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Colour Public Company Limited\Salee Color Plc_June'Q2'23\"/>
    </mc:Choice>
  </mc:AlternateContent>
  <xr:revisionPtr revIDLastSave="0" documentId="13_ncr:1_{9C7EE720-23B2-4FEC-8B85-B385DB304B93}" xr6:coauthVersionLast="47" xr6:coauthVersionMax="47" xr10:uidLastSave="{00000000-0000-0000-0000-000000000000}"/>
  <bookViews>
    <workbookView xWindow="-120" yWindow="-120" windowWidth="24240" windowHeight="13140" tabRatio="846" activeTab="5" xr2:uid="{A0BF16FB-0806-4C0F-A276-8EC988E42292}"/>
  </bookViews>
  <sheets>
    <sheet name="BS2-4" sheetId="1" r:id="rId1"/>
    <sheet name="(3M)PL5" sheetId="2" r:id="rId2"/>
    <sheet name="(6M)PL6" sheetId="3" r:id="rId3"/>
    <sheet name="EC-7C" sheetId="4" r:id="rId4"/>
    <sheet name="EC-8S" sheetId="5" r:id="rId5"/>
    <sheet name="CF9-10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9" i="1" l="1"/>
  <c r="G49" i="6" l="1"/>
  <c r="I49" i="6"/>
  <c r="M72" i="6"/>
  <c r="I72" i="6"/>
  <c r="G72" i="6"/>
  <c r="K49" i="6"/>
  <c r="P19" i="5"/>
  <c r="K72" i="6"/>
  <c r="S22" i="4"/>
  <c r="L43" i="3"/>
  <c r="L26" i="3"/>
  <c r="H26" i="3"/>
  <c r="K42" i="2"/>
  <c r="G42" i="2"/>
  <c r="K36" i="2"/>
  <c r="G36" i="2"/>
  <c r="M30" i="2"/>
  <c r="I30" i="2"/>
  <c r="K30" i="2"/>
  <c r="I26" i="2"/>
  <c r="M26" i="2"/>
  <c r="K26" i="2"/>
  <c r="M23" i="2"/>
  <c r="I23" i="2"/>
  <c r="K23" i="2"/>
  <c r="M19" i="2"/>
  <c r="I19" i="2"/>
  <c r="K19" i="2"/>
  <c r="G19" i="2"/>
  <c r="G23" i="2" s="1"/>
  <c r="G26" i="2" s="1"/>
  <c r="G30" i="2" s="1"/>
  <c r="K12" i="2"/>
  <c r="M12" i="2"/>
  <c r="I12" i="2"/>
  <c r="G12" i="2"/>
  <c r="P20" i="5" l="1"/>
  <c r="O21" i="4"/>
  <c r="S21" i="4" s="1"/>
  <c r="O20" i="4"/>
  <c r="S20" i="4" s="1"/>
  <c r="J49" i="3"/>
  <c r="F49" i="3"/>
  <c r="J43" i="3"/>
  <c r="F43" i="3"/>
  <c r="J37" i="3"/>
  <c r="J35" i="3"/>
  <c r="F35" i="3"/>
  <c r="J26" i="3"/>
  <c r="J23" i="3"/>
  <c r="J19" i="3"/>
  <c r="F19" i="3"/>
  <c r="F23" i="3" s="1"/>
  <c r="F26" i="3" s="1"/>
  <c r="F37" i="3" s="1"/>
  <c r="J12" i="3"/>
  <c r="F12" i="3"/>
  <c r="Q24" i="4" l="1"/>
  <c r="O24" i="4"/>
  <c r="M24" i="4"/>
  <c r="K24" i="4"/>
  <c r="I24" i="4"/>
  <c r="G24" i="4"/>
  <c r="E24" i="4"/>
  <c r="N22" i="5"/>
  <c r="L22" i="5"/>
  <c r="J22" i="5"/>
  <c r="H22" i="5"/>
  <c r="F22" i="5"/>
  <c r="P18" i="5"/>
  <c r="P22" i="5" s="1"/>
  <c r="S19" i="4"/>
  <c r="S24" i="4" s="1"/>
  <c r="L37" i="3"/>
  <c r="H37" i="3"/>
  <c r="F78" i="1" l="1"/>
  <c r="F70" i="1"/>
  <c r="J70" i="1"/>
  <c r="J78" i="1"/>
  <c r="F118" i="1"/>
  <c r="F121" i="1" s="1"/>
  <c r="J118" i="1"/>
  <c r="J121" i="1" s="1"/>
  <c r="F31" i="1"/>
  <c r="J31" i="1"/>
  <c r="F80" i="1" l="1"/>
  <c r="F123" i="1" s="1"/>
  <c r="J80" i="1"/>
  <c r="J123" i="1" s="1"/>
  <c r="M96" i="6"/>
  <c r="M49" i="6"/>
  <c r="M22" i="6"/>
  <c r="M32" i="6" s="1"/>
  <c r="M36" i="6" s="1"/>
  <c r="I96" i="6"/>
  <c r="I22" i="6"/>
  <c r="M74" i="6" l="1"/>
  <c r="I32" i="6"/>
  <c r="I36" i="6" s="1"/>
  <c r="I74" i="6" s="1"/>
  <c r="I80" i="6" s="1"/>
  <c r="M80" i="6"/>
  <c r="K96" i="6"/>
  <c r="G96" i="6"/>
  <c r="K22" i="6"/>
  <c r="K32" i="6" s="1"/>
  <c r="K36" i="6" s="1"/>
  <c r="G22" i="6"/>
  <c r="G32" i="6" s="1"/>
  <c r="G36" i="6" s="1"/>
  <c r="A3" i="6"/>
  <c r="A54" i="6" s="1"/>
  <c r="A29" i="5"/>
  <c r="A99" i="6" s="1"/>
  <c r="N16" i="5"/>
  <c r="L16" i="5"/>
  <c r="J16" i="5"/>
  <c r="H16" i="5"/>
  <c r="F16" i="5"/>
  <c r="P14" i="5"/>
  <c r="P13" i="5"/>
  <c r="P12" i="5"/>
  <c r="F10" i="5"/>
  <c r="P10" i="5" s="1"/>
  <c r="A3" i="5"/>
  <c r="Q17" i="4"/>
  <c r="M17" i="4"/>
  <c r="K17" i="4"/>
  <c r="I17" i="4"/>
  <c r="G17" i="4"/>
  <c r="E17" i="4"/>
  <c r="S15" i="4"/>
  <c r="S14" i="4"/>
  <c r="S13" i="4"/>
  <c r="S11" i="4"/>
  <c r="Q11" i="4"/>
  <c r="O11" i="4"/>
  <c r="M11" i="4"/>
  <c r="K11" i="4"/>
  <c r="I11" i="4"/>
  <c r="G11" i="4"/>
  <c r="A135" i="1"/>
  <c r="L118" i="1"/>
  <c r="L121" i="1" s="1"/>
  <c r="H118" i="1"/>
  <c r="H121" i="1" s="1"/>
  <c r="A93" i="1"/>
  <c r="A90" i="1"/>
  <c r="L78" i="1"/>
  <c r="H78" i="1"/>
  <c r="L70" i="1"/>
  <c r="H70" i="1"/>
  <c r="A48" i="1"/>
  <c r="A46" i="1"/>
  <c r="A91" i="1" s="1"/>
  <c r="L31" i="1"/>
  <c r="H31" i="1"/>
  <c r="L21" i="1"/>
  <c r="J21" i="1"/>
  <c r="J33" i="1" s="1"/>
  <c r="H21" i="1"/>
  <c r="F21" i="1"/>
  <c r="F33" i="1" s="1"/>
  <c r="G74" i="6" l="1"/>
  <c r="G80" i="6" s="1"/>
  <c r="P16" i="5"/>
  <c r="H80" i="1"/>
  <c r="H123" i="1" s="1"/>
  <c r="L80" i="1"/>
  <c r="L123" i="1" s="1"/>
  <c r="H33" i="1"/>
  <c r="L33" i="1"/>
  <c r="K74" i="6"/>
  <c r="K80" i="6" s="1"/>
  <c r="S17" i="4"/>
  <c r="H10" i="5"/>
  <c r="A51" i="6"/>
  <c r="L10" i="5"/>
  <c r="O17" i="4"/>
  <c r="N10" i="5"/>
  <c r="J10" i="5"/>
</calcChain>
</file>

<file path=xl/sharedStrings.xml><?xml version="1.0" encoding="utf-8"?>
<sst xmlns="http://schemas.openxmlformats.org/spreadsheetml/2006/main" count="366" uniqueCount="187">
  <si>
    <t>บริษัท สาลี่ คัลเล่อร์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</si>
  <si>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</si>
  <si>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</si>
  <si>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</si>
  <si>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</si>
  <si>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</si>
  <si>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</si>
  <si>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</si>
  <si>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</si>
  <si>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</si>
  <si>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</si>
  <si>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</si>
  <si>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</si>
  <si>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</si>
  <si>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</si>
  <si>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</si>
  <si>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</si>
  <si>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</si>
  <si>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</si>
  <si>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</si>
  <si>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</si>
  <si>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</si>
  <si>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</si>
  <si>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</si>
  <si>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</si>
  <si>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</si>
  <si>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</si>
  <si>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4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</si>
  <si>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</si>
  <si>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</si>
  <si>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</si>
  <si>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</si>
  <si>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</si>
  <si>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</si>
  <si>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</si>
  <si>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</si>
  <si>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</si>
  <si>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</si>
  <si>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</si>
  <si>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</si>
  <si>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</si>
  <si>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</si>
  <si>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</si>
  <si>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</si>
  <si>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</si>
  <si>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</si>
  <si>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 xml:space="preserve">ส่วนของเจ้าของ </t>
  </si>
  <si>
    <t>ทุนเรือนหุ้น</t>
  </si>
  <si>
    <t xml:space="preserve">ทุนจดทะเบียน </t>
  </si>
  <si>
    <t>หุ้นสามัญ จำนวน 647,861,080 หุ้น</t>
  </si>
  <si>
    <t xml:space="preserve">  มูลค่าที่ตราไว้หุ้นละ 1 บาท</t>
  </si>
  <si>
    <t>ทุนที่ออกและชำระแล้ว</t>
  </si>
  <si>
    <t>หุ้นสามัญ จำนวน 588,964,618 หุ้น</t>
  </si>
  <si>
    <t>ส่วนเกินมูลค่าหุ้นสามัญ</t>
  </si>
  <si>
    <t>หุ้นเป็นเกณฑ์</t>
  </si>
  <si>
    <t xml:space="preserve">กำไรสะสม </t>
  </si>
  <si>
    <t>จัดสรรแล้ว - ทุนสำรองตามกฏหมาย</t>
  </si>
  <si>
    <t>ยังไม่ได้จัดสรร</t>
  </si>
  <si>
    <t>รวมส่วนของเจ้าของของบริษัทใหญ่</t>
  </si>
  <si>
    <t>ส่วนได้เสียที่ไม่มีอำนาจควบคุม</t>
  </si>
  <si>
    <t>-</t>
  </si>
  <si>
    <t xml:space="preserve">รวมส่วนของเจ้าของ </t>
  </si>
  <si>
    <t xml:space="preserve">รวมหนี้สินและส่วนของเจ้าของ </t>
  </si>
  <si>
    <r>
      <t xml:space="preserve">งบกำไรขาดทุนเบ็ดเสร็จ </t>
    </r>
    <r>
      <rPr>
        <sz val="14"/>
        <color theme="1"/>
        <rFont val="Browallia New"/>
        <family val="2"/>
      </rPr>
      <t>(ยังไม่ได้ตรวจสอบ)</t>
    </r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</si>
  <si>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</si>
  <si>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</si>
  <si>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</si>
  <si>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</si>
  <si>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</si>
  <si>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 xml:space="preserve">   และภาษีเงินได้</t>
  </si>
  <si>
    <t>ต้นทุนทางการเงิน</t>
  </si>
  <si>
    <t>(ค่าใช้จ่าย) ผลประโยชน์ภาษีเงินได้</t>
  </si>
  <si>
    <t>กำไร (ขาดทุน) สุทธิสำหรับงวด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</si>
  <si>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</si>
  <si>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</si>
  <si>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กำไร (ขาดทุน) ต่อหุ้นขั้นพื้นฐาน (บาท)</t>
  </si>
  <si>
    <t>กำไรเบ็ดเสร็จรวมสำหรับงวด</t>
  </si>
  <si>
    <r>
      <t xml:space="preserve">งบแสดงการเปลี่ยนแปลงส่วนของเจ้าของ </t>
    </r>
    <r>
      <rPr>
        <sz val="14"/>
        <color theme="1"/>
        <rFont val="Browallia New"/>
        <family val="2"/>
      </rPr>
      <t>(ยังไม่ได้ตรวจสอบ)</t>
    </r>
  </si>
  <si>
    <t>กำไรสะสม</t>
  </si>
  <si>
    <t>สำรองส่วนทุน</t>
  </si>
  <si>
    <t>จัดสรรแล้ว -</t>
  </si>
  <si>
    <t>รวมส่วนของ</t>
  </si>
  <si>
    <t>ส่วนได้เสีย</t>
  </si>
  <si>
    <t>ทุนที่ออกและ</t>
  </si>
  <si>
    <t>ส่วนเกินมูลค่า</t>
  </si>
  <si>
    <t>จากการจ่ายโดย</t>
  </si>
  <si>
    <t>สำรองตาม</t>
  </si>
  <si>
    <t>ผู้เป็นเจ้าของ</t>
  </si>
  <si>
    <t>ที่ไม่มีอำนาจ</t>
  </si>
  <si>
    <t>รวม</t>
  </si>
  <si>
    <t>ชำระแล้ว</t>
  </si>
  <si>
    <t>หุ้นสามัญ</t>
  </si>
  <si>
    <t>ใช้หุ้นเป็นเกณฑ์</t>
  </si>
  <si>
    <t>กฎหมาย</t>
  </si>
  <si>
    <t>ของบริษัทใหญ่</t>
  </si>
  <si>
    <t>ควบคุม</t>
  </si>
  <si>
    <t>ส่วนของเจ้าของ</t>
  </si>
  <si>
    <t>เงินปันผล</t>
  </si>
  <si>
    <t>ยอดคงเหลือต้นงวด ณ วันที่ 1 มกราคม พ.ศ. 2565</t>
  </si>
  <si>
    <t>ยอดคงเหลือปลายงวด ณ วันที่ 30 มิถุนายน พ.ศ. 2565</t>
  </si>
  <si>
    <t>สำรองส่วนทุนจาก</t>
  </si>
  <si>
    <t>การจ่ายโดยใช้</t>
  </si>
  <si>
    <r>
      <t xml:space="preserve">งบกระแสเงินสด </t>
    </r>
    <r>
      <rPr>
        <sz val="14"/>
        <color theme="1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</si>
  <si>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</si>
  <si>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10,11</t>
  </si>
  <si>
    <t>กระแสเงินสดก่อนการเปลี่ยนแปลงในสินทรัพย์</t>
  </si>
  <si>
    <t>และหนี้สินจากการดำเนินงาน</t>
  </si>
  <si>
    <t xml:space="preserve">การเปลี่ยนแปลงในสินทรัพย์และหนี้สินจากการดำเนินงาน </t>
  </si>
  <si>
    <t>เงินสดรับ (จ่าย) จากการดำเนินงาน</t>
  </si>
  <si>
    <t>จ่ายภาษีเงินได้</t>
  </si>
  <si>
    <t>รับคืนภาษีเงินได้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</si>
  <si>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</si>
  <si>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</si>
  <si>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จ่ายชำระเจ้าหนี้ค่าซื้ออาคารและอุปกรณ์</t>
  </si>
  <si>
    <t>เงินสดจ่ายเพื่อซื้อสินทรัพย์ไม่มีตัวตน</t>
  </si>
  <si>
    <t>รับดอกเบี้ย</t>
  </si>
  <si>
    <t>รับเงินปันผลจากบริษัทย่อย</t>
  </si>
  <si>
    <t>เงินสดจ่ายเพื่อลงทุนในบริษัทย่อย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</si>
  <si>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</si>
  <si>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</si>
  <si>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</si>
  <si>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</si>
  <si>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</si>
  <si>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</si>
  <si>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เงินสดรับจากเงินกู้ยืมระยาวจากสถาบันการเงิน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</si>
  <si>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</si>
  <si>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</si>
  <si>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 xml:space="preserve">จ่ายดอกเบี้ย 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</si>
  <si>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</si>
  <si>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</si>
  <si>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</si>
  <si>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</si>
  <si>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เงินเบิกเกินบัญชีต้นงวด</t>
  </si>
  <si>
    <t>เงินสดและรายการเทียบเท่าเงินสดปลายงวดสุทธิ</t>
  </si>
  <si>
    <t>รายการที่ไม่ใช่เงินสด</t>
  </si>
  <si>
    <t>เงินสดและรายการเทียบเท่าเงินสดในงบกระแสเงินสด ประกอบด้วยรายการดังนี้</t>
  </si>
  <si>
    <t>พ.ศ. 2566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</si>
  <si>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</si>
  <si>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</si>
  <si>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ยอดคงเหลือปลายงวด ณ วันที่ 30 มิถุนายน พ.ศ. 2566</t>
  </si>
  <si>
    <t>ณ วันที่ 30 มิถุนายน พ.ศ. 2566</t>
  </si>
  <si>
    <t>เงินกู้ยืมระยะสั้นแก่กิจการที่เกี่ยวข้องกัน</t>
  </si>
  <si>
    <t>รายได้จากการขายและการให้บริการ</t>
  </si>
  <si>
    <t>กำไรขาดทุนเบ็ดเสร็จอื่นสำหรับงวด: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</si>
  <si>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</si>
  <si>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</si>
  <si>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การวัดมูลค่าใหม่ของภาระผูกพันผลประโยชน์พนักงาน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</si>
  <si>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</si>
  <si>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</si>
  <si>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การแบ่งปันกำไร (ขาดทุน):</t>
  </si>
  <si>
    <t>การแบ่งปันกำไร (ขาดทุน) เบ็ดเสร็จรวม:</t>
  </si>
  <si>
    <r>
      <t xml:space="preserve">งบแสดงการเปลี่ยนแปลงส่วนของเจ้าของ </t>
    </r>
    <r>
      <rPr>
        <sz val="14"/>
        <color theme="1"/>
        <rFont val="Browallia New"/>
        <family val="2"/>
      </rPr>
      <t>(ต่อ)</t>
    </r>
  </si>
  <si>
    <t>ยอดคงเหลือต้นปี ณ วันที่ 1 มกราคม พ.ศ. 2565</t>
  </si>
  <si>
    <t>เพิ่มทุนบริษัทย่อย</t>
  </si>
  <si>
    <t>รายการปรับปรุง:</t>
  </si>
  <si>
    <t>เงินสดจ่ายเพื่อซื้ออาคาร และอุปกรณ์</t>
  </si>
  <si>
    <r>
      <t xml:space="preserve">งบกระแสเงินสด </t>
    </r>
    <r>
      <rPr>
        <sz val="14"/>
        <color theme="1"/>
        <rFont val="Browallia New"/>
        <family val="2"/>
      </rPr>
      <t>(ต่อ)</t>
    </r>
  </si>
  <si>
    <t>และรายการเทียบเท่าเงินสด</t>
  </si>
  <si>
    <t>เงินให้กู้ยืมแก่กิจการที่เกี่ยวข้องกัน</t>
  </si>
  <si>
    <t>19 ค)</t>
  </si>
  <si>
    <t>19 ง)</t>
  </si>
  <si>
    <t>กำไรก่อนต้นทุนทางการเงิน</t>
  </si>
  <si>
    <t>กำไรก่อนภาษีเงินได้</t>
  </si>
  <si>
    <t>กำไรสุทธิสำหรับงวด</t>
  </si>
  <si>
    <t>กำไรต่อหุ้นขั้นพื้นฐาน (บาท)</t>
  </si>
  <si>
    <t>กำไรเบ็ดเสร็จอื่นสำหรับงวด</t>
  </si>
  <si>
    <t>กำไรเบ็ดเสร็จอื่นสำหรับงวด - สุทธิจากภาษี</t>
  </si>
  <si>
    <t>จ่ายชำระเจ้าหนี้ค่าสินทรัพย์ไม่มีตัวตน</t>
  </si>
  <si>
    <t>เงินสดรับจากการขายอุปกรณ์</t>
  </si>
  <si>
    <t>กำไรสุทธิจากอัตราแลกเปลี่ยนจากเงินสด</t>
  </si>
  <si>
    <t>เจ้าหนี้จากการซื้ออาคาร และอุปกรณ์</t>
  </si>
  <si>
    <t>รับรู้สินทรัพย์สิทธิการใช้ตามสัญญาเช่า</t>
  </si>
  <si>
    <t>ค่าเสื่อมราคาและค่าตัดจำหน่าย</t>
  </si>
  <si>
    <t>(กลับรายการ) ค่าเผื่อการลดราคาทุนของสินค้า</t>
  </si>
  <si>
    <t>ให้เป็นมูลค่าสุทธิที่จะได้รับ</t>
  </si>
  <si>
    <t>ขาดทุนจากการตัดจำหน่ายอุปกรณ์</t>
  </si>
  <si>
    <t>(กำไร) ขาดทุนจากอัตราแลกเปลี่ยนที่ยังไม่เกิดขึ้นจริง</t>
  </si>
  <si>
    <t>ดอกเบี้ยรับ</t>
  </si>
  <si>
    <t>ลูกหนี้การค้าและลูกหนี้อื่น</t>
  </si>
  <si>
    <t>สินค้าคงเหลือ</t>
  </si>
  <si>
    <t>สินทรัพย์ไม่หมุนเวียนอื่น</t>
  </si>
  <si>
    <t>จ่ายผลประโยชน์พนักงาน</t>
  </si>
  <si>
    <t>เงินสดรับจากส่วนได้เสียที่ไม่มีอำนาจควบคุม</t>
  </si>
  <si>
    <t>เงินเบิกเกินบัญชี</t>
  </si>
  <si>
    <t>สุทธิ</t>
  </si>
  <si>
    <t>(กำไร) จากการจำหน่ายอุปกรณ์</t>
  </si>
  <si>
    <t>ยอดคงเหลือต้นงวด ณ วันที่ 1 มกราคม พ.ศ.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</si>
</sst>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3" formatCode="_-* #,##0.00_-;\-* #,##0.00_-;_-* &quot;-&quot;??_-;_-@_-"/>
    <numFmt numFmtId="164" formatCode="#,##0;\(#,##0\)"/>
    <numFmt numFmtId="165" formatCode="#,##0;\(#,##0\);&quot;-&quot;"/>
    <numFmt numFmtId="166" formatCode="#,##0;\(#,##0\);\-"/>
    <numFmt numFmtId="167" formatCode="_-* #,##0_-;\-* #,##0_-;_-* &quot;-&quot;_-;_-@"/>
    <numFmt numFmtId="168" formatCode="_-* #,##0_-;\-* #,##0_-;_-* &quot;-&quot;??_-;_-@"/>
    <numFmt numFmtId="169" formatCode="#,##0.0;\(#,##0.0\)"/>
    <numFmt numFmtId="170" formatCode="#,##0\ ;\(#,##0\)"/>
    <numFmt numFmtId="171" formatCode="_(* #,##0_);_(* \(#,##0\);_(* &quot;-&quot;??_);_(@_)"/>
    <numFmt numFmtId="172" formatCode="_(* #,##0.00_);_(* \(#,##0.00\);_(* &quot;-&quot;??_);_(@_)"/>
    <numFmt numFmtId="173" formatCode="_(* #,##0_);_(* \(#,##0\);_(* &quot;-&quot;_);_(@_)"/>
    <numFmt numFmtId="174" formatCode="#,##0\ ;\(#,##0\);&quot;-&quot;\ "/>
    <numFmt numFmtId="175" formatCode="#,##0.0000;\(#,##0.0000\);&quot;-&quot;"/>
    <numFmt numFmtId="176" formatCode="_-* #,##0.00\ _€_-;\-* #,##0.00\ _€_-;_-* &quot;-&quot;??\ _€_-;_-@_-"/>
    <numFmt numFmtId="177" formatCode="_-* #,##0.00\ &quot;€&quot;_-;\-* #,##0.00\ &quot;€&quot;_-;_-* &quot;-&quot;??\ &quot;€&quot;_-;_-@_-"/>
    <numFmt numFmtId="178" formatCode="[$-1070000]d/mm/yyyy;@"/>
    <numFmt numFmtId="179" formatCode="[$-409]d\-mmm\-yy;@"/>
    <numFmt numFmtId="180" formatCode="[$-1010409]d\ mmm\ yy;@"/>
    <numFmt numFmtId="181" formatCode="_(&quot;$&quot;* #,##0.00_);_(&quot;$&quot;* \(#,##0.00\);_(&quot;$&quot;* &quot;-&quot;??_);_(@_)"/>
    <numFmt numFmtId="182" formatCode="_(* #,##0_);_(* \(#,##0\);_(* &quot;-&quot;_);@_)"/>
    <numFmt numFmtId="183" formatCode="[$-41E]dd\ mmm\ yyyy"/>
    <numFmt numFmtId="184" formatCode="_-&quot;฿&quot;* #,##0.00_-;\-&quot;฿&quot;* #,##0.00_-;_-&quot;฿&quot;* &quot;-&quot;??_-;_-@_-"/>
    <numFmt numFmtId="185" formatCode="_-* #,##0.00_-;\-* #,##0.00_-;_-* \-??_-;_-@_-"/>
    <numFmt numFmtId="186" formatCode="_(* #,##0.00_);_(* \(#,##0.00\);_(* \-??_);_(@_)"/>
    <numFmt numFmtId="187" formatCode="[$-1010000]d/m/yy;@"/>
    <numFmt numFmtId="188" formatCode="[$-409]mmmm\-yy;@"/>
  </numFmts>
  <fonts count="114">
    <font>
      <sz val="14"/>
      <color rgb="FF000000"/>
      <name val="Browall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sz val="13"/>
      <color theme="1"/>
      <name val="Browallia New"/>
      <family val="2"/>
    </font>
    <font>
      <u/>
      <sz val="14"/>
      <color theme="1"/>
      <name val="Browallia New"/>
      <family val="2"/>
    </font>
    <font>
      <i/>
      <sz val="14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sz val="9"/>
      <name val="Times New Roman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4"/>
      <name val="Browallia New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5"/>
      <name val="AngsanaUPC"/>
      <family val="1"/>
    </font>
    <font>
      <u/>
      <sz val="14"/>
      <color theme="10"/>
      <name val="Browallia New"/>
      <family val="2"/>
      <charset val="222"/>
    </font>
    <font>
      <u/>
      <sz val="15"/>
      <color theme="10"/>
      <name val="AngsanaUPC"/>
      <family val="1"/>
    </font>
    <font>
      <sz val="15"/>
      <color theme="1"/>
      <name val="Cordia New"/>
      <family val="2"/>
      <charset val="22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u/>
      <sz val="10"/>
      <color rgb="FF0563C1"/>
      <name val="Georgia"/>
      <family val="1"/>
    </font>
    <font>
      <sz val="10"/>
      <color theme="1"/>
      <name val="Tahoma"/>
      <family val="2"/>
      <charset val="22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0"/>
      <color rgb="FF006100"/>
      <name val="Tahoma"/>
      <family val="2"/>
      <charset val="222"/>
    </font>
    <font>
      <sz val="10"/>
      <color rgb="FF9C0006"/>
      <name val="Tahoma"/>
      <family val="2"/>
      <charset val="222"/>
    </font>
    <font>
      <sz val="10"/>
      <color rgb="FF9C5700"/>
      <name val="Tahoma"/>
      <family val="2"/>
      <charset val="222"/>
    </font>
    <font>
      <sz val="10"/>
      <color rgb="FF3F3F76"/>
      <name val="Tahoma"/>
      <family val="2"/>
      <charset val="222"/>
    </font>
    <font>
      <b/>
      <sz val="10"/>
      <color rgb="FF3F3F3F"/>
      <name val="Tahoma"/>
      <family val="2"/>
      <charset val="222"/>
    </font>
    <font>
      <b/>
      <sz val="10"/>
      <color rgb="FFFA7D00"/>
      <name val="Tahoma"/>
      <family val="2"/>
      <charset val="222"/>
    </font>
    <font>
      <sz val="10"/>
      <color rgb="FFFA7D00"/>
      <name val="Tahoma"/>
      <family val="2"/>
      <charset val="222"/>
    </font>
    <font>
      <b/>
      <sz val="10"/>
      <color theme="0"/>
      <name val="Tahoma"/>
      <family val="2"/>
      <charset val="222"/>
    </font>
    <font>
      <sz val="10"/>
      <color rgb="FFFF0000"/>
      <name val="Tahoma"/>
      <family val="2"/>
      <charset val="222"/>
    </font>
    <font>
      <i/>
      <sz val="10"/>
      <color rgb="FF7F7F7F"/>
      <name val="Tahoma"/>
      <family val="2"/>
      <charset val="222"/>
    </font>
    <font>
      <b/>
      <sz val="10"/>
      <color theme="1"/>
      <name val="Tahoma"/>
      <family val="2"/>
      <charset val="222"/>
    </font>
    <font>
      <sz val="10"/>
      <color theme="0"/>
      <name val="Tahoma"/>
      <family val="2"/>
      <charset val="222"/>
    </font>
    <font>
      <sz val="16"/>
      <color theme="1"/>
      <name val="Angsana New"/>
      <family val="2"/>
      <charset val="222"/>
    </font>
    <font>
      <sz val="10"/>
      <name val="Times New Roman"/>
      <family val="1"/>
    </font>
    <font>
      <sz val="10"/>
      <color theme="1"/>
      <name val="Abadi"/>
      <family val="2"/>
      <charset val="222"/>
    </font>
    <font>
      <sz val="14"/>
      <name val="Cordia New"/>
      <family val="2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8"/>
      <color theme="1"/>
      <name val="Arial"/>
      <family val="2"/>
      <charset val="222"/>
    </font>
    <font>
      <sz val="12"/>
      <name val="Tms Rmn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b/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indexed="24"/>
      <name val="Arial"/>
      <family val="2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4"/>
      <color indexed="8"/>
      <name val="Cordia New"/>
      <family val="2"/>
      <charset val="222"/>
    </font>
    <font>
      <sz val="10"/>
      <color rgb="FF0000FF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rgb="FF0000FF"/>
      <name val="Georgia"/>
      <family val="1"/>
    </font>
    <font>
      <sz val="11"/>
      <color rgb="FF9C5700"/>
      <name val="Calibri"/>
      <family val="2"/>
      <charset val="222"/>
      <scheme val="minor"/>
    </font>
    <font>
      <sz val="14"/>
      <color theme="1"/>
      <name val="Calibri"/>
      <family val="2"/>
      <charset val="222"/>
      <scheme val="minor"/>
    </font>
    <font>
      <sz val="14"/>
      <color theme="0"/>
      <name val="Calibri"/>
      <family val="2"/>
      <charset val="222"/>
      <scheme val="minor"/>
    </font>
    <font>
      <sz val="14"/>
      <color rgb="FF9C0006"/>
      <name val="Calibri"/>
      <family val="2"/>
      <charset val="222"/>
      <scheme val="minor"/>
    </font>
    <font>
      <b/>
      <sz val="14"/>
      <color rgb="FFFA7D00"/>
      <name val="Calibri"/>
      <family val="2"/>
      <charset val="222"/>
      <scheme val="minor"/>
    </font>
    <font>
      <b/>
      <sz val="14"/>
      <color theme="0"/>
      <name val="Calibri"/>
      <family val="2"/>
      <charset val="222"/>
      <scheme val="minor"/>
    </font>
    <font>
      <i/>
      <sz val="14"/>
      <color rgb="FF7F7F7F"/>
      <name val="Calibri"/>
      <family val="2"/>
      <charset val="222"/>
      <scheme val="minor"/>
    </font>
    <font>
      <sz val="14"/>
      <color rgb="FF006100"/>
      <name val="Calibri"/>
      <family val="2"/>
      <charset val="222"/>
      <scheme val="minor"/>
    </font>
    <font>
      <sz val="14"/>
      <color rgb="FF3F3F76"/>
      <name val="Calibri"/>
      <family val="2"/>
      <charset val="222"/>
      <scheme val="minor"/>
    </font>
    <font>
      <sz val="14"/>
      <color rgb="FFFA7D00"/>
      <name val="Calibri"/>
      <family val="2"/>
      <charset val="222"/>
      <scheme val="minor"/>
    </font>
    <font>
      <sz val="14"/>
      <color rgb="FF9C6500"/>
      <name val="Calibri"/>
      <family val="2"/>
      <charset val="222"/>
      <scheme val="minor"/>
    </font>
    <font>
      <b/>
      <sz val="14"/>
      <color rgb="FF3F3F3F"/>
      <name val="Calibri"/>
      <family val="2"/>
      <charset val="222"/>
      <scheme val="minor"/>
    </font>
    <font>
      <b/>
      <sz val="14"/>
      <color theme="1"/>
      <name val="Calibri"/>
      <family val="2"/>
      <charset val="222"/>
      <scheme val="minor"/>
    </font>
    <font>
      <sz val="14"/>
      <color rgb="FFFF0000"/>
      <name val="Calibri"/>
      <family val="2"/>
      <charset val="222"/>
      <scheme val="minor"/>
    </font>
    <font>
      <sz val="14"/>
      <color rgb="FFFF0000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6E9CE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medium">
        <color theme="4"/>
      </bottom>
      <diagonal/>
    </border>
  </borders>
  <cellStyleXfs count="52868">
    <xf numFmtId="0" fontId="0" fillId="0" borderId="0"/>
    <xf numFmtId="0" fontId="2" fillId="0" borderId="0"/>
    <xf numFmtId="0" fontId="13" fillId="0" borderId="0"/>
    <xf numFmtId="0" fontId="14" fillId="0" borderId="0" applyNumberForma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>
      <protection locked="0"/>
    </xf>
    <xf numFmtId="0" fontId="31" fillId="0" borderId="0"/>
    <xf numFmtId="0" fontId="31" fillId="0" borderId="0"/>
    <xf numFmtId="0" fontId="31" fillId="0" borderId="0">
      <protection locked="0"/>
    </xf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0" fontId="2" fillId="0" borderId="0"/>
    <xf numFmtId="43" fontId="30" fillId="0" borderId="0" applyFont="0" applyFill="0" applyBorder="0" applyAlignment="0" applyProtection="0"/>
    <xf numFmtId="0" fontId="3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3" fillId="0" borderId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0" fontId="1" fillId="0" borderId="0"/>
    <xf numFmtId="0" fontId="34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6" fillId="0" borderId="0"/>
    <xf numFmtId="0" fontId="37" fillId="0" borderId="0" applyNumberFormat="0" applyFill="0" applyBorder="0" applyAlignment="0" applyProtection="0"/>
    <xf numFmtId="0" fontId="36" fillId="0" borderId="0"/>
    <xf numFmtId="0" fontId="38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>
      <protection locked="0"/>
    </xf>
    <xf numFmtId="43" fontId="31" fillId="0" borderId="0" applyFont="0" applyFill="0" applyBorder="0" applyAlignment="0" applyProtection="0"/>
    <xf numFmtId="0" fontId="1" fillId="0" borderId="0"/>
    <xf numFmtId="0" fontId="32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40" fillId="0" borderId="0"/>
    <xf numFmtId="0" fontId="31" fillId="0" borderId="0"/>
    <xf numFmtId="43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6" applyNumberFormat="0" applyFill="0">
      <protection locked="0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4" fillId="0" borderId="16" applyNumberFormat="0" applyFill="0" applyBorder="0" applyAlignment="0">
      <alignment wrapText="1"/>
      <protection locked="0"/>
    </xf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>
      <protection locked="0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17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4" fillId="0" borderId="0" applyNumberFormat="0" applyFill="0" applyBorder="0" applyAlignment="0">
      <protection locked="0"/>
    </xf>
    <xf numFmtId="0" fontId="31" fillId="0" borderId="0"/>
    <xf numFmtId="0" fontId="40" fillId="0" borderId="0"/>
    <xf numFmtId="0" fontId="4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/>
    <xf numFmtId="9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178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7" applyNumberFormat="0" applyFill="0" applyAlignment="0" applyProtection="0"/>
    <xf numFmtId="0" fontId="48" fillId="0" borderId="8" applyNumberFormat="0" applyFill="0" applyAlignment="0" applyProtection="0"/>
    <xf numFmtId="0" fontId="49" fillId="0" borderId="9" applyNumberFormat="0" applyFill="0" applyAlignment="0" applyProtection="0"/>
    <xf numFmtId="0" fontId="49" fillId="0" borderId="0" applyNumberFormat="0" applyFill="0" applyBorder="0" applyAlignment="0" applyProtection="0"/>
    <xf numFmtId="0" fontId="50" fillId="3" borderId="0" applyNumberFormat="0" applyBorder="0" applyAlignment="0" applyProtection="0"/>
    <xf numFmtId="0" fontId="51" fillId="4" borderId="0" applyNumberFormat="0" applyBorder="0" applyAlignment="0" applyProtection="0"/>
    <xf numFmtId="0" fontId="52" fillId="5" borderId="0" applyNumberFormat="0" applyBorder="0" applyAlignment="0" applyProtection="0"/>
    <xf numFmtId="0" fontId="53" fillId="6" borderId="10" applyNumberFormat="0" applyAlignment="0" applyProtection="0"/>
    <xf numFmtId="0" fontId="54" fillId="7" borderId="11" applyNumberFormat="0" applyAlignment="0" applyProtection="0"/>
    <xf numFmtId="0" fontId="55" fillId="7" borderId="10" applyNumberFormat="0" applyAlignment="0" applyProtection="0"/>
    <xf numFmtId="0" fontId="56" fillId="0" borderId="12" applyNumberFormat="0" applyFill="0" applyAlignment="0" applyProtection="0"/>
    <xf numFmtId="0" fontId="57" fillId="8" borderId="13" applyNumberFormat="0" applyAlignment="0" applyProtection="0"/>
    <xf numFmtId="0" fontId="58" fillId="0" borderId="0" applyNumberFormat="0" applyFill="0" applyBorder="0" applyAlignment="0" applyProtection="0"/>
    <xf numFmtId="0" fontId="45" fillId="9" borderId="14" applyNumberFormat="0" applyFont="0" applyAlignment="0" applyProtection="0"/>
    <xf numFmtId="0" fontId="59" fillId="0" borderId="0" applyNumberFormat="0" applyFill="0" applyBorder="0" applyAlignment="0" applyProtection="0"/>
    <xf numFmtId="0" fontId="60" fillId="0" borderId="15" applyNumberFormat="0" applyFill="0" applyAlignment="0" applyProtection="0"/>
    <xf numFmtId="0" fontId="61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61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61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61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61" fillId="26" borderId="0" applyNumberFormat="0" applyBorder="0" applyAlignment="0" applyProtection="0"/>
    <xf numFmtId="0" fontId="45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61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179" fontId="63" fillId="0" borderId="0"/>
    <xf numFmtId="43" fontId="63" fillId="0" borderId="0" applyFont="0" applyFill="0" applyBorder="0" applyAlignment="0" applyProtection="0"/>
    <xf numFmtId="179" fontId="39" fillId="0" borderId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179" fontId="31" fillId="0" borderId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0" fontId="31" fillId="0" borderId="0">
      <protection locked="0"/>
    </xf>
    <xf numFmtId="0" fontId="31" fillId="0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179" fontId="63" fillId="0" borderId="0"/>
    <xf numFmtId="43" fontId="63" fillId="0" borderId="0" applyFont="0" applyFill="0" applyBorder="0" applyAlignment="0" applyProtection="0"/>
    <xf numFmtId="0" fontId="34" fillId="0" borderId="0"/>
    <xf numFmtId="0" fontId="64" fillId="0" borderId="0"/>
    <xf numFmtId="43" fontId="62" fillId="0" borderId="0" applyFont="0" applyFill="0" applyBorder="0" applyAlignment="0" applyProtection="0"/>
    <xf numFmtId="179" fontId="31" fillId="0" borderId="0"/>
    <xf numFmtId="43" fontId="31" fillId="0" borderId="0" applyFont="0" applyFill="0" applyBorder="0" applyAlignment="0" applyProtection="0"/>
    <xf numFmtId="0" fontId="32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9" fontId="31" fillId="0" borderId="0"/>
    <xf numFmtId="0" fontId="31" fillId="0" borderId="0">
      <protection locked="0"/>
    </xf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1" fillId="0" borderId="0"/>
    <xf numFmtId="0" fontId="38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44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0" fontId="34" fillId="24" borderId="0" applyNumberFormat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9" fontId="31" fillId="0" borderId="0" applyFont="0" applyFill="0" applyBorder="0" applyAlignment="0" applyProtection="0"/>
    <xf numFmtId="0" fontId="42" fillId="0" borderId="16" applyNumberFormat="0" applyFill="0" applyAlignment="0">
      <protection locked="0"/>
    </xf>
    <xf numFmtId="0" fontId="31" fillId="24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65" fillId="0" borderId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1" fillId="24" borderId="0" applyNumberFormat="0" applyBorder="0" applyAlignment="0" applyProtection="0"/>
    <xf numFmtId="43" fontId="31" fillId="0" borderId="0" applyFont="0" applyFill="0" applyBorder="0" applyAlignment="0" applyProtection="0"/>
    <xf numFmtId="180" fontId="34" fillId="24" borderId="0" applyNumberFormat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10" applyNumberFormat="0" applyAlignment="0" applyProtection="0"/>
    <xf numFmtId="0" fontId="22" fillId="7" borderId="11" applyNumberFormat="0" applyAlignment="0" applyProtection="0"/>
    <xf numFmtId="0" fontId="23" fillId="7" borderId="10" applyNumberFormat="0" applyAlignment="0" applyProtection="0"/>
    <xf numFmtId="0" fontId="24" fillId="0" borderId="12" applyNumberFormat="0" applyFill="0" applyAlignment="0" applyProtection="0"/>
    <xf numFmtId="0" fontId="25" fillId="8" borderId="13" applyNumberFormat="0" applyAlignment="0" applyProtection="0"/>
    <xf numFmtId="0" fontId="26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2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" fillId="0" borderId="0"/>
    <xf numFmtId="0" fontId="40" fillId="0" borderId="0"/>
    <xf numFmtId="43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4" fillId="0" borderId="0" applyNumberFormat="0" applyFill="0" applyBorder="0" applyAlignment="0" applyProtection="0">
      <alignment wrapText="1"/>
    </xf>
    <xf numFmtId="0" fontId="41" fillId="0" borderId="0" applyNumberFormat="0" applyFill="0" applyBorder="0" applyAlignment="0" applyProtection="0">
      <alignment vertical="top"/>
      <protection locked="0"/>
    </xf>
    <xf numFmtId="0" fontId="44" fillId="0" borderId="16" applyNumberFormat="0" applyFill="0" applyBorder="0" applyAlignment="0">
      <alignment wrapText="1"/>
      <protection locked="0"/>
    </xf>
    <xf numFmtId="0" fontId="62" fillId="0" borderId="0"/>
    <xf numFmtId="43" fontId="62" fillId="0" borderId="0" applyFont="0" applyFill="0" applyBorder="0" applyAlignment="0" applyProtection="0"/>
    <xf numFmtId="0" fontId="1" fillId="0" borderId="0"/>
    <xf numFmtId="0" fontId="32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16" applyNumberFormat="0" applyFill="0" applyAlignment="0">
      <protection locked="0"/>
    </xf>
    <xf numFmtId="0" fontId="32" fillId="0" borderId="0"/>
    <xf numFmtId="43" fontId="1" fillId="0" borderId="0" applyFont="0" applyFill="0" applyBorder="0" applyAlignment="0" applyProtection="0"/>
    <xf numFmtId="0" fontId="42" fillId="0" borderId="16" applyNumberFormat="0" applyFill="0" applyAlignment="0">
      <protection locked="0"/>
    </xf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2" fillId="0" borderId="0"/>
    <xf numFmtId="43" fontId="1" fillId="0" borderId="0" applyFont="0" applyFill="0" applyBorder="0" applyAlignment="0" applyProtection="0"/>
    <xf numFmtId="0" fontId="69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179" fontId="31" fillId="0" borderId="0"/>
    <xf numFmtId="0" fontId="71" fillId="0" borderId="7" applyNumberFormat="0" applyFill="0" applyAlignment="0" applyProtection="0"/>
    <xf numFmtId="0" fontId="72" fillId="0" borderId="8" applyNumberFormat="0" applyFill="0" applyAlignment="0" applyProtection="0"/>
    <xf numFmtId="0" fontId="73" fillId="0" borderId="9" applyNumberFormat="0" applyFill="0" applyAlignment="0" applyProtection="0"/>
    <xf numFmtId="0" fontId="73" fillId="0" borderId="0" applyNumberFormat="0" applyFill="0" applyBorder="0" applyAlignment="0" applyProtection="0"/>
    <xf numFmtId="0" fontId="74" fillId="3" borderId="0" applyNumberFormat="0" applyBorder="0" applyAlignment="0" applyProtection="0"/>
    <xf numFmtId="0" fontId="75" fillId="4" borderId="0" applyNumberFormat="0" applyBorder="0" applyAlignment="0" applyProtection="0"/>
    <xf numFmtId="0" fontId="76" fillId="6" borderId="10" applyNumberFormat="0" applyAlignment="0" applyProtection="0"/>
    <xf numFmtId="0" fontId="77" fillId="7" borderId="11" applyNumberFormat="0" applyAlignment="0" applyProtection="0"/>
    <xf numFmtId="0" fontId="78" fillId="7" borderId="10" applyNumberFormat="0" applyAlignment="0" applyProtection="0"/>
    <xf numFmtId="0" fontId="79" fillId="0" borderId="12" applyNumberFormat="0" applyFill="0" applyAlignment="0" applyProtection="0"/>
    <xf numFmtId="0" fontId="80" fillId="8" borderId="13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15" applyNumberFormat="0" applyFill="0" applyAlignment="0" applyProtection="0"/>
    <xf numFmtId="0" fontId="8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8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8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8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8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8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6" fillId="5" borderId="0" applyNumberFormat="0" applyBorder="0" applyAlignment="0" applyProtection="0"/>
    <xf numFmtId="0" fontId="84" fillId="13" borderId="0" applyNumberFormat="0" applyBorder="0" applyAlignment="0" applyProtection="0"/>
    <xf numFmtId="0" fontId="84" fillId="17" borderId="0" applyNumberFormat="0" applyBorder="0" applyAlignment="0" applyProtection="0"/>
    <xf numFmtId="0" fontId="84" fillId="21" borderId="0" applyNumberFormat="0" applyBorder="0" applyAlignment="0" applyProtection="0"/>
    <xf numFmtId="0" fontId="84" fillId="25" borderId="0" applyNumberFormat="0" applyBorder="0" applyAlignment="0" applyProtection="0"/>
    <xf numFmtId="0" fontId="84" fillId="29" borderId="0" applyNumberFormat="0" applyBorder="0" applyAlignment="0" applyProtection="0"/>
    <xf numFmtId="0" fontId="84" fillId="33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9" borderId="14" applyNumberFormat="0" applyFont="0" applyAlignment="0" applyProtection="0"/>
    <xf numFmtId="43" fontId="34" fillId="0" borderId="0" applyFont="0" applyFill="0" applyBorder="0" applyAlignment="0" applyProtection="0"/>
    <xf numFmtId="0" fontId="34" fillId="9" borderId="14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9" borderId="14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9" borderId="14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/>
    <xf numFmtId="0" fontId="65" fillId="0" borderId="0"/>
    <xf numFmtId="0" fontId="66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44" fillId="0" borderId="0" applyNumberFormat="0" applyFill="0" applyBorder="0" applyAlignment="0" applyProtection="0">
      <alignment wrapText="1"/>
    </xf>
    <xf numFmtId="0" fontId="44" fillId="0" borderId="16" applyNumberFormat="0" applyFill="0" applyBorder="0" applyAlignment="0">
      <alignment wrapText="1"/>
      <protection locked="0"/>
    </xf>
    <xf numFmtId="0" fontId="88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0"/>
    <xf numFmtId="0" fontId="88" fillId="0" borderId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182" fontId="89" fillId="0" borderId="0" applyNumberFormat="0" applyFill="0" applyBorder="0" applyAlignment="0" applyProtection="0"/>
    <xf numFmtId="0" fontId="89" fillId="0" borderId="17" applyFill="0" applyProtection="0">
      <alignment horizontal="right" wrapText="1"/>
    </xf>
    <xf numFmtId="0" fontId="17" fillId="0" borderId="0" applyAlignment="0" applyProtection="0"/>
    <xf numFmtId="43" fontId="1" fillId="0" borderId="0" applyFont="0" applyFill="0" applyBorder="0" applyAlignment="0" applyProtection="0"/>
    <xf numFmtId="0" fontId="89" fillId="0" borderId="0" applyFill="0" applyProtection="0">
      <alignment wrapText="1"/>
    </xf>
    <xf numFmtId="49" fontId="91" fillId="0" borderId="0" applyFont="0" applyFill="0" applyBorder="0" applyAlignment="0" applyProtection="0">
      <alignment horizontal="left"/>
    </xf>
    <xf numFmtId="183" fontId="32" fillId="0" borderId="0"/>
    <xf numFmtId="0" fontId="68" fillId="0" borderId="0" applyAlignment="0" applyProtection="0"/>
    <xf numFmtId="0" fontId="1" fillId="0" borderId="0" applyFont="0" applyFill="0" applyBorder="0" applyAlignment="0" applyProtection="0"/>
    <xf numFmtId="0" fontId="90" fillId="0" borderId="18" applyNumberFormat="0" applyFill="0" applyAlignment="0" applyProtection="0"/>
    <xf numFmtId="0" fontId="88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93" fillId="0" borderId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0"/>
    <xf numFmtId="0" fontId="88" fillId="0" borderId="0"/>
    <xf numFmtId="43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4" fillId="0" borderId="0"/>
    <xf numFmtId="0" fontId="8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180" fontId="34" fillId="24" borderId="0" applyNumberFormat="0" applyBorder="0" applyAlignment="0" applyProtection="0"/>
    <xf numFmtId="0" fontId="44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8" fillId="0" borderId="0"/>
    <xf numFmtId="0" fontId="1" fillId="0" borderId="0"/>
    <xf numFmtId="0" fontId="40" fillId="0" borderId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24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0" fontId="44" fillId="0" borderId="0" applyNumberFormat="0" applyFill="0" applyBorder="0" applyAlignment="0" applyProtection="0">
      <alignment wrapText="1"/>
    </xf>
    <xf numFmtId="0" fontId="44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4" fillId="0" borderId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31" fillId="0" borderId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43" fontId="65" fillId="0" borderId="0" applyFont="0" applyFill="0" applyBorder="0" applyAlignment="0" applyProtection="0"/>
    <xf numFmtId="180" fontId="67" fillId="0" borderId="0">
      <alignment vertical="top"/>
    </xf>
    <xf numFmtId="180" fontId="34" fillId="0" borderId="0"/>
    <xf numFmtId="43" fontId="34" fillId="0" borderId="0" applyFont="0" applyFill="0" applyBorder="0" applyAlignment="0" applyProtection="0"/>
    <xf numFmtId="180" fontId="34" fillId="0" borderId="0"/>
    <xf numFmtId="180" fontId="67" fillId="0" borderId="0">
      <alignment vertical="top"/>
    </xf>
    <xf numFmtId="180" fontId="34" fillId="0" borderId="0"/>
    <xf numFmtId="180" fontId="34" fillId="0" borderId="0"/>
    <xf numFmtId="180" fontId="34" fillId="0" borderId="0"/>
    <xf numFmtId="180" fontId="34" fillId="0" borderId="0"/>
    <xf numFmtId="180" fontId="65" fillId="0" borderId="0"/>
    <xf numFmtId="43" fontId="34" fillId="0" borderId="0" applyFont="0" applyFill="0" applyBorder="0" applyAlignment="0" applyProtection="0"/>
    <xf numFmtId="180" fontId="66" fillId="0" borderId="0" applyNumberFormat="0" applyFill="0" applyBorder="0" applyAlignment="0" applyProtection="0">
      <alignment vertical="top"/>
      <protection locked="0"/>
    </xf>
    <xf numFmtId="185" fontId="32" fillId="0" borderId="0" applyFill="0" applyBorder="0" applyAlignment="0" applyProtection="0"/>
    <xf numFmtId="184" fontId="65" fillId="0" borderId="0" applyFont="0" applyFill="0" applyBorder="0" applyAlignment="0" applyProtection="0"/>
    <xf numFmtId="180" fontId="34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2" fillId="0" borderId="0"/>
    <xf numFmtId="0" fontId="42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180" fontId="34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2" fillId="0" borderId="0"/>
    <xf numFmtId="43" fontId="62" fillId="0" borderId="0" applyFont="0" applyFill="0" applyBorder="0" applyAlignment="0" applyProtection="0"/>
    <xf numFmtId="0" fontId="95" fillId="0" borderId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178" fontId="34" fillId="0" borderId="0"/>
    <xf numFmtId="43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2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9" fontId="31" fillId="0" borderId="0"/>
    <xf numFmtId="0" fontId="40" fillId="0" borderId="0"/>
    <xf numFmtId="43" fontId="63" fillId="0" borderId="0" applyFont="0" applyFill="0" applyBorder="0" applyAlignment="0" applyProtection="0"/>
    <xf numFmtId="0" fontId="44" fillId="0" borderId="0" applyNumberFormat="0" applyFill="0" applyBorder="0" applyAlignment="0">
      <protection locked="0"/>
    </xf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7" fontId="65" fillId="0" borderId="0"/>
    <xf numFmtId="187" fontId="34" fillId="24" borderId="0" applyNumberFormat="0" applyBorder="0" applyAlignment="0" applyProtection="0"/>
    <xf numFmtId="181" fontId="65" fillId="0" borderId="0" applyFont="0" applyFill="0" applyBorder="0" applyAlignment="0" applyProtection="0"/>
    <xf numFmtId="187" fontId="34" fillId="0" borderId="0"/>
    <xf numFmtId="187" fontId="67" fillId="0" borderId="0">
      <alignment vertical="top"/>
    </xf>
    <xf numFmtId="187" fontId="32" fillId="0" borderId="0"/>
    <xf numFmtId="186" fontId="32" fillId="0" borderId="0" applyFill="0" applyBorder="0" applyAlignment="0" applyProtection="0"/>
    <xf numFmtId="187" fontId="66" fillId="0" borderId="0" applyNumberFormat="0" applyFill="0" applyBorder="0" applyAlignment="0" applyProtection="0">
      <alignment vertical="top"/>
      <protection locked="0"/>
    </xf>
    <xf numFmtId="187" fontId="67" fillId="0" borderId="0">
      <alignment vertical="top"/>
    </xf>
    <xf numFmtId="187" fontId="34" fillId="0" borderId="0"/>
    <xf numFmtId="187" fontId="34" fillId="0" borderId="0"/>
    <xf numFmtId="187" fontId="67" fillId="0" borderId="0">
      <alignment vertical="top"/>
    </xf>
    <xf numFmtId="187" fontId="34" fillId="0" borderId="0"/>
    <xf numFmtId="43" fontId="34" fillId="0" borderId="0" applyFont="0" applyFill="0" applyBorder="0" applyAlignment="0" applyProtection="0"/>
    <xf numFmtId="187" fontId="34" fillId="0" borderId="0"/>
    <xf numFmtId="187" fontId="34" fillId="0" borderId="0"/>
    <xf numFmtId="187" fontId="65" fillId="0" borderId="0"/>
    <xf numFmtId="43" fontId="34" fillId="0" borderId="0" applyFont="0" applyFill="0" applyBorder="0" applyAlignment="0" applyProtection="0"/>
    <xf numFmtId="180" fontId="65" fillId="0" borderId="0"/>
    <xf numFmtId="0" fontId="1" fillId="0" borderId="0"/>
    <xf numFmtId="43" fontId="65" fillId="0" borderId="0" applyFont="0" applyFill="0" applyBorder="0" applyAlignment="0" applyProtection="0"/>
    <xf numFmtId="0" fontId="4" fillId="0" borderId="0"/>
    <xf numFmtId="0" fontId="42" fillId="0" borderId="16" applyNumberFormat="0" applyFill="0" applyAlignment="0">
      <protection locked="0"/>
    </xf>
    <xf numFmtId="180" fontId="65" fillId="0" borderId="0"/>
    <xf numFmtId="0" fontId="32" fillId="0" borderId="0">
      <protection locked="0"/>
    </xf>
    <xf numFmtId="180" fontId="65" fillId="0" borderId="0"/>
    <xf numFmtId="0" fontId="34" fillId="0" borderId="0"/>
    <xf numFmtId="43" fontId="65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39" fillId="0" borderId="0"/>
    <xf numFmtId="0" fontId="31" fillId="0" borderId="0">
      <protection locked="0"/>
    </xf>
    <xf numFmtId="187" fontId="96" fillId="0" borderId="0" applyNumberFormat="0" applyFill="0" applyBorder="0" applyAlignment="0" applyProtection="0">
      <alignment vertical="top"/>
      <protection locked="0"/>
    </xf>
    <xf numFmtId="180" fontId="34" fillId="24" borderId="0" applyNumberFormat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187" fontId="65" fillId="0" borderId="0"/>
    <xf numFmtId="0" fontId="1" fillId="0" borderId="0"/>
    <xf numFmtId="0" fontId="40" fillId="0" borderId="0"/>
    <xf numFmtId="43" fontId="65" fillId="0" borderId="0" applyFont="0" applyFill="0" applyBorder="0" applyAlignment="0" applyProtection="0"/>
    <xf numFmtId="0" fontId="34" fillId="0" borderId="0"/>
    <xf numFmtId="180" fontId="34" fillId="24" borderId="0" applyNumberFormat="0" applyBorder="0" applyAlignment="0" applyProtection="0"/>
    <xf numFmtId="0" fontId="31" fillId="0" borderId="0">
      <protection locked="0"/>
    </xf>
    <xf numFmtId="0" fontId="1" fillId="0" borderId="0"/>
    <xf numFmtId="0" fontId="31" fillId="0" borderId="0">
      <protection locked="0"/>
    </xf>
    <xf numFmtId="0" fontId="31" fillId="0" borderId="0">
      <protection locked="0"/>
    </xf>
    <xf numFmtId="0" fontId="37" fillId="0" borderId="0" applyNumberFormat="0" applyFill="0" applyBorder="0" applyAlignment="0" applyProtection="0"/>
    <xf numFmtId="0" fontId="1" fillId="0" borderId="0"/>
    <xf numFmtId="0" fontId="30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24" borderId="0" applyNumberFormat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31" fillId="0" borderId="0">
      <protection locked="0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13" fillId="0" borderId="0"/>
    <xf numFmtId="0" fontId="65" fillId="0" borderId="0"/>
    <xf numFmtId="0" fontId="31" fillId="0" borderId="0">
      <protection locked="0"/>
    </xf>
    <xf numFmtId="0" fontId="44" fillId="0" borderId="0" applyNumberFormat="0" applyFill="0" applyBorder="0" applyAlignment="0">
      <alignment vertical="top"/>
      <protection locked="0"/>
    </xf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36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9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5" fillId="0" borderId="0"/>
    <xf numFmtId="0" fontId="34" fillId="0" borderId="0"/>
    <xf numFmtId="176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>
      <protection locked="0"/>
    </xf>
    <xf numFmtId="0" fontId="34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5" fillId="0" borderId="0"/>
    <xf numFmtId="0" fontId="45" fillId="0" borderId="0"/>
    <xf numFmtId="43" fontId="31" fillId="0" borderId="0" applyFont="0" applyFill="0" applyBorder="0" applyAlignment="0" applyProtection="0"/>
    <xf numFmtId="0" fontId="1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>
      <protection locked="0"/>
    </xf>
    <xf numFmtId="0" fontId="1" fillId="0" borderId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24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1" fillId="24" borderId="0" applyNumberFormat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2" fillId="0" borderId="0" applyFont="0" applyFill="0" applyBorder="0" applyAlignment="0" applyProtection="0"/>
    <xf numFmtId="0" fontId="32" fillId="0" borderId="0">
      <protection locked="0"/>
    </xf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3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3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180" fontId="65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179" fontId="31" fillId="0" borderId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6" fontId="32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>
      <protection locked="0"/>
    </xf>
    <xf numFmtId="43" fontId="31" fillId="0" borderId="0" applyFont="0" applyFill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0" fontId="31" fillId="0" borderId="0">
      <protection locked="0"/>
    </xf>
    <xf numFmtId="0" fontId="1" fillId="0" borderId="0"/>
    <xf numFmtId="0" fontId="31" fillId="0" borderId="0">
      <protection locked="0"/>
    </xf>
    <xf numFmtId="0" fontId="31" fillId="0" borderId="0">
      <protection locked="0"/>
    </xf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24" borderId="0" applyNumberFormat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9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9" fontId="1" fillId="0" borderId="0"/>
    <xf numFmtId="179" fontId="63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34" fillId="0" borderId="0"/>
    <xf numFmtId="9" fontId="63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24" borderId="0" applyNumberFormat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24" borderId="0" applyNumberFormat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9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24" borderId="0" applyNumberFormat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24" borderId="0" applyNumberFormat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5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64" fillId="0" borderId="0"/>
    <xf numFmtId="0" fontId="31" fillId="0" borderId="0">
      <protection locked="0"/>
    </xf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>
      <protection locked="0"/>
    </xf>
    <xf numFmtId="43" fontId="31" fillId="0" borderId="0" applyFont="0" applyFill="0" applyBorder="0" applyAlignment="0" applyProtection="0"/>
    <xf numFmtId="179" fontId="63" fillId="0" borderId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>
      <protection locked="0"/>
    </xf>
    <xf numFmtId="0" fontId="31" fillId="0" borderId="0"/>
    <xf numFmtId="17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>
      <protection locked="0"/>
    </xf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>
      <protection locked="0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1" fillId="0" borderId="0">
      <protection locked="0"/>
    </xf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40" fillId="0" borderId="0"/>
    <xf numFmtId="43" fontId="32" fillId="0" borderId="0" applyFont="0" applyFill="0" applyBorder="0" applyAlignment="0" applyProtection="0"/>
    <xf numFmtId="0" fontId="44" fillId="0" borderId="16" applyNumberFormat="0" applyFill="0" applyAlignment="0">
      <protection locked="0"/>
    </xf>
    <xf numFmtId="0" fontId="44" fillId="0" borderId="16" applyNumberFormat="0" applyFill="0" applyBorder="0" applyAlignment="0">
      <protection locked="0"/>
    </xf>
    <xf numFmtId="0" fontId="3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0" fillId="0" borderId="0"/>
    <xf numFmtId="43" fontId="1" fillId="0" borderId="0" applyFont="0" applyFill="0" applyBorder="0" applyAlignment="0" applyProtection="0"/>
    <xf numFmtId="0" fontId="44" fillId="0" borderId="16" applyNumberFormat="0" applyFill="0" applyAlignment="0">
      <protection locked="0"/>
    </xf>
    <xf numFmtId="0" fontId="41" fillId="0" borderId="0" applyNumberFormat="0" applyFill="0" applyBorder="0" applyAlignment="0" applyProtection="0"/>
    <xf numFmtId="0" fontId="98" fillId="0" borderId="16" applyNumberFormat="0" applyFill="0" applyAlignment="0">
      <protection locked="0"/>
    </xf>
    <xf numFmtId="0" fontId="42" fillId="0" borderId="16" applyNumberFormat="0" applyFill="0" applyAlignment="0">
      <protection locked="0"/>
    </xf>
    <xf numFmtId="0" fontId="32" fillId="0" borderId="0"/>
    <xf numFmtId="43" fontId="34" fillId="0" borderId="0" applyFont="0" applyFill="0" applyBorder="0" applyAlignment="0" applyProtection="0"/>
    <xf numFmtId="0" fontId="44" fillId="0" borderId="16" applyNumberFormat="0" applyFill="0" applyBorder="0" applyAlignment="0">
      <protection locked="0"/>
    </xf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0" borderId="0"/>
    <xf numFmtId="0" fontId="34" fillId="0" borderId="0"/>
    <xf numFmtId="43" fontId="1" fillId="0" borderId="0" applyFont="0" applyFill="0" applyBorder="0" applyAlignment="0" applyProtection="0"/>
    <xf numFmtId="0" fontId="67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34" fillId="0" borderId="0"/>
    <xf numFmtId="0" fontId="65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0" fontId="31" fillId="0" borderId="0"/>
    <xf numFmtId="43" fontId="34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34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9" fillId="5" borderId="0" applyNumberFormat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13" borderId="0" applyNumberFormat="0" applyBorder="0" applyAlignment="0" applyProtection="0"/>
    <xf numFmtId="4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4" fillId="17" borderId="0" applyNumberFormat="0" applyBorder="0" applyAlignment="0" applyProtection="0"/>
    <xf numFmtId="43" fontId="34" fillId="0" borderId="0" applyFont="0" applyFill="0" applyBorder="0" applyAlignment="0" applyProtection="0"/>
    <xf numFmtId="0" fontId="34" fillId="21" borderId="0" applyNumberFormat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25" borderId="0" applyNumberFormat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43" fontId="34" fillId="0" borderId="0" applyFont="0" applyFill="0" applyBorder="0" applyAlignment="0" applyProtection="0"/>
    <xf numFmtId="188" fontId="63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31" fillId="0" borderId="0">
      <protection locked="0"/>
    </xf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178" fontId="34" fillId="0" borderId="0"/>
    <xf numFmtId="179" fontId="31" fillId="0" borderId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79" fontId="63" fillId="0" borderId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176" fontId="32" fillId="0" borderId="0" applyFont="0" applyFill="0" applyBorder="0" applyAlignment="0" applyProtection="0"/>
    <xf numFmtId="0" fontId="44" fillId="0" borderId="0" applyNumberFormat="0" applyFill="0" applyBorder="0" applyAlignment="0">
      <protection locked="0"/>
    </xf>
    <xf numFmtId="0" fontId="44" fillId="0" borderId="0" applyNumberFormat="0" applyFill="0" applyBorder="0" applyAlignment="0" applyProtection="0"/>
    <xf numFmtId="179" fontId="63" fillId="0" borderId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>
      <protection locked="0"/>
    </xf>
    <xf numFmtId="0" fontId="44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16" applyNumberFormat="0" applyFill="0" applyAlignment="0">
      <protection locked="0"/>
    </xf>
    <xf numFmtId="0" fontId="34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>
      <protection locked="0"/>
    </xf>
    <xf numFmtId="0" fontId="40" fillId="0" borderId="0"/>
    <xf numFmtId="0" fontId="1" fillId="0" borderId="0"/>
    <xf numFmtId="0" fontId="42" fillId="0" borderId="16" applyNumberFormat="0" applyFill="0" applyAlignment="0">
      <protection locked="0"/>
    </xf>
    <xf numFmtId="0" fontId="1" fillId="0" borderId="0"/>
    <xf numFmtId="0" fontId="1" fillId="0" borderId="0"/>
    <xf numFmtId="0" fontId="42" fillId="0" borderId="16" applyNumberFormat="0" applyFill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1" fillId="0" borderId="0">
      <protection locked="0"/>
    </xf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0" fontId="40" fillId="0" borderId="0"/>
    <xf numFmtId="43" fontId="45" fillId="0" borderId="0" applyFont="0" applyFill="0" applyBorder="0" applyAlignment="0" applyProtection="0"/>
    <xf numFmtId="0" fontId="45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9" fillId="5" borderId="0" applyNumberFormat="0" applyBorder="0" applyAlignment="0" applyProtection="0"/>
    <xf numFmtId="0" fontId="110" fillId="7" borderId="11" applyNumberFormat="0" applyAlignment="0" applyProtection="0"/>
    <xf numFmtId="0" fontId="103" fillId="7" borderId="10" applyNumberFormat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102" fillId="4" borderId="0" applyNumberFormat="0" applyBorder="0" applyAlignment="0" applyProtection="0"/>
    <xf numFmtId="0" fontId="34" fillId="0" borderId="0"/>
    <xf numFmtId="0" fontId="34" fillId="0" borderId="0"/>
    <xf numFmtId="0" fontId="34" fillId="34" borderId="0"/>
    <xf numFmtId="43" fontId="34" fillId="0" borderId="0" applyFont="0" applyFill="0" applyBorder="0" applyAlignment="0" applyProtection="0"/>
    <xf numFmtId="0" fontId="108" fillId="0" borderId="12" applyNumberFormat="0" applyFill="0" applyAlignment="0" applyProtection="0"/>
    <xf numFmtId="0" fontId="1" fillId="0" borderId="0"/>
    <xf numFmtId="0" fontId="34" fillId="0" borderId="0"/>
    <xf numFmtId="0" fontId="101" fillId="14" borderId="0" applyNumberFormat="0" applyBorder="0" applyAlignment="0" applyProtection="0"/>
    <xf numFmtId="43" fontId="34" fillId="0" borderId="0" applyFont="0" applyFill="0" applyBorder="0" applyAlignment="0" applyProtection="0"/>
    <xf numFmtId="0" fontId="100" fillId="9" borderId="14" applyNumberFormat="0" applyFont="0" applyAlignment="0" applyProtection="0"/>
    <xf numFmtId="0" fontId="45" fillId="0" borderId="0"/>
    <xf numFmtId="0" fontId="45" fillId="0" borderId="0"/>
    <xf numFmtId="0" fontId="101" fillId="21" borderId="0" applyNumberFormat="0" applyBorder="0" applyAlignment="0" applyProtection="0"/>
    <xf numFmtId="0" fontId="101" fillId="25" borderId="0" applyNumberFormat="0" applyBorder="0" applyAlignment="0" applyProtection="0"/>
    <xf numFmtId="0" fontId="100" fillId="28" borderId="0" applyNumberFormat="0" applyBorder="0" applyAlignment="0" applyProtection="0"/>
    <xf numFmtId="0" fontId="101" fillId="10" borderId="0" applyNumberFormat="0" applyBorder="0" applyAlignment="0" applyProtection="0"/>
    <xf numFmtId="0" fontId="100" fillId="16" borderId="0" applyNumberFormat="0" applyBorder="0" applyAlignment="0" applyProtection="0"/>
    <xf numFmtId="0" fontId="101" fillId="33" borderId="0" applyNumberFormat="0" applyBorder="0" applyAlignment="0" applyProtection="0"/>
    <xf numFmtId="0" fontId="100" fillId="31" borderId="0" applyNumberFormat="0" applyBorder="0" applyAlignment="0" applyProtection="0"/>
    <xf numFmtId="0" fontId="45" fillId="0" borderId="0"/>
    <xf numFmtId="0" fontId="101" fillId="30" borderId="0" applyNumberFormat="0" applyBorder="0" applyAlignment="0" applyProtection="0"/>
    <xf numFmtId="0" fontId="100" fillId="12" borderId="0" applyNumberFormat="0" applyBorder="0" applyAlignment="0" applyProtection="0"/>
    <xf numFmtId="0" fontId="100" fillId="24" borderId="0" applyNumberFormat="0" applyBorder="0" applyAlignment="0" applyProtection="0"/>
    <xf numFmtId="0" fontId="45" fillId="0" borderId="0"/>
    <xf numFmtId="0" fontId="101" fillId="29" borderId="0" applyNumberFormat="0" applyBorder="0" applyAlignment="0" applyProtection="0"/>
    <xf numFmtId="0" fontId="101" fillId="13" borderId="0" applyNumberFormat="0" applyBorder="0" applyAlignment="0" applyProtection="0"/>
    <xf numFmtId="0" fontId="100" fillId="15" borderId="0" applyNumberFormat="0" applyBorder="0" applyAlignment="0" applyProtection="0"/>
    <xf numFmtId="0" fontId="101" fillId="17" borderId="0" applyNumberFormat="0" applyBorder="0" applyAlignment="0" applyProtection="0"/>
    <xf numFmtId="0" fontId="100" fillId="20" borderId="0" applyNumberFormat="0" applyBorder="0" applyAlignment="0" applyProtection="0"/>
    <xf numFmtId="0" fontId="100" fillId="19" borderId="0" applyNumberFormat="0" applyBorder="0" applyAlignment="0" applyProtection="0"/>
    <xf numFmtId="0" fontId="100" fillId="23" borderId="0" applyNumberFormat="0" applyBorder="0" applyAlignment="0" applyProtection="0"/>
    <xf numFmtId="0" fontId="100" fillId="27" borderId="0" applyNumberFormat="0" applyBorder="0" applyAlignment="0" applyProtection="0"/>
    <xf numFmtId="0" fontId="112" fillId="0" borderId="0" applyNumberFormat="0" applyFill="0" applyBorder="0" applyAlignment="0" applyProtection="0"/>
    <xf numFmtId="0" fontId="100" fillId="11" borderId="0" applyNumberFormat="0" applyBorder="0" applyAlignment="0" applyProtection="0"/>
    <xf numFmtId="0" fontId="107" fillId="6" borderId="10" applyNumberFormat="0" applyAlignment="0" applyProtection="0"/>
    <xf numFmtId="0" fontId="106" fillId="3" borderId="0" applyNumberFormat="0" applyBorder="0" applyAlignment="0" applyProtection="0"/>
    <xf numFmtId="0" fontId="1" fillId="0" borderId="0"/>
    <xf numFmtId="0" fontId="101" fillId="18" borderId="0" applyNumberFormat="0" applyBorder="0" applyAlignment="0" applyProtection="0"/>
    <xf numFmtId="0" fontId="105" fillId="0" borderId="0" applyNumberFormat="0" applyFill="0" applyBorder="0" applyAlignment="0" applyProtection="0"/>
    <xf numFmtId="0" fontId="100" fillId="32" borderId="0" applyNumberFormat="0" applyBorder="0" applyAlignment="0" applyProtection="0"/>
    <xf numFmtId="0" fontId="101" fillId="26" borderId="0" applyNumberFormat="0" applyBorder="0" applyAlignment="0" applyProtection="0"/>
    <xf numFmtId="0" fontId="111" fillId="0" borderId="1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04" fillId="8" borderId="13" applyNumberFormat="0" applyAlignment="0" applyProtection="0"/>
    <xf numFmtId="0" fontId="101" fillId="22" borderId="0" applyNumberFormat="0" applyBorder="0" applyAlignment="0" applyProtection="0"/>
    <xf numFmtId="0" fontId="45" fillId="0" borderId="0"/>
    <xf numFmtId="0" fontId="45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10" borderId="0" applyNumberFormat="0" applyBorder="0" applyAlignment="0" applyProtection="0"/>
    <xf numFmtId="0" fontId="77" fillId="7" borderId="11" applyNumberFormat="0" applyAlignment="0" applyProtection="0"/>
    <xf numFmtId="0" fontId="84" fillId="29" borderId="0" applyNumberFormat="0" applyBorder="0" applyAlignment="0" applyProtection="0"/>
    <xf numFmtId="0" fontId="73" fillId="0" borderId="9" applyNumberFormat="0" applyFill="0" applyAlignment="0" applyProtection="0"/>
    <xf numFmtId="0" fontId="74" fillId="3" borderId="0" applyNumberFormat="0" applyBorder="0" applyAlignment="0" applyProtection="0"/>
    <xf numFmtId="0" fontId="84" fillId="21" borderId="0" applyNumberFormat="0" applyBorder="0" applyAlignment="0" applyProtection="0"/>
    <xf numFmtId="0" fontId="83" fillId="0" borderId="15" applyNumberFormat="0" applyFill="0" applyAlignment="0" applyProtection="0"/>
    <xf numFmtId="0" fontId="79" fillId="0" borderId="12" applyNumberFormat="0" applyFill="0" applyAlignment="0" applyProtection="0"/>
    <xf numFmtId="0" fontId="86" fillId="5" borderId="0" applyNumberFormat="0" applyBorder="0" applyAlignment="0" applyProtection="0"/>
    <xf numFmtId="0" fontId="72" fillId="0" borderId="8" applyNumberFormat="0" applyFill="0" applyAlignment="0" applyProtection="0"/>
    <xf numFmtId="0" fontId="76" fillId="6" borderId="10" applyNumberFormat="0" applyAlignment="0" applyProtection="0"/>
    <xf numFmtId="0" fontId="84" fillId="30" borderId="0" applyNumberFormat="0" applyBorder="0" applyAlignment="0" applyProtection="0"/>
    <xf numFmtId="0" fontId="73" fillId="0" borderId="0" applyNumberFormat="0" applyFill="0" applyBorder="0" applyAlignment="0" applyProtection="0"/>
    <xf numFmtId="0" fontId="84" fillId="17" borderId="0" applyNumberFormat="0" applyBorder="0" applyAlignment="0" applyProtection="0"/>
    <xf numFmtId="0" fontId="84" fillId="14" borderId="0" applyNumberFormat="0" applyBorder="0" applyAlignment="0" applyProtection="0"/>
    <xf numFmtId="0" fontId="75" fillId="4" borderId="0" applyNumberFormat="0" applyBorder="0" applyAlignment="0" applyProtection="0"/>
    <xf numFmtId="0" fontId="84" fillId="22" borderId="0" applyNumberFormat="0" applyBorder="0" applyAlignment="0" applyProtection="0"/>
    <xf numFmtId="0" fontId="84" fillId="26" borderId="0" applyNumberFormat="0" applyBorder="0" applyAlignment="0" applyProtection="0"/>
    <xf numFmtId="0" fontId="8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4" fillId="18" borderId="0" applyNumberFormat="0" applyBorder="0" applyAlignment="0" applyProtection="0"/>
    <xf numFmtId="0" fontId="80" fillId="8" borderId="13" applyNumberFormat="0" applyAlignment="0" applyProtection="0"/>
    <xf numFmtId="0" fontId="84" fillId="25" borderId="0" applyNumberFormat="0" applyBorder="0" applyAlignment="0" applyProtection="0"/>
    <xf numFmtId="0" fontId="82" fillId="0" borderId="0" applyNumberFormat="0" applyFill="0" applyBorder="0" applyAlignment="0" applyProtection="0"/>
    <xf numFmtId="0" fontId="78" fillId="7" borderId="10" applyNumberFormat="0" applyAlignment="0" applyProtection="0"/>
    <xf numFmtId="0" fontId="84" fillId="33" borderId="0" applyNumberFormat="0" applyBorder="0" applyAlignment="0" applyProtection="0"/>
    <xf numFmtId="0" fontId="84" fillId="13" borderId="0" applyNumberFormat="0" applyBorder="0" applyAlignment="0" applyProtection="0"/>
    <xf numFmtId="0" fontId="71" fillId="0" borderId="7" applyNumberFormat="0" applyFill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2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0" fillId="0" borderId="0"/>
    <xf numFmtId="43" fontId="31" fillId="0" borderId="0" applyFont="0" applyFill="0" applyBorder="0" applyAlignment="0" applyProtection="0"/>
    <xf numFmtId="0" fontId="30" fillId="0" borderId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1" fillId="0" borderId="0">
      <protection locked="0"/>
    </xf>
    <xf numFmtId="0" fontId="31" fillId="0" borderId="0"/>
    <xf numFmtId="0" fontId="31" fillId="0" borderId="0">
      <protection locked="0"/>
    </xf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</cellStyleXfs>
  <cellXfs count="217">
    <xf numFmtId="0" fontId="0" fillId="0" borderId="0" xfId="0"/>
    <xf numFmtId="164" fontId="3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6" fontId="5" fillId="2" borderId="0" xfId="0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6" fontId="5" fillId="2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2" borderId="0" xfId="0" applyNumberFormat="1" applyFont="1" applyFill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166" fontId="5" fillId="2" borderId="2" xfId="0" applyNumberFormat="1" applyFont="1" applyFill="1" applyBorder="1" applyAlignment="1">
      <alignment horizontal="right" vertical="center"/>
    </xf>
    <xf numFmtId="166" fontId="5" fillId="0" borderId="2" xfId="0" applyNumberFormat="1" applyFont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170" fontId="4" fillId="2" borderId="0" xfId="0" applyNumberFormat="1" applyFont="1" applyFill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71" fontId="4" fillId="2" borderId="0" xfId="0" applyNumberFormat="1" applyFont="1" applyFill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165" fontId="4" fillId="0" borderId="2" xfId="0" applyNumberFormat="1" applyFont="1" applyBorder="1" applyAlignment="1">
      <alignment vertical="center"/>
    </xf>
    <xf numFmtId="170" fontId="5" fillId="2" borderId="0" xfId="0" applyNumberFormat="1" applyFont="1" applyFill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4" fontId="5" fillId="2" borderId="0" xfId="0" applyNumberFormat="1" applyFont="1" applyFill="1" applyAlignment="1">
      <alignment vertical="center"/>
    </xf>
    <xf numFmtId="164" fontId="5" fillId="0" borderId="0" xfId="0" applyNumberFormat="1" applyFont="1" applyAlignment="1">
      <alignment vertical="center"/>
    </xf>
    <xf numFmtId="167" fontId="5" fillId="2" borderId="0" xfId="0" applyNumberFormat="1" applyFont="1" applyFill="1" applyAlignment="1">
      <alignment vertical="center"/>
    </xf>
    <xf numFmtId="166" fontId="5" fillId="2" borderId="3" xfId="0" applyNumberFormat="1" applyFont="1" applyFill="1" applyBorder="1" applyAlignment="1">
      <alignment horizontal="right" vertical="center"/>
    </xf>
    <xf numFmtId="167" fontId="5" fillId="2" borderId="1" xfId="0" applyNumberFormat="1" applyFont="1" applyFill="1" applyBorder="1" applyAlignment="1">
      <alignment horizontal="right" vertical="center"/>
    </xf>
    <xf numFmtId="172" fontId="3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left" vertical="center"/>
    </xf>
    <xf numFmtId="164" fontId="4" fillId="0" borderId="1" xfId="0" applyNumberFormat="1" applyFont="1" applyBorder="1" applyAlignment="1">
      <alignment vertical="center"/>
    </xf>
    <xf numFmtId="164" fontId="3" fillId="0" borderId="0" xfId="1" applyNumberFormat="1" applyFont="1" applyAlignment="1">
      <alignment horizontal="left" vertical="center"/>
    </xf>
    <xf numFmtId="164" fontId="4" fillId="0" borderId="0" xfId="1" applyNumberFormat="1" applyFont="1" applyAlignment="1">
      <alignment horizontal="left" vertical="center"/>
    </xf>
    <xf numFmtId="165" fontId="4" fillId="0" borderId="0" xfId="1" applyNumberFormat="1" applyFont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164" fontId="3" fillId="0" borderId="1" xfId="1" applyNumberFormat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right" vertical="center"/>
    </xf>
    <xf numFmtId="166" fontId="4" fillId="0" borderId="1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right" vertical="center"/>
    </xf>
    <xf numFmtId="165" fontId="3" fillId="2" borderId="0" xfId="1" applyNumberFormat="1" applyFont="1" applyFill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37" fontId="4" fillId="0" borderId="0" xfId="1" applyNumberFormat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166" fontId="5" fillId="2" borderId="0" xfId="1" applyNumberFormat="1" applyFont="1" applyFill="1" applyAlignment="1">
      <alignment horizontal="right" vertical="center"/>
    </xf>
    <xf numFmtId="167" fontId="5" fillId="0" borderId="0" xfId="1" applyNumberFormat="1" applyFont="1" applyAlignment="1">
      <alignment vertical="center"/>
    </xf>
    <xf numFmtId="166" fontId="5" fillId="0" borderId="0" xfId="1" applyNumberFormat="1" applyFont="1" applyAlignment="1">
      <alignment horizontal="right" vertical="center"/>
    </xf>
    <xf numFmtId="167" fontId="4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165" fontId="5" fillId="2" borderId="1" xfId="1" applyNumberFormat="1" applyFont="1" applyFill="1" applyBorder="1" applyAlignment="1">
      <alignment vertical="center"/>
    </xf>
    <xf numFmtId="167" fontId="5" fillId="0" borderId="0" xfId="1" applyNumberFormat="1" applyFont="1" applyAlignment="1">
      <alignment horizontal="right" vertical="center"/>
    </xf>
    <xf numFmtId="167" fontId="4" fillId="0" borderId="0" xfId="1" applyNumberFormat="1" applyFont="1" applyAlignment="1">
      <alignment vertical="center"/>
    </xf>
    <xf numFmtId="165" fontId="5" fillId="2" borderId="0" xfId="1" applyNumberFormat="1" applyFont="1" applyFill="1" applyAlignment="1">
      <alignment vertical="center"/>
    </xf>
    <xf numFmtId="173" fontId="5" fillId="0" borderId="0" xfId="1" applyNumberFormat="1" applyFont="1" applyAlignment="1">
      <alignment horizontal="right" vertical="center"/>
    </xf>
    <xf numFmtId="165" fontId="5" fillId="2" borderId="3" xfId="1" applyNumberFormat="1" applyFont="1" applyFill="1" applyBorder="1" applyAlignment="1">
      <alignment vertical="center"/>
    </xf>
    <xf numFmtId="165" fontId="5" fillId="2" borderId="0" xfId="1" applyNumberFormat="1" applyFont="1" applyFill="1" applyAlignment="1">
      <alignment horizontal="right" vertical="center"/>
    </xf>
    <xf numFmtId="165" fontId="5" fillId="0" borderId="0" xfId="1" applyNumberFormat="1" applyFont="1" applyAlignment="1">
      <alignment horizontal="right" vertical="center"/>
    </xf>
    <xf numFmtId="173" fontId="4" fillId="0" borderId="0" xfId="1" applyNumberFormat="1" applyFont="1" applyAlignment="1">
      <alignment horizontal="right" vertical="center"/>
    </xf>
    <xf numFmtId="173" fontId="4" fillId="2" borderId="0" xfId="1" applyNumberFormat="1" applyFont="1" applyFill="1" applyAlignment="1">
      <alignment vertical="center"/>
    </xf>
    <xf numFmtId="164" fontId="5" fillId="0" borderId="0" xfId="1" applyNumberFormat="1" applyFont="1" applyAlignment="1">
      <alignment vertical="center"/>
    </xf>
    <xf numFmtId="164" fontId="5" fillId="2" borderId="0" xfId="1" applyNumberFormat="1" applyFont="1" applyFill="1" applyAlignment="1">
      <alignment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0" borderId="1" xfId="1" applyNumberFormat="1" applyFont="1" applyBorder="1" applyAlignment="1">
      <alignment horizontal="right" vertical="center"/>
    </xf>
    <xf numFmtId="37" fontId="5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165" fontId="4" fillId="2" borderId="0" xfId="1" applyNumberFormat="1" applyFont="1" applyFill="1" applyAlignment="1">
      <alignment horizontal="right" vertical="center"/>
    </xf>
    <xf numFmtId="174" fontId="4" fillId="0" borderId="0" xfId="1" applyNumberFormat="1" applyFont="1" applyAlignment="1">
      <alignment horizontal="right" vertical="center"/>
    </xf>
    <xf numFmtId="174" fontId="5" fillId="0" borderId="0" xfId="1" applyNumberFormat="1" applyFont="1" applyAlignment="1">
      <alignment horizontal="right" vertical="center"/>
    </xf>
    <xf numFmtId="171" fontId="4" fillId="0" borderId="0" xfId="1" applyNumberFormat="1" applyFont="1" applyAlignment="1">
      <alignment horizontal="right" vertical="center"/>
    </xf>
    <xf numFmtId="37" fontId="4" fillId="0" borderId="0" xfId="1" applyNumberFormat="1" applyFont="1" applyAlignment="1">
      <alignment horizontal="center" vertical="center"/>
    </xf>
    <xf numFmtId="165" fontId="5" fillId="2" borderId="2" xfId="1" applyNumberFormat="1" applyFont="1" applyFill="1" applyBorder="1" applyAlignment="1">
      <alignment horizontal="right" vertical="center"/>
    </xf>
    <xf numFmtId="165" fontId="5" fillId="0" borderId="2" xfId="1" applyNumberFormat="1" applyFont="1" applyBorder="1" applyAlignment="1">
      <alignment horizontal="right" vertical="center"/>
    </xf>
    <xf numFmtId="175" fontId="3" fillId="0" borderId="0" xfId="1" applyNumberFormat="1" applyFont="1" applyAlignment="1">
      <alignment vertical="center"/>
    </xf>
    <xf numFmtId="175" fontId="4" fillId="0" borderId="0" xfId="1" applyNumberFormat="1" applyFont="1" applyAlignment="1">
      <alignment horizontal="left" vertical="center"/>
    </xf>
    <xf numFmtId="175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center" vertical="center"/>
    </xf>
    <xf numFmtId="175" fontId="5" fillId="2" borderId="2" xfId="1" applyNumberFormat="1" applyFont="1" applyFill="1" applyBorder="1" applyAlignment="1">
      <alignment vertical="center"/>
    </xf>
    <xf numFmtId="175" fontId="5" fillId="0" borderId="0" xfId="1" applyNumberFormat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7" fillId="0" borderId="0" xfId="1" applyFont="1" applyAlignment="1">
      <alignment horizontal="left" vertical="center"/>
    </xf>
    <xf numFmtId="166" fontId="10" fillId="0" borderId="0" xfId="1" applyNumberFormat="1" applyFont="1" applyAlignment="1">
      <alignment horizontal="right" vertical="center"/>
    </xf>
    <xf numFmtId="165" fontId="10" fillId="0" borderId="0" xfId="1" applyNumberFormat="1" applyFont="1" applyAlignment="1">
      <alignment horizontal="right" vertical="center"/>
    </xf>
    <xf numFmtId="166" fontId="7" fillId="0" borderId="0" xfId="1" applyNumberFormat="1" applyFont="1" applyAlignment="1">
      <alignment horizontal="center" vertical="center"/>
    </xf>
    <xf numFmtId="165" fontId="7" fillId="0" borderId="5" xfId="1" applyNumberFormat="1" applyFont="1" applyBorder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166" fontId="7" fillId="0" borderId="0" xfId="1" applyNumberFormat="1" applyFont="1" applyAlignment="1">
      <alignment horizontal="right" vertical="center"/>
    </xf>
    <xf numFmtId="0" fontId="10" fillId="0" borderId="0" xfId="1" applyFont="1" applyAlignment="1">
      <alignment horizontal="left" vertical="center"/>
    </xf>
    <xf numFmtId="165" fontId="7" fillId="0" borderId="0" xfId="1" applyNumberFormat="1" applyFont="1" applyAlignment="1">
      <alignment horizontal="right" vertical="center"/>
    </xf>
    <xf numFmtId="165" fontId="7" fillId="0" borderId="1" xfId="1" applyNumberFormat="1" applyFont="1" applyBorder="1" applyAlignment="1">
      <alignment horizontal="right" vertical="center"/>
    </xf>
    <xf numFmtId="0" fontId="10" fillId="0" borderId="0" xfId="1" applyFont="1" applyAlignment="1">
      <alignment horizontal="center" vertical="center"/>
    </xf>
    <xf numFmtId="0" fontId="12" fillId="0" borderId="0" xfId="1" applyFont="1" applyAlignment="1">
      <alignment horizontal="left" vertical="center"/>
    </xf>
    <xf numFmtId="165" fontId="10" fillId="0" borderId="1" xfId="1" applyNumberFormat="1" applyFont="1" applyBorder="1" applyAlignment="1">
      <alignment horizontal="right" vertical="center"/>
    </xf>
    <xf numFmtId="165" fontId="10" fillId="0" borderId="2" xfId="1" applyNumberFormat="1" applyFont="1" applyBorder="1" applyAlignment="1">
      <alignment horizontal="right" vertical="center"/>
    </xf>
    <xf numFmtId="166" fontId="10" fillId="0" borderId="0" xfId="1" applyNumberFormat="1" applyFont="1" applyAlignment="1">
      <alignment vertical="center"/>
    </xf>
    <xf numFmtId="165" fontId="10" fillId="2" borderId="0" xfId="1" applyNumberFormat="1" applyFont="1" applyFill="1" applyAlignment="1">
      <alignment horizontal="right" vertical="center"/>
    </xf>
    <xf numFmtId="165" fontId="10" fillId="2" borderId="1" xfId="1" applyNumberFormat="1" applyFont="1" applyFill="1" applyBorder="1" applyAlignment="1">
      <alignment horizontal="right" vertical="center"/>
    </xf>
    <xf numFmtId="165" fontId="10" fillId="2" borderId="2" xfId="1" applyNumberFormat="1" applyFont="1" applyFill="1" applyBorder="1" applyAlignment="1">
      <alignment horizontal="right" vertical="center"/>
    </xf>
    <xf numFmtId="166" fontId="4" fillId="0" borderId="0" xfId="1" applyNumberFormat="1" applyFont="1" applyAlignment="1">
      <alignment vertical="center"/>
    </xf>
    <xf numFmtId="0" fontId="4" fillId="0" borderId="1" xfId="1" applyFont="1" applyBorder="1" applyAlignment="1">
      <alignment horizontal="left" vertical="center"/>
    </xf>
    <xf numFmtId="166" fontId="4" fillId="0" borderId="1" xfId="1" applyNumberFormat="1" applyFont="1" applyBorder="1" applyAlignment="1">
      <alignment vertical="center"/>
    </xf>
    <xf numFmtId="165" fontId="4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164" fontId="4" fillId="0" borderId="1" xfId="1" applyNumberFormat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173" fontId="4" fillId="0" borderId="1" xfId="1" applyNumberFormat="1" applyFont="1" applyBorder="1" applyAlignment="1">
      <alignment horizontal="right" vertical="center"/>
    </xf>
    <xf numFmtId="165" fontId="4" fillId="0" borderId="1" xfId="1" applyNumberFormat="1" applyFont="1" applyBorder="1" applyAlignment="1">
      <alignment vertical="center"/>
    </xf>
    <xf numFmtId="166" fontId="3" fillId="0" borderId="0" xfId="1" applyNumberFormat="1" applyFont="1" applyAlignment="1">
      <alignment horizontal="left" vertical="center"/>
    </xf>
    <xf numFmtId="166" fontId="4" fillId="0" borderId="0" xfId="1" applyNumberFormat="1" applyFont="1" applyAlignment="1">
      <alignment horizontal="left" vertical="center"/>
    </xf>
    <xf numFmtId="166" fontId="4" fillId="0" borderId="1" xfId="1" applyNumberFormat="1" applyFont="1" applyBorder="1" applyAlignment="1">
      <alignment horizontal="left" vertical="center"/>
    </xf>
    <xf numFmtId="166" fontId="3" fillId="0" borderId="1" xfId="1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right" vertical="center"/>
    </xf>
    <xf numFmtId="166" fontId="4" fillId="0" borderId="1" xfId="1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vertical="center"/>
    </xf>
    <xf numFmtId="165" fontId="5" fillId="0" borderId="0" xfId="1" applyNumberFormat="1" applyFont="1" applyAlignment="1">
      <alignment vertical="center"/>
    </xf>
    <xf numFmtId="165" fontId="5" fillId="0" borderId="3" xfId="1" applyNumberFormat="1" applyFont="1" applyBorder="1" applyAlignment="1">
      <alignment vertical="center"/>
    </xf>
    <xf numFmtId="173" fontId="4" fillId="0" borderId="0" xfId="1" applyNumberFormat="1" applyFont="1" applyAlignment="1">
      <alignment vertical="center"/>
    </xf>
    <xf numFmtId="175" fontId="5" fillId="0" borderId="2" xfId="1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3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5" fontId="5" fillId="2" borderId="3" xfId="1" applyNumberFormat="1" applyFont="1" applyFill="1" applyBorder="1" applyAlignment="1">
      <alignment horizontal="right" vertical="center"/>
    </xf>
    <xf numFmtId="165" fontId="5" fillId="0" borderId="3" xfId="1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5" fontId="5" fillId="2" borderId="6" xfId="1" applyNumberFormat="1" applyFont="1" applyFill="1" applyBorder="1" applyAlignment="1">
      <alignment horizontal="right" vertical="center"/>
    </xf>
    <xf numFmtId="165" fontId="5" fillId="0" borderId="6" xfId="1" applyNumberFormat="1" applyFont="1" applyBorder="1" applyAlignment="1">
      <alignment horizontal="right" vertical="center"/>
    </xf>
    <xf numFmtId="165" fontId="10" fillId="2" borderId="3" xfId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165" fontId="4" fillId="2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166" fontId="4" fillId="2" borderId="0" xfId="1" applyNumberFormat="1" applyFont="1" applyFill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66" fontId="4" fillId="2" borderId="0" xfId="1" applyNumberFormat="1" applyFont="1" applyFill="1" applyAlignment="1">
      <alignment vertical="center"/>
    </xf>
    <xf numFmtId="37" fontId="5" fillId="0" borderId="0" xfId="1" applyNumberFormat="1" applyFont="1" applyAlignment="1">
      <alignment vertical="center"/>
    </xf>
    <xf numFmtId="166" fontId="5" fillId="2" borderId="3" xfId="1" applyNumberFormat="1" applyFont="1" applyFill="1" applyBorder="1" applyAlignment="1">
      <alignment horizontal="right" vertical="center"/>
    </xf>
    <xf numFmtId="166" fontId="5" fillId="0" borderId="3" xfId="1" applyNumberFormat="1" applyFont="1" applyBorder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4" fontId="113" fillId="0" borderId="0" xfId="1" applyNumberFormat="1" applyFont="1" applyAlignment="1">
      <alignment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0" borderId="1" xfId="1" applyNumberFormat="1" applyFont="1" applyBorder="1" applyAlignment="1">
      <alignment horizontal="right" vertical="center"/>
    </xf>
    <xf numFmtId="166" fontId="5" fillId="0" borderId="0" xfId="1" applyNumberFormat="1" applyFont="1" applyAlignment="1">
      <alignment vertical="center"/>
    </xf>
    <xf numFmtId="166" fontId="5" fillId="2" borderId="0" xfId="1" applyNumberFormat="1" applyFont="1" applyFill="1" applyAlignment="1">
      <alignment vertical="center"/>
    </xf>
    <xf numFmtId="167" fontId="4" fillId="0" borderId="0" xfId="1" applyNumberFormat="1" applyFont="1" applyAlignment="1">
      <alignment horizontal="left" vertical="center"/>
    </xf>
    <xf numFmtId="166" fontId="5" fillId="2" borderId="1" xfId="1" applyNumberFormat="1" applyFont="1" applyFill="1" applyBorder="1" applyAlignment="1">
      <alignment vertical="center"/>
    </xf>
    <xf numFmtId="166" fontId="5" fillId="0" borderId="1" xfId="1" applyNumberFormat="1" applyFont="1" applyBorder="1" applyAlignment="1">
      <alignment vertical="center"/>
    </xf>
    <xf numFmtId="166" fontId="5" fillId="2" borderId="2" xfId="1" applyNumberFormat="1" applyFont="1" applyFill="1" applyBorder="1" applyAlignment="1">
      <alignment vertical="center"/>
    </xf>
    <xf numFmtId="166" fontId="5" fillId="0" borderId="2" xfId="1" applyNumberFormat="1" applyFont="1" applyBorder="1" applyAlignment="1">
      <alignment vertical="center"/>
    </xf>
    <xf numFmtId="166" fontId="3" fillId="0" borderId="0" xfId="1" quotePrefix="1" applyNumberFormat="1" applyFont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0" fontId="2" fillId="0" borderId="0" xfId="1" applyAlignment="1">
      <alignment vertical="center"/>
    </xf>
    <xf numFmtId="0" fontId="5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166" fontId="7" fillId="0" borderId="1" xfId="1" applyNumberFormat="1" applyFont="1" applyBorder="1" applyAlignment="1">
      <alignment horizontal="center" vertical="center"/>
    </xf>
    <xf numFmtId="0" fontId="12" fillId="0" borderId="1" xfId="1" applyFont="1" applyBorder="1" applyAlignment="1">
      <alignment vertical="center"/>
    </xf>
    <xf numFmtId="166" fontId="7" fillId="0" borderId="4" xfId="1" applyNumberFormat="1" applyFont="1" applyBorder="1" applyAlignment="1">
      <alignment horizontal="center" vertical="center"/>
    </xf>
    <xf numFmtId="0" fontId="12" fillId="0" borderId="4" xfId="1" applyFont="1" applyBorder="1" applyAlignment="1">
      <alignment vertical="center"/>
    </xf>
    <xf numFmtId="166" fontId="3" fillId="0" borderId="1" xfId="1" applyNumberFormat="1" applyFont="1" applyBorder="1" applyAlignment="1">
      <alignment horizontal="center" vertical="center"/>
    </xf>
    <xf numFmtId="166" fontId="3" fillId="0" borderId="1" xfId="1" quotePrefix="1" applyNumberFormat="1" applyFont="1" applyBorder="1" applyAlignment="1">
      <alignment horizontal="center" vertical="center"/>
    </xf>
  </cellXfs>
  <cellStyles count="52868">
    <cellStyle name="20% - Accent1 2" xfId="126" xr:uid="{734E1DA8-AE54-469B-838F-F2AF1E4DD87C}"/>
    <cellStyle name="20% - Accent1 2 2" xfId="397" xr:uid="{83229551-D096-44D3-803F-F4975C7C2591}"/>
    <cellStyle name="20% - Accent1 2 2 2" xfId="49205" xr:uid="{AFD8DA93-8E6D-482B-BB1D-9A962E46AB3A}"/>
    <cellStyle name="20% - Accent1 2 3" xfId="363" xr:uid="{CB383017-2F4E-4CF3-9513-EC6521173E79}"/>
    <cellStyle name="20% - Accent1 3" xfId="379" xr:uid="{85293AC4-C148-4F3B-B021-7C4D1978F679}"/>
    <cellStyle name="20% - Accent1 4" xfId="327" xr:uid="{A9734EAB-2D73-4811-B477-8EAA5DBC0111}"/>
    <cellStyle name="20% - Accent1 5" xfId="259" xr:uid="{1208D653-88CE-4319-9803-68DBD6AAB880}"/>
    <cellStyle name="20% - Accent1 5 2" xfId="3423" xr:uid="{84D3D33D-034E-49F6-9B50-52247C3A0763}"/>
    <cellStyle name="20% - Accent1 5 2 2" xfId="9413" xr:uid="{A09DA146-BCFD-428F-A0F6-342EE2F4FAB4}"/>
    <cellStyle name="20% - Accent1 5 2 2 2" xfId="21288" xr:uid="{86461E0D-9E85-4B3C-B6BF-11E0651E81C5}"/>
    <cellStyle name="20% - Accent1 5 2 3" xfId="15352" xr:uid="{1A92C250-8B45-4C94-AF66-699C653C0FDF}"/>
    <cellStyle name="20% - Accent1 5 3" xfId="6454" xr:uid="{29147FD1-BEAA-46B1-9448-A16D0B31E929}"/>
    <cellStyle name="20% - Accent1 5 3 2" xfId="18348" xr:uid="{0B3B3F30-E2DF-466E-A8CB-64A6255DD2D6}"/>
    <cellStyle name="20% - Accent1 5 4" xfId="12411" xr:uid="{558CC293-96C4-4685-8A43-6434F0CD4035}"/>
    <cellStyle name="20% - Accent2 2" xfId="130" xr:uid="{043AA6F4-8552-427C-A622-AF467AA4AC8A}"/>
    <cellStyle name="20% - Accent2 2 2" xfId="399" xr:uid="{4E230D1A-1194-4EAB-9B15-C82BACDE3B83}"/>
    <cellStyle name="20% - Accent2 2 2 2" xfId="49198" xr:uid="{6DF699D3-7878-49D4-ACF4-0D13D8118DE0}"/>
    <cellStyle name="20% - Accent2 2 3" xfId="365" xr:uid="{F28DFD5D-DA8D-4F3D-BF76-AB2A7402DAAE}"/>
    <cellStyle name="20% - Accent2 3" xfId="381" xr:uid="{0BCFAB86-C4A0-4279-B1F8-E9491931F4AF}"/>
    <cellStyle name="20% - Accent2 4" xfId="330" xr:uid="{DAE04460-0440-4828-ABDC-6EF64BC3DDCE}"/>
    <cellStyle name="20% - Accent2 5" xfId="263" xr:uid="{80934852-2C5B-4D72-A795-05FDF713028F}"/>
    <cellStyle name="20% - Accent2 5 2" xfId="3426" xr:uid="{7F8E2AF5-2C0D-4DDB-813D-472393F3E7AE}"/>
    <cellStyle name="20% - Accent2 5 2 2" xfId="9416" xr:uid="{45B369DE-517B-466E-9CC4-0A280F36F418}"/>
    <cellStyle name="20% - Accent2 5 2 2 2" xfId="21291" xr:uid="{4521AB71-52D4-4980-85A2-699578241921}"/>
    <cellStyle name="20% - Accent2 5 2 3" xfId="15355" xr:uid="{C28B030A-3EDC-4A46-8E57-995482B4D742}"/>
    <cellStyle name="20% - Accent2 5 3" xfId="6457" xr:uid="{67AB6F83-72BC-4C32-8DA6-3CDDE9D930D3}"/>
    <cellStyle name="20% - Accent2 5 3 2" xfId="18351" xr:uid="{B642D9FD-C15D-4384-954E-CE558E05AFEE}"/>
    <cellStyle name="20% - Accent2 5 4" xfId="12414" xr:uid="{E80ED97C-DAB5-4C1E-9A6D-FB9F1E66195C}"/>
    <cellStyle name="20% - Accent3 2" xfId="134" xr:uid="{92197132-BCA7-4C81-B287-2D799D22DF30}"/>
    <cellStyle name="20% - Accent3 2 2" xfId="401" xr:uid="{2C9ABF09-5C94-44FC-B6B6-B5C6DFFC1BAB}"/>
    <cellStyle name="20% - Accent3 2 2 2" xfId="49201" xr:uid="{CA31C4CD-8AA7-4321-B31A-66719D1D5246}"/>
    <cellStyle name="20% - Accent3 2 3" xfId="367" xr:uid="{CECFEF3C-CCED-407D-B8C6-2646A530A2EC}"/>
    <cellStyle name="20% - Accent3 3" xfId="383" xr:uid="{479BFFC6-191F-4BE0-BD0F-5B53337D8A86}"/>
    <cellStyle name="20% - Accent3 4" xfId="333" xr:uid="{59C708CE-FD6B-41AE-8EE2-361C347AB568}"/>
    <cellStyle name="20% - Accent3 5" xfId="267" xr:uid="{C1BC6BB6-AC29-4176-BB84-9452E661945D}"/>
    <cellStyle name="20% - Accent3 5 2" xfId="3429" xr:uid="{9F8E6FC4-9C99-46D3-B7EB-3049DC34D316}"/>
    <cellStyle name="20% - Accent3 5 2 2" xfId="9419" xr:uid="{42645575-0BFC-45D8-8E10-B6BA93815F26}"/>
    <cellStyle name="20% - Accent3 5 2 2 2" xfId="21294" xr:uid="{0EC27583-9143-4ECB-9E64-6C40349B3FD0}"/>
    <cellStyle name="20% - Accent3 5 2 3" xfId="15358" xr:uid="{313720BF-0857-47D1-9D99-C1D39F5E694F}"/>
    <cellStyle name="20% - Accent3 5 3" xfId="6460" xr:uid="{8E9B20ED-6888-43FA-8B02-328E5F74C1E7}"/>
    <cellStyle name="20% - Accent3 5 3 2" xfId="18354" xr:uid="{EAEB5BE1-4843-4A76-9A8D-E78115A0AB54}"/>
    <cellStyle name="20% - Accent3 5 4" xfId="12417" xr:uid="{AEE695CD-F616-4C54-B311-A8CCEA006529}"/>
    <cellStyle name="20% - Accent4 2" xfId="138" xr:uid="{D8D95383-4BB7-44B6-8712-A210262227C1}"/>
    <cellStyle name="20% - Accent4 2 2" xfId="403" xr:uid="{9150993A-5215-403D-AEAC-6B6E08DE2FB9}"/>
    <cellStyle name="20% - Accent4 2 2 2" xfId="49202" xr:uid="{8933760F-8B45-40A1-87F4-5C5E8F935E98}"/>
    <cellStyle name="20% - Accent4 2 3" xfId="369" xr:uid="{49EADC4E-7DC8-4444-92C0-5143EAD58562}"/>
    <cellStyle name="20% - Accent4 3" xfId="385" xr:uid="{9E446539-E5E4-49A4-82D1-87C1AEF9E2C5}"/>
    <cellStyle name="20% - Accent4 4" xfId="336" xr:uid="{B2ADE41C-EE04-4F5A-9AEE-114B313EB91D}"/>
    <cellStyle name="20% - Accent4 5" xfId="271" xr:uid="{E14C8D97-1766-4318-BDC0-9BD8CC9CCF47}"/>
    <cellStyle name="20% - Accent4 5 2" xfId="3432" xr:uid="{23B262ED-F8FA-4CC4-B875-81FA2009E1AC}"/>
    <cellStyle name="20% - Accent4 5 2 2" xfId="9422" xr:uid="{B30EEEB8-2BA6-44F6-8A01-AD53DF679E22}"/>
    <cellStyle name="20% - Accent4 5 2 2 2" xfId="21297" xr:uid="{BD852BC2-C863-4D1E-B052-F60867386408}"/>
    <cellStyle name="20% - Accent4 5 2 3" xfId="15361" xr:uid="{708CBD63-5437-4321-A06A-C8DC22987794}"/>
    <cellStyle name="20% - Accent4 5 3" xfId="6463" xr:uid="{3F8C969D-7D3D-48B0-AEF1-203C7F39BF0C}"/>
    <cellStyle name="20% - Accent4 5 3 2" xfId="18357" xr:uid="{BC1F59B9-223D-41A2-BB64-ED184B6936FC}"/>
    <cellStyle name="20% - Accent4 5 4" xfId="12420" xr:uid="{F9CFC833-1382-42D6-B019-1EA392E6CF9A}"/>
    <cellStyle name="20% - Accent5 2" xfId="142" xr:uid="{46F5163C-D2B4-410C-A61B-8E75B6A81BD6}"/>
    <cellStyle name="20% - Accent5 2 2" xfId="405" xr:uid="{B20CAD0E-E43F-421B-8C91-342734553D6D}"/>
    <cellStyle name="20% - Accent5 2 2 2" xfId="49203" xr:uid="{FC01E846-4205-4E95-8E36-C5E01B9FDE70}"/>
    <cellStyle name="20% - Accent5 2 3" xfId="371" xr:uid="{540EB23A-9781-4104-8232-52B9CAB59EAD}"/>
    <cellStyle name="20% - Accent5 3" xfId="387" xr:uid="{82CCBE40-7A15-43D3-BA11-1F1A1A207EC1}"/>
    <cellStyle name="20% - Accent5 4" xfId="339" xr:uid="{A663F36A-4CE3-4426-AE40-CF5749438D2D}"/>
    <cellStyle name="20% - Accent5 5" xfId="274" xr:uid="{502D783C-0E2D-4BFF-B8E6-A9BE774E27EB}"/>
    <cellStyle name="20% - Accent5 5 2" xfId="3434" xr:uid="{59DD9AA1-2968-46EC-945E-9E5ED238B89F}"/>
    <cellStyle name="20% - Accent5 5 2 2" xfId="9424" xr:uid="{EBCCB582-ED0D-4C77-94C0-C5BD45D93E06}"/>
    <cellStyle name="20% - Accent5 5 2 2 2" xfId="21299" xr:uid="{66A9743D-5324-4AB2-8B2C-626DC287ED80}"/>
    <cellStyle name="20% - Accent5 5 2 3" xfId="15363" xr:uid="{0A6A21AA-29E0-4D4F-9C0D-5DD3EE6BD224}"/>
    <cellStyle name="20% - Accent5 5 3" xfId="6465" xr:uid="{EFA34161-A4AE-4ECB-8D7A-65C05BD70E32}"/>
    <cellStyle name="20% - Accent5 5 3 2" xfId="18359" xr:uid="{8DC3B547-EB2E-4009-8FF6-75B73FA700ED}"/>
    <cellStyle name="20% - Accent5 5 4" xfId="12422" xr:uid="{6F8286E3-524F-4D5A-B87E-F82C522C1BCB}"/>
    <cellStyle name="20% - Accent6 2" xfId="146" xr:uid="{46F27AAA-9F44-4801-B7C4-E9CF234C66EB}"/>
    <cellStyle name="20% - Accent6 2 2" xfId="407" xr:uid="{2DFEC17F-BA28-4154-A987-995F39D0FDBD}"/>
    <cellStyle name="20% - Accent6 2 2 2" xfId="49190" xr:uid="{D4070501-6567-4DAB-8632-455527C16A86}"/>
    <cellStyle name="20% - Accent6 2 3" xfId="373" xr:uid="{26C04CF2-0911-4C46-86B5-467BD3DEB84C}"/>
    <cellStyle name="20% - Accent6 3" xfId="389" xr:uid="{95105713-5062-4983-8B0F-D48ABE9904E7}"/>
    <cellStyle name="20% - Accent6 4" xfId="342" xr:uid="{3B060ED6-8F3C-4A4E-B5DC-50E263F33B92}"/>
    <cellStyle name="20% - Accent6 5" xfId="278" xr:uid="{DFB2E75B-590E-42D5-9934-2652CA22311F}"/>
    <cellStyle name="20% - Accent6 5 2" xfId="3437" xr:uid="{CDD5A1DF-1198-40BD-BD2A-47DD801B24F4}"/>
    <cellStyle name="20% - Accent6 5 2 2" xfId="9427" xr:uid="{4D58A25E-1537-400F-A74E-AA9B662A873A}"/>
    <cellStyle name="20% - Accent6 5 2 2 2" xfId="21302" xr:uid="{C8AC1746-E41E-4060-AC4B-127C564E0D2E}"/>
    <cellStyle name="20% - Accent6 5 2 3" xfId="15366" xr:uid="{5D7137DB-22C4-4C89-ABDE-2C962129BD23}"/>
    <cellStyle name="20% - Accent6 5 3" xfId="6468" xr:uid="{E9653F24-2A82-4BE2-B83F-B94999076AA2}"/>
    <cellStyle name="20% - Accent6 5 3 2" xfId="18362" xr:uid="{8F1AABA5-E688-424A-8B5E-EFF609D7BF28}"/>
    <cellStyle name="20% - Accent6 5 4" xfId="12425" xr:uid="{1C87B639-C015-44EB-8C01-B6B4A20B3E38}"/>
    <cellStyle name="40% - Accent1 2" xfId="127" xr:uid="{7E7F3767-D385-4248-96EB-8A5E3F7DB288}"/>
    <cellStyle name="40% - Accent1 2 2" xfId="398" xr:uid="{081D523E-A270-485F-8243-3EC43F0FAEDC}"/>
    <cellStyle name="40% - Accent1 2 2 2" xfId="49193" xr:uid="{6FADBB8F-0175-4466-B8B5-80433E9618A5}"/>
    <cellStyle name="40% - Accent1 2 3" xfId="364" xr:uid="{F61C00EB-72B5-4155-B54F-692FB640ACB5}"/>
    <cellStyle name="40% - Accent1 3" xfId="380" xr:uid="{5A04A371-8E75-4DB5-9F92-B8363222E05E}"/>
    <cellStyle name="40% - Accent1 4" xfId="328" xr:uid="{7CF337D0-CB12-472A-BB31-4122E1732AD5}"/>
    <cellStyle name="40% - Accent1 5" xfId="260" xr:uid="{A1C7A545-77D4-4F0E-A3F4-DB60C1B44445}"/>
    <cellStyle name="40% - Accent1 5 2" xfId="3424" xr:uid="{1336DD3F-5CD0-4106-9287-26B1B41C2C6C}"/>
    <cellStyle name="40% - Accent1 5 2 2" xfId="9414" xr:uid="{049A425F-B970-45CD-AA6B-1519727B90AA}"/>
    <cellStyle name="40% - Accent1 5 2 2 2" xfId="21289" xr:uid="{A90A3D9B-9602-4626-BFDA-FD9A88341004}"/>
    <cellStyle name="40% - Accent1 5 2 3" xfId="15353" xr:uid="{984EEEEC-C725-491A-997E-A51116A4074C}"/>
    <cellStyle name="40% - Accent1 5 3" xfId="6455" xr:uid="{38961F7E-1982-4D45-8A75-2604EFC0E2B2}"/>
    <cellStyle name="40% - Accent1 5 3 2" xfId="18349" xr:uid="{EE959CE0-1B25-483A-A330-16D21AB9DFAD}"/>
    <cellStyle name="40% - Accent1 5 4" xfId="12412" xr:uid="{2BC268B3-4E77-4F4F-A2EF-537304D1B160}"/>
    <cellStyle name="40% - Accent2 2" xfId="131" xr:uid="{8ADC4765-A58D-4FBE-95D9-BE2CD66D8219}"/>
    <cellStyle name="40% - Accent2 2 2" xfId="400" xr:uid="{152D6683-7752-48A2-8ACA-A9C5C70192C6}"/>
    <cellStyle name="40% - Accent2 2 2 2" xfId="49188" xr:uid="{6A4685A1-BA0E-439E-8084-C06D494FF6CB}"/>
    <cellStyle name="40% - Accent2 2 3" xfId="366" xr:uid="{AE7F15D9-A6BF-4201-8544-B3EBC4DC1FBB}"/>
    <cellStyle name="40% - Accent2 3" xfId="382" xr:uid="{762A6F16-4BDF-4791-9C5A-5C3B56448CEA}"/>
    <cellStyle name="40% - Accent2 4" xfId="331" xr:uid="{FD4FD50A-984C-4F9B-A629-4D4621A207C4}"/>
    <cellStyle name="40% - Accent2 5" xfId="264" xr:uid="{4CE54811-701E-487A-ACAA-BC2A9E936623}"/>
    <cellStyle name="40% - Accent2 5 2" xfId="3427" xr:uid="{45E3A349-DD1F-4377-BB2E-200D892709D0}"/>
    <cellStyle name="40% - Accent2 5 2 2" xfId="9417" xr:uid="{9C5A04D4-EC83-4603-A357-8D785DC473A5}"/>
    <cellStyle name="40% - Accent2 5 2 2 2" xfId="21292" xr:uid="{CCD8BFE1-1BB6-44F6-90EA-52E577A2EE87}"/>
    <cellStyle name="40% - Accent2 5 2 3" xfId="15356" xr:uid="{C268AA56-629E-4654-8655-A94DB46B0E35}"/>
    <cellStyle name="40% - Accent2 5 3" xfId="6458" xr:uid="{3ECE7B4E-C898-4CB6-AEA2-97EB1BB67C8F}"/>
    <cellStyle name="40% - Accent2 5 3 2" xfId="18352" xr:uid="{53D488D8-B4E4-494A-A789-A0A3F9E3AA25}"/>
    <cellStyle name="40% - Accent2 5 4" xfId="12415" xr:uid="{7DC8B433-2E8A-4C9F-BCF5-9736DF273780}"/>
    <cellStyle name="40% - Accent3 2" xfId="135" xr:uid="{20EAB9B5-52FD-4D8A-820E-91A031C21007}"/>
    <cellStyle name="40% - Accent3 2 2" xfId="402" xr:uid="{95C3EDF3-157C-4F3B-BD2F-9D51248485C6}"/>
    <cellStyle name="40% - Accent3 2 2 2" xfId="49200" xr:uid="{F0C57A1C-5ED3-4854-BA37-E6CBCE9AB850}"/>
    <cellStyle name="40% - Accent3 2 3" xfId="368" xr:uid="{6A883C5A-8723-49E3-BBF8-3AA9A00A3237}"/>
    <cellStyle name="40% - Accent3 3" xfId="384" xr:uid="{2B130C58-2A07-4076-AF2C-86DBC39572B9}"/>
    <cellStyle name="40% - Accent3 4" xfId="334" xr:uid="{82CF5FD0-5339-4C41-82A7-6031F0537501}"/>
    <cellStyle name="40% - Accent3 5" xfId="268" xr:uid="{6EEDD71E-43B1-4119-AB83-8A8EC262EFF7}"/>
    <cellStyle name="40% - Accent3 5 2" xfId="3430" xr:uid="{71E82858-1FC1-4891-A142-2364026F03BC}"/>
    <cellStyle name="40% - Accent3 5 2 2" xfId="9420" xr:uid="{5C895625-418B-442E-8828-C1ED498F7A17}"/>
    <cellStyle name="40% - Accent3 5 2 2 2" xfId="21295" xr:uid="{7BC97BF4-DA99-44E6-A604-573D55D31AE3}"/>
    <cellStyle name="40% - Accent3 5 2 3" xfId="15359" xr:uid="{0C145F39-C02E-45B9-A2C9-98D35A918F09}"/>
    <cellStyle name="40% - Accent3 5 3" xfId="6461" xr:uid="{9CAF5906-73CE-4C5B-8781-9D4382C85414}"/>
    <cellStyle name="40% - Accent3 5 3 2" xfId="18355" xr:uid="{80C769CB-6394-4A66-BEEC-856AF0643628}"/>
    <cellStyle name="40% - Accent3 5 4" xfId="12418" xr:uid="{39CEC4AB-6A2E-4291-B00D-4108F0221AEE}"/>
    <cellStyle name="40% - Accent4 2" xfId="139" xr:uid="{A516947D-0D89-4FC8-A70B-F308AEF899CB}"/>
    <cellStyle name="40% - Accent4 2 2" xfId="404" xr:uid="{2113096D-D468-4DB7-8987-6727A634DA26}"/>
    <cellStyle name="40% - Accent4 2 2 2" xfId="49194" xr:uid="{53B6CD4A-7E23-43CC-8B11-FB10F9CCDBD4}"/>
    <cellStyle name="40% - Accent4 2 3" xfId="498" xr:uid="{22474157-7059-4FB6-B33D-4F55E3871071}"/>
    <cellStyle name="40% - Accent4 2 4" xfId="858" xr:uid="{62AC0385-B6AE-4717-A7B7-FC80DF928176}"/>
    <cellStyle name="40% - Accent4 2 5" xfId="477" xr:uid="{FD4432E0-D085-42F7-AA3D-640C0BBEE9BA}"/>
    <cellStyle name="40% - Accent4 2 6" xfId="370" xr:uid="{358A94CC-8914-4DA2-82BF-3BBA6F42B4F5}"/>
    <cellStyle name="40% - Accent4 2 7" xfId="3374" xr:uid="{C019D911-6811-4C92-8B41-3D01E93FBCAC}"/>
    <cellStyle name="40% - Accent4 2 8" xfId="221" xr:uid="{CD837355-150A-411B-84AF-DC459F1B7A94}"/>
    <cellStyle name="40% - Accent4 3" xfId="239" xr:uid="{2A6623B2-69AC-43F7-B285-EEA579CEC57B}"/>
    <cellStyle name="40% - Accent4 3 2" xfId="817" xr:uid="{809BDEAD-6329-4460-99BD-2F67EF88ED4A}"/>
    <cellStyle name="40% - Accent4 3 3" xfId="386" xr:uid="{2B759490-07C6-43D7-8F03-1289181724E9}"/>
    <cellStyle name="40% - Accent4 4" xfId="337" xr:uid="{D022A5A2-2652-44F0-895D-78897A1A2526}"/>
    <cellStyle name="40% - Accent4 4 2" xfId="3382" xr:uid="{DC8658FA-A99A-4DE7-8FAC-E9889BB1EA27}"/>
    <cellStyle name="40% - Accent4 5" xfId="237" xr:uid="{BA38FDD7-060D-4CC4-8A20-1BAF4BD68574}"/>
    <cellStyle name="40% - Accent4 5 2" xfId="3418" xr:uid="{F41B2725-C34A-4729-8FEB-8269410E3E68}"/>
    <cellStyle name="40% - Accent4 5 2 2" xfId="9408" xr:uid="{138D72B8-CE41-42B3-A9EA-2A5A841A5ED5}"/>
    <cellStyle name="40% - Accent4 5 2 2 2" xfId="21283" xr:uid="{5FDEFCE4-288E-4E93-B995-553F2ACCEF35}"/>
    <cellStyle name="40% - Accent4 5 2 3" xfId="15347" xr:uid="{61D03225-0421-4230-83A6-7877C535CD28}"/>
    <cellStyle name="40% - Accent4 5 3" xfId="6449" xr:uid="{05231C00-8F31-43C5-8380-2301AEA0AA9A}"/>
    <cellStyle name="40% - Accent4 5 3 2" xfId="18343" xr:uid="{633CC2E1-A3F4-4F97-B25C-56092200AB28}"/>
    <cellStyle name="40% - Accent4 5 4" xfId="12406" xr:uid="{152AE2D7-500A-4C14-9E6C-4AE680AF33AD}"/>
    <cellStyle name="40% - Accent4 6" xfId="3342" xr:uid="{1A556FEA-8F72-484F-B137-846AD645DE3B}"/>
    <cellStyle name="40% - Accent4 7" xfId="230" xr:uid="{3938B8DD-C15F-4A05-8C8D-CD79CDF469AF}"/>
    <cellStyle name="40% - Accent4 7 2" xfId="6443" xr:uid="{BDC56B86-93A9-4977-BBE2-3EA81D7A9D10}"/>
    <cellStyle name="40% - Accent5 2" xfId="143" xr:uid="{AE71421C-A8DE-4E09-964D-7094C1FE89F8}"/>
    <cellStyle name="40% - Accent5 2 2" xfId="406" xr:uid="{0AC43E8C-E482-4418-8178-AE82D1D133C3}"/>
    <cellStyle name="40% - Accent5 2 2 2" xfId="49186" xr:uid="{D6752500-C4E8-4443-891C-9F665B20058A}"/>
    <cellStyle name="40% - Accent5 2 3" xfId="372" xr:uid="{BF548C6C-2529-4F8F-9D17-9A0C5D812E78}"/>
    <cellStyle name="40% - Accent5 3" xfId="388" xr:uid="{85E747CE-9DB6-41B2-AE9C-62B8D2E6A986}"/>
    <cellStyle name="40% - Accent5 4" xfId="340" xr:uid="{9451E536-FB6D-44D6-B215-543CCDA4FD69}"/>
    <cellStyle name="40% - Accent5 5" xfId="275" xr:uid="{BD13D03A-714D-4D5C-A6C9-9D346B51989E}"/>
    <cellStyle name="40% - Accent5 5 2" xfId="3435" xr:uid="{68B951D4-1169-44B8-B21F-B7E1E2E2A209}"/>
    <cellStyle name="40% - Accent5 5 2 2" xfId="9425" xr:uid="{49FC4C02-C066-4DD3-BCE0-E80772951EAD}"/>
    <cellStyle name="40% - Accent5 5 2 2 2" xfId="21300" xr:uid="{D73355C1-3F18-4FDA-A521-7F5169595467}"/>
    <cellStyle name="40% - Accent5 5 2 3" xfId="15364" xr:uid="{C745C561-9D64-4DA9-B51A-307B77145830}"/>
    <cellStyle name="40% - Accent5 5 3" xfId="6466" xr:uid="{33613419-ACA5-4DE4-B000-CE8077784621}"/>
    <cellStyle name="40% - Accent5 5 3 2" xfId="18360" xr:uid="{0D284E6A-B484-4B80-977C-D48E837B72FE}"/>
    <cellStyle name="40% - Accent5 5 4" xfId="12423" xr:uid="{B1D2B413-CB72-4349-8927-7D0F4C71BE42}"/>
    <cellStyle name="40% - Accent6 2" xfId="147" xr:uid="{AC5C1919-7D11-48CB-83A8-B8359AB02CD3}"/>
    <cellStyle name="40% - Accent6 2 2" xfId="408" xr:uid="{267A9AA7-C506-4AAB-ADAF-144128CF0FEC}"/>
    <cellStyle name="40% - Accent6 2 2 2" xfId="49211" xr:uid="{1012E883-EC26-4649-B814-ED57C2C90EE2}"/>
    <cellStyle name="40% - Accent6 2 3" xfId="374" xr:uid="{9D4C364A-0649-4BB8-8E43-41B3B206BDD4}"/>
    <cellStyle name="40% - Accent6 3" xfId="390" xr:uid="{B842B12F-E267-4E51-94E1-757FDF548AA7}"/>
    <cellStyle name="40% - Accent6 4" xfId="343" xr:uid="{F1E80F5B-7E34-4D99-B133-076140D9447D}"/>
    <cellStyle name="40% - Accent6 5" xfId="279" xr:uid="{288A86FC-FFD9-4E04-9683-5D24B5CA3D07}"/>
    <cellStyle name="40% - Accent6 5 2" xfId="3438" xr:uid="{CFEECD98-F259-4742-8E7B-B647086E1BB5}"/>
    <cellStyle name="40% - Accent6 5 2 2" xfId="9428" xr:uid="{5EED2E06-78E5-472F-A33B-2D48429B0526}"/>
    <cellStyle name="40% - Accent6 5 2 2 2" xfId="21303" xr:uid="{B9E8BA88-3761-441B-A5FF-45C5C0F027C6}"/>
    <cellStyle name="40% - Accent6 5 2 3" xfId="15367" xr:uid="{8D2DCEBC-84D6-4197-81A9-BBA4D4798AA3}"/>
    <cellStyle name="40% - Accent6 5 3" xfId="6469" xr:uid="{1A1B627F-D915-43CB-9846-F98713058B76}"/>
    <cellStyle name="40% - Accent6 5 3 2" xfId="18363" xr:uid="{02C9A262-B6B5-4F8B-85FC-A200FE7E7626}"/>
    <cellStyle name="40% - Accent6 5 4" xfId="12426" xr:uid="{EFBCBF6E-8758-4322-8521-369120510AEB}"/>
    <cellStyle name="60% - Accent1 2" xfId="128" xr:uid="{407239FF-84B3-42F1-ACBC-B7204B4904FF}"/>
    <cellStyle name="60% - Accent1 2 2" xfId="352" xr:uid="{09D21A1E-1760-4569-9122-22AA3E1B766E}"/>
    <cellStyle name="60% - Accent1 2 2 2" xfId="49197" xr:uid="{1613FBBC-E714-475A-BF16-5C221CBA02A4}"/>
    <cellStyle name="60% - Accent1 3" xfId="261" xr:uid="{C7FB6B40-0FD4-484D-8BA4-660BF7FFE547}"/>
    <cellStyle name="60% - Accent1 3 2" xfId="3425" xr:uid="{243C4BFE-A5E8-49E4-9F87-87F7CD085BC9}"/>
    <cellStyle name="60% - Accent1 3 2 2" xfId="9415" xr:uid="{4AEC066C-9ECF-420F-8924-89956B14EE79}"/>
    <cellStyle name="60% - Accent1 3 2 2 2" xfId="21290" xr:uid="{E04C610B-653D-4202-8634-17DE53FD9C6A}"/>
    <cellStyle name="60% - Accent1 3 2 3" xfId="15354" xr:uid="{9F08D563-B312-41CC-A9B7-EF8F63121B0A}"/>
    <cellStyle name="60% - Accent1 3 3" xfId="6456" xr:uid="{2B14A6A0-2438-4E73-BDB5-427B4AC8D80F}"/>
    <cellStyle name="60% - Accent1 3 3 2" xfId="18350" xr:uid="{C5D8BC99-F6F2-4240-AC78-0D800D9B7BF0}"/>
    <cellStyle name="60% - Accent1 3 4" xfId="12413" xr:uid="{12CE903B-6211-431D-9987-7E03D10BB602}"/>
    <cellStyle name="60% - Accent1 3 5" xfId="49252" xr:uid="{E36D1967-9936-4452-9FE4-44466B9B0222}"/>
    <cellStyle name="60% - Accent1 4" xfId="25418" xr:uid="{6B99EB40-4011-4DD9-8D79-885619830216}"/>
    <cellStyle name="60% - Accent2 2" xfId="132" xr:uid="{F3FAA615-D62B-4D28-A7A1-592C4A08EADD}"/>
    <cellStyle name="60% - Accent2 2 2" xfId="353" xr:uid="{2729C266-A858-430B-A0C8-C207F9003927}"/>
    <cellStyle name="60% - Accent2 2 2 2" xfId="49199" xr:uid="{BA02B2F4-B0B8-488F-BD67-2D8609668B40}"/>
    <cellStyle name="60% - Accent2 3" xfId="265" xr:uid="{FA53F98C-3FB6-4DFE-84EE-847A86A85ED2}"/>
    <cellStyle name="60% - Accent2 3 2" xfId="3428" xr:uid="{DD7FA809-BEF9-4926-BF20-3A051D0D4EC0}"/>
    <cellStyle name="60% - Accent2 3 2 2" xfId="9418" xr:uid="{E67BA903-FC75-4789-8264-0F5733F1964D}"/>
    <cellStyle name="60% - Accent2 3 2 2 2" xfId="21293" xr:uid="{AE1FAA17-9B94-479C-85B9-CF813B8DB9D2}"/>
    <cellStyle name="60% - Accent2 3 2 3" xfId="15357" xr:uid="{B2AE779B-F68D-4731-99D8-207D96B025AB}"/>
    <cellStyle name="60% - Accent2 3 3" xfId="6459" xr:uid="{ADC5E7F1-351E-49A0-98AC-D5EF88E1A699}"/>
    <cellStyle name="60% - Accent2 3 3 2" xfId="18353" xr:uid="{7EB652B4-5D66-460B-9C8F-49DD94D247B6}"/>
    <cellStyle name="60% - Accent2 3 4" xfId="12416" xr:uid="{3BD0B909-D130-4E0C-9137-704ABA1B3EEE}"/>
    <cellStyle name="60% - Accent2 3 5" xfId="49239" xr:uid="{940E9E8B-8869-48B5-B2C7-495B28139848}"/>
    <cellStyle name="60% - Accent2 4" xfId="25421" xr:uid="{D3C4BD8C-7FBF-46F4-9CFC-B37BACA47900}"/>
    <cellStyle name="60% - Accent3 2" xfId="136" xr:uid="{7D943D76-CE74-479D-AB8B-58E0344399A8}"/>
    <cellStyle name="60% - Accent3 2 2" xfId="354" xr:uid="{3103F8F8-7415-4F92-9DCB-177B176402AE}"/>
    <cellStyle name="60% - Accent3 2 2 2" xfId="49184" xr:uid="{D168B21D-8C47-4A02-85D9-2099CD966917}"/>
    <cellStyle name="60% - Accent3 3" xfId="269" xr:uid="{D25C58F9-A0D1-475C-AF0D-783760E475C2}"/>
    <cellStyle name="60% - Accent3 3 2" xfId="3431" xr:uid="{DB7DE212-0F9B-41EF-A124-B5B143114A2B}"/>
    <cellStyle name="60% - Accent3 3 2 2" xfId="9421" xr:uid="{BF91AE5A-6AEF-4E9A-9BAB-330FE6DC7C15}"/>
    <cellStyle name="60% - Accent3 3 2 2 2" xfId="21296" xr:uid="{5D428BCF-98F4-4C0B-8914-198C65232124}"/>
    <cellStyle name="60% - Accent3 3 2 3" xfId="15360" xr:uid="{1B835D34-50BA-447F-ACA7-27516A9EAB6C}"/>
    <cellStyle name="60% - Accent3 3 3" xfId="6462" xr:uid="{45825BF8-4594-46F1-AC46-9FFDC2E4ABF0}"/>
    <cellStyle name="60% - Accent3 3 3 2" xfId="18356" xr:uid="{89FBEDCA-064A-4273-9B87-DF756D320D16}"/>
    <cellStyle name="60% - Accent3 3 4" xfId="12419" xr:uid="{C6D7D1D5-E693-4E18-AD25-70FA38FCD116}"/>
    <cellStyle name="60% - Accent3 3 5" xfId="49231" xr:uid="{E97FFEB9-6952-4A6C-A291-845B3ABAE681}"/>
    <cellStyle name="60% - Accent3 4" xfId="25423" xr:uid="{39E0BAEF-8264-4340-B5E4-624C0C535D5D}"/>
    <cellStyle name="60% - Accent4 2" xfId="140" xr:uid="{75227A48-B90B-40B0-89C0-959842136286}"/>
    <cellStyle name="60% - Accent4 2 2" xfId="355" xr:uid="{8B1E6200-6ADF-4457-BA4C-32F19A02A79D}"/>
    <cellStyle name="60% - Accent4 2 2 2" xfId="49185" xr:uid="{0473298C-2BD0-4E7F-8B4B-0935D3B776FE}"/>
    <cellStyle name="60% - Accent4 3" xfId="272" xr:uid="{D11EF8C2-FC41-4FA8-8222-4FCB04611634}"/>
    <cellStyle name="60% - Accent4 3 2" xfId="3433" xr:uid="{B1BE964F-A01C-4811-B982-AFA7D4454AB7}"/>
    <cellStyle name="60% - Accent4 3 2 2" xfId="9423" xr:uid="{E4CE8BBF-8A00-4A40-8B28-0ECAB3F8514D}"/>
    <cellStyle name="60% - Accent4 3 2 2 2" xfId="21298" xr:uid="{9FA54A11-49C6-4CC7-AF12-310D129074C0}"/>
    <cellStyle name="60% - Accent4 3 2 3" xfId="15362" xr:uid="{2DA5818F-B641-4460-A429-D2D221B8A804}"/>
    <cellStyle name="60% - Accent4 3 3" xfId="6464" xr:uid="{0D7E8E33-2B71-49C8-8A24-E9A382176E27}"/>
    <cellStyle name="60% - Accent4 3 3 2" xfId="18358" xr:uid="{E4EAFC6C-614C-452C-BFC2-9AC848063E39}"/>
    <cellStyle name="60% - Accent4 3 4" xfId="12421" xr:uid="{C366341D-4575-40B2-9739-749A2995800B}"/>
    <cellStyle name="60% - Accent4 3 5" xfId="49248" xr:uid="{87DB0F1A-57BD-4DA5-A931-03EFD8140C0F}"/>
    <cellStyle name="60% - Accent4 4" xfId="25426" xr:uid="{324F171C-617C-4E78-960D-88E6DB8BECE4}"/>
    <cellStyle name="60% - Accent5 2" xfId="144" xr:uid="{FBFC4153-EEA3-4447-B8B8-773921A91556}"/>
    <cellStyle name="60% - Accent5 2 2" xfId="356" xr:uid="{5FD16431-7A4F-4665-8F1D-5C721124D4BF}"/>
    <cellStyle name="60% - Accent5 2 2 2" xfId="49196" xr:uid="{E1A8D95D-52A4-4CC6-98F3-F7C9818BAC25}"/>
    <cellStyle name="60% - Accent5 3" xfId="276" xr:uid="{85186276-EEB7-4F64-AB29-DB455E256A70}"/>
    <cellStyle name="60% - Accent5 3 2" xfId="3436" xr:uid="{87EEAFE4-9B06-48BB-A7C2-050ED6C821B1}"/>
    <cellStyle name="60% - Accent5 3 2 2" xfId="9426" xr:uid="{E5D3FC1A-A73E-48CE-B22A-5A77054FCE0F}"/>
    <cellStyle name="60% - Accent5 3 2 2 2" xfId="21301" xr:uid="{631C29D8-7730-4591-8980-BA443D0356DF}"/>
    <cellStyle name="60% - Accent5 3 2 3" xfId="15365" xr:uid="{C6E7DADB-8189-4F40-80DE-532CFE2639D2}"/>
    <cellStyle name="60% - Accent5 3 3" xfId="6467" xr:uid="{C8C191BC-C2E0-4800-91DD-539DCBF4C8F5}"/>
    <cellStyle name="60% - Accent5 3 3 2" xfId="18361" xr:uid="{27195D5F-B2E8-4E42-9841-81030AB55339}"/>
    <cellStyle name="60% - Accent5 3 4" xfId="12424" xr:uid="{532834BC-FC87-40D2-976E-76E48920986D}"/>
    <cellStyle name="60% - Accent5 3 5" xfId="49228" xr:uid="{DCACDD97-D604-4097-AC36-A5CA6EDA7E84}"/>
    <cellStyle name="60% - Accent5 4" xfId="25429" xr:uid="{AF2A9585-042E-42EF-90DE-30B9FDD07810}"/>
    <cellStyle name="60% - Accent6 2" xfId="148" xr:uid="{CDBD633D-B877-4CEA-AC33-7846B6D24787}"/>
    <cellStyle name="60% - Accent6 2 2" xfId="357" xr:uid="{9BBD9650-167C-4182-BB96-76157FB08013}"/>
    <cellStyle name="60% - Accent6 2 2 2" xfId="49189" xr:uid="{7C6AF32B-F04E-4FBA-B737-E5E4376F6F63}"/>
    <cellStyle name="60% - Accent6 3" xfId="280" xr:uid="{3DEB126C-EBD4-4710-B7BA-05BC52D6D9A2}"/>
    <cellStyle name="60% - Accent6 3 2" xfId="3439" xr:uid="{0D6540FE-4D05-47BD-A465-0076BAAF13BB}"/>
    <cellStyle name="60% - Accent6 3 2 2" xfId="9429" xr:uid="{DCE65871-07F8-4079-81C0-F7F1BA77E9B1}"/>
    <cellStyle name="60% - Accent6 3 2 2 2" xfId="21304" xr:uid="{E9CAAC80-A259-40C4-BC1A-EC30754CA291}"/>
    <cellStyle name="60% - Accent6 3 2 3" xfId="15368" xr:uid="{952384AE-7F6A-4363-AAC3-0711C4464C37}"/>
    <cellStyle name="60% - Accent6 3 3" xfId="6470" xr:uid="{9AFCCD0F-32B8-45C3-A339-AFFA8EFB8B21}"/>
    <cellStyle name="60% - Accent6 3 3 2" xfId="18364" xr:uid="{7FF4AE00-9DDF-45B1-B61F-E11D84E391D5}"/>
    <cellStyle name="60% - Accent6 3 4" xfId="12427" xr:uid="{FE0C867F-C0BE-427B-B242-75E0877C1FC3}"/>
    <cellStyle name="60% - Accent6 3 5" xfId="49251" xr:uid="{BB9C5CD7-0179-4CB1-8D2A-02DBBF4CF69B}"/>
    <cellStyle name="60% - Accent6 4" xfId="25430" xr:uid="{134ED20A-E931-4A61-BF53-2602CFAECFCA}"/>
    <cellStyle name="Accent1 2" xfId="125" xr:uid="{7F4700C7-58DA-41B8-AFE0-895635A22967}"/>
    <cellStyle name="Accent1 2 2" xfId="326" xr:uid="{3CD95B00-66EA-4D20-A4F1-4C10B4DF0779}"/>
    <cellStyle name="Accent1 2 2 2" xfId="49187" xr:uid="{C08FE452-737D-4165-B2FB-C3C404102EC9}"/>
    <cellStyle name="Accent1 3" xfId="258" xr:uid="{204B25BE-1ADF-4A9B-AA21-EC555F96FD7A}"/>
    <cellStyle name="Accent1 3 2" xfId="49226" xr:uid="{E5AC24AF-5C39-404D-8D01-4F140941C704}"/>
    <cellStyle name="Accent2 2" xfId="129" xr:uid="{B090926E-B7F0-4CAC-9B65-C2934A919695}"/>
    <cellStyle name="Accent2 2 2" xfId="329" xr:uid="{1736A1B8-A880-49C6-9B8A-DD3BD5CBF78C}"/>
    <cellStyle name="Accent2 2 2 2" xfId="49179" xr:uid="{35D0133E-2F61-43DF-8B27-287531611773}"/>
    <cellStyle name="Accent2 3" xfId="262" xr:uid="{0E47B720-D1F9-4994-B148-B8C10AF48A70}"/>
    <cellStyle name="Accent2 3 2" xfId="49240" xr:uid="{B59ACAE0-401E-4ABE-9C59-2408B9C3BBC7}"/>
    <cellStyle name="Accent3 2" xfId="133" xr:uid="{19500A49-CDD1-4544-B9C9-561AE136A067}"/>
    <cellStyle name="Accent3 2 2" xfId="332" xr:uid="{6A2F2735-A5A1-4EA9-BF5C-538F8ED1332D}"/>
    <cellStyle name="Accent3 2 2 2" xfId="49209" xr:uid="{E46FEDBE-AF06-4072-8B6C-92B019EF08C8}"/>
    <cellStyle name="Accent3 3" xfId="266" xr:uid="{8C366EBF-D5C2-404D-9F76-75F8C1C21C00}"/>
    <cellStyle name="Accent3 3 2" xfId="49246" xr:uid="{4DE5CBD0-DE47-4CEF-9B51-392E16116F26}"/>
    <cellStyle name="Accent4 2" xfId="137" xr:uid="{F0444776-4367-4979-9187-F33F8EFD04AC}"/>
    <cellStyle name="Accent4 2 2" xfId="335" xr:uid="{3EB3AABC-E201-43F8-AB54-A54EE54F4D49}"/>
    <cellStyle name="Accent4 2 2 2" xfId="49219" xr:uid="{0625CC45-6F0F-48EF-A066-FA02040B4E09}"/>
    <cellStyle name="Accent4 3" xfId="270" xr:uid="{980C0761-A1F6-434B-9ECF-AF1EEC170C93}"/>
    <cellStyle name="Accent4 3 2" xfId="49242" xr:uid="{B3AFF7C9-734F-4273-B46E-E5649BBFE19C}"/>
    <cellStyle name="Accent5 2" xfId="141" xr:uid="{D7089371-D3AD-4C98-8B65-3E0A31ABA9CD}"/>
    <cellStyle name="Accent5 2 2" xfId="338" xr:uid="{B6CB6AD7-1ACF-4DDE-9ABE-13877A67A2E3}"/>
    <cellStyle name="Accent5 2 2 2" xfId="49212" xr:uid="{6679F497-7A56-45A4-88AF-FD59E2EE5FE2}"/>
    <cellStyle name="Accent5 3" xfId="273" xr:uid="{1E92FC82-D5AF-4DD5-9666-738CA7BFCE3E}"/>
    <cellStyle name="Accent5 3 2" xfId="49243" xr:uid="{941CEC00-7D7B-4DCE-B97E-F6592D6F9CCB}"/>
    <cellStyle name="Accent6 2" xfId="145" xr:uid="{C54C3DFD-A75A-4BA3-9CCD-0AFED4531A30}"/>
    <cellStyle name="Accent6 2 2" xfId="341" xr:uid="{EAB80112-9DB3-4053-A86D-3AC61830DB3C}"/>
    <cellStyle name="Accent6 2 2 2" xfId="49192" xr:uid="{F5E06F5F-CEFB-40B0-BE2B-3AB05A1F4837}"/>
    <cellStyle name="Accent6 3" xfId="277" xr:uid="{3CD30DE9-29F3-4F28-9205-4D29A92137B7}"/>
    <cellStyle name="Accent6 3 2" xfId="49237" xr:uid="{19992E3B-1C25-4F0B-8B10-54D830D4C237}"/>
    <cellStyle name="AXAPTA_Mandatory" xfId="49174" xr:uid="{E4124CEF-E38F-4DBB-B997-0080FB3AE80D}"/>
    <cellStyle name="Bad 2" xfId="114" xr:uid="{094319EE-B253-4440-86CA-0940F7565F88}"/>
    <cellStyle name="Bad 2 2" xfId="317" xr:uid="{E4167962-0BE8-4BD5-896E-4650FF4064D3}"/>
    <cellStyle name="Bad 2 2 2" xfId="49171" xr:uid="{7A399F5D-0A8E-4F08-8150-D64D9EE40B91}"/>
    <cellStyle name="Bad 3" xfId="247" xr:uid="{83244C1A-9B45-4EEB-B8AA-C249E6C5E52A}"/>
    <cellStyle name="Bad 3 2" xfId="49241" xr:uid="{CE1A82AD-64AA-454F-9839-AEA03AC25A93}"/>
    <cellStyle name="Brand Align Left Text" xfId="447" xr:uid="{0A8197A7-E235-43BE-A2FC-30E691CB2DC8}"/>
    <cellStyle name="Brand Default" xfId="449" xr:uid="{2A9C3F2F-D6B6-4549-BA06-EBBB2096F0B7}"/>
    <cellStyle name="Calculation 2" xfId="118" xr:uid="{355C9B59-E35E-4356-BDD4-B17FE383FCB7}"/>
    <cellStyle name="Calculation 2 2" xfId="320" xr:uid="{25A64C70-7688-4789-A952-8CC96161CC43}"/>
    <cellStyle name="Calculation 2 2 2" xfId="49167" xr:uid="{B6AD529B-95E0-43A7-B451-487CCDCC1189}"/>
    <cellStyle name="Calculation 3" xfId="251" xr:uid="{24E38054-92EA-4CF3-819E-F9B1EDED35F6}"/>
    <cellStyle name="Calculation 3 2" xfId="49250" xr:uid="{8C7DBE27-251A-4B53-857C-23FEA958071F}"/>
    <cellStyle name="Check Cell 2" xfId="120" xr:uid="{9B8E12E3-24C1-4E49-A8B4-49A598BBDFE1}"/>
    <cellStyle name="Check Cell 2 2" xfId="322" xr:uid="{5897ACFC-AD35-4F15-9A46-A9D6914CB2F2}"/>
    <cellStyle name="Check Cell 2 2 2" xfId="49218" xr:uid="{6D6752BC-6F0B-4F59-81B7-A1FEF9B93884}"/>
    <cellStyle name="Check Cell 3" xfId="253" xr:uid="{0E74B348-1A6C-40BE-82BD-484ACBE1A5F9}"/>
    <cellStyle name="Check Cell 3 2" xfId="49247" xr:uid="{8947CEBF-E845-4655-BFC5-5F7C0D9B71CD}"/>
    <cellStyle name="Comma 10" xfId="54" xr:uid="{C29370FC-4701-4318-8932-62B5D3A12DF5}"/>
    <cellStyle name="Comma 10 10" xfId="3450" xr:uid="{F2F79C2D-B625-4269-A370-270CC24575E7}"/>
    <cellStyle name="Comma 10 10 2" xfId="9440" xr:uid="{CBCE47B3-2688-4EF6-B31D-64D47CEBEE06}"/>
    <cellStyle name="Comma 10 10 2 2" xfId="21315" xr:uid="{D6E03F97-A845-4F0F-9D48-BB90AF58C47E}"/>
    <cellStyle name="Comma 10 10 2 2 2" xfId="45896" xr:uid="{886BC9B7-7175-4738-B51B-6D3ED2B828D8}"/>
    <cellStyle name="Comma 10 10 2 2 2 2" xfId="43" xr:uid="{A905D269-C023-4860-9781-15166DB91DB0}"/>
    <cellStyle name="Comma 10 10 2 2 2 2 2" xfId="50" xr:uid="{3556E11B-748B-4FA9-AF7B-68AE8193EA2A}"/>
    <cellStyle name="Comma 10 10 2 2 2 2 3" xfId="51595" xr:uid="{A4768760-3033-4DEB-9686-94D09E53026B}"/>
    <cellStyle name="Comma 10 10 2 3" xfId="34230" xr:uid="{688B252C-873D-4F8E-BCBD-3A81E3A440C5}"/>
    <cellStyle name="Comma 10 10 3" xfId="15379" xr:uid="{4A76D128-FC55-4ED7-9D89-4607FB4A2EC2}"/>
    <cellStyle name="Comma 10 10 3 2" xfId="40060" xr:uid="{9D9D719F-803D-4FA2-9BB1-D5935E8D1136}"/>
    <cellStyle name="Comma 10 10 4" xfId="28393" xr:uid="{7B12FFF5-CD89-4135-BE96-2B4140137FDB}"/>
    <cellStyle name="Comma 10 11" xfId="6483" xr:uid="{D4F9F8FC-4439-464D-96BF-D16A05C36DF1}"/>
    <cellStyle name="Comma 10 11 2" xfId="18375" xr:uid="{A09AB48E-F3A8-4378-957B-EDA1C6A9317D}"/>
    <cellStyle name="Comma 10 11 2 2" xfId="42999" xr:uid="{591B9091-B104-44B9-8F2C-5599E506AA73}"/>
    <cellStyle name="Comma 10 11 3" xfId="31331" xr:uid="{2B57AB21-E781-4CE7-9350-628F528FAA22}"/>
    <cellStyle name="Comma 10 12" xfId="12438" xr:uid="{D812EB3D-9D53-4849-A1D3-894D2F803044}"/>
    <cellStyle name="Comma 10 12 2" xfId="37162" xr:uid="{36F0D98C-926A-4D06-9495-4058CDF42C8F}"/>
    <cellStyle name="Comma 10 13" xfId="304" xr:uid="{A9791CAE-645C-4CAB-8AE5-64A8F0414DCC}"/>
    <cellStyle name="Comma 10 13 2" xfId="25603" xr:uid="{BDCA1EB6-1021-43B0-AC07-22CEA4ED7AA1}"/>
    <cellStyle name="Comma 10 14" xfId="162" xr:uid="{F80D3180-7C47-413A-AA7D-02C3CBD6BCC0}"/>
    <cellStyle name="Comma 10 14 2" xfId="25480" xr:uid="{F8B96F4D-9E4D-4795-A20C-EE4DB0EFE4E3}"/>
    <cellStyle name="Comma 10 15" xfId="24376" xr:uid="{A3D07957-83D0-492A-9526-F9EE95792123}"/>
    <cellStyle name="Comma 10 16" xfId="25540" xr:uid="{38996C5A-764B-49CB-A4FE-D7EA6FB0B595}"/>
    <cellStyle name="Comma 10 17" xfId="49777" xr:uid="{3CD2CFDF-BD26-4D8F-B707-5770E7F96020}"/>
    <cellStyle name="Comma 10 18" xfId="51708" xr:uid="{44F9A448-6F94-434B-86F5-6E77FF9F65EC}"/>
    <cellStyle name="Comma 10 19" xfId="52856" xr:uid="{E96AEC9E-DB85-4049-A437-2C58E7B96D92}"/>
    <cellStyle name="Comma 10 2" xfId="240" xr:uid="{C81000C9-3D07-4601-8794-C9742E645C83}"/>
    <cellStyle name="Comma 10 2 10" xfId="6451" xr:uid="{D29BFEC5-2695-47F9-A031-D7CC12604C09}"/>
    <cellStyle name="Comma 10 2 10 2" xfId="18345" xr:uid="{3D853187-8255-425C-A04C-84EAF49C25C5}"/>
    <cellStyle name="Comma 10 2 10 2 2" xfId="42985" xr:uid="{AFFC38C1-5061-404C-A0AF-B6783E43C8E7}"/>
    <cellStyle name="Comma 10 2 10 3" xfId="31318" xr:uid="{EB27A1FF-A4DD-40D1-AA65-AE994DBA4783}"/>
    <cellStyle name="Comma 10 2 11" xfId="12408" xr:uid="{98F29274-B372-435A-BF0D-E8D14E0F9264}"/>
    <cellStyle name="Comma 10 2 11 2" xfId="37148" xr:uid="{83702FAF-A03B-495B-AD88-A1A53F86FAE0}"/>
    <cellStyle name="Comma 10 2 12" xfId="24697" xr:uid="{C13663A8-99D3-4998-9795-4CF094FF2668}"/>
    <cellStyle name="Comma 10 2 13" xfId="25219" xr:uid="{2BC250ED-5B80-4C1A-B1AD-5820BA1D37BE}"/>
    <cellStyle name="Comma 10 2 14" xfId="25479" xr:uid="{3BE50B88-078C-4FD9-8744-CFF3031525DE}"/>
    <cellStyle name="Comma 10 2 15" xfId="456" xr:uid="{0E2B03EC-BCDA-4D4D-AB04-D0AA5A3F82C8}"/>
    <cellStyle name="Comma 10 2 15 10" xfId="25602" xr:uid="{108C62DE-C9E3-44DB-B56E-ACD994749AA4}"/>
    <cellStyle name="Comma 10 2 15 2" xfId="554" xr:uid="{FAB1A806-A72A-4760-8C57-D74C02EE39BC}"/>
    <cellStyle name="Comma 10 2 15 2 2" xfId="716" xr:uid="{2949546B-6A0E-47D5-BFCD-619EE1736CB3}"/>
    <cellStyle name="Comma 10 2 15 2 2 2" xfId="1082" xr:uid="{AB180E1B-9661-466A-8967-F519E4E63C3F}"/>
    <cellStyle name="Comma 10 2 15 2 2 2 2" xfId="1795" xr:uid="{DDF240AA-41C6-4F59-8CC1-E4B1D90D598C}"/>
    <cellStyle name="Comma 10 2 15 2 2 2 2 2" xfId="3223" xr:uid="{5AD3797E-B4A5-4A43-84C4-B46764A9B4CD}"/>
    <cellStyle name="Comma 10 2 15 2 2 2 2 2 2" xfId="6214" xr:uid="{5C556305-9873-4CFD-8A10-0ADA443B8A15}"/>
    <cellStyle name="Comma 10 2 15 2 2 2 2 2 2 2" xfId="12204" xr:uid="{E6271A58-1837-4B0D-B1E8-407A16E7B332}"/>
    <cellStyle name="Comma 10 2 15 2 2 2 2 2 2 2 2" xfId="24079" xr:uid="{8C3B3D29-A6D2-49E9-87CF-B17B6E254CC6}"/>
    <cellStyle name="Comma 10 2 15 2 2 2 2 2 2 2 2 2" xfId="48651" xr:uid="{2AC693C2-B99A-4FDD-8F10-6A804D8CB158}"/>
    <cellStyle name="Comma 10 2 15 2 2 2 2 2 2 2 3" xfId="36985" xr:uid="{0D899239-05B5-4682-9D80-B6AD970C1F17}"/>
    <cellStyle name="Comma 10 2 15 2 2 2 2 2 2 3" xfId="18143" xr:uid="{99FB23D2-A8C2-4004-ADDD-473B970449D8}"/>
    <cellStyle name="Comma 10 2 15 2 2 2 2 2 2 3 2" xfId="42815" xr:uid="{AB315EB9-12E5-450D-864F-594F8B9181E1}"/>
    <cellStyle name="Comma 10 2 15 2 2 2 2 2 2 4" xfId="31148" xr:uid="{50526E5E-EC91-43AC-9E3F-3568EA5E3DA2}"/>
    <cellStyle name="Comma 10 2 15 2 2 2 2 2 3" xfId="9254" xr:uid="{888A2A90-90D2-4DD9-BDF4-BF838AC15B43}"/>
    <cellStyle name="Comma 10 2 15 2 2 2 2 2 3 2" xfId="21137" xr:uid="{DAE0240F-4061-4529-B323-C2BFFE8B6B1E}"/>
    <cellStyle name="Comma 10 2 15 2 2 2 2 2 3 2 2" xfId="45752" xr:uid="{3074FEFE-6994-4954-B249-5AD1B47F0666}"/>
    <cellStyle name="Comma 10 2 15 2 2 2 2 2 3 3" xfId="34084" xr:uid="{CF896A68-FDB8-4616-AFF3-AD5BECEF9E81}"/>
    <cellStyle name="Comma 10 2 15 2 2 2 2 2 4" xfId="15202" xr:uid="{35BDC371-5D2B-4076-BA38-88B7D9D4171C}"/>
    <cellStyle name="Comma 10 2 15 2 2 2 2 2 4 2" xfId="39917" xr:uid="{A3080DD5-573E-479A-BE93-B63767440A93}"/>
    <cellStyle name="Comma 10 2 15 2 2 2 2 2 5" xfId="28248" xr:uid="{BB0824AD-E106-410C-B2DE-D50EEB9A4448}"/>
    <cellStyle name="Comma 10 2 15 2 2 2 2 3" xfId="4786" xr:uid="{8C7D0F26-E838-4E8A-8E13-714BC6E97A37}"/>
    <cellStyle name="Comma 10 2 15 2 2 2 2 3 2" xfId="10776" xr:uid="{FCF831FD-4DD5-4FC5-8B6F-1248BFC95B81}"/>
    <cellStyle name="Comma 10 2 15 2 2 2 2 3 2 2" xfId="22651" xr:uid="{3776455B-04CC-44FA-ACE4-0E67C2BACA59}"/>
    <cellStyle name="Comma 10 2 15 2 2 2 2 3 2 2 2" xfId="47223" xr:uid="{B65B40DC-CBED-4AAD-A866-85093AAF49D2}"/>
    <cellStyle name="Comma 10 2 15 2 2 2 2 3 2 3" xfId="35557" xr:uid="{D5790647-16FE-4CC6-B8D3-70A649491367}"/>
    <cellStyle name="Comma 10 2 15 2 2 2 2 3 3" xfId="16715" xr:uid="{5C0F5F09-CBDE-4FE9-B9AC-179C1412EA60}"/>
    <cellStyle name="Comma 10 2 15 2 2 2 2 3 3 2" xfId="41387" xr:uid="{80BCD9BA-B127-498F-B147-7471EDF1D809}"/>
    <cellStyle name="Comma 10 2 15 2 2 2 2 3 4" xfId="29720" xr:uid="{AFAF427E-329C-4C5D-9CB2-43F857CC2652}"/>
    <cellStyle name="Comma 10 2 15 2 2 2 2 4" xfId="7826" xr:uid="{957D2943-41E3-4453-9784-0387B580D800}"/>
    <cellStyle name="Comma 10 2 15 2 2 2 2 4 2" xfId="19709" xr:uid="{A0531A47-984D-4159-BFAF-4F2A4B9E4AA1}"/>
    <cellStyle name="Comma 10 2 15 2 2 2 2 4 2 2" xfId="44324" xr:uid="{A78549DC-869E-4FF0-80D5-A84A9F7D7D3D}"/>
    <cellStyle name="Comma 10 2 15 2 2 2 2 4 3" xfId="32656" xr:uid="{928CFE49-4D8C-4687-A166-8144C0AF4754}"/>
    <cellStyle name="Comma 10 2 15 2 2 2 2 5" xfId="13774" xr:uid="{EB2D9061-8993-42FC-BFB2-5D3FD4BBB6E7}"/>
    <cellStyle name="Comma 10 2 15 2 2 2 2 5 2" xfId="38489" xr:uid="{2DC963A9-8864-455D-B7FF-03029B1DD6F1}"/>
    <cellStyle name="Comma 10 2 15 2 2 2 2 6" xfId="26820" xr:uid="{2190EAB9-7ED1-43A9-9A1D-E811D0BE0D64}"/>
    <cellStyle name="Comma 10 2 15 2 2 2 3" xfId="2509" xr:uid="{96D4B13A-D922-4C11-9D10-D430F1B1CD5F}"/>
    <cellStyle name="Comma 10 2 15 2 2 2 3 2" xfId="5500" xr:uid="{B74F814B-65B9-4ADF-BDDA-D5574B125C7F}"/>
    <cellStyle name="Comma 10 2 15 2 2 2 3 2 2" xfId="11490" xr:uid="{BB43ED32-7988-4234-8716-B99BFCCAA82D}"/>
    <cellStyle name="Comma 10 2 15 2 2 2 3 2 2 2" xfId="23365" xr:uid="{DA1AD200-D8F8-460B-8E76-4CF1B07A2478}"/>
    <cellStyle name="Comma 10 2 15 2 2 2 3 2 2 2 2" xfId="47937" xr:uid="{1812D998-8EE1-426E-AF79-67BFEBF5A36D}"/>
    <cellStyle name="Comma 10 2 15 2 2 2 3 2 2 3" xfId="36271" xr:uid="{280497F7-4611-4D1C-AC6E-CE2C14232214}"/>
    <cellStyle name="Comma 10 2 15 2 2 2 3 2 3" xfId="17429" xr:uid="{D6A96DAA-130C-4008-8B3F-431C0D371DB8}"/>
    <cellStyle name="Comma 10 2 15 2 2 2 3 2 3 2" xfId="42101" xr:uid="{B1902CEE-1F27-472F-8BB3-D855DFFB7029}"/>
    <cellStyle name="Comma 10 2 15 2 2 2 3 2 4" xfId="30434" xr:uid="{D5077388-592F-45F6-A2B4-67C80A39D323}"/>
    <cellStyle name="Comma 10 2 15 2 2 2 3 3" xfId="8540" xr:uid="{D5F7359D-4377-4A4E-A24D-408AFE908DD2}"/>
    <cellStyle name="Comma 10 2 15 2 2 2 3 3 2" xfId="20423" xr:uid="{1BB7A017-E2D7-493C-BFBB-91A6CC4E230A}"/>
    <cellStyle name="Comma 10 2 15 2 2 2 3 3 2 2" xfId="45038" xr:uid="{B8894EE5-15AA-49C4-BBAF-61FFA1B790C7}"/>
    <cellStyle name="Comma 10 2 15 2 2 2 3 3 3" xfId="33370" xr:uid="{48381B5F-FCEF-429F-8487-83139B72F6F3}"/>
    <cellStyle name="Comma 10 2 15 2 2 2 3 4" xfId="14488" xr:uid="{7755A9B9-70F7-411E-96B4-6550656536A9}"/>
    <cellStyle name="Comma 10 2 15 2 2 2 3 4 2" xfId="39203" xr:uid="{07BFFD62-AEAF-425F-8F5C-DAB573AD1D05}"/>
    <cellStyle name="Comma 10 2 15 2 2 2 3 5" xfId="27534" xr:uid="{F4C667E7-30BC-4171-892D-8B44685E8988}"/>
    <cellStyle name="Comma 10 2 15 2 2 2 4" xfId="4072" xr:uid="{59907752-A83D-4598-B6E2-01A4D313FE5B}"/>
    <cellStyle name="Comma 10 2 15 2 2 2 4 2" xfId="10062" xr:uid="{035E5DF6-27B7-4564-BC0D-EC1D83877A84}"/>
    <cellStyle name="Comma 10 2 15 2 2 2 4 2 2" xfId="21937" xr:uid="{48CFCB2C-1775-43B2-B21D-7779DAD8C668}"/>
    <cellStyle name="Comma 10 2 15 2 2 2 4 2 2 2" xfId="46509" xr:uid="{2BFA2E70-517D-4FE6-BE34-32D61CCE4364}"/>
    <cellStyle name="Comma 10 2 15 2 2 2 4 2 3" xfId="34843" xr:uid="{23A6186F-CDB8-47AD-AF18-27A7F2568503}"/>
    <cellStyle name="Comma 10 2 15 2 2 2 4 3" xfId="16001" xr:uid="{E9BF58D3-013B-401C-8D2F-ACC558CBFE7A}"/>
    <cellStyle name="Comma 10 2 15 2 2 2 4 3 2" xfId="40673" xr:uid="{036C2D41-8729-4227-9B21-BCE4958A3B7E}"/>
    <cellStyle name="Comma 10 2 15 2 2 2 4 4" xfId="29006" xr:uid="{27ADFFB1-419B-4E79-8352-08A0183D003F}"/>
    <cellStyle name="Comma 10 2 15 2 2 2 5" xfId="7112" xr:uid="{89412B8B-36AD-40D1-9A1D-0749F8C8A973}"/>
    <cellStyle name="Comma 10 2 15 2 2 2 5 2" xfId="18995" xr:uid="{693C11BB-E78B-4662-85B2-5EF7A42FEE0D}"/>
    <cellStyle name="Comma 10 2 15 2 2 2 5 2 2" xfId="43610" xr:uid="{DD017F72-A147-4081-B48D-B6360C929000}"/>
    <cellStyle name="Comma 10 2 15 2 2 2 5 3" xfId="31942" xr:uid="{3C81ABF0-108A-4242-A7C3-75E44DB34FB8}"/>
    <cellStyle name="Comma 10 2 15 2 2 2 6" xfId="13060" xr:uid="{89EB4AB5-CA11-4976-97BC-F4F8ABD11F61}"/>
    <cellStyle name="Comma 10 2 15 2 2 2 6 2" xfId="37775" xr:uid="{55FBB059-F927-4FF1-BB5E-9E0F83312C2E}"/>
    <cellStyle name="Comma 10 2 15 2 2 2 7" xfId="26107" xr:uid="{BEE79EDB-2AAC-4225-9C25-2B0B6647F783}"/>
    <cellStyle name="Comma 10 2 15 2 2 3" xfId="1453" xr:uid="{6B7A0C55-94BF-4684-B8E2-71BB40AED21B}"/>
    <cellStyle name="Comma 10 2 15 2 2 3 2" xfId="2881" xr:uid="{04AB525D-A7E0-46E2-B503-2F4ED1C180D3}"/>
    <cellStyle name="Comma 10 2 15 2 2 3 2 2" xfId="5872" xr:uid="{93472DAC-4536-491E-9D6F-3B62ED65BCA0}"/>
    <cellStyle name="Comma 10 2 15 2 2 3 2 2 2" xfId="11862" xr:uid="{023918D3-B456-47CB-9D12-D7C09D095FF9}"/>
    <cellStyle name="Comma 10 2 15 2 2 3 2 2 2 2" xfId="23737" xr:uid="{9471BF6E-CD65-4AB6-A38E-54A511299FCF}"/>
    <cellStyle name="Comma 10 2 15 2 2 3 2 2 2 2 2" xfId="48309" xr:uid="{3820A8A5-ADAC-4ED7-94C6-B0DAC0AE32EE}"/>
    <cellStyle name="Comma 10 2 15 2 2 3 2 2 2 3" xfId="36643" xr:uid="{E2D47795-3AE9-45F9-8F41-612D7D28B7E9}"/>
    <cellStyle name="Comma 10 2 15 2 2 3 2 2 3" xfId="17801" xr:uid="{EC0EA1B5-219A-47D9-8B2C-A911F8B7BFD3}"/>
    <cellStyle name="Comma 10 2 15 2 2 3 2 2 3 2" xfId="42473" xr:uid="{ED8434B0-2E4A-4034-B543-FF547FB00AD6}"/>
    <cellStyle name="Comma 10 2 15 2 2 3 2 2 4" xfId="30806" xr:uid="{0B179E1C-7FEA-40FB-9749-8346070349E2}"/>
    <cellStyle name="Comma 10 2 15 2 2 3 2 3" xfId="8912" xr:uid="{95B5FAF1-0FAD-4DA3-8B0E-86BED54FAF0D}"/>
    <cellStyle name="Comma 10 2 15 2 2 3 2 3 2" xfId="20795" xr:uid="{7281B3E6-1750-46CF-A1BE-52354E597C29}"/>
    <cellStyle name="Comma 10 2 15 2 2 3 2 3 2 2" xfId="45410" xr:uid="{3E278A68-2C28-4078-AF88-17692CD2FCCB}"/>
    <cellStyle name="Comma 10 2 15 2 2 3 2 3 3" xfId="33742" xr:uid="{7408D90A-9EC0-444A-8FED-5A90262F1D98}"/>
    <cellStyle name="Comma 10 2 15 2 2 3 2 4" xfId="14860" xr:uid="{A546CE38-2E22-4978-A222-190B61552A82}"/>
    <cellStyle name="Comma 10 2 15 2 2 3 2 4 2" xfId="39575" xr:uid="{6C9DADDF-025F-4D37-A6F6-EED61C8A6100}"/>
    <cellStyle name="Comma 10 2 15 2 2 3 2 5" xfId="27906" xr:uid="{8794258A-6399-41B5-9FA1-8B9D6298B748}"/>
    <cellStyle name="Comma 10 2 15 2 2 3 3" xfId="4444" xr:uid="{58EE01F3-A9FF-49B4-BA9A-9C6B7E726F85}"/>
    <cellStyle name="Comma 10 2 15 2 2 3 3 2" xfId="10434" xr:uid="{B0CC3E48-D810-410B-A8C5-8FBCF1DE7AE3}"/>
    <cellStyle name="Comma 10 2 15 2 2 3 3 2 2" xfId="22309" xr:uid="{DE47D7AA-D6F2-4904-9F8B-B2D8B91A836D}"/>
    <cellStyle name="Comma 10 2 15 2 2 3 3 2 2 2" xfId="46881" xr:uid="{741F0522-9068-449E-87A7-25075C196CA3}"/>
    <cellStyle name="Comma 10 2 15 2 2 3 3 2 3" xfId="35215" xr:uid="{3E414742-932F-4763-BCDC-C865A8463DAF}"/>
    <cellStyle name="Comma 10 2 15 2 2 3 3 3" xfId="16373" xr:uid="{143CD561-C4ED-4C02-8A77-1908BF9EA0E3}"/>
    <cellStyle name="Comma 10 2 15 2 2 3 3 3 2" xfId="41045" xr:uid="{62CCA7BC-E880-4A36-ADFD-D22DD16366F8}"/>
    <cellStyle name="Comma 10 2 15 2 2 3 3 4" xfId="29378" xr:uid="{102C4565-FAD0-4A5F-97CD-9343CD3D1297}"/>
    <cellStyle name="Comma 10 2 15 2 2 3 4" xfId="7484" xr:uid="{17DFE1B6-1F05-4647-9AE6-8FDFFB3DFCFA}"/>
    <cellStyle name="Comma 10 2 15 2 2 3 4 2" xfId="19367" xr:uid="{DF0EA036-9341-4A69-9C47-AE8518B82D06}"/>
    <cellStyle name="Comma 10 2 15 2 2 3 4 2 2" xfId="43982" xr:uid="{6C0594AD-465C-4255-8D68-60C323C122F1}"/>
    <cellStyle name="Comma 10 2 15 2 2 3 4 3" xfId="32314" xr:uid="{7156025E-77C2-4174-B6EE-AEEAB47D3DF1}"/>
    <cellStyle name="Comma 10 2 15 2 2 3 5" xfId="13432" xr:uid="{A870B4CE-7C4E-441A-9DEA-0C153B14F702}"/>
    <cellStyle name="Comma 10 2 15 2 2 3 5 2" xfId="38147" xr:uid="{16528A8F-D26D-4FC2-BE0C-F5349D3D4A1A}"/>
    <cellStyle name="Comma 10 2 15 2 2 3 6" xfId="26478" xr:uid="{50DA89A6-393B-41B5-A65F-B0DD75FED66F}"/>
    <cellStyle name="Comma 10 2 15 2 2 4" xfId="2167" xr:uid="{DA6327AE-568A-4920-AF8C-01BAFD2BFA4F}"/>
    <cellStyle name="Comma 10 2 15 2 2 4 2" xfId="5158" xr:uid="{E6C4896A-3A97-4A3A-9AE8-A3E56E9591B6}"/>
    <cellStyle name="Comma 10 2 15 2 2 4 2 2" xfId="11148" xr:uid="{78FDD758-C79E-4E32-86CE-E63189099AC3}"/>
    <cellStyle name="Comma 10 2 15 2 2 4 2 2 2" xfId="23023" xr:uid="{CFAFD2E7-719A-4DEE-AE2F-8A7485B0AE80}"/>
    <cellStyle name="Comma 10 2 15 2 2 4 2 2 2 2" xfId="47595" xr:uid="{5DD9CB5E-EA82-43B5-94DC-6CBE50E2F9B7}"/>
    <cellStyle name="Comma 10 2 15 2 2 4 2 2 3" xfId="35929" xr:uid="{A801330A-40A8-4448-AB22-24D003DC3679}"/>
    <cellStyle name="Comma 10 2 15 2 2 4 2 3" xfId="17087" xr:uid="{0F59EB32-F033-4BD9-928C-6D4D6502EDC6}"/>
    <cellStyle name="Comma 10 2 15 2 2 4 2 3 2" xfId="41759" xr:uid="{722CA068-D02F-46FB-9061-2AE586447C69}"/>
    <cellStyle name="Comma 10 2 15 2 2 4 2 4" xfId="30092" xr:uid="{E0CBC907-8A70-4587-8EDA-50FB33D71102}"/>
    <cellStyle name="Comma 10 2 15 2 2 4 3" xfId="8198" xr:uid="{2BCD3826-0AF2-470F-9DD7-B53B757DA690}"/>
    <cellStyle name="Comma 10 2 15 2 2 4 3 2" xfId="20081" xr:uid="{2AD13BFE-03DD-42EC-9C7D-E2FEC58A2E47}"/>
    <cellStyle name="Comma 10 2 15 2 2 4 3 2 2" xfId="44696" xr:uid="{DD5A3956-B531-4992-90A7-C6F7A7664AAB}"/>
    <cellStyle name="Comma 10 2 15 2 2 4 3 3" xfId="33028" xr:uid="{924CEAE8-687E-4441-B5F4-622A479BB860}"/>
    <cellStyle name="Comma 10 2 15 2 2 4 4" xfId="14146" xr:uid="{E9FD45A3-0A71-47F7-BC5F-A505E08A808D}"/>
    <cellStyle name="Comma 10 2 15 2 2 4 4 2" xfId="38861" xr:uid="{B7BF8F3E-7990-4F3E-8FC9-ADF01C4A32AF}"/>
    <cellStyle name="Comma 10 2 15 2 2 4 5" xfId="27192" xr:uid="{F3C293CE-EF23-4494-95E6-194BCA1DE1D1}"/>
    <cellStyle name="Comma 10 2 15 2 2 5" xfId="3728" xr:uid="{103AAC9E-D1C1-4E9C-A285-EB273F7CACFF}"/>
    <cellStyle name="Comma 10 2 15 2 2 5 2" xfId="9718" xr:uid="{DF14AC6A-3E0F-425A-9BFF-C163340E5749}"/>
    <cellStyle name="Comma 10 2 15 2 2 5 2 2" xfId="21593" xr:uid="{A9247CAA-8324-4AA8-B70C-3E54506CC5E7}"/>
    <cellStyle name="Comma 10 2 15 2 2 5 2 2 2" xfId="46167" xr:uid="{B3418144-D11C-43C7-969F-E88290768416}"/>
    <cellStyle name="Comma 10 2 15 2 2 5 2 3" xfId="34501" xr:uid="{BAF4B6AE-B1B8-4AD8-A60E-15FB92B4EF46}"/>
    <cellStyle name="Comma 10 2 15 2 2 5 3" xfId="15657" xr:uid="{9FE34F38-452C-4D5D-8E8E-BA1329CDD450}"/>
    <cellStyle name="Comma 10 2 15 2 2 5 3 2" xfId="40331" xr:uid="{A2C45308-C0EC-47C7-AD67-9F0C57C0DA3A}"/>
    <cellStyle name="Comma 10 2 15 2 2 5 4" xfId="28664" xr:uid="{034F856E-E08D-4046-B270-A0EEFA1E6136}"/>
    <cellStyle name="Comma 10 2 15 2 2 6" xfId="6766" xr:uid="{CE34614E-E667-426A-B630-A2CA0D7C127E}"/>
    <cellStyle name="Comma 10 2 15 2 2 6 2" xfId="18651" xr:uid="{D4D79884-EDA2-4D48-93A8-2C7C3D7DDB1E}"/>
    <cellStyle name="Comma 10 2 15 2 2 6 2 2" xfId="43268" xr:uid="{6AEF171D-C891-41E4-9650-5F43AB6B7B96}"/>
    <cellStyle name="Comma 10 2 15 2 2 6 3" xfId="31600" xr:uid="{62A3B475-905C-44B5-983D-85CC022BCD10}"/>
    <cellStyle name="Comma 10 2 15 2 2 7" xfId="12716" xr:uid="{1973777F-B2E5-43C3-B4E0-A79A15805C18}"/>
    <cellStyle name="Comma 10 2 15 2 2 7 2" xfId="37433" xr:uid="{0630A363-0721-4A28-BB6C-D340994002F2}"/>
    <cellStyle name="Comma 10 2 15 2 2 8" xfId="25733" xr:uid="{86A32230-F751-4556-8CD2-8D3A213A93CA}"/>
    <cellStyle name="Comma 10 2 15 2 3" xfId="922" xr:uid="{637A361E-DCB8-4595-ACA7-35C680A15A08}"/>
    <cellStyle name="Comma 10 2 15 2 3 2" xfId="1635" xr:uid="{293F9CE9-340D-4C43-8E7B-9C8DB446EC2B}"/>
    <cellStyle name="Comma 10 2 15 2 3 2 2" xfId="3063" xr:uid="{9DB2FF39-526D-4E45-B824-21ABC0951503}"/>
    <cellStyle name="Comma 10 2 15 2 3 2 2 2" xfId="6054" xr:uid="{44FF6856-1E20-4181-859C-995C6E05CDE3}"/>
    <cellStyle name="Comma 10 2 15 2 3 2 2 2 2" xfId="12044" xr:uid="{DE09DCB7-A0E8-4EE7-BA08-D8987DA851F8}"/>
    <cellStyle name="Comma 10 2 15 2 3 2 2 2 2 2" xfId="23919" xr:uid="{07B510D4-CBF7-4B3D-8602-9385F8398C93}"/>
    <cellStyle name="Comma 10 2 15 2 3 2 2 2 2 2 2" xfId="48491" xr:uid="{15A8A425-2083-4EAB-956C-95CDCE301F96}"/>
    <cellStyle name="Comma 10 2 15 2 3 2 2 2 2 3" xfId="36825" xr:uid="{4C325C45-2A0E-41D3-B4B0-9719CD4D2BDF}"/>
    <cellStyle name="Comma 10 2 15 2 3 2 2 2 3" xfId="17983" xr:uid="{001B3125-640E-47C6-92AA-D1B5CC8418E0}"/>
    <cellStyle name="Comma 10 2 15 2 3 2 2 2 3 2" xfId="42655" xr:uid="{1995C028-9388-4C5D-8A77-0E77C6D867FA}"/>
    <cellStyle name="Comma 10 2 15 2 3 2 2 2 4" xfId="30988" xr:uid="{D2C55C47-65A5-41A2-990F-C06981EF03CB}"/>
    <cellStyle name="Comma 10 2 15 2 3 2 2 3" xfId="9094" xr:uid="{3815DF0D-82B7-4AE0-A348-49A518687B23}"/>
    <cellStyle name="Comma 10 2 15 2 3 2 2 3 2" xfId="20977" xr:uid="{1D1303A5-EB29-4894-A24C-BEF961F3E641}"/>
    <cellStyle name="Comma 10 2 15 2 3 2 2 3 2 2" xfId="45592" xr:uid="{B3230DE3-30BB-4461-AC77-F3E8D7E67E29}"/>
    <cellStyle name="Comma 10 2 15 2 3 2 2 3 3" xfId="33924" xr:uid="{F7550468-3A75-4482-A29A-046000C385A0}"/>
    <cellStyle name="Comma 10 2 15 2 3 2 2 4" xfId="15042" xr:uid="{8641BBAB-CA95-4E38-9C89-8BCA07FCEF26}"/>
    <cellStyle name="Comma 10 2 15 2 3 2 2 4 2" xfId="39757" xr:uid="{9DC1CEAF-6E50-412D-AD16-9DD0CD6D6FAE}"/>
    <cellStyle name="Comma 10 2 15 2 3 2 2 5" xfId="28088" xr:uid="{D5DF37BA-A289-47A0-8073-7039D740EE7D}"/>
    <cellStyle name="Comma 10 2 15 2 3 2 3" xfId="4626" xr:uid="{07EE41DF-29E4-4883-9F54-D721884429B6}"/>
    <cellStyle name="Comma 10 2 15 2 3 2 3 2" xfId="10616" xr:uid="{A0646F6A-A906-424B-89F7-323797473872}"/>
    <cellStyle name="Comma 10 2 15 2 3 2 3 2 2" xfId="22491" xr:uid="{4F0E347A-C4B3-4984-92CD-03C2A7FBBE89}"/>
    <cellStyle name="Comma 10 2 15 2 3 2 3 2 2 2" xfId="47063" xr:uid="{9AA08A96-1FC6-49D9-9978-CEB27F137689}"/>
    <cellStyle name="Comma 10 2 15 2 3 2 3 2 3" xfId="35397" xr:uid="{1705142E-A7E2-48A3-AFA2-C64701260CC9}"/>
    <cellStyle name="Comma 10 2 15 2 3 2 3 3" xfId="16555" xr:uid="{8C6EC938-26DF-4E61-8E38-2D2FFD662BF5}"/>
    <cellStyle name="Comma 10 2 15 2 3 2 3 3 2" xfId="41227" xr:uid="{E07A3473-0744-4B6F-8BDC-4A573DD230EB}"/>
    <cellStyle name="Comma 10 2 15 2 3 2 3 4" xfId="29560" xr:uid="{15993C34-E60D-4BB9-9A49-9CFA3DF2BD3D}"/>
    <cellStyle name="Comma 10 2 15 2 3 2 4" xfId="7666" xr:uid="{99EE800C-F9F5-4A5C-A756-7954A005F8F8}"/>
    <cellStyle name="Comma 10 2 15 2 3 2 4 2" xfId="19549" xr:uid="{51B27285-C990-457C-A11A-21ED986A38DA}"/>
    <cellStyle name="Comma 10 2 15 2 3 2 4 2 2" xfId="44164" xr:uid="{589ABEAA-0637-42FE-88B7-A6ED91A4CD31}"/>
    <cellStyle name="Comma 10 2 15 2 3 2 4 3" xfId="32496" xr:uid="{E8ABF76A-E374-407B-ABCD-E1627DB0C086}"/>
    <cellStyle name="Comma 10 2 15 2 3 2 5" xfId="13614" xr:uid="{C967F18E-7B84-4E6C-82C6-537FF0751786}"/>
    <cellStyle name="Comma 10 2 15 2 3 2 5 2" xfId="38329" xr:uid="{738B66F8-0D81-41E2-AB8E-8AD3C4080A5E}"/>
    <cellStyle name="Comma 10 2 15 2 3 2 6" xfId="26660" xr:uid="{8E00771F-7C6B-4A4E-83A4-B80960B1262F}"/>
    <cellStyle name="Comma 10 2 15 2 3 3" xfId="2349" xr:uid="{A680ECD5-8B0A-4EFA-93C6-24CF5FDFFFC9}"/>
    <cellStyle name="Comma 10 2 15 2 3 3 2" xfId="5340" xr:uid="{7D00E3C8-482F-4280-ADAA-15ADDB5C65CA}"/>
    <cellStyle name="Comma 10 2 15 2 3 3 2 2" xfId="11330" xr:uid="{75DD92E0-DD25-4234-BC9D-85090C4EB3C1}"/>
    <cellStyle name="Comma 10 2 15 2 3 3 2 2 2" xfId="23205" xr:uid="{74A701CD-4203-4C1F-ACAB-F92A8B300240}"/>
    <cellStyle name="Comma 10 2 15 2 3 3 2 2 2 2" xfId="47777" xr:uid="{3FF20FEE-FC40-41C0-9B2C-9347810F1554}"/>
    <cellStyle name="Comma 10 2 15 2 3 3 2 2 3" xfId="36111" xr:uid="{81B8820A-B62D-4933-81F5-5E7B272C0424}"/>
    <cellStyle name="Comma 10 2 15 2 3 3 2 3" xfId="17269" xr:uid="{60BAD432-A726-4DB1-9DA8-F51550D79ED3}"/>
    <cellStyle name="Comma 10 2 15 2 3 3 2 3 2" xfId="41941" xr:uid="{FEE3766C-A0EF-4FC8-A6C8-986513A5FA29}"/>
    <cellStyle name="Comma 10 2 15 2 3 3 2 4" xfId="30274" xr:uid="{6A75AAFB-4A10-47C4-A56D-A01775260F70}"/>
    <cellStyle name="Comma 10 2 15 2 3 3 3" xfId="8380" xr:uid="{91513E95-89FF-408F-9074-CB55412645E8}"/>
    <cellStyle name="Comma 10 2 15 2 3 3 3 2" xfId="20263" xr:uid="{FBE66631-0044-4558-A1A5-180361562AA9}"/>
    <cellStyle name="Comma 10 2 15 2 3 3 3 2 2" xfId="44878" xr:uid="{3EC8BC07-431D-47C2-BFF9-0C71C8726F11}"/>
    <cellStyle name="Comma 10 2 15 2 3 3 3 3" xfId="33210" xr:uid="{B5240649-5F1B-4A85-8818-DB48DB288EA9}"/>
    <cellStyle name="Comma 10 2 15 2 3 3 4" xfId="14328" xr:uid="{E5A4314F-24D1-488A-A3D5-457DD3E66E00}"/>
    <cellStyle name="Comma 10 2 15 2 3 3 4 2" xfId="39043" xr:uid="{62F1770B-2B7A-4E5B-AA97-0FA580069094}"/>
    <cellStyle name="Comma 10 2 15 2 3 3 5" xfId="27374" xr:uid="{4827037C-DEE5-45A6-870E-E963229163C2}"/>
    <cellStyle name="Comma 10 2 15 2 3 4" xfId="3912" xr:uid="{014626DD-9289-4250-A23E-79F2EBA52F45}"/>
    <cellStyle name="Comma 10 2 15 2 3 4 2" xfId="9902" xr:uid="{A8170091-8D1A-4D59-82C2-0C0CB673696A}"/>
    <cellStyle name="Comma 10 2 15 2 3 4 2 2" xfId="21777" xr:uid="{5AA9A375-5C35-4CFF-9FBD-713591300C2D}"/>
    <cellStyle name="Comma 10 2 15 2 3 4 2 2 2" xfId="46349" xr:uid="{37518CE5-8C11-4B9E-9D25-16FFF9103074}"/>
    <cellStyle name="Comma 10 2 15 2 3 4 2 3" xfId="34683" xr:uid="{F271EBB2-6224-45E3-B7FE-2C8A21CF3D99}"/>
    <cellStyle name="Comma 10 2 15 2 3 4 3" xfId="15841" xr:uid="{AA4C55BF-7D4A-406F-BBE5-0B040693A091}"/>
    <cellStyle name="Comma 10 2 15 2 3 4 3 2" xfId="40513" xr:uid="{789DB975-0A2A-459F-8702-C0E6655165D9}"/>
    <cellStyle name="Comma 10 2 15 2 3 4 4" xfId="28846" xr:uid="{972B3462-233C-48BA-AE7A-737500BBDA08}"/>
    <cellStyle name="Comma 10 2 15 2 3 5" xfId="6952" xr:uid="{A3EF9E04-A570-41BF-98D1-87052703A142}"/>
    <cellStyle name="Comma 10 2 15 2 3 5 2" xfId="18835" xr:uid="{5289CF29-3F78-43C9-BA79-753D388C9D73}"/>
    <cellStyle name="Comma 10 2 15 2 3 5 2 2" xfId="43450" xr:uid="{B8B3329D-E3FF-4A6E-BE30-9D2E70199C00}"/>
    <cellStyle name="Comma 10 2 15 2 3 5 3" xfId="31782" xr:uid="{4008D8E6-1AB0-4744-8D26-85B96026AE70}"/>
    <cellStyle name="Comma 10 2 15 2 3 6" xfId="12900" xr:uid="{5C914773-91EF-466B-821D-02475283703E}"/>
    <cellStyle name="Comma 10 2 15 2 3 6 2" xfId="37615" xr:uid="{9ACD979D-37F3-44AC-9018-C3D8CB52EE47}"/>
    <cellStyle name="Comma 10 2 15 2 3 7" xfId="25947" xr:uid="{3304F219-C7FF-48D6-952A-0E350D5B1919}"/>
    <cellStyle name="Comma 10 2 15 2 4" xfId="1293" xr:uid="{D667D3E5-AE75-48EA-BB7B-B7C5D92B0AE3}"/>
    <cellStyle name="Comma 10 2 15 2 4 2" xfId="2721" xr:uid="{CE04C74D-CFE8-4F34-BFC7-BC8FFC2037D7}"/>
    <cellStyle name="Comma 10 2 15 2 4 2 2" xfId="5712" xr:uid="{9308A05C-9DCA-43F5-B9CB-D84BDEED8AFE}"/>
    <cellStyle name="Comma 10 2 15 2 4 2 2 2" xfId="11702" xr:uid="{5C1D9B87-524A-4F14-8429-B9F9294973AC}"/>
    <cellStyle name="Comma 10 2 15 2 4 2 2 2 2" xfId="23577" xr:uid="{FCF6D795-D4B0-46C2-BE88-0DD791B27785}"/>
    <cellStyle name="Comma 10 2 15 2 4 2 2 2 2 2" xfId="48149" xr:uid="{666976E6-794E-4815-A046-B21EF356C803}"/>
    <cellStyle name="Comma 10 2 15 2 4 2 2 2 3" xfId="36483" xr:uid="{EADA80F7-F721-4AA1-8E36-BD2BE91B84B2}"/>
    <cellStyle name="Comma 10 2 15 2 4 2 2 3" xfId="17641" xr:uid="{93A5353F-5F58-47E9-AFB3-E75D2A15B82B}"/>
    <cellStyle name="Comma 10 2 15 2 4 2 2 3 2" xfId="42313" xr:uid="{5BB0ACA9-44AE-426A-AEC5-AF62BF24D41C}"/>
    <cellStyle name="Comma 10 2 15 2 4 2 2 4" xfId="30646" xr:uid="{4940C7BB-6688-47A4-99FF-EE7E9E6272D7}"/>
    <cellStyle name="Comma 10 2 15 2 4 2 3" xfId="8752" xr:uid="{C456ED36-B61E-49AA-BAC3-6848E4FC9693}"/>
    <cellStyle name="Comma 10 2 15 2 4 2 3 2" xfId="20635" xr:uid="{88B3F74A-6C03-4559-832F-7D6AB3BC111B}"/>
    <cellStyle name="Comma 10 2 15 2 4 2 3 2 2" xfId="45250" xr:uid="{FFE42C35-7E57-492C-8B37-0B7DFF9ACCF6}"/>
    <cellStyle name="Comma 10 2 15 2 4 2 3 3" xfId="33582" xr:uid="{FCE4781A-94E6-4D5F-A63E-9372D5AC733C}"/>
    <cellStyle name="Comma 10 2 15 2 4 2 4" xfId="14700" xr:uid="{79E8ABF1-980B-4863-80DE-E1287A89C6EB}"/>
    <cellStyle name="Comma 10 2 15 2 4 2 4 2" xfId="39415" xr:uid="{DE6942AA-AA5E-4002-80B8-1B7972390006}"/>
    <cellStyle name="Comma 10 2 15 2 4 2 5" xfId="27746" xr:uid="{319A606A-DA03-48FD-A753-A04D05F3D16F}"/>
    <cellStyle name="Comma 10 2 15 2 4 3" xfId="4284" xr:uid="{5928B850-8107-4483-A8C2-A442B1CF0FF8}"/>
    <cellStyle name="Comma 10 2 15 2 4 3 2" xfId="10274" xr:uid="{8FA08E26-6307-4FD2-9621-CD34AE1515BA}"/>
    <cellStyle name="Comma 10 2 15 2 4 3 2 2" xfId="22149" xr:uid="{36DE6E13-C484-42C8-8D7E-8C5011E11A0B}"/>
    <cellStyle name="Comma 10 2 15 2 4 3 2 2 2" xfId="46721" xr:uid="{9471B95E-04D2-4905-994D-0D12A6711862}"/>
    <cellStyle name="Comma 10 2 15 2 4 3 2 3" xfId="35055" xr:uid="{A3C911EA-523C-4334-B19E-3014B2D33CD5}"/>
    <cellStyle name="Comma 10 2 15 2 4 3 3" xfId="16213" xr:uid="{3358BE00-A4A0-42A7-834D-88A306011064}"/>
    <cellStyle name="Comma 10 2 15 2 4 3 3 2" xfId="40885" xr:uid="{C6C398F9-98A0-4A53-BD79-24C11B607617}"/>
    <cellStyle name="Comma 10 2 15 2 4 3 4" xfId="29218" xr:uid="{7CCE5BFA-8AE0-40CB-8152-02D83C697A5D}"/>
    <cellStyle name="Comma 10 2 15 2 4 4" xfId="7324" xr:uid="{C178E46C-4437-4CA7-9B9B-A7807DFB752C}"/>
    <cellStyle name="Comma 10 2 15 2 4 4 2" xfId="19207" xr:uid="{41676DC3-8353-4AB0-A081-EA4417B0BF39}"/>
    <cellStyle name="Comma 10 2 15 2 4 4 2 2" xfId="43822" xr:uid="{5AB6FB27-BE65-4D1E-9A24-F1729C442422}"/>
    <cellStyle name="Comma 10 2 15 2 4 4 3" xfId="32154" xr:uid="{C7269F25-CDAB-4A17-8719-0BB10898674B}"/>
    <cellStyle name="Comma 10 2 15 2 4 5" xfId="13272" xr:uid="{37F37935-74B0-45C2-A904-6C36E23A52E5}"/>
    <cellStyle name="Comma 10 2 15 2 4 5 2" xfId="37987" xr:uid="{5C14245F-0446-4CB6-99BC-F50EAD60C334}"/>
    <cellStyle name="Comma 10 2 15 2 4 6" xfId="26318" xr:uid="{F675CC64-0709-4AFD-A664-16EEC7D23E62}"/>
    <cellStyle name="Comma 10 2 15 2 5" xfId="2007" xr:uid="{1956514C-4432-4B5A-949F-E4BC49E01413}"/>
    <cellStyle name="Comma 10 2 15 2 5 2" xfId="4998" xr:uid="{D889D36D-9596-4D86-8636-75147B4AA60C}"/>
    <cellStyle name="Comma 10 2 15 2 5 2 2" xfId="10988" xr:uid="{073BE51E-A527-4476-9936-762829B2FDA1}"/>
    <cellStyle name="Comma 10 2 15 2 5 2 2 2" xfId="22863" xr:uid="{C498568D-D9BB-424A-A576-825F0FE225F0}"/>
    <cellStyle name="Comma 10 2 15 2 5 2 2 2 2" xfId="47435" xr:uid="{5280E4A4-5DF7-4F4C-A0AF-C56E56629FE5}"/>
    <cellStyle name="Comma 10 2 15 2 5 2 2 3" xfId="35769" xr:uid="{5A61257F-8ECA-46B4-972E-EC3D6E0DE50A}"/>
    <cellStyle name="Comma 10 2 15 2 5 2 3" xfId="16927" xr:uid="{083FA6B6-77E7-437B-A46B-150FDDFF9111}"/>
    <cellStyle name="Comma 10 2 15 2 5 2 3 2" xfId="41599" xr:uid="{27FB631F-1E5F-451C-BEFD-E65488B762D9}"/>
    <cellStyle name="Comma 10 2 15 2 5 2 4" xfId="29932" xr:uid="{3D4AD5C2-EE90-48B0-A259-EC1F6AEF9C92}"/>
    <cellStyle name="Comma 10 2 15 2 5 3" xfId="8038" xr:uid="{E0A2E326-081F-4448-84AE-802F50D9AD51}"/>
    <cellStyle name="Comma 10 2 15 2 5 3 2" xfId="19921" xr:uid="{EA0DBED1-8519-4411-BA81-E860D027C26A}"/>
    <cellStyle name="Comma 10 2 15 2 5 3 2 2" xfId="44536" xr:uid="{422E35B1-2961-40C2-8F36-F0ACFB819620}"/>
    <cellStyle name="Comma 10 2 15 2 5 3 3" xfId="32868" xr:uid="{B9C64D05-2049-46E2-9F27-66AD60906A4D}"/>
    <cellStyle name="Comma 10 2 15 2 5 4" xfId="13986" xr:uid="{4C76F246-3E94-4DF0-A27B-D5A38CF28788}"/>
    <cellStyle name="Comma 10 2 15 2 5 4 2" xfId="38701" xr:uid="{27743AD6-B96E-4A7E-A3B5-80504775FA1A}"/>
    <cellStyle name="Comma 10 2 15 2 5 5" xfId="27032" xr:uid="{D19824A5-59DB-4FCD-8A47-4D2C059CA494}"/>
    <cellStyle name="Comma 10 2 15 2 6" xfId="3568" xr:uid="{F1A1B16E-FCFF-4DFC-8533-2A805D370DA3}"/>
    <cellStyle name="Comma 10 2 15 2 6 2" xfId="9558" xr:uid="{0B1C958F-9C94-40A1-9D85-C033ECE600C5}"/>
    <cellStyle name="Comma 10 2 15 2 6 2 2" xfId="21433" xr:uid="{B627A601-F126-4DE7-BAF2-D4E52BF6829D}"/>
    <cellStyle name="Comma 10 2 15 2 6 2 2 2" xfId="46007" xr:uid="{BF2A13A9-C2DD-431F-A4C1-E87ADF4B2F50}"/>
    <cellStyle name="Comma 10 2 15 2 6 2 3" xfId="34341" xr:uid="{7F964B0B-8E9A-4541-B421-CA05FA92B618}"/>
    <cellStyle name="Comma 10 2 15 2 6 3" xfId="15497" xr:uid="{E65A5F36-85E8-48DF-893D-E6FACAD303F0}"/>
    <cellStyle name="Comma 10 2 15 2 6 3 2" xfId="40171" xr:uid="{20CD708F-ABEB-4D9C-913A-F57C212012FF}"/>
    <cellStyle name="Comma 10 2 15 2 6 4" xfId="28504" xr:uid="{2E1C2260-1EEB-43F9-8DCB-6FDFC4EE0C41}"/>
    <cellStyle name="Comma 10 2 15 2 7" xfId="6604" xr:uid="{77F04E02-B2C6-4751-8452-1275B6B7EA94}"/>
    <cellStyle name="Comma 10 2 15 2 7 2" xfId="18491" xr:uid="{C692B1CB-1E94-4F97-B5E9-5711B74BD009}"/>
    <cellStyle name="Comma 10 2 15 2 7 2 2" xfId="43108" xr:uid="{B1E69A79-6668-43FC-B692-E1CC1123A0F6}"/>
    <cellStyle name="Comma 10 2 15 2 7 3" xfId="31440" xr:uid="{DB535D14-17DD-4D51-BC10-9CE5C7E1B95F}"/>
    <cellStyle name="Comma 10 2 15 2 8" xfId="12556" xr:uid="{C5C5B2FD-BBA4-42C5-98BC-9DE395B5E4A2}"/>
    <cellStyle name="Comma 10 2 15 2 8 2" xfId="37273" xr:uid="{435313A6-E2CF-4D3E-95A2-0E8308182772}"/>
    <cellStyle name="Comma 10 2 15 2 9" xfId="25680" xr:uid="{E00C1378-7E5D-41DD-8823-897BAFEFED23}"/>
    <cellStyle name="Comma 10 2 15 3" xfId="637" xr:uid="{1E2C50BB-8263-4B03-BF2C-F33301A38D99}"/>
    <cellStyle name="Comma 10 2 15 3 2" xfId="1001" xr:uid="{BAB56B9C-CC14-4670-B6F1-03E213BE425F}"/>
    <cellStyle name="Comma 10 2 15 3 2 2" xfId="1714" xr:uid="{D46CE647-2A3A-4805-A06C-30732FAC23AB}"/>
    <cellStyle name="Comma 10 2 15 3 2 2 2" xfId="3142" xr:uid="{7FC3AD3F-8B72-4B80-8069-1081BFE7CA29}"/>
    <cellStyle name="Comma 10 2 15 3 2 2 2 2" xfId="6133" xr:uid="{CD1F5428-CC76-4B19-8862-0098370E8282}"/>
    <cellStyle name="Comma 10 2 15 3 2 2 2 2 2" xfId="12123" xr:uid="{85AF8809-52C5-4773-A34A-82B2CC31AE9F}"/>
    <cellStyle name="Comma 10 2 15 3 2 2 2 2 2 2" xfId="23998" xr:uid="{4E5715CA-C48E-4527-A45F-7D6EF3AC38A3}"/>
    <cellStyle name="Comma 10 2 15 3 2 2 2 2 2 2 2" xfId="48570" xr:uid="{5AABA79E-37BE-478F-A75B-5EB952ACC6C4}"/>
    <cellStyle name="Comma 10 2 15 3 2 2 2 2 2 3" xfId="36904" xr:uid="{F38D6E4D-C670-4DC6-A5B7-91A3B7CEAA7E}"/>
    <cellStyle name="Comma 10 2 15 3 2 2 2 2 3" xfId="18062" xr:uid="{9056D3F0-DA7D-4DE3-B0E1-2A48287FDB7D}"/>
    <cellStyle name="Comma 10 2 15 3 2 2 2 2 3 2" xfId="42734" xr:uid="{C5B38170-3A78-4E43-B71F-CC21BB11075D}"/>
    <cellStyle name="Comma 10 2 15 3 2 2 2 2 4" xfId="31067" xr:uid="{A23FA0E5-24DD-4D31-9D1D-F4FECCA7B751}"/>
    <cellStyle name="Comma 10 2 15 3 2 2 2 3" xfId="9173" xr:uid="{4D58961B-3A9B-4225-8A13-444985A5C301}"/>
    <cellStyle name="Comma 10 2 15 3 2 2 2 3 2" xfId="21056" xr:uid="{3C2A7844-C9C3-42BB-8226-0F4D2DE5C132}"/>
    <cellStyle name="Comma 10 2 15 3 2 2 2 3 2 2" xfId="45671" xr:uid="{278E2047-4979-4ED6-BEEF-8EB5FCFFA5DA}"/>
    <cellStyle name="Comma 10 2 15 3 2 2 2 3 3" xfId="34003" xr:uid="{EA1A2766-CBF6-48CD-BDCC-60E28B21A7C7}"/>
    <cellStyle name="Comma 10 2 15 3 2 2 2 4" xfId="15121" xr:uid="{0677563F-6EE6-4753-9A4B-F1765A7A5ABD}"/>
    <cellStyle name="Comma 10 2 15 3 2 2 2 4 2" xfId="39836" xr:uid="{9FB8E896-BF17-4C83-B84F-91BD3613385C}"/>
    <cellStyle name="Comma 10 2 15 3 2 2 2 5" xfId="28167" xr:uid="{A63AE7F7-1714-40B3-AF69-838B78341365}"/>
    <cellStyle name="Comma 10 2 15 3 2 2 3" xfId="4705" xr:uid="{C0E6A2DD-5808-4E3B-91EE-96E708D78131}"/>
    <cellStyle name="Comma 10 2 15 3 2 2 3 2" xfId="10695" xr:uid="{ABB3536B-E3CE-4899-90B1-A06A75AB2861}"/>
    <cellStyle name="Comma 10 2 15 3 2 2 3 2 2" xfId="22570" xr:uid="{330D8E18-2631-4994-9FC4-D00C40B7D3C4}"/>
    <cellStyle name="Comma 10 2 15 3 2 2 3 2 2 2" xfId="47142" xr:uid="{A16B28A2-123C-4346-B3FD-E38305F8E547}"/>
    <cellStyle name="Comma 10 2 15 3 2 2 3 2 3" xfId="35476" xr:uid="{724DA2D7-542A-4189-8202-F2904C42B0C6}"/>
    <cellStyle name="Comma 10 2 15 3 2 2 3 3" xfId="16634" xr:uid="{2292A63D-1C94-4012-9B2D-98C3349F31CD}"/>
    <cellStyle name="Comma 10 2 15 3 2 2 3 3 2" xfId="41306" xr:uid="{9D4E5500-535E-4CAD-A040-6B2BA0BEDC9A}"/>
    <cellStyle name="Comma 10 2 15 3 2 2 3 4" xfId="29639" xr:uid="{EFF5C81D-E7C9-47CC-A7A7-3AD6B60C0B6F}"/>
    <cellStyle name="Comma 10 2 15 3 2 2 4" xfId="7745" xr:uid="{1ECCDB4C-F538-4EAB-B0B7-D8145DB4E2ED}"/>
    <cellStyle name="Comma 10 2 15 3 2 2 4 2" xfId="19628" xr:uid="{AD17E34C-4B5F-48EB-8876-C7D02A0B5B7B}"/>
    <cellStyle name="Comma 10 2 15 3 2 2 4 2 2" xfId="44243" xr:uid="{E1466BF6-F21B-40B1-9369-FE974EFDD57B}"/>
    <cellStyle name="Comma 10 2 15 3 2 2 4 3" xfId="32575" xr:uid="{927B8C4F-C020-4046-97F1-2FCC7D2FB29C}"/>
    <cellStyle name="Comma 10 2 15 3 2 2 5" xfId="13693" xr:uid="{6459B04A-CC1B-4C79-A5AF-28F759DBC831}"/>
    <cellStyle name="Comma 10 2 15 3 2 2 5 2" xfId="38408" xr:uid="{A2486ED5-4043-4619-A0E9-F8C11F32A131}"/>
    <cellStyle name="Comma 10 2 15 3 2 2 6" xfId="26739" xr:uid="{2FE1141F-2BE4-4B84-82D5-79F39CE702EC}"/>
    <cellStyle name="Comma 10 2 15 3 2 3" xfId="2428" xr:uid="{0BA0C2F7-84CC-4A30-9375-0EA8A9B68312}"/>
    <cellStyle name="Comma 10 2 15 3 2 3 2" xfId="5419" xr:uid="{C2C7E3BC-5445-494F-B2B8-3AA3BCB123E4}"/>
    <cellStyle name="Comma 10 2 15 3 2 3 2 2" xfId="11409" xr:uid="{530848E4-24A4-4792-87BA-A4FE3F26914C}"/>
    <cellStyle name="Comma 10 2 15 3 2 3 2 2 2" xfId="23284" xr:uid="{36EC7FCD-B783-4566-A701-E40C8E1F6937}"/>
    <cellStyle name="Comma 10 2 15 3 2 3 2 2 2 2" xfId="47856" xr:uid="{4AA6C434-D624-48B3-8D7F-094074E57C30}"/>
    <cellStyle name="Comma 10 2 15 3 2 3 2 2 3" xfId="36190" xr:uid="{3665E863-55F2-4AF4-AC8E-9B25DD4CDCA7}"/>
    <cellStyle name="Comma 10 2 15 3 2 3 2 3" xfId="17348" xr:uid="{03EE47E5-F3BF-4D70-989A-C550AB9DB567}"/>
    <cellStyle name="Comma 10 2 15 3 2 3 2 3 2" xfId="42020" xr:uid="{CCA184A9-9195-4AC9-9EC3-E4848663BCA9}"/>
    <cellStyle name="Comma 10 2 15 3 2 3 2 4" xfId="30353" xr:uid="{AF17F904-1583-4719-B519-0BC163828DE5}"/>
    <cellStyle name="Comma 10 2 15 3 2 3 3" xfId="8459" xr:uid="{A0588D88-9C06-47B1-B7A2-60ADBD610D42}"/>
    <cellStyle name="Comma 10 2 15 3 2 3 3 2" xfId="20342" xr:uid="{77182C8E-914B-44FE-ADE4-54A45E36F179}"/>
    <cellStyle name="Comma 10 2 15 3 2 3 3 2 2" xfId="44957" xr:uid="{9E78EE81-5C4E-417F-9E47-1257711F42B3}"/>
    <cellStyle name="Comma 10 2 15 3 2 3 3 3" xfId="33289" xr:uid="{D805E705-7CC5-4734-91D5-C44A9460F3EE}"/>
    <cellStyle name="Comma 10 2 15 3 2 3 4" xfId="14407" xr:uid="{66DB375A-72A6-48D6-A7A0-0F5F1CC3B721}"/>
    <cellStyle name="Comma 10 2 15 3 2 3 4 2" xfId="39122" xr:uid="{E9F3DCDE-56AA-44D5-95AC-97FD304A8D23}"/>
    <cellStyle name="Comma 10 2 15 3 2 3 5" xfId="27453" xr:uid="{2A15BB6E-68A4-4E00-9198-8224547D518E}"/>
    <cellStyle name="Comma 10 2 15 3 2 4" xfId="3991" xr:uid="{15EAE5D8-02B3-418F-B9C5-AE16B59DCF1F}"/>
    <cellStyle name="Comma 10 2 15 3 2 4 2" xfId="9981" xr:uid="{3E82EFD4-F417-49DE-B0C7-8050C4F43FE3}"/>
    <cellStyle name="Comma 10 2 15 3 2 4 2 2" xfId="21856" xr:uid="{260E75CB-9F9F-4CE3-B95D-4B03BAA89071}"/>
    <cellStyle name="Comma 10 2 15 3 2 4 2 2 2" xfId="46428" xr:uid="{041D19DD-175E-409A-BA9D-EA975DCB1E0E}"/>
    <cellStyle name="Comma 10 2 15 3 2 4 2 3" xfId="34762" xr:uid="{49AFAFCD-6254-4C1B-8065-23324D3EBFFF}"/>
    <cellStyle name="Comma 10 2 15 3 2 4 3" xfId="15920" xr:uid="{67C7DBBD-5901-4A6C-AA8D-063F1EF4607C}"/>
    <cellStyle name="Comma 10 2 15 3 2 4 3 2" xfId="40592" xr:uid="{EB33A05A-D4A9-4748-ADEE-A45508C8440F}"/>
    <cellStyle name="Comma 10 2 15 3 2 4 4" xfId="28925" xr:uid="{E2B45E0F-601F-4B3C-8932-D12D1F031BE1}"/>
    <cellStyle name="Comma 10 2 15 3 2 5" xfId="7031" xr:uid="{88DDEA63-49CE-4652-8058-62EE16A0882B}"/>
    <cellStyle name="Comma 10 2 15 3 2 5 2" xfId="18914" xr:uid="{08EC5DCF-D457-491F-BBF5-60FABE0D3DD9}"/>
    <cellStyle name="Comma 10 2 15 3 2 5 2 2" xfId="43529" xr:uid="{44349BDB-F4AD-46D6-9788-62089F766B91}"/>
    <cellStyle name="Comma 10 2 15 3 2 5 3" xfId="31861" xr:uid="{4786CAFA-98E9-4994-A6C0-4341E3D99D88}"/>
    <cellStyle name="Comma 10 2 15 3 2 6" xfId="12979" xr:uid="{4E543CBF-927B-4C8C-99FB-AD80C7A22587}"/>
    <cellStyle name="Comma 10 2 15 3 2 6 2" xfId="37694" xr:uid="{B0233D52-601C-4FD0-9F27-CD1DD549C871}"/>
    <cellStyle name="Comma 10 2 15 3 2 7" xfId="26026" xr:uid="{90DC54D0-9209-4CBC-AE75-1D9C518378EC}"/>
    <cellStyle name="Comma 10 2 15 3 3" xfId="1372" xr:uid="{CC2E2097-8EF2-4B01-A797-75FAB1BFF914}"/>
    <cellStyle name="Comma 10 2 15 3 3 2" xfId="2800" xr:uid="{122EDDBF-B776-48C2-AF1C-56DA351487D3}"/>
    <cellStyle name="Comma 10 2 15 3 3 2 2" xfId="5791" xr:uid="{A852937F-CC11-4C6D-8920-CC8F377CBD1D}"/>
    <cellStyle name="Comma 10 2 15 3 3 2 2 2" xfId="11781" xr:uid="{F6ADB4AA-15FE-46A4-8CF6-1A03BB02B631}"/>
    <cellStyle name="Comma 10 2 15 3 3 2 2 2 2" xfId="23656" xr:uid="{8958D191-C519-4DC8-BF2F-037F25FAF3E8}"/>
    <cellStyle name="Comma 10 2 15 3 3 2 2 2 2 2" xfId="48228" xr:uid="{E3DB5247-59A3-4526-8DBB-447FD90FBFA2}"/>
    <cellStyle name="Comma 10 2 15 3 3 2 2 2 3" xfId="36562" xr:uid="{414EDD8A-67A0-4B58-BFDA-232A95BB8BD7}"/>
    <cellStyle name="Comma 10 2 15 3 3 2 2 3" xfId="17720" xr:uid="{572D94AF-5688-4B63-9CDC-0DA338004E8D}"/>
    <cellStyle name="Comma 10 2 15 3 3 2 2 3 2" xfId="42392" xr:uid="{24602462-9519-4BA2-AC92-A68CBCC51EFF}"/>
    <cellStyle name="Comma 10 2 15 3 3 2 2 4" xfId="30725" xr:uid="{329C1C97-0067-4996-8D20-CAF82670738A}"/>
    <cellStyle name="Comma 10 2 15 3 3 2 3" xfId="8831" xr:uid="{420BB5CA-204E-4BC2-85AC-759DC0BEA48E}"/>
    <cellStyle name="Comma 10 2 15 3 3 2 3 2" xfId="20714" xr:uid="{E5AB2D34-D07E-4E86-9136-653F0502F2C4}"/>
    <cellStyle name="Comma 10 2 15 3 3 2 3 2 2" xfId="45329" xr:uid="{19A54ECE-488E-4996-888A-2149659ACE3C}"/>
    <cellStyle name="Comma 10 2 15 3 3 2 3 3" xfId="33661" xr:uid="{0B54C01D-1A7D-49FB-BBE1-E13D2A121434}"/>
    <cellStyle name="Comma 10 2 15 3 3 2 4" xfId="14779" xr:uid="{26CCA762-8027-44D1-A821-FC33384D091C}"/>
    <cellStyle name="Comma 10 2 15 3 3 2 4 2" xfId="39494" xr:uid="{55CFDC47-4CE4-4EDC-B774-14E9D3B5A381}"/>
    <cellStyle name="Comma 10 2 15 3 3 2 5" xfId="27825" xr:uid="{FD487B91-F51B-424A-939D-15AFD31CD6E1}"/>
    <cellStyle name="Comma 10 2 15 3 3 3" xfId="4363" xr:uid="{53BB582C-6B15-41A7-B30B-8C1C8DF93C4B}"/>
    <cellStyle name="Comma 10 2 15 3 3 3 2" xfId="10353" xr:uid="{891C12AE-A51A-4C29-92FF-CA82F16F8681}"/>
    <cellStyle name="Comma 10 2 15 3 3 3 2 2" xfId="22228" xr:uid="{06C7DF14-8AE4-434B-B5B8-8B6030624D10}"/>
    <cellStyle name="Comma 10 2 15 3 3 3 2 2 2" xfId="46800" xr:uid="{44065739-CC96-4AD4-84D4-A03082E7F089}"/>
    <cellStyle name="Comma 10 2 15 3 3 3 2 3" xfId="35134" xr:uid="{A3334179-D3D9-4D49-BBCA-E744A82E3FC6}"/>
    <cellStyle name="Comma 10 2 15 3 3 3 3" xfId="16292" xr:uid="{06B3C5E1-AA41-4472-8458-01A6210AF0E2}"/>
    <cellStyle name="Comma 10 2 15 3 3 3 3 2" xfId="40964" xr:uid="{A173AA52-0B9F-4F1C-947C-A7D468A51E3E}"/>
    <cellStyle name="Comma 10 2 15 3 3 3 4" xfId="29297" xr:uid="{0A5FDDEE-8BDD-412D-94EA-826EDB6B7778}"/>
    <cellStyle name="Comma 10 2 15 3 3 4" xfId="7403" xr:uid="{442209BF-6B1C-447C-A271-7C183F88183A}"/>
    <cellStyle name="Comma 10 2 15 3 3 4 2" xfId="19286" xr:uid="{649414A0-D49A-444C-B0E8-51289671F1AF}"/>
    <cellStyle name="Comma 10 2 15 3 3 4 2 2" xfId="43901" xr:uid="{3C899765-0017-4274-81ED-CF911E44D052}"/>
    <cellStyle name="Comma 10 2 15 3 3 4 3" xfId="32233" xr:uid="{54D0F7E5-94C7-427F-B2CA-C3C09B771369}"/>
    <cellStyle name="Comma 10 2 15 3 3 5" xfId="13351" xr:uid="{CB6CDDE7-EA55-4257-9D4D-4F16B55871D2}"/>
    <cellStyle name="Comma 10 2 15 3 3 5 2" xfId="38066" xr:uid="{A143D530-698F-4D84-A0A2-F25843CC4C8F}"/>
    <cellStyle name="Comma 10 2 15 3 3 6" xfId="26397" xr:uid="{C3384430-5958-435D-BBCF-3DEB171A04AE}"/>
    <cellStyle name="Comma 10 2 15 3 4" xfId="2086" xr:uid="{49A221CF-52C2-4899-9C61-DCDFD23D180F}"/>
    <cellStyle name="Comma 10 2 15 3 4 2" xfId="5077" xr:uid="{082CDBEE-74CD-4744-8579-09E7012A5C88}"/>
    <cellStyle name="Comma 10 2 15 3 4 2 2" xfId="11067" xr:uid="{B3EE6AA2-BBD0-4A4C-B534-7049316E45C6}"/>
    <cellStyle name="Comma 10 2 15 3 4 2 2 2" xfId="22942" xr:uid="{0E7513AC-46E3-4A77-8A94-DC0D2F0FAC1C}"/>
    <cellStyle name="Comma 10 2 15 3 4 2 2 2 2" xfId="47514" xr:uid="{7F1F9A0D-8875-47E7-8DA0-849CC9F66F06}"/>
    <cellStyle name="Comma 10 2 15 3 4 2 2 3" xfId="35848" xr:uid="{86CFE24F-2975-4F18-9C22-5FA269F0077D}"/>
    <cellStyle name="Comma 10 2 15 3 4 2 3" xfId="17006" xr:uid="{B7F81FD2-3043-4D3A-B0BA-A6A23ABED3DC}"/>
    <cellStyle name="Comma 10 2 15 3 4 2 3 2" xfId="41678" xr:uid="{928B68DD-68B4-4EFA-8E7F-80AFD4FA74FA}"/>
    <cellStyle name="Comma 10 2 15 3 4 2 4" xfId="30011" xr:uid="{73344E46-CF86-47C2-A554-A732D1724F25}"/>
    <cellStyle name="Comma 10 2 15 3 4 3" xfId="8117" xr:uid="{1C3CDAB5-44CA-4317-BC69-C8D2ACED93BD}"/>
    <cellStyle name="Comma 10 2 15 3 4 3 2" xfId="20000" xr:uid="{F0F3E17F-3038-4A23-85EB-ACC1AE0C4CE3}"/>
    <cellStyle name="Comma 10 2 15 3 4 3 2 2" xfId="44615" xr:uid="{42FD83E9-4F18-4D7C-855D-68563FFC7A3E}"/>
    <cellStyle name="Comma 10 2 15 3 4 3 3" xfId="32947" xr:uid="{7255E9F5-854D-4897-A10D-3F01826552B9}"/>
    <cellStyle name="Comma 10 2 15 3 4 4" xfId="14065" xr:uid="{5EF2A2A8-61BB-4912-8F7D-B469676D5588}"/>
    <cellStyle name="Comma 10 2 15 3 4 4 2" xfId="38780" xr:uid="{78C82CBF-BC33-4C28-AEF0-F0834DECA5C0}"/>
    <cellStyle name="Comma 10 2 15 3 4 5" xfId="27111" xr:uid="{6C8290F6-2C25-41A9-B2F1-9164C8C30861}"/>
    <cellStyle name="Comma 10 2 15 3 5" xfId="3647" xr:uid="{0ADF6CF7-182C-47B4-A5E8-6B903957102F}"/>
    <cellStyle name="Comma 10 2 15 3 5 2" xfId="9637" xr:uid="{10B93EE0-4010-442E-98DB-B932F7392AA0}"/>
    <cellStyle name="Comma 10 2 15 3 5 2 2" xfId="21512" xr:uid="{F8078DBF-61A3-49D7-BC51-530D956C0A51}"/>
    <cellStyle name="Comma 10 2 15 3 5 2 2 2" xfId="46086" xr:uid="{BBBA6079-85BE-4171-A85C-75541606E8E8}"/>
    <cellStyle name="Comma 10 2 15 3 5 2 3" xfId="34420" xr:uid="{519E081A-85D2-4A80-9D60-8EE82A7E318A}"/>
    <cellStyle name="Comma 10 2 15 3 5 3" xfId="15576" xr:uid="{E8F5917F-FA52-4576-8C09-1175A56BF68A}"/>
    <cellStyle name="Comma 10 2 15 3 5 3 2" xfId="40250" xr:uid="{72D92B32-2988-4BF1-B51B-4C78E5847C43}"/>
    <cellStyle name="Comma 10 2 15 3 5 4" xfId="28583" xr:uid="{513F12B6-D980-4F4B-8A92-D1CB94220320}"/>
    <cellStyle name="Comma 10 2 15 3 6" xfId="6685" xr:uid="{C017BA90-5E2B-47BF-9C57-EA4BF34606AD}"/>
    <cellStyle name="Comma 10 2 15 3 6 2" xfId="18570" xr:uid="{225766F5-C36B-4846-84C6-34753396B664}"/>
    <cellStyle name="Comma 10 2 15 3 6 2 2" xfId="43187" xr:uid="{731314BC-896C-42F4-806B-08514B4CCB4A}"/>
    <cellStyle name="Comma 10 2 15 3 6 3" xfId="31519" xr:uid="{95F95B30-7557-4532-BC49-C72188EAC45E}"/>
    <cellStyle name="Comma 10 2 15 3 7" xfId="12635" xr:uid="{E29A54F0-437A-4B7F-9B2C-68B8D46CA337}"/>
    <cellStyle name="Comma 10 2 15 3 7 2" xfId="37352" xr:uid="{D75D7D0E-41A9-4890-AD73-8D172F1E1B53}"/>
    <cellStyle name="Comma 10 2 15 3 8" xfId="25594" xr:uid="{07E3B384-A35F-4E74-AAE5-E1A7FDCDFFE6}"/>
    <cellStyle name="Comma 10 2 15 4" xfId="845" xr:uid="{D46F166D-6BDB-4027-809B-2A0BFD107EA7}"/>
    <cellStyle name="Comma 10 2 15 4 2" xfId="1559" xr:uid="{2380A692-8B5A-4B3F-BD3D-953C75072469}"/>
    <cellStyle name="Comma 10 2 15 4 2 2" xfId="2987" xr:uid="{EAB674A0-3EBA-4A03-8A0E-944C107EC743}"/>
    <cellStyle name="Comma 10 2 15 4 2 2 2" xfId="5978" xr:uid="{1759A6DC-48B3-4E0A-978F-31C40C136AED}"/>
    <cellStyle name="Comma 10 2 15 4 2 2 2 2" xfId="11968" xr:uid="{1165E962-57F4-49F2-866A-3D4F4AED2BD1}"/>
    <cellStyle name="Comma 10 2 15 4 2 2 2 2 2" xfId="23843" xr:uid="{0BAB1C3B-7EE0-4365-AAC9-A1CFA2EF8BA1}"/>
    <cellStyle name="Comma 10 2 15 4 2 2 2 2 2 2" xfId="48415" xr:uid="{B693C2BB-E757-4CDD-8B5A-E05F52AC4FDB}"/>
    <cellStyle name="Comma 10 2 15 4 2 2 2 2 3" xfId="36749" xr:uid="{230D4857-C7B5-4BFE-8991-28CD6507777E}"/>
    <cellStyle name="Comma 10 2 15 4 2 2 2 3" xfId="17907" xr:uid="{89E155AC-4F87-4F3F-AD5C-38484B434E44}"/>
    <cellStyle name="Comma 10 2 15 4 2 2 2 3 2" xfId="42579" xr:uid="{A1A661AC-73E1-4F54-B578-31779421E905}"/>
    <cellStyle name="Comma 10 2 15 4 2 2 2 4" xfId="30912" xr:uid="{02004727-E7F5-4F30-8A9C-9C282713F048}"/>
    <cellStyle name="Comma 10 2 15 4 2 2 3" xfId="9018" xr:uid="{17A70FF3-99C4-4255-B8D5-E9DA1A443E33}"/>
    <cellStyle name="Comma 10 2 15 4 2 2 3 2" xfId="20901" xr:uid="{426C58E7-D2BD-4D2C-B2D8-D37E6470B3CB}"/>
    <cellStyle name="Comma 10 2 15 4 2 2 3 2 2" xfId="45516" xr:uid="{AF0E1D56-3212-4F3D-AF0B-1B0B0DC472B8}"/>
    <cellStyle name="Comma 10 2 15 4 2 2 3 3" xfId="33848" xr:uid="{8B78CC4B-55A9-4F34-9E6F-3F09009E4D72}"/>
    <cellStyle name="Comma 10 2 15 4 2 2 4" xfId="14966" xr:uid="{6044AB38-FF17-4BBD-AED0-38B928E6C071}"/>
    <cellStyle name="Comma 10 2 15 4 2 2 4 2" xfId="39681" xr:uid="{CB6E1B37-9B61-47E9-8EC0-E64E1C5DFA2B}"/>
    <cellStyle name="Comma 10 2 15 4 2 2 5" xfId="28012" xr:uid="{C82E28C6-DF7B-418F-B299-1140B5197DBD}"/>
    <cellStyle name="Comma 10 2 15 4 2 3" xfId="4550" xr:uid="{DA519B5F-5927-4858-8518-559BD2F707FC}"/>
    <cellStyle name="Comma 10 2 15 4 2 3 2" xfId="10540" xr:uid="{D6741750-DB55-49DB-9AC2-04C7F634B70A}"/>
    <cellStyle name="Comma 10 2 15 4 2 3 2 2" xfId="22415" xr:uid="{761C22EA-8395-4567-8A49-724DD6CBB3CE}"/>
    <cellStyle name="Comma 10 2 15 4 2 3 2 2 2" xfId="46987" xr:uid="{5CABFDFD-9C4C-4D09-A0B5-84297AEE2361}"/>
    <cellStyle name="Comma 10 2 15 4 2 3 2 3" xfId="35321" xr:uid="{272EF71C-DE8F-4B30-8287-6A0A34522B07}"/>
    <cellStyle name="Comma 10 2 15 4 2 3 3" xfId="16479" xr:uid="{A2605D4E-F6D8-4E13-8352-137CEB75FE2D}"/>
    <cellStyle name="Comma 10 2 15 4 2 3 3 2" xfId="41151" xr:uid="{88BEB17A-BAC1-4C1B-84C9-5E01C91DBCE6}"/>
    <cellStyle name="Comma 10 2 15 4 2 3 4" xfId="29484" xr:uid="{40D732AF-2B35-4A1B-B417-04256F46B7C1}"/>
    <cellStyle name="Comma 10 2 15 4 2 4" xfId="7590" xr:uid="{4682E04D-26E2-4B23-9867-C0D85F88A964}"/>
    <cellStyle name="Comma 10 2 15 4 2 4 2" xfId="19473" xr:uid="{C06817C1-BF96-45F9-AAB1-49F98528A7FF}"/>
    <cellStyle name="Comma 10 2 15 4 2 4 2 2" xfId="44088" xr:uid="{136F71FF-11ED-444F-B9BA-858AC2A44F39}"/>
    <cellStyle name="Comma 10 2 15 4 2 4 3" xfId="32420" xr:uid="{D7454329-D1BD-41F8-87FF-F90E94848F4C}"/>
    <cellStyle name="Comma 10 2 15 4 2 5" xfId="13538" xr:uid="{47AC795C-B2C8-46D7-91C6-17A685E1EC64}"/>
    <cellStyle name="Comma 10 2 15 4 2 5 2" xfId="38253" xr:uid="{FEDE4641-6C54-4341-A0EB-2CB5BE77F3D7}"/>
    <cellStyle name="Comma 10 2 15 4 2 6" xfId="26584" xr:uid="{AC61A354-D767-4F00-9A01-E7A9946071AB}"/>
    <cellStyle name="Comma 10 2 15 4 3" xfId="2273" xr:uid="{9373F324-9873-4E7B-B9A3-15D6EBF04C76}"/>
    <cellStyle name="Comma 10 2 15 4 3 2" xfId="5264" xr:uid="{C9E713EE-2043-4C09-92AD-85AB16A3F479}"/>
    <cellStyle name="Comma 10 2 15 4 3 2 2" xfId="11254" xr:uid="{D6F5AB9D-4C5E-4EEA-9D25-BACB4D4864BE}"/>
    <cellStyle name="Comma 10 2 15 4 3 2 2 2" xfId="23129" xr:uid="{F447A50E-BE2C-4123-9D26-69D0828DDC1B}"/>
    <cellStyle name="Comma 10 2 15 4 3 2 2 2 2" xfId="47701" xr:uid="{2277BE57-0E57-4912-A357-B6B5A4ED7E74}"/>
    <cellStyle name="Comma 10 2 15 4 3 2 2 3" xfId="36035" xr:uid="{9E3AFC19-416E-4FD0-8647-1AF6D7EAC975}"/>
    <cellStyle name="Comma 10 2 15 4 3 2 3" xfId="17193" xr:uid="{E6E9E137-3421-47BA-82B0-DDE7762F7F42}"/>
    <cellStyle name="Comma 10 2 15 4 3 2 3 2" xfId="41865" xr:uid="{E458BEF8-7F53-4EFE-A8BF-5B65B0E9A228}"/>
    <cellStyle name="Comma 10 2 15 4 3 2 4" xfId="30198" xr:uid="{0E1AEE47-C6B9-4ADB-90EF-9CC9AF76C3D5}"/>
    <cellStyle name="Comma 10 2 15 4 3 3" xfId="8304" xr:uid="{4370F982-C12D-4A02-9E5C-21606D80B9B2}"/>
    <cellStyle name="Comma 10 2 15 4 3 3 2" xfId="20187" xr:uid="{C6AD2E29-3EB0-4333-BB3E-79E90C619BAF}"/>
    <cellStyle name="Comma 10 2 15 4 3 3 2 2" xfId="44802" xr:uid="{D1F98698-F20A-4101-B0A2-A528F25CB952}"/>
    <cellStyle name="Comma 10 2 15 4 3 3 3" xfId="33134" xr:uid="{F5E717F7-4A04-438E-BA3F-B3D5E07D518B}"/>
    <cellStyle name="Comma 10 2 15 4 3 4" xfId="14252" xr:uid="{1A1EC4EE-DC09-4408-84F2-C0F2B18AC31B}"/>
    <cellStyle name="Comma 10 2 15 4 3 4 2" xfId="38967" xr:uid="{A80BB3E6-E535-492F-9BD5-7AF6CF32BF2F}"/>
    <cellStyle name="Comma 10 2 15 4 3 5" xfId="27298" xr:uid="{CEF3D1C7-B17C-4EB5-9B48-EA33F268F021}"/>
    <cellStyle name="Comma 10 2 15 4 4" xfId="3836" xr:uid="{A2D0D358-FEAE-48FF-BFFD-4C00F84D5293}"/>
    <cellStyle name="Comma 10 2 15 4 4 2" xfId="9826" xr:uid="{F5C5E7D4-64B4-4DAA-8B08-87EA05735E03}"/>
    <cellStyle name="Comma 10 2 15 4 4 2 2" xfId="21701" xr:uid="{7764A138-869F-44C7-94AC-B19F7777F6CC}"/>
    <cellStyle name="Comma 10 2 15 4 4 2 2 2" xfId="46273" xr:uid="{478B450A-74D0-4A94-A650-2AE006C49628}"/>
    <cellStyle name="Comma 10 2 15 4 4 2 3" xfId="34607" xr:uid="{85BB05A5-3D4C-463A-94A3-C62D40C91DAF}"/>
    <cellStyle name="Comma 10 2 15 4 4 3" xfId="15765" xr:uid="{26272523-5561-4ACA-A4F2-1DCD3C4A07EC}"/>
    <cellStyle name="Comma 10 2 15 4 4 3 2" xfId="40437" xr:uid="{6BC0CE6B-0407-4E84-BC31-C56E4955ACCE}"/>
    <cellStyle name="Comma 10 2 15 4 4 4" xfId="28770" xr:uid="{5B5B4742-D305-4330-BFE4-D458814F07B1}"/>
    <cellStyle name="Comma 10 2 15 4 5" xfId="6876" xr:uid="{F031F621-04E3-4F67-836C-4B7BDD580237}"/>
    <cellStyle name="Comma 10 2 15 4 5 2" xfId="18759" xr:uid="{D5A341D5-0AD1-4BED-8C9B-3034A911D078}"/>
    <cellStyle name="Comma 10 2 15 4 5 2 2" xfId="43374" xr:uid="{A10CB787-34F1-4E5E-BDF2-B9EA2406BA58}"/>
    <cellStyle name="Comma 10 2 15 4 5 3" xfId="31706" xr:uid="{E20F471D-2329-420A-99D3-50B493671C94}"/>
    <cellStyle name="Comma 10 2 15 4 6" xfId="12824" xr:uid="{9FFC539E-C2F5-4961-A9DE-735A90AF9F7D}"/>
    <cellStyle name="Comma 10 2 15 4 6 2" xfId="37539" xr:uid="{33D5383A-96E0-437C-AC70-0C972A17AAE5}"/>
    <cellStyle name="Comma 10 2 15 4 7" xfId="25871" xr:uid="{564DD309-75EC-4DD6-A3C4-9FE29AB9F2DC}"/>
    <cellStyle name="Comma 10 2 15 5" xfId="1216" xr:uid="{F0AF25C3-922D-4E3A-B1D3-43C751961BF0}"/>
    <cellStyle name="Comma 10 2 15 5 2" xfId="2644" xr:uid="{38C87E33-D656-494B-9A27-09DFF64DCBDB}"/>
    <cellStyle name="Comma 10 2 15 5 2 2" xfId="5635" xr:uid="{CCFC4BE3-13B1-48C8-AC39-7DE18B5B9917}"/>
    <cellStyle name="Comma 10 2 15 5 2 2 2" xfId="11625" xr:uid="{D333D6D3-15C3-4595-B3BA-2655A10BC888}"/>
    <cellStyle name="Comma 10 2 15 5 2 2 2 2" xfId="23500" xr:uid="{5925AE08-01EE-4821-A23B-A405A4D1AF9B}"/>
    <cellStyle name="Comma 10 2 15 5 2 2 2 2 2" xfId="48072" xr:uid="{6F1D685B-6870-4C4C-9CED-620E071FEA80}"/>
    <cellStyle name="Comma 10 2 15 5 2 2 2 3" xfId="36406" xr:uid="{49BFE4AB-5043-41A8-8247-CD381CA45D76}"/>
    <cellStyle name="Comma 10 2 15 5 2 2 3" xfId="17564" xr:uid="{8E493173-F084-486F-9526-814AA0EC7592}"/>
    <cellStyle name="Comma 10 2 15 5 2 2 3 2" xfId="42236" xr:uid="{4E862049-3231-4FCD-8516-D2C81C2A9A17}"/>
    <cellStyle name="Comma 10 2 15 5 2 2 4" xfId="30569" xr:uid="{DADDB934-8444-4A49-B2D7-066E06340FA9}"/>
    <cellStyle name="Comma 10 2 15 5 2 3" xfId="8675" xr:uid="{5BA5A77D-E778-41B9-A7DA-F508A088D74A}"/>
    <cellStyle name="Comma 10 2 15 5 2 3 2" xfId="20558" xr:uid="{9891EDE7-5A7A-4846-B27B-86764F096959}"/>
    <cellStyle name="Comma 10 2 15 5 2 3 2 2" xfId="45173" xr:uid="{B97EE0D1-69C5-464B-B67D-59ED94AC18A7}"/>
    <cellStyle name="Comma 10 2 15 5 2 3 3" xfId="33505" xr:uid="{F1ACBE54-3BBF-48F2-9265-4E5CCD9555B8}"/>
    <cellStyle name="Comma 10 2 15 5 2 4" xfId="14623" xr:uid="{36584289-81D2-4945-8268-CE7010725CD7}"/>
    <cellStyle name="Comma 10 2 15 5 2 4 2" xfId="39338" xr:uid="{6BE8CBD1-F98E-49CA-A3EC-0E0FD06EFD3E}"/>
    <cellStyle name="Comma 10 2 15 5 2 5" xfId="27669" xr:uid="{4822BDA8-3F4E-46C9-BA75-CA5D83C05EEB}"/>
    <cellStyle name="Comma 10 2 15 5 3" xfId="4207" xr:uid="{3676ECBE-ABFA-4BC2-A3BB-148EAA6201C8}"/>
    <cellStyle name="Comma 10 2 15 5 3 2" xfId="10197" xr:uid="{51DC4B0A-AF9E-4859-A565-74443227844E}"/>
    <cellStyle name="Comma 10 2 15 5 3 2 2" xfId="22072" xr:uid="{F753B0AE-024F-40F4-9ACF-6F011E10FAE6}"/>
    <cellStyle name="Comma 10 2 15 5 3 2 2 2" xfId="46644" xr:uid="{9EFBD7D9-B5AC-4C27-9C5E-1E4F92E1F711}"/>
    <cellStyle name="Comma 10 2 15 5 3 2 3" xfId="34978" xr:uid="{650649ED-FDE2-46D5-90AB-B4AF090887EB}"/>
    <cellStyle name="Comma 10 2 15 5 3 3" xfId="16136" xr:uid="{6D25A5F0-8567-46E4-8389-7425C4E45ABD}"/>
    <cellStyle name="Comma 10 2 15 5 3 3 2" xfId="40808" xr:uid="{664BD63C-814C-43F8-AEAF-759E61C0773D}"/>
    <cellStyle name="Comma 10 2 15 5 3 4" xfId="29141" xr:uid="{D2E2B041-AF61-4693-A2CD-0A769AD17BE1}"/>
    <cellStyle name="Comma 10 2 15 5 4" xfId="7247" xr:uid="{E4AAB037-F1DC-406C-BE6E-79674E34434C}"/>
    <cellStyle name="Comma 10 2 15 5 4 2" xfId="19130" xr:uid="{04617B23-ABB7-4DDA-BFD9-ECBA3095498D}"/>
    <cellStyle name="Comma 10 2 15 5 4 2 2" xfId="43745" xr:uid="{0E480760-D9AF-4083-A48A-376CBA882385}"/>
    <cellStyle name="Comma 10 2 15 5 4 3" xfId="32077" xr:uid="{0CF901C4-4C19-47BA-8E8E-B84BF6615B2C}"/>
    <cellStyle name="Comma 10 2 15 5 5" xfId="13195" xr:uid="{93741C40-0965-448A-BCC4-7EE0A26B0C9D}"/>
    <cellStyle name="Comma 10 2 15 5 5 2" xfId="37910" xr:uid="{073B1DCC-1443-4770-BADE-6AB8A5F9D409}"/>
    <cellStyle name="Comma 10 2 15 5 6" xfId="26241" xr:uid="{F6B2E431-E6FD-4E98-9086-3F8BDA23025C}"/>
    <cellStyle name="Comma 10 2 15 6" xfId="1930" xr:uid="{7D10AC3C-333B-48A4-B9B5-AEB3A0AF04E2}"/>
    <cellStyle name="Comma 10 2 15 6 2" xfId="4921" xr:uid="{60BC874C-CCB6-477F-BE08-9097FF7E0136}"/>
    <cellStyle name="Comma 10 2 15 6 2 2" xfId="10911" xr:uid="{C3399CB7-5598-4F4B-9557-A3FAD070DD9D}"/>
    <cellStyle name="Comma 10 2 15 6 2 2 2" xfId="22786" xr:uid="{65260F50-EECD-4D58-A5F2-D6E5D3CA66E8}"/>
    <cellStyle name="Comma 10 2 15 6 2 2 2 2" xfId="47358" xr:uid="{A9E2CAB4-B4EE-4FB3-9C52-82BBC33EE080}"/>
    <cellStyle name="Comma 10 2 15 6 2 2 3" xfId="35692" xr:uid="{36E256B5-5F90-4741-A17A-FF0145224575}"/>
    <cellStyle name="Comma 10 2 15 6 2 3" xfId="16850" xr:uid="{BDB93876-8178-40FE-8EEF-ECA8E63E17E3}"/>
    <cellStyle name="Comma 10 2 15 6 2 3 2" xfId="41522" xr:uid="{79C8D8E0-6BDF-4932-B07D-80554E2D732E}"/>
    <cellStyle name="Comma 10 2 15 6 2 4" xfId="29855" xr:uid="{9AF7741D-08BC-4A8F-85E9-8D49059C5CEC}"/>
    <cellStyle name="Comma 10 2 15 6 3" xfId="7961" xr:uid="{FF989D21-FB06-4AD9-932E-3E9D122F7DDA}"/>
    <cellStyle name="Comma 10 2 15 6 3 2" xfId="19844" xr:uid="{C59A5EBD-9BFB-4DA4-A17D-E13C20A803B5}"/>
    <cellStyle name="Comma 10 2 15 6 3 2 2" xfId="44459" xr:uid="{4487DE0A-1E2C-4257-B47F-A5217197F7FE}"/>
    <cellStyle name="Comma 10 2 15 6 3 3" xfId="32791" xr:uid="{D5778529-5898-4791-9AB5-41C03A2FF5C6}"/>
    <cellStyle name="Comma 10 2 15 6 4" xfId="13909" xr:uid="{92FDB741-4D2B-4C7E-A876-D37867A015B0}"/>
    <cellStyle name="Comma 10 2 15 6 4 2" xfId="38624" xr:uid="{0CE17A79-1892-4AEB-A2C7-B656F91FC90E}"/>
    <cellStyle name="Comma 10 2 15 6 5" xfId="26955" xr:uid="{9DD19329-5664-437E-9AB3-6B0D9639D928}"/>
    <cellStyle name="Comma 10 2 15 7" xfId="3490" xr:uid="{71F3B065-3AB5-4B40-966B-2E0DBC7C204C}"/>
    <cellStyle name="Comma 10 2 15 7 2" xfId="9480" xr:uid="{21DE0C51-FF02-4C49-A351-D8D8B03ABAAC}"/>
    <cellStyle name="Comma 10 2 15 7 2 2" xfId="21355" xr:uid="{F46C0663-AC70-4C5F-98D8-B96A6DFF0A4B}"/>
    <cellStyle name="Comma 10 2 15 7 2 2 2" xfId="45931" xr:uid="{DD570191-1C9A-451F-8FA1-A546BBA17201}"/>
    <cellStyle name="Comma 10 2 15 7 2 3" xfId="34265" xr:uid="{80576838-8FB9-41AA-97CB-1E15639A8D44}"/>
    <cellStyle name="Comma 10 2 15 7 3" xfId="15419" xr:uid="{957AF3CB-2C99-4751-A367-298F13501027}"/>
    <cellStyle name="Comma 10 2 15 7 3 2" xfId="40095" xr:uid="{10FD4102-8625-41E2-826B-18D9599AE191}"/>
    <cellStyle name="Comma 10 2 15 7 4" xfId="28428" xr:uid="{849FB91D-3528-4376-B5B0-E5C960A9CE8F}"/>
    <cellStyle name="Comma 10 2 15 8" xfId="6525" xr:uid="{BB0539AB-54F5-417F-83C6-BFA89F233BA3}"/>
    <cellStyle name="Comma 10 2 15 8 2" xfId="18414" xr:uid="{69FC2554-F3A0-4C30-B95F-4C9A2ACEAC43}"/>
    <cellStyle name="Comma 10 2 15 8 2 2" xfId="43033" xr:uid="{B5A17603-0927-420F-A5FD-78B0A19F493A}"/>
    <cellStyle name="Comma 10 2 15 8 3" xfId="31365" xr:uid="{37475D3E-6F0F-4CD2-BC6E-088A206D6831}"/>
    <cellStyle name="Comma 10 2 15 9" xfId="12478" xr:uid="{DD67BAEE-2EAC-41B1-A0DF-D4C03339FD5C}"/>
    <cellStyle name="Comma 10 2 15 9 2" xfId="37197" xr:uid="{0EF99E29-FE7B-47A8-A2B0-F15327D17BB3}"/>
    <cellStyle name="Comma 10 2 16" xfId="50069" xr:uid="{36935A88-04C1-478A-AD6A-EAA7D2C1D2DE}"/>
    <cellStyle name="Comma 10 2 17" xfId="52001" xr:uid="{036029B4-105F-4D11-B0A7-E21798F779EF}"/>
    <cellStyle name="Comma 10 2 2" xfId="569" xr:uid="{2EE4796C-BA62-4BB7-BE4B-26AFB042FCC9}"/>
    <cellStyle name="Comma 10 2 2 10" xfId="48994" xr:uid="{9C7EFACD-50A5-449D-91E6-15B8396C0016}"/>
    <cellStyle name="Comma 10 2 2 11" xfId="50680" xr:uid="{6CC5BBC0-2620-492A-BFB5-99168B308CCC}"/>
    <cellStyle name="Comma 10 2 2 12" xfId="52612" xr:uid="{FFE3A6F0-2312-4EDA-9F2C-A36F50D3DD14}"/>
    <cellStyle name="Comma 10 2 2 2" xfId="730" xr:uid="{11C41229-6373-4FBA-8AFE-83DA8C05A1A2}"/>
    <cellStyle name="Comma 10 2 2 2 2" xfId="1096" xr:uid="{C32C2B7C-EC8B-4DBE-819B-481F989A68BD}"/>
    <cellStyle name="Comma 10 2 2 2 2 2" xfId="1809" xr:uid="{8A5E768E-821A-4CB4-860E-2676333526A9}"/>
    <cellStyle name="Comma 10 2 2 2 2 2 2" xfId="3237" xr:uid="{E5CAB11D-5CB7-4EC6-827F-A6032EA9A016}"/>
    <cellStyle name="Comma 10 2 2 2 2 2 2 2" xfId="6228" xr:uid="{15BE90C2-190D-431F-8628-69FDF57DA3BA}"/>
    <cellStyle name="Comma 10 2 2 2 2 2 2 2 2" xfId="12218" xr:uid="{2301D358-FB95-43A2-A0B4-FD0649D3FB5A}"/>
    <cellStyle name="Comma 10 2 2 2 2 2 2 2 2 2" xfId="24093" xr:uid="{09933FAF-5F7E-49BB-ACDA-3BB9C7FBE13C}"/>
    <cellStyle name="Comma 10 2 2 2 2 2 2 2 2 2 2" xfId="48665" xr:uid="{0D6E1AF7-6B63-4A84-9014-8104C462CB4A}"/>
    <cellStyle name="Comma 10 2 2 2 2 2 2 2 2 3" xfId="36999" xr:uid="{61CE927A-1D2A-4669-9B82-D5B7F183EB65}"/>
    <cellStyle name="Comma 10 2 2 2 2 2 2 2 3" xfId="18157" xr:uid="{80D29DB9-C8F0-4BD5-BBD1-F13F16A3C89A}"/>
    <cellStyle name="Comma 10 2 2 2 2 2 2 2 3 2" xfId="42829" xr:uid="{6C93D22D-431D-48B9-895E-9CDF0CF46209}"/>
    <cellStyle name="Comma 10 2 2 2 2 2 2 2 4" xfId="31162" xr:uid="{E5F76474-D089-4F24-BD1D-815C6B8884A3}"/>
    <cellStyle name="Comma 10 2 2 2 2 2 2 3" xfId="9268" xr:uid="{97400E53-B40B-478B-A5EE-9D404CD216E0}"/>
    <cellStyle name="Comma 10 2 2 2 2 2 2 3 2" xfId="21151" xr:uid="{0CF46BC8-D14A-4215-BED0-4CFF02E9D022}"/>
    <cellStyle name="Comma 10 2 2 2 2 2 2 3 2 2" xfId="45766" xr:uid="{4C0C807F-E436-465B-A285-E7E7D0F194FA}"/>
    <cellStyle name="Comma 10 2 2 2 2 2 2 3 3" xfId="34098" xr:uid="{A9FC3E1E-D2AB-4614-9C19-7DA666953409}"/>
    <cellStyle name="Comma 10 2 2 2 2 2 2 4" xfId="15216" xr:uid="{592EA3D5-9A76-4B92-AF12-4A9F2E04AA7A}"/>
    <cellStyle name="Comma 10 2 2 2 2 2 2 4 2" xfId="39931" xr:uid="{0C9BFA11-FE7C-42D6-8FFB-B8896F2CC228}"/>
    <cellStyle name="Comma 10 2 2 2 2 2 2 5" xfId="28262" xr:uid="{7F85668A-9910-4700-AEE1-8671E1E312A0}"/>
    <cellStyle name="Comma 10 2 2 2 2 2 3" xfId="4800" xr:uid="{5D09FF4E-9ED2-4AE0-B6D1-11B01C4FDBAA}"/>
    <cellStyle name="Comma 10 2 2 2 2 2 3 2" xfId="10790" xr:uid="{0E11E677-1386-4627-BF03-23FF080F27D6}"/>
    <cellStyle name="Comma 10 2 2 2 2 2 3 2 2" xfId="22665" xr:uid="{9FBFB912-D414-40F3-9E9C-6BB56A092984}"/>
    <cellStyle name="Comma 10 2 2 2 2 2 3 2 2 2" xfId="47237" xr:uid="{878123E1-1B9C-4CE1-B9BD-60E01F25DE37}"/>
    <cellStyle name="Comma 10 2 2 2 2 2 3 2 3" xfId="35571" xr:uid="{CC48C873-C1ED-4FC6-8F8A-23B25979BA72}"/>
    <cellStyle name="Comma 10 2 2 2 2 2 3 3" xfId="16729" xr:uid="{FCC4A2BF-6BA5-4B0F-8830-A5D3CED0EB20}"/>
    <cellStyle name="Comma 10 2 2 2 2 2 3 3 2" xfId="41401" xr:uid="{1AFED21C-87DB-4299-A848-9EA80F5E3A95}"/>
    <cellStyle name="Comma 10 2 2 2 2 2 3 4" xfId="29734" xr:uid="{25D04CD4-251E-44A8-8737-62B17BE2A779}"/>
    <cellStyle name="Comma 10 2 2 2 2 2 4" xfId="7840" xr:uid="{E19B1FCB-76AB-4304-8DF8-37099777D14E}"/>
    <cellStyle name="Comma 10 2 2 2 2 2 4 2" xfId="19723" xr:uid="{E865C555-C384-4253-A70B-76D153D9BF64}"/>
    <cellStyle name="Comma 10 2 2 2 2 2 4 2 2" xfId="44338" xr:uid="{D3FE6DEE-2511-40FD-A08B-59B4CA191AA9}"/>
    <cellStyle name="Comma 10 2 2 2 2 2 4 3" xfId="32670" xr:uid="{AD023C3C-7C5C-4207-891F-5EB9C0716060}"/>
    <cellStyle name="Comma 10 2 2 2 2 2 5" xfId="13788" xr:uid="{9F40F114-8F51-4989-94F4-7A257B46EEF8}"/>
    <cellStyle name="Comma 10 2 2 2 2 2 5 2" xfId="38503" xr:uid="{1275B781-0EE4-4A21-B0A5-50CC398D6F03}"/>
    <cellStyle name="Comma 10 2 2 2 2 2 6" xfId="26834" xr:uid="{4D38CFFB-DA74-40CA-81F5-EC0311B22C6C}"/>
    <cellStyle name="Comma 10 2 2 2 2 3" xfId="2523" xr:uid="{C49E4524-D7FA-4563-8949-2D9307649FD7}"/>
    <cellStyle name="Comma 10 2 2 2 2 3 2" xfId="5514" xr:uid="{5C3A1DDA-E29C-48DF-BFFD-D856A19EADE5}"/>
    <cellStyle name="Comma 10 2 2 2 2 3 2 2" xfId="11504" xr:uid="{AFB66C5F-4433-4794-803F-BBE3504418C0}"/>
    <cellStyle name="Comma 10 2 2 2 2 3 2 2 2" xfId="23379" xr:uid="{0FA6CE3C-047A-4CFD-B92E-7AA698E07F7D}"/>
    <cellStyle name="Comma 10 2 2 2 2 3 2 2 2 2" xfId="47951" xr:uid="{6344E8C7-0C03-4463-813A-F6FF18675D06}"/>
    <cellStyle name="Comma 10 2 2 2 2 3 2 2 3" xfId="36285" xr:uid="{5A8B587E-80FF-440E-94B0-AC1595A1C4C5}"/>
    <cellStyle name="Comma 10 2 2 2 2 3 2 3" xfId="17443" xr:uid="{459C2E37-4341-4C7A-A1AC-1ED0D17B312C}"/>
    <cellStyle name="Comma 10 2 2 2 2 3 2 3 2" xfId="42115" xr:uid="{A6BE3754-E80F-4E66-B0D1-C565C47E8F89}"/>
    <cellStyle name="Comma 10 2 2 2 2 3 2 4" xfId="30448" xr:uid="{EE9C064F-12E9-41BB-A972-E09274573A40}"/>
    <cellStyle name="Comma 10 2 2 2 2 3 3" xfId="8554" xr:uid="{7F7DDFCF-6360-4597-8042-ECC44B08CCB5}"/>
    <cellStyle name="Comma 10 2 2 2 2 3 3 2" xfId="20437" xr:uid="{E95BFBC0-D2BC-4420-8A5F-885872B00C0D}"/>
    <cellStyle name="Comma 10 2 2 2 2 3 3 2 2" xfId="45052" xr:uid="{F722485B-E083-48CB-ABEC-589F9671A3BE}"/>
    <cellStyle name="Comma 10 2 2 2 2 3 3 3" xfId="33384" xr:uid="{160BC3D9-2C2F-4520-9016-DD07112B956E}"/>
    <cellStyle name="Comma 10 2 2 2 2 3 4" xfId="14502" xr:uid="{4E911C3B-A9C1-4E18-B073-93DE40AE70A8}"/>
    <cellStyle name="Comma 10 2 2 2 2 3 4 2" xfId="39217" xr:uid="{385FC57D-D826-4FD1-914A-53FE1C9033EA}"/>
    <cellStyle name="Comma 10 2 2 2 2 3 5" xfId="27548" xr:uid="{6A2E40AC-037A-48A2-ADB1-0526B22A7673}"/>
    <cellStyle name="Comma 10 2 2 2 2 4" xfId="4086" xr:uid="{2064EAF0-2ECD-4947-AAF3-BBCFF9BE30CF}"/>
    <cellStyle name="Comma 10 2 2 2 2 4 2" xfId="10076" xr:uid="{B1E90F4D-BD4D-4C70-B886-386C69693069}"/>
    <cellStyle name="Comma 10 2 2 2 2 4 2 2" xfId="21951" xr:uid="{63242C9C-4AF8-4156-BAE6-CF9756B3E372}"/>
    <cellStyle name="Comma 10 2 2 2 2 4 2 2 2" xfId="46523" xr:uid="{3B940E7B-65BC-46C8-BA92-DD899A970A08}"/>
    <cellStyle name="Comma 10 2 2 2 2 4 2 3" xfId="34857" xr:uid="{3E20DC92-04DA-48F2-A49E-0BB8C216BDEE}"/>
    <cellStyle name="Comma 10 2 2 2 2 4 3" xfId="16015" xr:uid="{701C74A5-4CE7-4FE3-8929-EB8F6E3C131E}"/>
    <cellStyle name="Comma 10 2 2 2 2 4 3 2" xfId="40687" xr:uid="{571AA6A6-F70E-4C2F-B3C4-ED5BAD82425E}"/>
    <cellStyle name="Comma 10 2 2 2 2 4 4" xfId="29020" xr:uid="{9C3768C8-581F-4D0A-A0C5-28065CE3624A}"/>
    <cellStyle name="Comma 10 2 2 2 2 5" xfId="7126" xr:uid="{2BED3169-0EE0-4116-876C-E0EF18AE96C0}"/>
    <cellStyle name="Comma 10 2 2 2 2 5 2" xfId="19009" xr:uid="{9467A29E-9C72-46C9-8030-675F21225F0C}"/>
    <cellStyle name="Comma 10 2 2 2 2 5 2 2" xfId="43624" xr:uid="{AAEF02FC-B15B-4933-BC36-A1861DE87224}"/>
    <cellStyle name="Comma 10 2 2 2 2 5 3" xfId="31956" xr:uid="{57E4E5FA-04FB-41EA-9E4A-34E867D99938}"/>
    <cellStyle name="Comma 10 2 2 2 2 6" xfId="13074" xr:uid="{636CCDB8-F581-47AD-816F-93657D4D8DAE}"/>
    <cellStyle name="Comma 10 2 2 2 2 6 2" xfId="37789" xr:uid="{495EB754-C6A5-461A-9F3F-CCE34627FED4}"/>
    <cellStyle name="Comma 10 2 2 2 2 7" xfId="26121" xr:uid="{80DF5746-05B0-40EF-A1BA-A7CD5BB97EBD}"/>
    <cellStyle name="Comma 10 2 2 2 3" xfId="1467" xr:uid="{5FC6844A-0A5F-437A-8FFD-741407FD00EB}"/>
    <cellStyle name="Comma 10 2 2 2 3 2" xfId="2895" xr:uid="{88601B6D-887F-48A2-827D-4866BC683EF5}"/>
    <cellStyle name="Comma 10 2 2 2 3 2 2" xfId="5886" xr:uid="{3BDE75F5-2AF2-4CD0-969E-E3933FF0C756}"/>
    <cellStyle name="Comma 10 2 2 2 3 2 2 2" xfId="11876" xr:uid="{E7C58D42-0D32-4DCC-9E6F-734F46EA2CCB}"/>
    <cellStyle name="Comma 10 2 2 2 3 2 2 2 2" xfId="23751" xr:uid="{34A6CA9A-F0E5-4365-9FEB-06586865646E}"/>
    <cellStyle name="Comma 10 2 2 2 3 2 2 2 2 2" xfId="48323" xr:uid="{BA69B3DF-3374-4D9B-A17E-9A8A7735EE31}"/>
    <cellStyle name="Comma 10 2 2 2 3 2 2 2 3" xfId="36657" xr:uid="{DDB7DD9D-DA91-4C68-94B4-78A2BAD84891}"/>
    <cellStyle name="Comma 10 2 2 2 3 2 2 3" xfId="17815" xr:uid="{85FFDE93-E81D-4A54-999E-A63D936475D9}"/>
    <cellStyle name="Comma 10 2 2 2 3 2 2 3 2" xfId="42487" xr:uid="{67040D66-E506-44F3-A65A-28125ED727BE}"/>
    <cellStyle name="Comma 10 2 2 2 3 2 2 4" xfId="30820" xr:uid="{93644856-F7E7-4483-ABAB-899F45C4C845}"/>
    <cellStyle name="Comma 10 2 2 2 3 2 3" xfId="8926" xr:uid="{8833DF8C-82EE-4F81-9DE0-945A8B62B62A}"/>
    <cellStyle name="Comma 10 2 2 2 3 2 3 2" xfId="20809" xr:uid="{DE34E908-D9C3-4229-B650-1957AE55D025}"/>
    <cellStyle name="Comma 10 2 2 2 3 2 3 2 2" xfId="45424" xr:uid="{016F2CA4-EE7D-450D-B03D-02CB6ED8D8E9}"/>
    <cellStyle name="Comma 10 2 2 2 3 2 3 3" xfId="33756" xr:uid="{2BF6046A-AE13-4564-AE4F-3AAF91623BE7}"/>
    <cellStyle name="Comma 10 2 2 2 3 2 4" xfId="14874" xr:uid="{386549D7-BCA2-4561-9E7E-2804C5A8BC12}"/>
    <cellStyle name="Comma 10 2 2 2 3 2 4 2" xfId="39589" xr:uid="{5D3C974C-EC74-485A-AF05-7DEB346EC584}"/>
    <cellStyle name="Comma 10 2 2 2 3 2 5" xfId="27920" xr:uid="{FB072008-225F-4BCD-8F65-6A1EF696116B}"/>
    <cellStyle name="Comma 10 2 2 2 3 3" xfId="4458" xr:uid="{D22DA993-0A6E-4026-82A4-8A914D24B87C}"/>
    <cellStyle name="Comma 10 2 2 2 3 3 2" xfId="10448" xr:uid="{F107A19D-C1D0-4F0A-BCA1-7840F0DAA2D6}"/>
    <cellStyle name="Comma 10 2 2 2 3 3 2 2" xfId="22323" xr:uid="{88CE0373-8BCD-4617-8452-959B1581898B}"/>
    <cellStyle name="Comma 10 2 2 2 3 3 2 2 2" xfId="46895" xr:uid="{06DB5228-40BC-4109-9D83-5362C5978026}"/>
    <cellStyle name="Comma 10 2 2 2 3 3 2 3" xfId="35229" xr:uid="{074D2EB0-F8A7-4100-B567-FC510893F824}"/>
    <cellStyle name="Comma 10 2 2 2 3 3 3" xfId="16387" xr:uid="{C01A8240-ABB5-4846-ADF0-5D80374B5EF7}"/>
    <cellStyle name="Comma 10 2 2 2 3 3 3 2" xfId="41059" xr:uid="{0CC910AB-8B3B-4546-A00A-CBE4A5CD9F4D}"/>
    <cellStyle name="Comma 10 2 2 2 3 3 4" xfId="29392" xr:uid="{405435E2-FA64-46FF-A751-0FC4CC8A7B77}"/>
    <cellStyle name="Comma 10 2 2 2 3 4" xfId="7498" xr:uid="{7CC1B6F7-6538-4A64-9E7E-4FE04327B30C}"/>
    <cellStyle name="Comma 10 2 2 2 3 4 2" xfId="19381" xr:uid="{F3F707F6-69A3-4572-BEE2-56755ADEAEC3}"/>
    <cellStyle name="Comma 10 2 2 2 3 4 2 2" xfId="43996" xr:uid="{17211D91-E345-4E56-9C80-AF90081E219D}"/>
    <cellStyle name="Comma 10 2 2 2 3 4 3" xfId="32328" xr:uid="{7580DD08-11AE-4E7F-ACAE-8DBC652C9167}"/>
    <cellStyle name="Comma 10 2 2 2 3 5" xfId="13446" xr:uid="{1C78A8BB-718F-492B-BA38-DE87F5B230FF}"/>
    <cellStyle name="Comma 10 2 2 2 3 5 2" xfId="38161" xr:uid="{8CD8A457-6BF4-4C5D-B967-03AC97055160}"/>
    <cellStyle name="Comma 10 2 2 2 3 6" xfId="26492" xr:uid="{8EBA139F-25A9-4B26-BF83-5E506A5703F4}"/>
    <cellStyle name="Comma 10 2 2 2 4" xfId="2181" xr:uid="{0EAC96A2-E5B7-4ADB-AA76-1B9983098AEE}"/>
    <cellStyle name="Comma 10 2 2 2 4 2" xfId="5172" xr:uid="{BEE2B71D-5A54-46C1-946D-250BA77E35A4}"/>
    <cellStyle name="Comma 10 2 2 2 4 2 2" xfId="11162" xr:uid="{A0358EB8-07B9-415E-B577-C10202EC1E79}"/>
    <cellStyle name="Comma 10 2 2 2 4 2 2 2" xfId="23037" xr:uid="{F43F344F-0AD5-4BB0-A872-8ADC1BF1BFDF}"/>
    <cellStyle name="Comma 10 2 2 2 4 2 2 2 2" xfId="47609" xr:uid="{09769318-4ADC-46DA-B130-5668F8B7FECE}"/>
    <cellStyle name="Comma 10 2 2 2 4 2 2 3" xfId="35943" xr:uid="{6C2D5B1E-0A07-4D04-8FD8-FA7C67AAE965}"/>
    <cellStyle name="Comma 10 2 2 2 4 2 3" xfId="17101" xr:uid="{7C78FF92-D02B-4643-8626-FEFC7292A44E}"/>
    <cellStyle name="Comma 10 2 2 2 4 2 3 2" xfId="41773" xr:uid="{6C4F322E-08FA-4CF2-8AFA-EEA3F6F0F9B4}"/>
    <cellStyle name="Comma 10 2 2 2 4 2 4" xfId="30106" xr:uid="{2AE37F08-3158-4C36-9D52-85ADB02BCFC6}"/>
    <cellStyle name="Comma 10 2 2 2 4 3" xfId="8212" xr:uid="{D044704E-B0C4-4AE8-B013-821AC5E9B6DD}"/>
    <cellStyle name="Comma 10 2 2 2 4 3 2" xfId="20095" xr:uid="{C614212B-4A41-4FE2-BCA8-87DB1F6A627F}"/>
    <cellStyle name="Comma 10 2 2 2 4 3 2 2" xfId="44710" xr:uid="{304CF5DB-FCD3-456A-B4A7-CCF3FAB80BC8}"/>
    <cellStyle name="Comma 10 2 2 2 4 3 3" xfId="33042" xr:uid="{6C7F4D0D-1358-4A20-9D4E-61430E850038}"/>
    <cellStyle name="Comma 10 2 2 2 4 4" xfId="14160" xr:uid="{53BF8F79-CBC4-451D-B0A7-9FBE9FFFA403}"/>
    <cellStyle name="Comma 10 2 2 2 4 4 2" xfId="38875" xr:uid="{8BF5849A-BEF9-4AF3-B854-594E2D55B99C}"/>
    <cellStyle name="Comma 10 2 2 2 4 5" xfId="27206" xr:uid="{4823661C-1C1F-4EEB-A77F-6B25F1AC7499}"/>
    <cellStyle name="Comma 10 2 2 2 5" xfId="52" xr:uid="{1B53C62F-1E54-4BE0-8D9B-FED12A8A0DCE}"/>
    <cellStyle name="Comma 10 2 2 2 5 2" xfId="6309" xr:uid="{AD466745-B586-4B94-A0A2-75FBF44CDCF2}"/>
    <cellStyle name="Comma 10 2 2 2 5 2 2" xfId="12299" xr:uid="{D7DA90CC-0D30-425C-8050-B2DDEF951B27}"/>
    <cellStyle name="Comma 10 2 2 2 5 2 2 2" xfId="24174" xr:uid="{B9CEBC59-C07F-47D8-86E9-75F358118DA2}"/>
    <cellStyle name="Comma 10 2 2 2 5 2 2 2 2" xfId="48745" xr:uid="{595E1F2C-6A05-4BEA-90B5-21233E7118AD}"/>
    <cellStyle name="Comma 10 2 2 2 5 2 2 3" xfId="37079" xr:uid="{D0A1580F-F1FB-4684-887A-2B3C8DB5616A}"/>
    <cellStyle name="Comma 10 2 2 2 5 2 3" xfId="18238" xr:uid="{AF93E2D4-3625-4D3B-8614-5E51465F6E40}"/>
    <cellStyle name="Comma 10 2 2 2 5 2 3 2" xfId="42909" xr:uid="{94BFB250-8A6D-4408-8517-C7E6D6C30DFA}"/>
    <cellStyle name="Comma 10 2 2 2 5 2 4" xfId="31242" xr:uid="{CA4A9B02-8602-41DB-868A-E4801A0E047E}"/>
    <cellStyle name="Comma 10 2 2 2 5 3" xfId="9349" xr:uid="{129A163B-8066-4524-8C49-92FC4388574E}"/>
    <cellStyle name="Comma 10 2 2 2 5 3 2" xfId="21232" xr:uid="{D0B65D19-0181-4CFC-BC00-19D05EAF11F2}"/>
    <cellStyle name="Comma 10 2 2 2 5 3 2 2" xfId="45846" xr:uid="{3C3EB904-1F55-4A65-99BA-F0EBE5BADD52}"/>
    <cellStyle name="Comma 10 2 2 2 5 3 3" xfId="34178" xr:uid="{38C1082E-BF34-46CC-AB99-8C6B46D339A7}"/>
    <cellStyle name="Comma 10 2 2 2 5 4" xfId="15297" xr:uid="{E2C449CF-36AC-4E3D-914E-986B8E068547}"/>
    <cellStyle name="Comma 10 2 2 2 5 4 2" xfId="40011" xr:uid="{7448E2AB-3467-41C2-A38B-0540FFCA3805}"/>
    <cellStyle name="Comma 10 2 2 2 5 5" xfId="3321" xr:uid="{9FCDD3FD-84E2-4A78-89C7-9D2CFC6CD835}"/>
    <cellStyle name="Comma 10 2 2 2 5 5 2" xfId="28342" xr:uid="{12DC85D8-5702-49A5-8E72-1329F4E16FFB}"/>
    <cellStyle name="Comma 10 2 2 2 5 6" xfId="25557" xr:uid="{DF290CB4-AD34-4581-9DF2-27C6F394DF6B}"/>
    <cellStyle name="Comma 10 2 2 2 6" xfId="3742" xr:uid="{E69D97BD-7BC0-4425-9C4F-9C6E438B6E63}"/>
    <cellStyle name="Comma 10 2 2 2 6 2" xfId="9732" xr:uid="{02B179C4-6DBF-4FA0-9C5D-90BEA62E0768}"/>
    <cellStyle name="Comma 10 2 2 2 6 2 2" xfId="21607" xr:uid="{06A04830-4479-4917-972C-C22077158887}"/>
    <cellStyle name="Comma 10 2 2 2 6 2 2 2" xfId="46181" xr:uid="{6DE5B922-6852-41AB-B53F-998BDD03465B}"/>
    <cellStyle name="Comma 10 2 2 2 6 2 3" xfId="34515" xr:uid="{FC7817AC-607D-4CDC-A526-96545B59E5A5}"/>
    <cellStyle name="Comma 10 2 2 2 6 3" xfId="15671" xr:uid="{B70FB003-6E14-4A07-8610-F9B795103465}"/>
    <cellStyle name="Comma 10 2 2 2 6 3 2" xfId="40345" xr:uid="{E161DDF3-5FB1-4E5D-AEBD-9FD5AE88A514}"/>
    <cellStyle name="Comma 10 2 2 2 6 4" xfId="28678" xr:uid="{07E2452E-4548-4BB0-87BD-63CEC5F1A4DB}"/>
    <cellStyle name="Comma 10 2 2 2 7" xfId="6780" xr:uid="{E5A7CA1E-058D-40C9-A031-9FCC3FAB45EC}"/>
    <cellStyle name="Comma 10 2 2 2 7 2" xfId="18665" xr:uid="{9D1431F2-E2A4-47FB-8C3C-DB91CC075749}"/>
    <cellStyle name="Comma 10 2 2 2 7 2 2" xfId="43282" xr:uid="{522B108D-B7F0-4EDE-BA2C-EC3E14A1553A}"/>
    <cellStyle name="Comma 10 2 2 2 7 3" xfId="31614" xr:uid="{6164F7F7-2FB6-4FCA-9799-61B65030C245}"/>
    <cellStyle name="Comma 10 2 2 2 8" xfId="12730" xr:uid="{84A8676B-8910-4BE0-A2C2-8CC398A608D2}"/>
    <cellStyle name="Comma 10 2 2 2 8 2" xfId="37447" xr:uid="{20D7EABE-EAB5-4E36-B7F4-AC1B99E81B77}"/>
    <cellStyle name="Comma 10 2 2 2 9" xfId="25451" xr:uid="{EEEA0D07-7F95-4972-8C65-8EADCE4076CE}"/>
    <cellStyle name="Comma 10 2 2 3" xfId="936" xr:uid="{ADBE700A-A2C8-43C3-A0A7-5F455F529336}"/>
    <cellStyle name="Comma 10 2 2 3 2" xfId="1649" xr:uid="{2AC41356-F638-40D0-A5AC-4C0C3C3E8CCA}"/>
    <cellStyle name="Comma 10 2 2 3 2 2" xfId="3077" xr:uid="{A7BB80B2-4293-4179-BE75-5CC6C7A929AE}"/>
    <cellStyle name="Comma 10 2 2 3 2 2 2" xfId="6068" xr:uid="{6DECBC1C-BC29-469F-840F-46CA95EF4C49}"/>
    <cellStyle name="Comma 10 2 2 3 2 2 2 2" xfId="12058" xr:uid="{9F97E2A1-16DD-4136-A259-E6095B6907F4}"/>
    <cellStyle name="Comma 10 2 2 3 2 2 2 2 2" xfId="23933" xr:uid="{1F6A0B81-A988-4041-B7CB-E1588B839170}"/>
    <cellStyle name="Comma 10 2 2 3 2 2 2 2 2 2" xfId="48505" xr:uid="{C01AA83F-4E20-4B0A-AA93-78238ADC96D1}"/>
    <cellStyle name="Comma 10 2 2 3 2 2 2 2 3" xfId="36839" xr:uid="{639BBE01-7A28-4BB2-9D91-970DBCA26B56}"/>
    <cellStyle name="Comma 10 2 2 3 2 2 2 3" xfId="17997" xr:uid="{243B6B89-FC75-4122-8FCF-4B501AFEAD27}"/>
    <cellStyle name="Comma 10 2 2 3 2 2 2 3 2" xfId="42669" xr:uid="{2E077125-6FB8-424E-8456-7FBEA37EDD00}"/>
    <cellStyle name="Comma 10 2 2 3 2 2 2 4" xfId="31002" xr:uid="{62595ECB-356C-4D64-B7F8-4C383C104566}"/>
    <cellStyle name="Comma 10 2 2 3 2 2 3" xfId="9108" xr:uid="{1F4BFC8F-4CF5-4CAA-9879-287FC190B049}"/>
    <cellStyle name="Comma 10 2 2 3 2 2 3 2" xfId="20991" xr:uid="{3A1F8034-D713-4707-9993-EA1A8D6A411A}"/>
    <cellStyle name="Comma 10 2 2 3 2 2 3 2 2" xfId="45606" xr:uid="{100243A0-87E2-46BD-93C4-B73811F34937}"/>
    <cellStyle name="Comma 10 2 2 3 2 2 3 3" xfId="33938" xr:uid="{683D18D3-DC7B-44A8-AAA8-DB028F45D8DF}"/>
    <cellStyle name="Comma 10 2 2 3 2 2 4" xfId="15056" xr:uid="{456CB458-1F7C-4683-A3CF-E9D1BA211C61}"/>
    <cellStyle name="Comma 10 2 2 3 2 2 4 2" xfId="39771" xr:uid="{21DE16B9-1230-4F94-8A4C-122A37066AAB}"/>
    <cellStyle name="Comma 10 2 2 3 2 2 5" xfId="28102" xr:uid="{A88D3133-08D6-4240-BFB5-B9DF6B31B492}"/>
    <cellStyle name="Comma 10 2 2 3 2 3" xfId="4640" xr:uid="{9706F0DE-9348-4453-A18F-C4DA1C0448FB}"/>
    <cellStyle name="Comma 10 2 2 3 2 3 2" xfId="10630" xr:uid="{02B184AE-DDA8-4BFE-9D16-7078E359E24E}"/>
    <cellStyle name="Comma 10 2 2 3 2 3 2 2" xfId="22505" xr:uid="{56D2DE1C-B7E9-4C9B-A002-1847CACC86A9}"/>
    <cellStyle name="Comma 10 2 2 3 2 3 2 2 2" xfId="47077" xr:uid="{2213462C-217D-4DDB-830F-73B7B2F03EFA}"/>
    <cellStyle name="Comma 10 2 2 3 2 3 2 3" xfId="35411" xr:uid="{13191B24-1D30-46CD-8127-C4CADF76E3B9}"/>
    <cellStyle name="Comma 10 2 2 3 2 3 3" xfId="16569" xr:uid="{B868364E-A5FB-44DE-88DE-38B7E99675DC}"/>
    <cellStyle name="Comma 10 2 2 3 2 3 3 2" xfId="41241" xr:uid="{096EF538-146F-44A8-B069-B2562DD88A9B}"/>
    <cellStyle name="Comma 10 2 2 3 2 3 4" xfId="29574" xr:uid="{4551F1FD-2AF0-4E28-BEFE-74899E088F3C}"/>
    <cellStyle name="Comma 10 2 2 3 2 4" xfId="7680" xr:uid="{28906C67-FB6E-459E-9C52-3C4C9FBA053A}"/>
    <cellStyle name="Comma 10 2 2 3 2 4 2" xfId="19563" xr:uid="{032382B1-D997-4D2F-B49B-C31DC3256700}"/>
    <cellStyle name="Comma 10 2 2 3 2 4 2 2" xfId="44178" xr:uid="{AF972179-AED2-4A58-8BCF-9577DA7D0A7C}"/>
    <cellStyle name="Comma 10 2 2 3 2 4 3" xfId="32510" xr:uid="{FF5EABC2-A62F-4677-A12E-83A4B5029E96}"/>
    <cellStyle name="Comma 10 2 2 3 2 5" xfId="13628" xr:uid="{947A6DC8-766C-43F6-B219-8852577FA68B}"/>
    <cellStyle name="Comma 10 2 2 3 2 5 2" xfId="38343" xr:uid="{233E30FD-0C67-4A4C-BD01-D45A15BD34A1}"/>
    <cellStyle name="Comma 10 2 2 3 2 6" xfId="26674" xr:uid="{059A0374-92DD-4208-B921-1B043627E774}"/>
    <cellStyle name="Comma 10 2 2 3 3" xfId="2363" xr:uid="{02324285-61A3-4EFE-AE60-1BB86EDB9A8E}"/>
    <cellStyle name="Comma 10 2 2 3 3 2" xfId="5354" xr:uid="{D9D8FF37-BA12-4786-8B7C-18EA6E964BF1}"/>
    <cellStyle name="Comma 10 2 2 3 3 2 2" xfId="11344" xr:uid="{1AFA5DE3-BACC-489E-9155-7F5CBF1AE359}"/>
    <cellStyle name="Comma 10 2 2 3 3 2 2 2" xfId="23219" xr:uid="{08D31F5C-10B1-4687-A9B1-B42D693F3763}"/>
    <cellStyle name="Comma 10 2 2 3 3 2 2 2 2" xfId="47791" xr:uid="{BCBC0271-B355-4A60-ABC9-E4BD56BC5B91}"/>
    <cellStyle name="Comma 10 2 2 3 3 2 2 3" xfId="36125" xr:uid="{1B9961E2-6F18-4E8C-B489-8DBE66868A58}"/>
    <cellStyle name="Comma 10 2 2 3 3 2 3" xfId="17283" xr:uid="{3FDB94D1-323C-43F6-A28F-14840F82F612}"/>
    <cellStyle name="Comma 10 2 2 3 3 2 3 2" xfId="41955" xr:uid="{1B375E08-1505-4954-84C1-5E91E26D87C0}"/>
    <cellStyle name="Comma 10 2 2 3 3 2 4" xfId="30288" xr:uid="{0C5F1A64-516D-4BC4-9B1B-486E95C9235D}"/>
    <cellStyle name="Comma 10 2 2 3 3 3" xfId="8394" xr:uid="{82F1E64D-DDD0-4E63-9CA7-9C03426328F0}"/>
    <cellStyle name="Comma 10 2 2 3 3 3 2" xfId="20277" xr:uid="{B88A6619-59C2-41DE-82DD-3D7ACDC4EE6F}"/>
    <cellStyle name="Comma 10 2 2 3 3 3 2 2" xfId="44892" xr:uid="{9DAB9F25-FE88-45AB-A87D-4D2D56915C68}"/>
    <cellStyle name="Comma 10 2 2 3 3 3 3" xfId="33224" xr:uid="{9B037FDE-1E53-4DE5-BE9B-67D73F5548A3}"/>
    <cellStyle name="Comma 10 2 2 3 3 4" xfId="14342" xr:uid="{857AD67C-32D6-4EA6-842A-1FA1CC145332}"/>
    <cellStyle name="Comma 10 2 2 3 3 4 2" xfId="39057" xr:uid="{28271DF6-7176-4DD1-AD5C-40B9BF81A4BF}"/>
    <cellStyle name="Comma 10 2 2 3 3 5" xfId="27388" xr:uid="{F504555D-949D-43E3-8349-E05C5BC9CCED}"/>
    <cellStyle name="Comma 10 2 2 3 4" xfId="3926" xr:uid="{93219140-46FC-4DB9-85F0-7BA204D19F37}"/>
    <cellStyle name="Comma 10 2 2 3 4 2" xfId="9916" xr:uid="{F39E71C9-59B0-4D53-BFA1-0D9FC3F8D1B4}"/>
    <cellStyle name="Comma 10 2 2 3 4 2 2" xfId="21791" xr:uid="{802333D6-BE87-4380-8F70-2601C24C6835}"/>
    <cellStyle name="Comma 10 2 2 3 4 2 2 2" xfId="46363" xr:uid="{633D5AE4-53B9-4528-B1EC-0C9B66DEAD27}"/>
    <cellStyle name="Comma 10 2 2 3 4 2 3" xfId="34697" xr:uid="{539F5D3D-6DE2-4645-BB2C-5AA5DB27D6F3}"/>
    <cellStyle name="Comma 10 2 2 3 4 3" xfId="15855" xr:uid="{89870541-853D-48EF-ADC6-2BB075E77494}"/>
    <cellStyle name="Comma 10 2 2 3 4 3 2" xfId="40527" xr:uid="{31C15D29-0B42-4FDE-821B-9B71849361EF}"/>
    <cellStyle name="Comma 10 2 2 3 4 4" xfId="28860" xr:uid="{E91455D7-42A8-40AC-B019-BD9A1275C634}"/>
    <cellStyle name="Comma 10 2 2 3 5" xfId="6966" xr:uid="{36712ED3-E207-4512-B690-52556DCCD760}"/>
    <cellStyle name="Comma 10 2 2 3 5 2" xfId="18849" xr:uid="{464C7652-3374-4DA3-8D19-0895EE6AD349}"/>
    <cellStyle name="Comma 10 2 2 3 5 2 2" xfId="43464" xr:uid="{956146D9-5E40-48AE-A8DA-AADEADB9D197}"/>
    <cellStyle name="Comma 10 2 2 3 5 3" xfId="31796" xr:uid="{767AAC0D-2DCB-4D0D-B02C-8E6658F76ED4}"/>
    <cellStyle name="Comma 10 2 2 3 6" xfId="12914" xr:uid="{D4ED2A32-C302-4DB7-9A17-9576120004C9}"/>
    <cellStyle name="Comma 10 2 2 3 6 2" xfId="37629" xr:uid="{46753AF9-F57D-48AE-B18D-FF83DEAE3175}"/>
    <cellStyle name="Comma 10 2 2 3 7" xfId="25961" xr:uid="{910EA1B2-14BE-48E4-AE10-25B32D59C23B}"/>
    <cellStyle name="Comma 10 2 2 4" xfId="1307" xr:uid="{0C80E45E-49CA-48B8-816D-E56572529C01}"/>
    <cellStyle name="Comma 10 2 2 4 2" xfId="2735" xr:uid="{9C7A8075-9DF5-469F-A0CF-B0179B4EB38F}"/>
    <cellStyle name="Comma 10 2 2 4 2 2" xfId="5726" xr:uid="{67C1E1D1-CECD-4B2E-B31A-81EACA1D4BDF}"/>
    <cellStyle name="Comma 10 2 2 4 2 2 2" xfId="11716" xr:uid="{F4627D62-E8B0-4E9A-8146-DDC308AB65FA}"/>
    <cellStyle name="Comma 10 2 2 4 2 2 2 2" xfId="23591" xr:uid="{09AC1467-5551-4EA4-B326-D139C17110A3}"/>
    <cellStyle name="Comma 10 2 2 4 2 2 2 2 2" xfId="48163" xr:uid="{FA6F8254-476D-42AB-9AA8-7FBA64A99BB3}"/>
    <cellStyle name="Comma 10 2 2 4 2 2 2 3" xfId="36497" xr:uid="{5B307DC9-BAC6-41F4-B576-A9B754BF6673}"/>
    <cellStyle name="Comma 10 2 2 4 2 2 3" xfId="17655" xr:uid="{82F9ADB7-40D9-4F92-B89B-3689388EDEE3}"/>
    <cellStyle name="Comma 10 2 2 4 2 2 3 2" xfId="42327" xr:uid="{7E744093-152F-49A5-9F44-6A4A2D8EBF56}"/>
    <cellStyle name="Comma 10 2 2 4 2 2 4" xfId="30660" xr:uid="{C192B73C-D5C4-4513-B56A-262C4AA7E85E}"/>
    <cellStyle name="Comma 10 2 2 4 2 3" xfId="8766" xr:uid="{AE33A2EC-F555-45F9-A809-89114B53FE4B}"/>
    <cellStyle name="Comma 10 2 2 4 2 3 2" xfId="20649" xr:uid="{4C421A19-A2E8-4ADF-BD51-677908D990ED}"/>
    <cellStyle name="Comma 10 2 2 4 2 3 2 2" xfId="45264" xr:uid="{6A4D9645-4507-4A96-BE21-C6BB15E09083}"/>
    <cellStyle name="Comma 10 2 2 4 2 3 3" xfId="33596" xr:uid="{BA2FC9C2-0E75-4B60-8712-516B13E4A65B}"/>
    <cellStyle name="Comma 10 2 2 4 2 4" xfId="14714" xr:uid="{465DA3B8-7FDD-4A3C-8311-468790F1D056}"/>
    <cellStyle name="Comma 10 2 2 4 2 4 2" xfId="39429" xr:uid="{D648E5A9-B11E-494E-90E3-2DEE077AEED6}"/>
    <cellStyle name="Comma 10 2 2 4 2 5" xfId="27760" xr:uid="{4FD537C8-A91D-4719-B5F6-6252B2E80F85}"/>
    <cellStyle name="Comma 10 2 2 4 3" xfId="4298" xr:uid="{FFE6BA5A-FA8D-4FE9-879F-7E6403D148CD}"/>
    <cellStyle name="Comma 10 2 2 4 3 2" xfId="10288" xr:uid="{4D0241F4-1A6B-49BD-8E91-8AAD6262051D}"/>
    <cellStyle name="Comma 10 2 2 4 3 2 2" xfId="22163" xr:uid="{EA8A9912-5D6B-4B8E-804A-2A8AD1A408C3}"/>
    <cellStyle name="Comma 10 2 2 4 3 2 2 2" xfId="46735" xr:uid="{C7CA3B36-DEB7-46BF-B826-1F75A11A0349}"/>
    <cellStyle name="Comma 10 2 2 4 3 2 3" xfId="35069" xr:uid="{11644528-8A23-4229-B41A-8BC6BB82D08E}"/>
    <cellStyle name="Comma 10 2 2 4 3 3" xfId="16227" xr:uid="{9D75FD53-2963-4713-A776-187967301B3E}"/>
    <cellStyle name="Comma 10 2 2 4 3 3 2" xfId="40899" xr:uid="{903C1B79-B9AA-416A-9527-B6E1CC8374A5}"/>
    <cellStyle name="Comma 10 2 2 4 3 4" xfId="29232" xr:uid="{399DB399-1A39-4072-9F09-B9E58911D4C8}"/>
    <cellStyle name="Comma 10 2 2 4 4" xfId="7338" xr:uid="{B080506A-D895-4B1A-882A-7A506CB1D221}"/>
    <cellStyle name="Comma 10 2 2 4 4 2" xfId="19221" xr:uid="{2CF75EEA-4D54-4AD1-A8E5-C65B23F5FC34}"/>
    <cellStyle name="Comma 10 2 2 4 4 2 2" xfId="43836" xr:uid="{41FC9580-1CC1-42D6-827A-A364C686FC5B}"/>
    <cellStyle name="Comma 10 2 2 4 4 3" xfId="32168" xr:uid="{D439DF1B-3B73-4E68-B183-9A7E8D79B53B}"/>
    <cellStyle name="Comma 10 2 2 4 5" xfId="13286" xr:uid="{BF897E13-D6AA-4B36-B6BF-D7D15C040547}"/>
    <cellStyle name="Comma 10 2 2 4 5 2" xfId="38001" xr:uid="{B8A3686C-9BE4-4505-BCF7-E567C5E0D171}"/>
    <cellStyle name="Comma 10 2 2 4 6" xfId="26332" xr:uid="{2CFD419A-09F8-4FA5-8DB0-AFC99BBDD81F}"/>
    <cellStyle name="Comma 10 2 2 5" xfId="2021" xr:uid="{CEC0601B-1E20-40B3-9F66-4ECDE5B3E8D2}"/>
    <cellStyle name="Comma 10 2 2 5 2" xfId="5012" xr:uid="{715B9645-CE54-4B87-BDE1-0E458192F443}"/>
    <cellStyle name="Comma 10 2 2 5 2 2" xfId="11002" xr:uid="{FB44E40D-C99E-4970-889B-8645B8076B93}"/>
    <cellStyle name="Comma 10 2 2 5 2 2 2" xfId="22877" xr:uid="{A798601C-EE9F-430A-BF8E-9DBE22237B39}"/>
    <cellStyle name="Comma 10 2 2 5 2 2 2 2" xfId="47449" xr:uid="{58AB2E61-1042-4BCF-AE37-3EFD2BAF089E}"/>
    <cellStyle name="Comma 10 2 2 5 2 2 3" xfId="35783" xr:uid="{8DE8A1FF-0A5D-49C6-A99C-96EA50B70031}"/>
    <cellStyle name="Comma 10 2 2 5 2 3" xfId="16941" xr:uid="{CF09E51F-1E38-43D8-9D1E-A44738F49EBB}"/>
    <cellStyle name="Comma 10 2 2 5 2 3 2" xfId="41613" xr:uid="{8F421456-BA09-43AB-97BE-29D34B54DEF7}"/>
    <cellStyle name="Comma 10 2 2 5 2 4" xfId="29946" xr:uid="{6D13C843-93A7-4AFE-B859-F52A2D96686C}"/>
    <cellStyle name="Comma 10 2 2 5 3" xfId="8052" xr:uid="{73CD33A9-8D42-4218-B820-EB691DD09019}"/>
    <cellStyle name="Comma 10 2 2 5 3 2" xfId="19935" xr:uid="{A0A0E554-2F06-4A98-84A3-263DDAA936CE}"/>
    <cellStyle name="Comma 10 2 2 5 3 2 2" xfId="44550" xr:uid="{7C6E4350-B4E3-4A9C-BA4F-D96AD481CD59}"/>
    <cellStyle name="Comma 10 2 2 5 3 3" xfId="32882" xr:uid="{A2605705-DDD6-4B28-8CFC-70AEC4C0415E}"/>
    <cellStyle name="Comma 10 2 2 5 4" xfId="14000" xr:uid="{B4CC5502-D422-487E-B756-6E050119080B}"/>
    <cellStyle name="Comma 10 2 2 5 4 2" xfId="38715" xr:uid="{32FA981A-3BEF-4688-9C1F-780B45E9385B}"/>
    <cellStyle name="Comma 10 2 2 5 5" xfId="27046" xr:uid="{E19FFFEC-8AA5-4E0A-A542-439A290E7A59}"/>
    <cellStyle name="Comma 10 2 2 6" xfId="3582" xr:uid="{7DF0A002-65BC-48A2-9A02-2A1F0140659A}"/>
    <cellStyle name="Comma 10 2 2 6 2" xfId="9572" xr:uid="{0587D6EA-CAEA-45BF-9033-D0689B86E31D}"/>
    <cellStyle name="Comma 10 2 2 6 2 2" xfId="21447" xr:uid="{00E3D7D9-CDE3-453E-ACAE-CFCFF0B59AC7}"/>
    <cellStyle name="Comma 10 2 2 6 2 2 2" xfId="46021" xr:uid="{9B68B158-DAE3-4BA1-81A6-27C8BD74C3DB}"/>
    <cellStyle name="Comma 10 2 2 6 2 3" xfId="34355" xr:uid="{1E8D2BBC-3F99-457A-97DC-06203353B2DE}"/>
    <cellStyle name="Comma 10 2 2 6 3" xfId="15511" xr:uid="{C9691BFC-190E-4D58-A082-94FE67FF7ED7}"/>
    <cellStyle name="Comma 10 2 2 6 3 2" xfId="40185" xr:uid="{729F8271-B9BE-4917-9F13-10B1A0CE11FD}"/>
    <cellStyle name="Comma 10 2 2 6 4" xfId="28518" xr:uid="{122A4AF7-9BA5-460B-84DF-C22A42BC5397}"/>
    <cellStyle name="Comma 10 2 2 7" xfId="6618" xr:uid="{E428FAAC-50EA-4BE2-A2C2-A2DC00F224C9}"/>
    <cellStyle name="Comma 10 2 2 7 2" xfId="18505" xr:uid="{BB758569-8E5C-433F-A2C8-E48298EC26D9}"/>
    <cellStyle name="Comma 10 2 2 7 2 2" xfId="43122" xr:uid="{40BDC88C-9471-4531-91C2-10BB0A170538}"/>
    <cellStyle name="Comma 10 2 2 7 3" xfId="31454" xr:uid="{73DA3676-81C1-43A8-90F1-97BD71296C0E}"/>
    <cellStyle name="Comma 10 2 2 8" xfId="12570" xr:uid="{E932FC86-AD3E-4E3E-9514-5486191604D4}"/>
    <cellStyle name="Comma 10 2 2 8 2" xfId="37287" xr:uid="{34F23FC6-FD9D-435C-95B2-55F74F32EF95}"/>
    <cellStyle name="Comma 10 2 2 9" xfId="25533" xr:uid="{3A8A6ABA-8DFC-4942-88F3-3D7CEA0BACFD}"/>
    <cellStyle name="Comma 10 2 3" xfId="651" xr:uid="{D09B4268-E282-4CA4-80BB-991D6FC943F7}"/>
    <cellStyle name="Comma 10 2 3 10" xfId="51336" xr:uid="{031452E0-E3DD-4BE1-AE14-5D3EB17281C0}"/>
    <cellStyle name="Comma 10 2 3 2" xfId="1015" xr:uid="{4D25C010-B34B-4558-B635-DDAD22722F96}"/>
    <cellStyle name="Comma 10 2 3 2 2" xfId="1728" xr:uid="{A9FEAC17-04FB-47A2-86E3-A3E241FAE9EB}"/>
    <cellStyle name="Comma 10 2 3 2 2 2" xfId="3156" xr:uid="{641D953B-41E9-4237-904A-18BA8A6331DE}"/>
    <cellStyle name="Comma 10 2 3 2 2 2 2" xfId="6147" xr:uid="{8EF61C44-005E-4A98-8056-A6A9F97DC552}"/>
    <cellStyle name="Comma 10 2 3 2 2 2 2 2" xfId="12137" xr:uid="{CA209964-29E5-4F5A-9C90-2BBF0906F08C}"/>
    <cellStyle name="Comma 10 2 3 2 2 2 2 2 2" xfId="24012" xr:uid="{EEA4C665-AD15-4523-A65A-B6700C69F8EE}"/>
    <cellStyle name="Comma 10 2 3 2 2 2 2 2 2 2" xfId="48584" xr:uid="{4782E56C-C14B-45DB-B010-2C59E7E96C82}"/>
    <cellStyle name="Comma 10 2 3 2 2 2 2 2 3" xfId="36918" xr:uid="{694BC950-6449-46A5-A376-10264FCF4D7A}"/>
    <cellStyle name="Comma 10 2 3 2 2 2 2 3" xfId="18076" xr:uid="{EB78BA79-9F3D-4722-89D5-053C26481475}"/>
    <cellStyle name="Comma 10 2 3 2 2 2 2 3 2" xfId="42748" xr:uid="{9861A8F1-2878-482E-AF8B-5F658A155772}"/>
    <cellStyle name="Comma 10 2 3 2 2 2 2 4" xfId="31081" xr:uid="{400256C0-8C84-4F67-B08A-F99993388926}"/>
    <cellStyle name="Comma 10 2 3 2 2 2 3" xfId="9187" xr:uid="{E5CA6677-7B71-4486-9B77-7B3D87E9C291}"/>
    <cellStyle name="Comma 10 2 3 2 2 2 3 2" xfId="21070" xr:uid="{3D7DF12D-FACF-41E3-BF9A-D82BF98C0F95}"/>
    <cellStyle name="Comma 10 2 3 2 2 2 3 2 2" xfId="45685" xr:uid="{30DCA358-AC00-4EFD-B6E0-751D0B4FB27F}"/>
    <cellStyle name="Comma 10 2 3 2 2 2 3 3" xfId="34017" xr:uid="{5470711B-05BD-48FB-9E87-EC7298F45324}"/>
    <cellStyle name="Comma 10 2 3 2 2 2 4" xfId="15135" xr:uid="{38EC105F-2493-43A1-B662-E4A187CB57E0}"/>
    <cellStyle name="Comma 10 2 3 2 2 2 4 2" xfId="39850" xr:uid="{5F7097E8-C682-4292-BF13-C4E6E85B67DB}"/>
    <cellStyle name="Comma 10 2 3 2 2 2 5" xfId="28181" xr:uid="{AD4328A6-909C-4448-A6D0-554DA56EBE27}"/>
    <cellStyle name="Comma 10 2 3 2 2 3" xfId="4719" xr:uid="{5CCEC8EC-35ED-451A-A9C8-065ABEE9A1D0}"/>
    <cellStyle name="Comma 10 2 3 2 2 3 2" xfId="10709" xr:uid="{56558FFC-EA62-478B-8890-4E42A365B5AA}"/>
    <cellStyle name="Comma 10 2 3 2 2 3 2 2" xfId="22584" xr:uid="{BC1EB641-71CD-45D9-89D2-CE6628409FD5}"/>
    <cellStyle name="Comma 10 2 3 2 2 3 2 2 2" xfId="47156" xr:uid="{595D9CA3-A304-485B-ABD5-933F2FD59451}"/>
    <cellStyle name="Comma 10 2 3 2 2 3 2 3" xfId="35490" xr:uid="{568135CC-6F7D-4153-A7B8-4AD0DF0F85EB}"/>
    <cellStyle name="Comma 10 2 3 2 2 3 3" xfId="16648" xr:uid="{06FD7BEB-7CA0-4095-BAE2-BADC597BAEB7}"/>
    <cellStyle name="Comma 10 2 3 2 2 3 3 2" xfId="41320" xr:uid="{CE45AF64-C0E7-460D-97C8-5A3ECD14D364}"/>
    <cellStyle name="Comma 10 2 3 2 2 3 4" xfId="29653" xr:uid="{71A2BD2D-AE88-4B9F-ACFA-BF25EE5AE9C5}"/>
    <cellStyle name="Comma 10 2 3 2 2 4" xfId="7759" xr:uid="{C8EAD1E4-EE2A-4AD6-B01D-22648788B2F6}"/>
    <cellStyle name="Comma 10 2 3 2 2 4 2" xfId="19642" xr:uid="{EE3CA839-73D8-4254-801E-472D08CE8573}"/>
    <cellStyle name="Comma 10 2 3 2 2 4 2 2" xfId="44257" xr:uid="{ECD8C824-043D-4FC2-B3DB-A8CCB4EABE87}"/>
    <cellStyle name="Comma 10 2 3 2 2 4 3" xfId="32589" xr:uid="{F7F4861C-DAA9-471E-96C4-CD2F9F90116D}"/>
    <cellStyle name="Comma 10 2 3 2 2 5" xfId="13707" xr:uid="{A5D6096D-0B9A-4352-8FAB-615FD7614745}"/>
    <cellStyle name="Comma 10 2 3 2 2 5 2" xfId="38422" xr:uid="{91451BDE-3F9C-4C7C-974C-DFA400AAE70D}"/>
    <cellStyle name="Comma 10 2 3 2 2 6" xfId="26753" xr:uid="{7B3109AE-1831-4354-BA71-333A49211D1C}"/>
    <cellStyle name="Comma 10 2 3 2 3" xfId="2442" xr:uid="{0F572E53-39CF-4BFC-9901-A9FAEB08A38B}"/>
    <cellStyle name="Comma 10 2 3 2 3 2" xfId="5433" xr:uid="{B0017D42-6286-484C-8495-BE0EE95C431F}"/>
    <cellStyle name="Comma 10 2 3 2 3 2 2" xfId="11423" xr:uid="{53E53899-66BB-4422-A851-D28CF3D16DC9}"/>
    <cellStyle name="Comma 10 2 3 2 3 2 2 2" xfId="23298" xr:uid="{5DFDBF7A-6D6C-4D2B-ACA1-A3DEB03BA72B}"/>
    <cellStyle name="Comma 10 2 3 2 3 2 2 2 2" xfId="47870" xr:uid="{1105E91C-3678-4989-A606-7A40D688C728}"/>
    <cellStyle name="Comma 10 2 3 2 3 2 2 3" xfId="36204" xr:uid="{F764536F-8B11-4A48-8689-D165A7B3415D}"/>
    <cellStyle name="Comma 10 2 3 2 3 2 3" xfId="17362" xr:uid="{7D95DCF6-05AA-40E3-B4C3-E73A4269F8CF}"/>
    <cellStyle name="Comma 10 2 3 2 3 2 3 2" xfId="42034" xr:uid="{B93329F4-8BBD-472E-9584-5EE3E3F2B12C}"/>
    <cellStyle name="Comma 10 2 3 2 3 2 4" xfId="30367" xr:uid="{8F9AE2D8-FE9E-4CBC-8652-68F7D849EA4D}"/>
    <cellStyle name="Comma 10 2 3 2 3 3" xfId="8473" xr:uid="{512B0FC2-7476-4742-97CB-F6E7F5CAE1D0}"/>
    <cellStyle name="Comma 10 2 3 2 3 3 2" xfId="20356" xr:uid="{571DE777-240A-41E9-9154-C4E9D3157850}"/>
    <cellStyle name="Comma 10 2 3 2 3 3 2 2" xfId="44971" xr:uid="{D03ECB08-E898-4E5F-8882-6BF73F0E2857}"/>
    <cellStyle name="Comma 10 2 3 2 3 3 3" xfId="33303" xr:uid="{4AE00FEA-243F-4D92-8EAF-C01B1A56ABBE}"/>
    <cellStyle name="Comma 10 2 3 2 3 4" xfId="14421" xr:uid="{C175B5BC-65BB-47E0-8772-413EE97A3F52}"/>
    <cellStyle name="Comma 10 2 3 2 3 4 2" xfId="39136" xr:uid="{E35D1246-AB65-488A-A295-2AF0126DC413}"/>
    <cellStyle name="Comma 10 2 3 2 3 5" xfId="27467" xr:uid="{06819082-6FDB-4A7E-94C0-F1626C0194CC}"/>
    <cellStyle name="Comma 10 2 3 2 4" xfId="4005" xr:uid="{5A012DFE-FA80-4E95-81E6-26376E746046}"/>
    <cellStyle name="Comma 10 2 3 2 4 2" xfId="9995" xr:uid="{C30A7112-C038-439B-956B-34DE0666BD0C}"/>
    <cellStyle name="Comma 10 2 3 2 4 2 2" xfId="21870" xr:uid="{7E6E8163-31D6-4023-911F-C40EA31C8B41}"/>
    <cellStyle name="Comma 10 2 3 2 4 2 2 2" xfId="46442" xr:uid="{5D5F30F3-4EEB-4E7E-9887-A94EC4C44F6E}"/>
    <cellStyle name="Comma 10 2 3 2 4 2 3" xfId="34776" xr:uid="{28B7956B-A24F-450B-8CC5-40B3A6B12845}"/>
    <cellStyle name="Comma 10 2 3 2 4 3" xfId="15934" xr:uid="{28B958D3-DA41-4032-9AC2-DD82838A118C}"/>
    <cellStyle name="Comma 10 2 3 2 4 3 2" xfId="40606" xr:uid="{F9DFC238-CBA0-4457-A69B-9E71C862071C}"/>
    <cellStyle name="Comma 10 2 3 2 4 4" xfId="28939" xr:uid="{B075F85A-4420-4EB9-AC07-D9A2EF1B0A25}"/>
    <cellStyle name="Comma 10 2 3 2 5" xfId="7045" xr:uid="{5479C853-96DB-4187-AFE9-2072ECB7EB16}"/>
    <cellStyle name="Comma 10 2 3 2 5 2" xfId="18928" xr:uid="{9A0E42F1-163E-4EE2-93ED-19EC61CE5FC3}"/>
    <cellStyle name="Comma 10 2 3 2 5 2 2" xfId="43543" xr:uid="{CBFBB68A-2BB5-4712-B1FF-78003C3FF7B2}"/>
    <cellStyle name="Comma 10 2 3 2 5 3" xfId="31875" xr:uid="{F6FB999E-8D87-48BA-A3D5-A6AE20B6D844}"/>
    <cellStyle name="Comma 10 2 3 2 6" xfId="12993" xr:uid="{39EB95F8-7652-4C3A-882B-BB200EEDD7B1}"/>
    <cellStyle name="Comma 10 2 3 2 6 2" xfId="37708" xr:uid="{7FD75333-4AAA-4EA1-BB64-9F51C81D3B3F}"/>
    <cellStyle name="Comma 10 2 3 2 7" xfId="26040" xr:uid="{AC7F4CE4-BB5B-40D1-8573-5120255C9AE3}"/>
    <cellStyle name="Comma 10 2 3 3" xfId="1386" xr:uid="{ADFBF6BF-E2D5-40D8-B938-C54B152CF829}"/>
    <cellStyle name="Comma 10 2 3 3 2" xfId="2814" xr:uid="{29EFC957-7EE2-489B-A8F9-4A80ADDB7D09}"/>
    <cellStyle name="Comma 10 2 3 3 2 2" xfId="5805" xr:uid="{C4B64BB9-E54F-4CE4-A051-0602B054EA88}"/>
    <cellStyle name="Comma 10 2 3 3 2 2 2" xfId="11795" xr:uid="{1E0D96C3-2A71-4D4D-80AD-0E03C4A28B0D}"/>
    <cellStyle name="Comma 10 2 3 3 2 2 2 2" xfId="23670" xr:uid="{F2042C7E-9094-4E72-ADF0-015A41F1A2EB}"/>
    <cellStyle name="Comma 10 2 3 3 2 2 2 2 2" xfId="48242" xr:uid="{668ED9DF-B0A7-4559-9BFA-850DAFFADD6D}"/>
    <cellStyle name="Comma 10 2 3 3 2 2 2 3" xfId="36576" xr:uid="{4A7813D0-1538-4974-9C4D-32453ADF1998}"/>
    <cellStyle name="Comma 10 2 3 3 2 2 3" xfId="17734" xr:uid="{A7B7B966-69D5-4DE3-9CCB-ACFAE3F61052}"/>
    <cellStyle name="Comma 10 2 3 3 2 2 3 2" xfId="42406" xr:uid="{1289EB18-B272-45B2-B9BB-D51CCC541F1B}"/>
    <cellStyle name="Comma 10 2 3 3 2 2 4" xfId="30739" xr:uid="{B5D34285-1979-4906-A5F1-C68EA58CFA9A}"/>
    <cellStyle name="Comma 10 2 3 3 2 3" xfId="8845" xr:uid="{76DE42DC-CC68-4CA7-A93B-3756475D4EC5}"/>
    <cellStyle name="Comma 10 2 3 3 2 3 2" xfId="20728" xr:uid="{1CC0E286-8EC5-485E-A73E-AB2B1F7697C2}"/>
    <cellStyle name="Comma 10 2 3 3 2 3 2 2" xfId="45343" xr:uid="{144308A0-6A67-4EFC-BD45-DE312736EEDF}"/>
    <cellStyle name="Comma 10 2 3 3 2 3 3" xfId="33675" xr:uid="{3ED4C4D5-78DA-4208-9876-98DAFED1084B}"/>
    <cellStyle name="Comma 10 2 3 3 2 4" xfId="14793" xr:uid="{0FEA8FFE-A5CB-4850-BC5B-DF0D3FB0DF24}"/>
    <cellStyle name="Comma 10 2 3 3 2 4 2" xfId="39508" xr:uid="{42F03E1D-96D6-49CF-BF3E-820F98DC2C2D}"/>
    <cellStyle name="Comma 10 2 3 3 2 5" xfId="27839" xr:uid="{7EE4177C-87CB-49B5-8177-0BFD91543863}"/>
    <cellStyle name="Comma 10 2 3 3 3" xfId="4377" xr:uid="{8020205A-014B-4395-8BFD-0201D1048C91}"/>
    <cellStyle name="Comma 10 2 3 3 3 2" xfId="10367" xr:uid="{0695F75F-2D78-4B29-B11B-8DE3332C3C75}"/>
    <cellStyle name="Comma 10 2 3 3 3 2 2" xfId="22242" xr:uid="{6362BD43-0771-4454-B550-6638348E3A23}"/>
    <cellStyle name="Comma 10 2 3 3 3 2 2 2" xfId="46814" xr:uid="{32EDD0FD-E61D-43C7-8765-356D7CD9118E}"/>
    <cellStyle name="Comma 10 2 3 3 3 2 3" xfId="35148" xr:uid="{4717CB3C-5B5F-4B15-A716-E77FCCD2CE06}"/>
    <cellStyle name="Comma 10 2 3 3 3 3" xfId="16306" xr:uid="{1C823AAB-9B1F-4495-8D2F-9E41F7B683D8}"/>
    <cellStyle name="Comma 10 2 3 3 3 3 2" xfId="40978" xr:uid="{957CA182-3674-4C44-AF80-4A147D372A46}"/>
    <cellStyle name="Comma 10 2 3 3 3 4" xfId="29311" xr:uid="{51939089-CA8B-4246-833E-37CDF669F2B8}"/>
    <cellStyle name="Comma 10 2 3 3 4" xfId="7417" xr:uid="{A274BDB4-AC43-4861-A39A-8E1BEDD27B0C}"/>
    <cellStyle name="Comma 10 2 3 3 4 2" xfId="19300" xr:uid="{56BB6B8E-C503-40BB-B0D0-3E401462A42B}"/>
    <cellStyle name="Comma 10 2 3 3 4 2 2" xfId="43915" xr:uid="{6E15FF3E-9719-42AD-A58B-F02EEA85E665}"/>
    <cellStyle name="Comma 10 2 3 3 4 3" xfId="32247" xr:uid="{E5DA3A93-410C-48BE-A7DB-3548FD4F8443}"/>
    <cellStyle name="Comma 10 2 3 3 5" xfId="13365" xr:uid="{72C04C12-5B3B-4E6D-BEF6-F202777F7E51}"/>
    <cellStyle name="Comma 10 2 3 3 5 2" xfId="38080" xr:uid="{3F9FBE20-BD2E-451A-8781-DFEE796071D1}"/>
    <cellStyle name="Comma 10 2 3 3 6" xfId="26411" xr:uid="{37A1D4A3-9294-4574-A826-27A74FFEC78D}"/>
    <cellStyle name="Comma 10 2 3 4" xfId="2100" xr:uid="{09B9B743-9E42-4955-9B57-B50415366283}"/>
    <cellStyle name="Comma 10 2 3 4 2" xfId="5091" xr:uid="{1CA1964C-0B83-4E42-BB5A-D4B6C507E353}"/>
    <cellStyle name="Comma 10 2 3 4 2 2" xfId="11081" xr:uid="{287275B1-9FF9-40CB-99A4-696D906254D7}"/>
    <cellStyle name="Comma 10 2 3 4 2 2 2" xfId="22956" xr:uid="{ED52F025-C34B-4809-84A3-E127CFE34D67}"/>
    <cellStyle name="Comma 10 2 3 4 2 2 2 2" xfId="47528" xr:uid="{8AD6CE3A-F13F-46B5-85AF-40177F81F191}"/>
    <cellStyle name="Comma 10 2 3 4 2 2 3" xfId="35862" xr:uid="{9C4C5A71-6664-48AF-8C15-CC3E93CC55C4}"/>
    <cellStyle name="Comma 10 2 3 4 2 3" xfId="17020" xr:uid="{20D745D5-8AE3-4EAF-AB40-E156C2110600}"/>
    <cellStyle name="Comma 10 2 3 4 2 3 2" xfId="41692" xr:uid="{96B76AEB-C089-4FD0-A170-8D14FDE2814C}"/>
    <cellStyle name="Comma 10 2 3 4 2 4" xfId="30025" xr:uid="{2F7B5EC4-B031-4A72-B977-9E247F17209F}"/>
    <cellStyle name="Comma 10 2 3 4 3" xfId="8131" xr:uid="{ECF69B4E-7A97-4865-ADFF-04BDAB852068}"/>
    <cellStyle name="Comma 10 2 3 4 3 2" xfId="20014" xr:uid="{CDC35C75-DD71-45FB-BBAC-5E45EB550E7D}"/>
    <cellStyle name="Comma 10 2 3 4 3 2 2" xfId="44629" xr:uid="{E0DC355F-0562-41A8-98AB-B53B1377D379}"/>
    <cellStyle name="Comma 10 2 3 4 3 3" xfId="32961" xr:uid="{6535BA8D-5EA2-4DBD-BAD0-D1A21DC86C9B}"/>
    <cellStyle name="Comma 10 2 3 4 4" xfId="14079" xr:uid="{3833EC75-5B42-4043-B7DF-9F1C2D1FE19D}"/>
    <cellStyle name="Comma 10 2 3 4 4 2" xfId="38794" xr:uid="{AFE83847-2A1F-4371-B8D9-C40119820058}"/>
    <cellStyle name="Comma 10 2 3 4 5" xfId="27125" xr:uid="{C1E9785A-350B-4DF1-8C41-4C65A3C059FB}"/>
    <cellStyle name="Comma 10 2 3 5" xfId="3661" xr:uid="{AE019CBF-BF04-4700-A42D-6B406B07E024}"/>
    <cellStyle name="Comma 10 2 3 5 2" xfId="9651" xr:uid="{AAACF0C3-AED3-47FA-B597-56793C964AD0}"/>
    <cellStyle name="Comma 10 2 3 5 2 2" xfId="21526" xr:uid="{5658AC71-C8A0-468D-AAD2-FECFCEA3CACF}"/>
    <cellStyle name="Comma 10 2 3 5 2 2 2" xfId="46100" xr:uid="{D2683276-5792-4647-B532-90F9BCA00C48}"/>
    <cellStyle name="Comma 10 2 3 5 2 3" xfId="34434" xr:uid="{2D1241ED-A77B-4920-8554-DDE60AA77356}"/>
    <cellStyle name="Comma 10 2 3 5 3" xfId="15590" xr:uid="{82CDEFF2-23F1-4D0E-A539-2D845E7C2BB6}"/>
    <cellStyle name="Comma 10 2 3 5 3 2" xfId="40264" xr:uid="{7E5086EC-22CB-44B8-B345-ED54DEBBABD4}"/>
    <cellStyle name="Comma 10 2 3 5 4" xfId="28597" xr:uid="{4D76023C-443D-44CD-8C6A-517D7C4D09FF}"/>
    <cellStyle name="Comma 10 2 3 6" xfId="6699" xr:uid="{AC21FE5B-9239-4321-80E7-08016729E270}"/>
    <cellStyle name="Comma 10 2 3 6 2" xfId="18584" xr:uid="{2E502CF7-427C-4F49-B7FA-3D3FCDE87D4F}"/>
    <cellStyle name="Comma 10 2 3 6 2 2" xfId="43201" xr:uid="{96E4B0D1-5FED-414A-9017-C24D5D85ED3B}"/>
    <cellStyle name="Comma 10 2 3 6 3" xfId="31533" xr:uid="{9693C334-6497-40C8-B93B-A4C1226A6B66}"/>
    <cellStyle name="Comma 10 2 3 7" xfId="12649" xr:uid="{252FBF20-D55C-496D-8AB8-FD26A44DFFFE}"/>
    <cellStyle name="Comma 10 2 3 7 2" xfId="37366" xr:uid="{9C2E7825-1BBF-4E3C-94D6-2A6054DDC20F}"/>
    <cellStyle name="Comma 10 2 3 8" xfId="25667" xr:uid="{53869C65-FE42-43DD-9F16-81E3B81D30CF}"/>
    <cellStyle name="Comma 10 2 3 9" xfId="49503" xr:uid="{7A71B702-5B46-4AFA-A5E2-AB6E1F66A141}"/>
    <cellStyle name="Comma 10 2 4" xfId="860" xr:uid="{B4B0C6D2-4686-490C-AAC9-367004E90890}"/>
    <cellStyle name="Comma 10 2 4 2" xfId="1573" xr:uid="{131954C4-9AD0-45F0-B01F-CC26081759C7}"/>
    <cellStyle name="Comma 10 2 4 2 2" xfId="3001" xr:uid="{D97D705D-0394-4601-8796-F442FEC30618}"/>
    <cellStyle name="Comma 10 2 4 2 2 2" xfId="293" xr:uid="{3382329E-36C8-4445-97F9-EEA82DF72BBC}"/>
    <cellStyle name="Comma 10 2 4 2 2 2 10" xfId="12433" xr:uid="{C994D9E4-20FF-4E2A-925F-EBE2CCF507EA}"/>
    <cellStyle name="Comma 10 2 4 2 2 2 10 2" xfId="37157" xr:uid="{B7EA70FC-18AA-4DF4-8314-F33088864F17}"/>
    <cellStyle name="Comma 10 2 4 2 2 2 11" xfId="25553" xr:uid="{03285C0A-574B-444C-BE16-F8908A9E80A2}"/>
    <cellStyle name="Comma 10 2 4 2 2 2 2" xfId="541" xr:uid="{A5A705E6-10EF-474A-A86D-295ECBD9E452}"/>
    <cellStyle name="Comma 10 2 4 2 2 2 2 2" xfId="703" xr:uid="{4153888C-0CDA-4803-94EF-1C7A0CF63DFB}"/>
    <cellStyle name="Comma 10 2 4 2 2 2 2 2 2" xfId="1069" xr:uid="{FD22F51B-C22A-47B0-B6A7-53027CF3A189}"/>
    <cellStyle name="Comma 10 2 4 2 2 2 2 2 2 2" xfId="1782" xr:uid="{F6A9EE57-20ED-445C-A8AB-39C6AA9F0E91}"/>
    <cellStyle name="Comma 10 2 4 2 2 2 2 2 2 2 2" xfId="3210" xr:uid="{51DA3536-C53E-4DED-9491-A2237A7F47C5}"/>
    <cellStyle name="Comma 10 2 4 2 2 2 2 2 2 2 2 2" xfId="6201" xr:uid="{326DE6EC-6F46-4BED-B769-BDC0C3BCFC6A}"/>
    <cellStyle name="Comma 10 2 4 2 2 2 2 2 2 2 2 2 2" xfId="12191" xr:uid="{CE681762-541A-44CF-8E27-81241543E923}"/>
    <cellStyle name="Comma 10 2 4 2 2 2 2 2 2 2 2 2 2 2" xfId="24066" xr:uid="{5929CB6D-D000-4E35-BF7B-9F42F0094DDF}"/>
    <cellStyle name="Comma 10 2 4 2 2 2 2 2 2 2 2 2 2 2 2" xfId="48638" xr:uid="{8F3094DD-56C9-4B65-97A7-791F59BEB6CF}"/>
    <cellStyle name="Comma 10 2 4 2 2 2 2 2 2 2 2 2 2 3" xfId="36972" xr:uid="{78A69924-5F84-42CA-A5E5-24603F7D8C8B}"/>
    <cellStyle name="Comma 10 2 4 2 2 2 2 2 2 2 2 2 3" xfId="18130" xr:uid="{4C319B0A-C710-4C3D-B9F6-2E3C02C89D0A}"/>
    <cellStyle name="Comma 10 2 4 2 2 2 2 2 2 2 2 2 3 2" xfId="42802" xr:uid="{7C53C2FF-4DDE-41CB-A59D-1DB0A661B92C}"/>
    <cellStyle name="Comma 10 2 4 2 2 2 2 2 2 2 2 2 4" xfId="31135" xr:uid="{C78057C7-4719-4C2A-B6E8-688E0D74DDF7}"/>
    <cellStyle name="Comma 10 2 4 2 2 2 2 2 2 2 2 3" xfId="9241" xr:uid="{84508677-02C4-434C-ABFF-C8C4B80B9F41}"/>
    <cellStyle name="Comma 10 2 4 2 2 2 2 2 2 2 2 3 2" xfId="21124" xr:uid="{A158E73F-EFB5-40BA-8D96-AC34D6DCF3A5}"/>
    <cellStyle name="Comma 10 2 4 2 2 2 2 2 2 2 2 3 2 2" xfId="45739" xr:uid="{DA850415-0CCA-49D8-BCF6-F557DB34902B}"/>
    <cellStyle name="Comma 10 2 4 2 2 2 2 2 2 2 2 3 3" xfId="34071" xr:uid="{905BD80C-E0BD-4180-9E2C-D6C17BAFE0B8}"/>
    <cellStyle name="Comma 10 2 4 2 2 2 2 2 2 2 2 4" xfId="15189" xr:uid="{5367A1D2-AF2E-4240-B874-68E6000A285A}"/>
    <cellStyle name="Comma 10 2 4 2 2 2 2 2 2 2 2 4 2" xfId="39904" xr:uid="{37EFF53F-C0F3-484F-A69D-F32BE8CC4DA5}"/>
    <cellStyle name="Comma 10 2 4 2 2 2 2 2 2 2 2 5" xfId="28235" xr:uid="{7547D286-271C-4D4D-8867-70DD1C9109FE}"/>
    <cellStyle name="Comma 10 2 4 2 2 2 2 2 2 2 3" xfId="4773" xr:uid="{6F1D26C6-012B-40EF-A5FE-FFDD8876A121}"/>
    <cellStyle name="Comma 10 2 4 2 2 2 2 2 2 2 3 2" xfId="10763" xr:uid="{1070A8F1-3DF4-4197-AA90-D72C10046683}"/>
    <cellStyle name="Comma 10 2 4 2 2 2 2 2 2 2 3 2 2" xfId="22638" xr:uid="{BEB61423-A84E-4AE0-B0A7-50AF90AB5494}"/>
    <cellStyle name="Comma 10 2 4 2 2 2 2 2 2 2 3 2 2 2" xfId="47210" xr:uid="{E1AD311B-8DEC-4D95-BCDB-BA60D967E55C}"/>
    <cellStyle name="Comma 10 2 4 2 2 2 2 2 2 2 3 2 3" xfId="35544" xr:uid="{904B0CDB-7297-449A-87AA-51C83D10388D}"/>
    <cellStyle name="Comma 10 2 4 2 2 2 2 2 2 2 3 3" xfId="16702" xr:uid="{C129AE35-FC59-44B0-975A-E487009E445B}"/>
    <cellStyle name="Comma 10 2 4 2 2 2 2 2 2 2 3 3 2" xfId="41374" xr:uid="{5446B0E7-48FB-44DA-A9BB-BE0371FF091A}"/>
    <cellStyle name="Comma 10 2 4 2 2 2 2 2 2 2 3 4" xfId="29707" xr:uid="{76BF4A5F-B54B-4DC1-8D1C-EE6EDABE0C29}"/>
    <cellStyle name="Comma 10 2 4 2 2 2 2 2 2 2 4" xfId="7813" xr:uid="{639B7546-86C3-45C6-BDB9-8AAC777311EB}"/>
    <cellStyle name="Comma 10 2 4 2 2 2 2 2 2 2 4 2" xfId="19696" xr:uid="{9789F66B-CD92-4362-B0F1-E6CE8DB86DA0}"/>
    <cellStyle name="Comma 10 2 4 2 2 2 2 2 2 2 4 2 2" xfId="44311" xr:uid="{1BAA2699-AAA3-4F15-9F1B-1C8E11F55E48}"/>
    <cellStyle name="Comma 10 2 4 2 2 2 2 2 2 2 4 3" xfId="32643" xr:uid="{F2480DC6-A3B5-4E2B-9505-5EE55E5E204F}"/>
    <cellStyle name="Comma 10 2 4 2 2 2 2 2 2 2 5" xfId="13761" xr:uid="{3B8DF47E-F52C-4916-97CC-67EC9D10FB40}"/>
    <cellStyle name="Comma 10 2 4 2 2 2 2 2 2 2 5 2" xfId="38476" xr:uid="{830DB3FE-2047-48C0-A09D-AC5B6399F5C3}"/>
    <cellStyle name="Comma 10 2 4 2 2 2 2 2 2 2 6" xfId="26807" xr:uid="{D1DF1F03-FAA0-48FB-9BCC-44026BA74019}"/>
    <cellStyle name="Comma 10 2 4 2 2 2 2 2 2 3" xfId="2496" xr:uid="{526CD4E1-8EA1-426E-BEE1-4482B20AC885}"/>
    <cellStyle name="Comma 10 2 4 2 2 2 2 2 2 3 2" xfId="5487" xr:uid="{531838F3-66F3-4EF5-BF2C-0A50E35EBF66}"/>
    <cellStyle name="Comma 10 2 4 2 2 2 2 2 2 3 2 2" xfId="11477" xr:uid="{CE749B0F-95A6-454F-A55C-8A7183E83B53}"/>
    <cellStyle name="Comma 10 2 4 2 2 2 2 2 2 3 2 2 2" xfId="23352" xr:uid="{10269D2C-1163-46D1-BDF9-0581BD52B5A9}"/>
    <cellStyle name="Comma 10 2 4 2 2 2 2 2 2 3 2 2 2 2" xfId="47924" xr:uid="{35DF453F-1C74-401B-9371-775034FA3B81}"/>
    <cellStyle name="Comma 10 2 4 2 2 2 2 2 2 3 2 2 3" xfId="36258" xr:uid="{51B6B4D5-0A35-4A03-A8FB-D56A88715EC8}"/>
    <cellStyle name="Comma 10 2 4 2 2 2 2 2 2 3 2 3" xfId="17416" xr:uid="{355C42B2-3A3A-41CA-8235-40815897F473}"/>
    <cellStyle name="Comma 10 2 4 2 2 2 2 2 2 3 2 3 2" xfId="42088" xr:uid="{39D94D72-DF30-43FF-AAAD-DF8C0CA5F04E}"/>
    <cellStyle name="Comma 10 2 4 2 2 2 2 2 2 3 2 4" xfId="30421" xr:uid="{42080EB1-5AF9-493C-B502-A54D42CAF665}"/>
    <cellStyle name="Comma 10 2 4 2 2 2 2 2 2 3 3" xfId="8527" xr:uid="{5FDCEAE5-5CD9-4941-BCB6-7FAE51FBA2A5}"/>
    <cellStyle name="Comma 10 2 4 2 2 2 2 2 2 3 3 2" xfId="20410" xr:uid="{0A8EE7E0-32AE-4323-8FDC-4F0D501115BD}"/>
    <cellStyle name="Comma 10 2 4 2 2 2 2 2 2 3 3 2 2" xfId="45025" xr:uid="{7607CD89-EFDF-4FC5-A4E2-80ABB2A77A25}"/>
    <cellStyle name="Comma 10 2 4 2 2 2 2 2 2 3 3 3" xfId="33357" xr:uid="{5A90B9F4-98D0-4705-93DE-819828ED9C78}"/>
    <cellStyle name="Comma 10 2 4 2 2 2 2 2 2 3 4" xfId="14475" xr:uid="{DEF95595-3819-4372-9FBC-5DD14477B51A}"/>
    <cellStyle name="Comma 10 2 4 2 2 2 2 2 2 3 4 2" xfId="39190" xr:uid="{89BD160A-8467-4CA4-8E75-916D9640EDC2}"/>
    <cellStyle name="Comma 10 2 4 2 2 2 2 2 2 3 5" xfId="27521" xr:uid="{BD359C61-7826-4E95-9A08-283FCA496F6F}"/>
    <cellStyle name="Comma 10 2 4 2 2 2 2 2 2 4" xfId="4059" xr:uid="{7E7D3931-43C6-490B-859D-408ABD4A3BF7}"/>
    <cellStyle name="Comma 10 2 4 2 2 2 2 2 2 4 2" xfId="10049" xr:uid="{B350B552-6A70-4401-88EB-1D630DE80D21}"/>
    <cellStyle name="Comma 10 2 4 2 2 2 2 2 2 4 2 2" xfId="21924" xr:uid="{51B2F9B9-9A21-4429-84EA-0C0703DDFEBA}"/>
    <cellStyle name="Comma 10 2 4 2 2 2 2 2 2 4 2 2 2" xfId="46496" xr:uid="{FD0512E4-AD88-4684-8E76-DE1E989FEE22}"/>
    <cellStyle name="Comma 10 2 4 2 2 2 2 2 2 4 2 3" xfId="34830" xr:uid="{5F7E4573-0F75-460B-8108-3A9F40195403}"/>
    <cellStyle name="Comma 10 2 4 2 2 2 2 2 2 4 3" xfId="15988" xr:uid="{832D75A6-55CB-47F3-888A-14C5FDA84D99}"/>
    <cellStyle name="Comma 10 2 4 2 2 2 2 2 2 4 3 2" xfId="40660" xr:uid="{50EC4201-C452-4226-B644-6EABDBC8174B}"/>
    <cellStyle name="Comma 10 2 4 2 2 2 2 2 2 4 4" xfId="28993" xr:uid="{13C42A40-4633-47C6-A5C6-B083188CBAF9}"/>
    <cellStyle name="Comma 10 2 4 2 2 2 2 2 2 5" xfId="7099" xr:uid="{509C6C94-EC45-4EC5-9511-AFE9F788C2B0}"/>
    <cellStyle name="Comma 10 2 4 2 2 2 2 2 2 5 2" xfId="18982" xr:uid="{DA22D476-4D07-4EF2-AB32-C8E24BBF16A6}"/>
    <cellStyle name="Comma 10 2 4 2 2 2 2 2 2 5 2 2" xfId="43597" xr:uid="{7F094307-E8F6-4E64-96DD-101E135A7777}"/>
    <cellStyle name="Comma 10 2 4 2 2 2 2 2 2 5 3" xfId="31929" xr:uid="{E522FD8C-590A-4EA8-ACDF-014DA32081B0}"/>
    <cellStyle name="Comma 10 2 4 2 2 2 2 2 2 6" xfId="13047" xr:uid="{4899B139-4042-41C7-91BA-18BD48220ABF}"/>
    <cellStyle name="Comma 10 2 4 2 2 2 2 2 2 6 2" xfId="37762" xr:uid="{988739E9-058D-4E63-84B2-939E27B120B4}"/>
    <cellStyle name="Comma 10 2 4 2 2 2 2 2 2 7" xfId="26094" xr:uid="{BEE73F94-453E-4E61-9C68-F780B734C1F2}"/>
    <cellStyle name="Comma 10 2 4 2 2 2 2 2 3" xfId="1440" xr:uid="{765B5FCC-CD62-470D-A512-F54628C08FA7}"/>
    <cellStyle name="Comma 10 2 4 2 2 2 2 2 3 2" xfId="2868" xr:uid="{151E1AF3-8A02-4523-8A44-43C86E5A0768}"/>
    <cellStyle name="Comma 10 2 4 2 2 2 2 2 3 2 2" xfId="5859" xr:uid="{C292670D-9072-4640-B004-68293F3BDEC5}"/>
    <cellStyle name="Comma 10 2 4 2 2 2 2 2 3 2 2 2" xfId="11849" xr:uid="{0D463BCF-11EC-4D11-B6AB-E1811AE394C6}"/>
    <cellStyle name="Comma 10 2 4 2 2 2 2 2 3 2 2 2 2" xfId="23724" xr:uid="{56D71D31-A3FF-497E-8D50-7147331E0B48}"/>
    <cellStyle name="Comma 10 2 4 2 2 2 2 2 3 2 2 2 2 2" xfId="48296" xr:uid="{FA0E0541-EE8A-43B0-A14B-599638B2C1AB}"/>
    <cellStyle name="Comma 10 2 4 2 2 2 2 2 3 2 2 2 3" xfId="36630" xr:uid="{345C74B2-A5F6-4587-99B2-BE68E271B7C6}"/>
    <cellStyle name="Comma 10 2 4 2 2 2 2 2 3 2 2 3" xfId="17788" xr:uid="{50F3F137-1C58-4B6D-8F63-B0F0F75D4F4C}"/>
    <cellStyle name="Comma 10 2 4 2 2 2 2 2 3 2 2 3 2" xfId="42460" xr:uid="{5128C3D1-FAC6-49CD-B2C4-CEA25A97DF1B}"/>
    <cellStyle name="Comma 10 2 4 2 2 2 2 2 3 2 2 4" xfId="30793" xr:uid="{79F1CE99-48EE-4117-882C-DF958426FAA2}"/>
    <cellStyle name="Comma 10 2 4 2 2 2 2 2 3 2 3" xfId="8899" xr:uid="{88986A65-8FDD-416C-B8A2-CE734BBA0DA0}"/>
    <cellStyle name="Comma 10 2 4 2 2 2 2 2 3 2 3 2" xfId="20782" xr:uid="{99388294-DCEC-45BA-84AC-518911068521}"/>
    <cellStyle name="Comma 10 2 4 2 2 2 2 2 3 2 3 2 2" xfId="45397" xr:uid="{17001661-8606-4834-95A2-76E059DE2204}"/>
    <cellStyle name="Comma 10 2 4 2 2 2 2 2 3 2 3 3" xfId="33729" xr:uid="{F915A7EF-CFC9-4C21-A0A3-E9D408FCE843}"/>
    <cellStyle name="Comma 10 2 4 2 2 2 2 2 3 2 4" xfId="14847" xr:uid="{BB83332A-481C-4098-A1E7-785F259A7BD0}"/>
    <cellStyle name="Comma 10 2 4 2 2 2 2 2 3 2 4 2" xfId="39562" xr:uid="{C55D5757-EF2D-40A5-9D75-A8363DFF21BF}"/>
    <cellStyle name="Comma 10 2 4 2 2 2 2 2 3 2 5" xfId="27893" xr:uid="{CC6B9CC8-75B7-4C2B-9E0B-F906B393C0B3}"/>
    <cellStyle name="Comma 10 2 4 2 2 2 2 2 3 3" xfId="4431" xr:uid="{F47723AE-74AB-4530-9D5D-8F8A49C23421}"/>
    <cellStyle name="Comma 10 2 4 2 2 2 2 2 3 3 2" xfId="10421" xr:uid="{27042F8A-9901-4CD9-9476-6B0D79D75C6C}"/>
    <cellStyle name="Comma 10 2 4 2 2 2 2 2 3 3 2 2" xfId="22296" xr:uid="{B9A48F8B-E41B-4251-BDE1-AD5CD5AE9FF5}"/>
    <cellStyle name="Comma 10 2 4 2 2 2 2 2 3 3 2 2 2" xfId="46868" xr:uid="{B9A4C22C-DE4F-470E-8B2F-3C063279CE1F}"/>
    <cellStyle name="Comma 10 2 4 2 2 2 2 2 3 3 2 3" xfId="35202" xr:uid="{FD31F97C-FCAA-4045-95F9-A76434BB5E89}"/>
    <cellStyle name="Comma 10 2 4 2 2 2 2 2 3 3 3" xfId="16360" xr:uid="{F58FBD5E-FB8C-4021-AFFF-B5CAC7E41A0D}"/>
    <cellStyle name="Comma 10 2 4 2 2 2 2 2 3 3 3 2" xfId="41032" xr:uid="{C70468BD-8805-442D-8D51-16A6DD009EB7}"/>
    <cellStyle name="Comma 10 2 4 2 2 2 2 2 3 3 4" xfId="29365" xr:uid="{3E442D7B-23CB-4846-AA2B-676F50E5A6D8}"/>
    <cellStyle name="Comma 10 2 4 2 2 2 2 2 3 4" xfId="7471" xr:uid="{ECA0FD63-4F65-4AFA-A9DD-88B57E6B1B53}"/>
    <cellStyle name="Comma 10 2 4 2 2 2 2 2 3 4 2" xfId="19354" xr:uid="{956C7D0D-A36F-430A-B98C-EF9E7CD078A6}"/>
    <cellStyle name="Comma 10 2 4 2 2 2 2 2 3 4 2 2" xfId="43969" xr:uid="{E8E899F2-78D7-4D8C-A08A-DEA74CE35385}"/>
    <cellStyle name="Comma 10 2 4 2 2 2 2 2 3 4 3" xfId="32301" xr:uid="{9BE7532E-6180-42B3-A771-651EAC3C4FFB}"/>
    <cellStyle name="Comma 10 2 4 2 2 2 2 2 3 5" xfId="13419" xr:uid="{1A177C0D-1A30-4221-A7CE-999D94F5F53A}"/>
    <cellStyle name="Comma 10 2 4 2 2 2 2 2 3 5 2" xfId="38134" xr:uid="{3A991407-1810-409A-BF26-5D47E468CAD2}"/>
    <cellStyle name="Comma 10 2 4 2 2 2 2 2 3 6" xfId="26465" xr:uid="{D9C47566-0E32-4A4C-99A2-FD6417BA99CB}"/>
    <cellStyle name="Comma 10 2 4 2 2 2 2 2 4" xfId="2154" xr:uid="{CB1E74D8-35EB-4FF9-84AF-B6829A11EA8E}"/>
    <cellStyle name="Comma 10 2 4 2 2 2 2 2 4 2" xfId="5145" xr:uid="{96D1BE46-C3A3-4597-B76A-C51242EF9531}"/>
    <cellStyle name="Comma 10 2 4 2 2 2 2 2 4 2 2" xfId="11135" xr:uid="{3618C403-06D9-4D69-85DE-62CB1B0D43B6}"/>
    <cellStyle name="Comma 10 2 4 2 2 2 2 2 4 2 2 2" xfId="23010" xr:uid="{DAB30FB4-3A4C-4F27-A509-79BBBB14EF07}"/>
    <cellStyle name="Comma 10 2 4 2 2 2 2 2 4 2 2 2 2" xfId="47582" xr:uid="{BCF96395-CE54-4C16-B171-85852C0233B5}"/>
    <cellStyle name="Comma 10 2 4 2 2 2 2 2 4 2 2 3" xfId="35916" xr:uid="{10C6F13F-BD57-4C8E-999C-3196FED9AC7C}"/>
    <cellStyle name="Comma 10 2 4 2 2 2 2 2 4 2 3" xfId="17074" xr:uid="{AD90BEF9-F7EB-4660-8EF6-6D99CEB3677F}"/>
    <cellStyle name="Comma 10 2 4 2 2 2 2 2 4 2 3 2" xfId="41746" xr:uid="{5569AB45-390C-49EE-8854-408EA8259F06}"/>
    <cellStyle name="Comma 10 2 4 2 2 2 2 2 4 2 4" xfId="30079" xr:uid="{7907EA3C-36BE-4FC1-AC9F-4422DBF0199A}"/>
    <cellStyle name="Comma 10 2 4 2 2 2 2 2 4 3" xfId="8185" xr:uid="{42D77375-3DFB-4400-992C-66CE1801CB02}"/>
    <cellStyle name="Comma 10 2 4 2 2 2 2 2 4 3 2" xfId="20068" xr:uid="{C24AE3E2-D283-4AFF-A1EB-F0FDA00A542A}"/>
    <cellStyle name="Comma 10 2 4 2 2 2 2 2 4 3 2 2" xfId="44683" xr:uid="{11BBCC1E-5F5C-4330-AC70-2D6E2926BEE7}"/>
    <cellStyle name="Comma 10 2 4 2 2 2 2 2 4 3 3" xfId="33015" xr:uid="{A3ED6B48-204D-40B7-A466-3C1695AA9EB0}"/>
    <cellStyle name="Comma 10 2 4 2 2 2 2 2 4 4" xfId="14133" xr:uid="{067A87A2-88E2-49F8-B5EF-C82F6F7A0124}"/>
    <cellStyle name="Comma 10 2 4 2 2 2 2 2 4 4 2" xfId="38848" xr:uid="{5F469D6B-F1F4-4F2F-A71D-9F9E404B2A9A}"/>
    <cellStyle name="Comma 10 2 4 2 2 2 2 2 4 5" xfId="27179" xr:uid="{7F3BFA49-FA7A-42C3-8494-6DEEBB2FDF13}"/>
    <cellStyle name="Comma 10 2 4 2 2 2 2 2 5" xfId="3715" xr:uid="{DA7BA583-107A-4B81-8BFC-C7C9992907A8}"/>
    <cellStyle name="Comma 10 2 4 2 2 2 2 2 5 2" xfId="9705" xr:uid="{1A61B095-CCE4-411C-91A1-23109ACE4FF1}"/>
    <cellStyle name="Comma 10 2 4 2 2 2 2 2 5 2 2" xfId="21580" xr:uid="{FE2A46C6-693E-4723-A317-C96557075258}"/>
    <cellStyle name="Comma 10 2 4 2 2 2 2 2 5 2 2 2" xfId="46154" xr:uid="{14A055F3-DC2C-4F8C-B856-559102C8D9ED}"/>
    <cellStyle name="Comma 10 2 4 2 2 2 2 2 5 2 3" xfId="34488" xr:uid="{C6D46C56-EDA0-49C8-91E4-854179C24692}"/>
    <cellStyle name="Comma 10 2 4 2 2 2 2 2 5 3" xfId="15644" xr:uid="{FF0145E4-AB2D-406F-89CC-62A144DDB2C8}"/>
    <cellStyle name="Comma 10 2 4 2 2 2 2 2 5 3 2" xfId="40318" xr:uid="{02BD3CA4-BA04-41D1-8DDF-C25CF79ADE2D}"/>
    <cellStyle name="Comma 10 2 4 2 2 2 2 2 5 4" xfId="28651" xr:uid="{9E0C2FD4-BD78-410E-9117-19FB01609211}"/>
    <cellStyle name="Comma 10 2 4 2 2 2 2 2 6" xfId="6753" xr:uid="{7AF69AB8-5928-4CC0-8243-FA4AAD413C1D}"/>
    <cellStyle name="Comma 10 2 4 2 2 2 2 2 6 2" xfId="18638" xr:uid="{917C6DB7-9C71-483C-9D48-C13C0848385C}"/>
    <cellStyle name="Comma 10 2 4 2 2 2 2 2 6 2 2" xfId="43255" xr:uid="{ACB4B2B0-539C-4809-9D5B-A45BE27A9354}"/>
    <cellStyle name="Comma 10 2 4 2 2 2 2 2 6 3" xfId="31587" xr:uid="{1FA96364-D77F-4203-B2E1-7A536994675B}"/>
    <cellStyle name="Comma 10 2 4 2 2 2 2 2 7" xfId="12703" xr:uid="{8DEFC332-5A2A-4025-9BCE-CC441AE5FCDF}"/>
    <cellStyle name="Comma 10 2 4 2 2 2 2 2 7 2" xfId="37420" xr:uid="{DE716525-1E01-4CDF-A9F2-4D00AED2CA02}"/>
    <cellStyle name="Comma 10 2 4 2 2 2 2 2 8" xfId="25616" xr:uid="{90FAE2C0-83A4-4A96-8A4B-078DD935EBF9}"/>
    <cellStyle name="Comma 10 2 4 2 2 2 2 3" xfId="909" xr:uid="{C7064168-EAAE-415A-A6A9-A4DF8CB3AD0A}"/>
    <cellStyle name="Comma 10 2 4 2 2 2 2 3 2" xfId="1622" xr:uid="{AC915CD8-0DC2-46CF-BB13-13F40956B0C3}"/>
    <cellStyle name="Comma 10 2 4 2 2 2 2 3 2 2" xfId="3050" xr:uid="{9B81B790-1F46-4893-9832-56025211F371}"/>
    <cellStyle name="Comma 10 2 4 2 2 2 2 3 2 2 2" xfId="6041" xr:uid="{55C9A40F-8468-4A3E-B01D-E8B9FE42C595}"/>
    <cellStyle name="Comma 10 2 4 2 2 2 2 3 2 2 2 2" xfId="12031" xr:uid="{41D86C93-87AB-4AE2-85CE-8DF949A2F209}"/>
    <cellStyle name="Comma 10 2 4 2 2 2 2 3 2 2 2 2 2" xfId="23906" xr:uid="{C2F22518-8706-46D0-9464-76E0643BF864}"/>
    <cellStyle name="Comma 10 2 4 2 2 2 2 3 2 2 2 2 2 2" xfId="48478" xr:uid="{FFEA9D6D-669B-47A5-BAF1-2239734E01FD}"/>
    <cellStyle name="Comma 10 2 4 2 2 2 2 3 2 2 2 2 3" xfId="36812" xr:uid="{9F691EF8-86F0-4E77-9C25-7D112D5D67AC}"/>
    <cellStyle name="Comma 10 2 4 2 2 2 2 3 2 2 2 3" xfId="17970" xr:uid="{C0F3CA10-F727-492E-AD0C-34FE68C25961}"/>
    <cellStyle name="Comma 10 2 4 2 2 2 2 3 2 2 2 3 2" xfId="42642" xr:uid="{2D25C838-63F9-4939-9C14-A3944CD86802}"/>
    <cellStyle name="Comma 10 2 4 2 2 2 2 3 2 2 2 4" xfId="30975" xr:uid="{373B89C3-7D19-42CC-A026-DD35C072F015}"/>
    <cellStyle name="Comma 10 2 4 2 2 2 2 3 2 2 3" xfId="9081" xr:uid="{E4FB25FC-DB40-4457-B0AC-F051638BDC8D}"/>
    <cellStyle name="Comma 10 2 4 2 2 2 2 3 2 2 3 2" xfId="20964" xr:uid="{6F3EEFDA-D520-4037-A56B-A18D3D9D949E}"/>
    <cellStyle name="Comma 10 2 4 2 2 2 2 3 2 2 3 2 2" xfId="45579" xr:uid="{A0A3D4F0-D8D4-4211-91F5-23261C626C8D}"/>
    <cellStyle name="Comma 10 2 4 2 2 2 2 3 2 2 3 3" xfId="33911" xr:uid="{E6A4379D-148F-4C73-A0C2-EB73C67B7B5F}"/>
    <cellStyle name="Comma 10 2 4 2 2 2 2 3 2 2 4" xfId="15029" xr:uid="{9FF3B1EB-1640-40F7-AF85-830B504C4738}"/>
    <cellStyle name="Comma 10 2 4 2 2 2 2 3 2 2 4 2" xfId="39744" xr:uid="{A13304C0-D486-42E0-AFEA-7B18CA1A89A5}"/>
    <cellStyle name="Comma 10 2 4 2 2 2 2 3 2 2 5" xfId="28075" xr:uid="{04C9A5BA-C074-417B-9824-B830DAACE079}"/>
    <cellStyle name="Comma 10 2 4 2 2 2 2 3 2 3" xfId="4613" xr:uid="{61F46122-5237-4A2D-8F70-63F91BE301B0}"/>
    <cellStyle name="Comma 10 2 4 2 2 2 2 3 2 3 2" xfId="10603" xr:uid="{E64DD37A-F62D-47C8-B6BA-4417F32F3A45}"/>
    <cellStyle name="Comma 10 2 4 2 2 2 2 3 2 3 2 2" xfId="22478" xr:uid="{D36A9213-49D2-4B6E-AC94-76907EF98703}"/>
    <cellStyle name="Comma 10 2 4 2 2 2 2 3 2 3 2 2 2" xfId="47050" xr:uid="{63A4A942-F7C9-4E62-8E9E-D9409FD3C137}"/>
    <cellStyle name="Comma 10 2 4 2 2 2 2 3 2 3 2 3" xfId="35384" xr:uid="{8AAF9749-2552-48A3-9C54-A1911A3770A0}"/>
    <cellStyle name="Comma 10 2 4 2 2 2 2 3 2 3 3" xfId="16542" xr:uid="{81566AFD-C6A4-4EF8-B060-2DA063844707}"/>
    <cellStyle name="Comma 10 2 4 2 2 2 2 3 2 3 3 2" xfId="41214" xr:uid="{FFBBE4E0-0A19-4466-8DDF-30D91F03BE70}"/>
    <cellStyle name="Comma 10 2 4 2 2 2 2 3 2 3 4" xfId="29547" xr:uid="{C79EC815-7217-446A-8098-C4AA60FB57C8}"/>
    <cellStyle name="Comma 10 2 4 2 2 2 2 3 2 4" xfId="7653" xr:uid="{B3B4CB06-E738-4D99-B574-2076E4F032A0}"/>
    <cellStyle name="Comma 10 2 4 2 2 2 2 3 2 4 2" xfId="19536" xr:uid="{C9177ACF-8979-4F00-98AE-0F78CA1B6032}"/>
    <cellStyle name="Comma 10 2 4 2 2 2 2 3 2 4 2 2" xfId="44151" xr:uid="{7C483C96-0282-4051-82CB-1154C974ECAB}"/>
    <cellStyle name="Comma 10 2 4 2 2 2 2 3 2 4 3" xfId="32483" xr:uid="{620CAC0F-CC65-4D89-8658-8899C09DB9BA}"/>
    <cellStyle name="Comma 10 2 4 2 2 2 2 3 2 5" xfId="13601" xr:uid="{9F918F45-D615-41DB-81B7-AC06AF0D06C4}"/>
    <cellStyle name="Comma 10 2 4 2 2 2 2 3 2 5 2" xfId="38316" xr:uid="{7438AA9A-AC99-4042-91AE-4C6D95CF0AC1}"/>
    <cellStyle name="Comma 10 2 4 2 2 2 2 3 2 6" xfId="26647" xr:uid="{3B77F6ED-AA04-4F23-BDA8-38128E7E05B7}"/>
    <cellStyle name="Comma 10 2 4 2 2 2 2 3 3" xfId="2336" xr:uid="{DC2AF214-007D-46B1-B373-EFCE0886FF67}"/>
    <cellStyle name="Comma 10 2 4 2 2 2 2 3 3 2" xfId="5327" xr:uid="{5690D25B-18F9-463A-8DF8-AF572A86110B}"/>
    <cellStyle name="Comma 10 2 4 2 2 2 2 3 3 2 2" xfId="11317" xr:uid="{7BC3B795-2F78-465C-8BF0-10E90FA9672E}"/>
    <cellStyle name="Comma 10 2 4 2 2 2 2 3 3 2 2 2" xfId="23192" xr:uid="{DB82B0C4-6EF3-4E73-A29F-1C288AE8E5A5}"/>
    <cellStyle name="Comma 10 2 4 2 2 2 2 3 3 2 2 2 2" xfId="47764" xr:uid="{B0FD260C-4D4F-45B2-9BC9-02B76D9F94DE}"/>
    <cellStyle name="Comma 10 2 4 2 2 2 2 3 3 2 2 3" xfId="36098" xr:uid="{55C7D3DE-7D04-4064-ADC1-8F971F5788DF}"/>
    <cellStyle name="Comma 10 2 4 2 2 2 2 3 3 2 3" xfId="17256" xr:uid="{F86339D4-B4CC-461B-BAAB-64C8A68D467E}"/>
    <cellStyle name="Comma 10 2 4 2 2 2 2 3 3 2 3 2" xfId="41928" xr:uid="{0B76C5A1-7F31-4AE5-B5D9-25271E9BC3FA}"/>
    <cellStyle name="Comma 10 2 4 2 2 2 2 3 3 2 4" xfId="30261" xr:uid="{FAC3DAFA-D32C-4484-94AB-306731E219B3}"/>
    <cellStyle name="Comma 10 2 4 2 2 2 2 3 3 3" xfId="8367" xr:uid="{C496F7A1-304C-4C57-BFAA-08CC31A91E59}"/>
    <cellStyle name="Comma 10 2 4 2 2 2 2 3 3 3 2" xfId="20250" xr:uid="{113FDDD5-7BB2-489A-B17E-78BA0613D8EF}"/>
    <cellStyle name="Comma 10 2 4 2 2 2 2 3 3 3 2 2" xfId="44865" xr:uid="{22AEC982-DC87-42ED-963D-E9FFF2262B89}"/>
    <cellStyle name="Comma 10 2 4 2 2 2 2 3 3 3 3" xfId="33197" xr:uid="{AE337417-7C9B-4A9F-861B-6EDDA82FCD1B}"/>
    <cellStyle name="Comma 10 2 4 2 2 2 2 3 3 4" xfId="14315" xr:uid="{AE3D5080-FA5A-4855-9BF8-3CB37073A269}"/>
    <cellStyle name="Comma 10 2 4 2 2 2 2 3 3 4 2" xfId="39030" xr:uid="{C6FA98B7-4DC3-4B38-A4F7-B0FF5112A3A7}"/>
    <cellStyle name="Comma 10 2 4 2 2 2 2 3 3 5" xfId="27361" xr:uid="{84CFA0C8-72D0-4A66-B0E8-10DA88F68E22}"/>
    <cellStyle name="Comma 10 2 4 2 2 2 2 3 4" xfId="3899" xr:uid="{CF26956D-5BBE-4D68-B5F6-FD73D753F5C4}"/>
    <cellStyle name="Comma 10 2 4 2 2 2 2 3 4 2" xfId="9889" xr:uid="{58729B49-3AF0-44D8-A0A6-AA7492FD3890}"/>
    <cellStyle name="Comma 10 2 4 2 2 2 2 3 4 2 2" xfId="21764" xr:uid="{DEDB737D-A5A1-4AD2-B8E9-A5CB0CE531F8}"/>
    <cellStyle name="Comma 10 2 4 2 2 2 2 3 4 2 2 2" xfId="46336" xr:uid="{F14E9EBF-9655-4DC7-923A-0DC314677CCC}"/>
    <cellStyle name="Comma 10 2 4 2 2 2 2 3 4 2 3" xfId="34670" xr:uid="{5B7B4476-3173-415E-809D-BFF1DBD6867F}"/>
    <cellStyle name="Comma 10 2 4 2 2 2 2 3 4 3" xfId="15828" xr:uid="{78C5F24A-658A-4A80-8A19-04239E6EC848}"/>
    <cellStyle name="Comma 10 2 4 2 2 2 2 3 4 3 2" xfId="40500" xr:uid="{232DBA3E-5265-4C28-A6E9-8805731BC51B}"/>
    <cellStyle name="Comma 10 2 4 2 2 2 2 3 4 4" xfId="28833" xr:uid="{72C33582-98C9-4F73-8452-4947CEA93346}"/>
    <cellStyle name="Comma 10 2 4 2 2 2 2 3 5" xfId="6939" xr:uid="{F54C7FFD-F6E6-42D9-8E96-2627B9C5CD03}"/>
    <cellStyle name="Comma 10 2 4 2 2 2 2 3 5 2" xfId="18822" xr:uid="{5610F812-FB2D-4AF9-A0D4-DAA262168BBE}"/>
    <cellStyle name="Comma 10 2 4 2 2 2 2 3 5 2 2" xfId="43437" xr:uid="{3EE88855-A5D0-485D-BABD-0D42F3DB640A}"/>
    <cellStyle name="Comma 10 2 4 2 2 2 2 3 5 3" xfId="31769" xr:uid="{6AAA1602-6D8F-4B22-964E-1D86E28752D6}"/>
    <cellStyle name="Comma 10 2 4 2 2 2 2 3 6" xfId="12887" xr:uid="{75589067-545E-4FC2-95FD-79C094AF2AEF}"/>
    <cellStyle name="Comma 10 2 4 2 2 2 2 3 6 2" xfId="37602" xr:uid="{EFF790B4-85F6-4799-AD9F-2323F1C2A72C}"/>
    <cellStyle name="Comma 10 2 4 2 2 2 2 3 7" xfId="25934" xr:uid="{49B6EF82-AE1F-4EA2-85F0-FA5C8E5B9F24}"/>
    <cellStyle name="Comma 10 2 4 2 2 2 2 4" xfId="1280" xr:uid="{B01E89CF-CDEB-4722-B2E5-B4E79557BDF3}"/>
    <cellStyle name="Comma 10 2 4 2 2 2 2 4 2" xfId="2708" xr:uid="{A0207765-310D-4A2F-9766-EF267E7D7D3C}"/>
    <cellStyle name="Comma 10 2 4 2 2 2 2 4 2 2" xfId="5699" xr:uid="{0BA830DD-1770-402E-843C-13A27209ED98}"/>
    <cellStyle name="Comma 10 2 4 2 2 2 2 4 2 2 2" xfId="11689" xr:uid="{2D59B27E-D038-4746-BB39-5E49567B2C17}"/>
    <cellStyle name="Comma 10 2 4 2 2 2 2 4 2 2 2 2" xfId="23564" xr:uid="{DAFA9D59-78A1-491A-A4DD-1470B60ECA54}"/>
    <cellStyle name="Comma 10 2 4 2 2 2 2 4 2 2 2 2 2" xfId="48136" xr:uid="{C565E068-8544-41F0-80AD-3F09471006B2}"/>
    <cellStyle name="Comma 10 2 4 2 2 2 2 4 2 2 2 3" xfId="36470" xr:uid="{393AECA6-3209-46D8-A576-2D50308B9886}"/>
    <cellStyle name="Comma 10 2 4 2 2 2 2 4 2 2 3" xfId="17628" xr:uid="{90A297D2-4196-44B0-BD5E-62DEDFBD9DE7}"/>
    <cellStyle name="Comma 10 2 4 2 2 2 2 4 2 2 3 2" xfId="42300" xr:uid="{B28113CD-1F6E-4AD0-A91D-3E854FA69079}"/>
    <cellStyle name="Comma 10 2 4 2 2 2 2 4 2 2 4" xfId="30633" xr:uid="{15F4276C-5E97-4E24-A71A-C19BF7552514}"/>
    <cellStyle name="Comma 10 2 4 2 2 2 2 4 2 3" xfId="8739" xr:uid="{FA737CB5-C78F-49AF-8B0A-A3C96C07B8ED}"/>
    <cellStyle name="Comma 10 2 4 2 2 2 2 4 2 3 2" xfId="20622" xr:uid="{FC111322-CD92-481F-9A22-7A5C25C4FCA3}"/>
    <cellStyle name="Comma 10 2 4 2 2 2 2 4 2 3 2 2" xfId="45237" xr:uid="{FCBBC754-8B03-473C-B708-6A67352241A1}"/>
    <cellStyle name="Comma 10 2 4 2 2 2 2 4 2 3 3" xfId="33569" xr:uid="{991D9833-73F4-49F4-8CEA-905A6E39DC0E}"/>
    <cellStyle name="Comma 10 2 4 2 2 2 2 4 2 4" xfId="14687" xr:uid="{4900ED19-3F3F-4D58-8F89-9035029C5CD2}"/>
    <cellStyle name="Comma 10 2 4 2 2 2 2 4 2 4 2" xfId="39402" xr:uid="{854C4185-5EF7-48CC-91B5-326CED68AB15}"/>
    <cellStyle name="Comma 10 2 4 2 2 2 2 4 2 5" xfId="27733" xr:uid="{8BB60800-5EFC-4BBD-8192-5137D77769C5}"/>
    <cellStyle name="Comma 10 2 4 2 2 2 2 4 3" xfId="4271" xr:uid="{360038C4-3A76-4933-8D4A-29D20F9DF663}"/>
    <cellStyle name="Comma 10 2 4 2 2 2 2 4 3 2" xfId="10261" xr:uid="{F683B8C8-9158-4AAC-B0E6-0FC5344C4F77}"/>
    <cellStyle name="Comma 10 2 4 2 2 2 2 4 3 2 2" xfId="22136" xr:uid="{A67DDF60-1007-41CA-8400-350535B21F3D}"/>
    <cellStyle name="Comma 10 2 4 2 2 2 2 4 3 2 2 2" xfId="46708" xr:uid="{68446994-3907-4820-939B-87F1CE6EC306}"/>
    <cellStyle name="Comma 10 2 4 2 2 2 2 4 3 2 3" xfId="35042" xr:uid="{52FA516A-F56D-4E15-8DAB-88697E95F5AF}"/>
    <cellStyle name="Comma 10 2 4 2 2 2 2 4 3 3" xfId="16200" xr:uid="{5CFE7101-F9A6-4203-9263-B1C3B9F21BBF}"/>
    <cellStyle name="Comma 10 2 4 2 2 2 2 4 3 3 2" xfId="40872" xr:uid="{FA192829-6B46-4B15-80CC-23A5DC863EE5}"/>
    <cellStyle name="Comma 10 2 4 2 2 2 2 4 3 4" xfId="29205" xr:uid="{B25C84C0-B1D2-40D9-9288-DEA88EFD4858}"/>
    <cellStyle name="Comma 10 2 4 2 2 2 2 4 4" xfId="7311" xr:uid="{3EB52DBE-C7CA-436B-A4AD-D9FC7A09C542}"/>
    <cellStyle name="Comma 10 2 4 2 2 2 2 4 4 2" xfId="19194" xr:uid="{0AC51F38-C638-4CB3-97D8-DF862B5497B5}"/>
    <cellStyle name="Comma 10 2 4 2 2 2 2 4 4 2 2" xfId="43809" xr:uid="{C2F769CB-EF36-493D-AC47-CA2C2B3ABAA4}"/>
    <cellStyle name="Comma 10 2 4 2 2 2 2 4 4 3" xfId="32141" xr:uid="{36781A5E-FE70-4D08-A995-E089311B13AA}"/>
    <cellStyle name="Comma 10 2 4 2 2 2 2 4 5" xfId="13259" xr:uid="{91D7488B-52C5-41F0-9BC9-4AE10BEBDD5E}"/>
    <cellStyle name="Comma 10 2 4 2 2 2 2 4 5 2" xfId="37974" xr:uid="{7E6FE00F-7F18-42D7-BCD7-A5E60476D431}"/>
    <cellStyle name="Comma 10 2 4 2 2 2 2 4 6" xfId="26305" xr:uid="{D5471B30-74EF-4C4C-A5F3-67E7E1C8281D}"/>
    <cellStyle name="Comma 10 2 4 2 2 2 2 5" xfId="1994" xr:uid="{1CBCC116-FA88-490B-8344-D1F602418C74}"/>
    <cellStyle name="Comma 10 2 4 2 2 2 2 5 2" xfId="4985" xr:uid="{591E9334-08FE-41EE-B106-100E44B744A1}"/>
    <cellStyle name="Comma 10 2 4 2 2 2 2 5 2 2" xfId="10975" xr:uid="{141EA160-CA56-477C-B96C-FCCD20C6B113}"/>
    <cellStyle name="Comma 10 2 4 2 2 2 2 5 2 2 2" xfId="22850" xr:uid="{5F7AC62F-7551-4FBE-B6D0-6CDB4434FA36}"/>
    <cellStyle name="Comma 10 2 4 2 2 2 2 5 2 2 2 2" xfId="47422" xr:uid="{C717E17C-412D-49E4-A7CE-D00352E0F3BD}"/>
    <cellStyle name="Comma 10 2 4 2 2 2 2 5 2 2 3" xfId="35756" xr:uid="{776E4E77-32C1-4BCB-B4D7-8E74E3249E97}"/>
    <cellStyle name="Comma 10 2 4 2 2 2 2 5 2 3" xfId="16914" xr:uid="{FBE4BF9A-AB77-4034-9B7C-04BFAF113E6F}"/>
    <cellStyle name="Comma 10 2 4 2 2 2 2 5 2 3 2" xfId="41586" xr:uid="{576D66D6-40A7-4B83-823C-66BBE1D2B5C9}"/>
    <cellStyle name="Comma 10 2 4 2 2 2 2 5 2 4" xfId="29919" xr:uid="{5C25CFC6-D62C-4E24-BE54-A5CE5401B230}"/>
    <cellStyle name="Comma 10 2 4 2 2 2 2 5 3" xfId="8025" xr:uid="{83443BEC-5BDB-41C2-BF0E-CA18046A7C9A}"/>
    <cellStyle name="Comma 10 2 4 2 2 2 2 5 3 2" xfId="19908" xr:uid="{B1912C69-C3DE-4379-AF78-3455B9104AC7}"/>
    <cellStyle name="Comma 10 2 4 2 2 2 2 5 3 2 2" xfId="44523" xr:uid="{D9996178-7C5E-4A52-921A-0AF403DF1D7A}"/>
    <cellStyle name="Comma 10 2 4 2 2 2 2 5 3 3" xfId="32855" xr:uid="{B79A7DFB-0092-4FFD-B241-346C5F38A8D2}"/>
    <cellStyle name="Comma 10 2 4 2 2 2 2 5 4" xfId="13973" xr:uid="{B0B74409-9107-4475-B4A4-E6F3E5FD728A}"/>
    <cellStyle name="Comma 10 2 4 2 2 2 2 5 4 2" xfId="38688" xr:uid="{86880001-D3E4-44EB-9861-C5F768DD4E82}"/>
    <cellStyle name="Comma 10 2 4 2 2 2 2 5 5" xfId="27019" xr:uid="{651A77AF-A3C7-4A57-AFDD-B1CC82D6CCAA}"/>
    <cellStyle name="Comma 10 2 4 2 2 2 2 6" xfId="3555" xr:uid="{D47A666F-9885-4381-8CB8-4A36926FA046}"/>
    <cellStyle name="Comma 10 2 4 2 2 2 2 6 2" xfId="9545" xr:uid="{64738349-195F-48CD-A466-9DDEA71F9596}"/>
    <cellStyle name="Comma 10 2 4 2 2 2 2 6 2 2" xfId="21420" xr:uid="{80085A8E-56B6-4B3C-8011-D80385E51B7E}"/>
    <cellStyle name="Comma 10 2 4 2 2 2 2 6 2 2 2" xfId="45994" xr:uid="{E3042104-4455-4D95-B113-38CD727F878B}"/>
    <cellStyle name="Comma 10 2 4 2 2 2 2 6 2 3" xfId="34328" xr:uid="{A5ECCC17-D165-41BB-BACA-9EF37E14816E}"/>
    <cellStyle name="Comma 10 2 4 2 2 2 2 6 3" xfId="15484" xr:uid="{EEB90127-6ED7-48E6-8745-E58D51D627BF}"/>
    <cellStyle name="Comma 10 2 4 2 2 2 2 6 3 2" xfId="40158" xr:uid="{4800EF88-AAC6-4FA2-ADB9-E10E77C6968A}"/>
    <cellStyle name="Comma 10 2 4 2 2 2 2 6 4" xfId="28491" xr:uid="{EFD232C4-89D1-4596-B8FD-85CD83C9AAF6}"/>
    <cellStyle name="Comma 10 2 4 2 2 2 2 7" xfId="6591" xr:uid="{40031ACA-D492-456F-8753-14E1E29201EF}"/>
    <cellStyle name="Comma 10 2 4 2 2 2 2 7 2" xfId="18478" xr:uid="{8A633D86-7F34-4999-8613-436064787563}"/>
    <cellStyle name="Comma 10 2 4 2 2 2 2 7 2 2" xfId="43095" xr:uid="{E3B3EC19-88A6-4AA8-8998-B351B9925794}"/>
    <cellStyle name="Comma 10 2 4 2 2 2 2 7 3" xfId="31427" xr:uid="{12FD9D72-F9D2-4051-83FA-20AA9272E7EB}"/>
    <cellStyle name="Comma 10 2 4 2 2 2 2 8" xfId="12543" xr:uid="{041A91F8-7538-45EF-BE4D-9393458D367E}"/>
    <cellStyle name="Comma 10 2 4 2 2 2 2 8 2" xfId="37260" xr:uid="{9EEB2A95-A506-43E2-A628-54AFA8CF6C65}"/>
    <cellStyle name="Comma 10 2 4 2 2 2 2 9" xfId="25662" xr:uid="{28FCE74D-F023-4530-840F-628CEAF4D378}"/>
    <cellStyle name="Comma 10 2 4 2 2 2 3" xfId="624" xr:uid="{5A69BCB0-B601-4CB1-B423-743D7868CBE2}"/>
    <cellStyle name="Comma 10 2 4 2 2 2 3 2" xfId="988" xr:uid="{89CB41DB-BCD1-42E5-80EC-D3B2353B22C6}"/>
    <cellStyle name="Comma 10 2 4 2 2 2 3 2 2" xfId="1701" xr:uid="{83C784A1-7BC3-45ED-A805-C632AF453B7C}"/>
    <cellStyle name="Comma 10 2 4 2 2 2 3 2 2 2" xfId="3129" xr:uid="{D8B76070-14F7-4327-93B5-2C62CB5A6AA9}"/>
    <cellStyle name="Comma 10 2 4 2 2 2 3 2 2 2 2" xfId="6120" xr:uid="{77F0CCAC-09B0-4D2B-8656-90FDEF5514C4}"/>
    <cellStyle name="Comma 10 2 4 2 2 2 3 2 2 2 2 2" xfId="12110" xr:uid="{8CA111E1-E761-407B-9287-3F223537A319}"/>
    <cellStyle name="Comma 10 2 4 2 2 2 3 2 2 2 2 2 2" xfId="23985" xr:uid="{F6DB0D08-ACEE-4ED4-9036-5361F0CB2E04}"/>
    <cellStyle name="Comma 10 2 4 2 2 2 3 2 2 2 2 2 2 2" xfId="48557" xr:uid="{0ADA8D13-95BE-449D-B5C1-5021F77C1206}"/>
    <cellStyle name="Comma 10 2 4 2 2 2 3 2 2 2 2 2 3" xfId="36891" xr:uid="{E95B6C08-296B-4EA7-BF89-0A88F357B813}"/>
    <cellStyle name="Comma 10 2 4 2 2 2 3 2 2 2 2 3" xfId="18049" xr:uid="{1322F795-C045-4802-A2E9-224263229691}"/>
    <cellStyle name="Comma 10 2 4 2 2 2 3 2 2 2 2 3 2" xfId="42721" xr:uid="{43F1C040-AE06-47FA-A307-DEE74686A25A}"/>
    <cellStyle name="Comma 10 2 4 2 2 2 3 2 2 2 2 4" xfId="31054" xr:uid="{AEFD6EC6-4C76-4685-B65D-83FE9E8CC152}"/>
    <cellStyle name="Comma 10 2 4 2 2 2 3 2 2 2 3" xfId="9160" xr:uid="{D4746D3D-D228-41D7-ADA0-FEC35B8EE6F7}"/>
    <cellStyle name="Comma 10 2 4 2 2 2 3 2 2 2 3 2" xfId="21043" xr:uid="{4DD55385-CA01-4B71-B0C6-42EE58FE2CB2}"/>
    <cellStyle name="Comma 10 2 4 2 2 2 3 2 2 2 3 2 2" xfId="45658" xr:uid="{08851002-ACBD-4A7D-BE9F-705BBEEF4D05}"/>
    <cellStyle name="Comma 10 2 4 2 2 2 3 2 2 2 3 3" xfId="33990" xr:uid="{E046D2CA-7CD1-43D6-9C40-A3F6FD0F989A}"/>
    <cellStyle name="Comma 10 2 4 2 2 2 3 2 2 2 4" xfId="15108" xr:uid="{1ED49D07-CE18-4F23-9AEC-B9F7FBA301CE}"/>
    <cellStyle name="Comma 10 2 4 2 2 2 3 2 2 2 4 2" xfId="39823" xr:uid="{635CD76D-9B91-412F-AA33-C87AE6597D21}"/>
    <cellStyle name="Comma 10 2 4 2 2 2 3 2 2 2 5" xfId="28154" xr:uid="{98911FE3-3CD6-4162-9189-BB3159B74DD3}"/>
    <cellStyle name="Comma 10 2 4 2 2 2 3 2 2 3" xfId="4692" xr:uid="{6284F159-9793-4807-A4CC-71EBCEC44F56}"/>
    <cellStyle name="Comma 10 2 4 2 2 2 3 2 2 3 2" xfId="10682" xr:uid="{7B4E4EC5-CAE3-4AEC-BDCA-924F5CBC07CC}"/>
    <cellStyle name="Comma 10 2 4 2 2 2 3 2 2 3 2 2" xfId="22557" xr:uid="{EA674FB4-6E16-4ECA-B9C4-ACCCE4B32AFC}"/>
    <cellStyle name="Comma 10 2 4 2 2 2 3 2 2 3 2 2 2" xfId="47129" xr:uid="{6C4DE1CD-E520-4CC1-A628-2DD6963DEB23}"/>
    <cellStyle name="Comma 10 2 4 2 2 2 3 2 2 3 2 3" xfId="35463" xr:uid="{9FD4E99C-39AA-4435-B361-9E2DBAED7155}"/>
    <cellStyle name="Comma 10 2 4 2 2 2 3 2 2 3 3" xfId="16621" xr:uid="{9BE54EBE-8A22-49F8-88EC-8038FE943599}"/>
    <cellStyle name="Comma 10 2 4 2 2 2 3 2 2 3 3 2" xfId="41293" xr:uid="{005EB747-1F8D-4079-9B9E-A80317ECFFE2}"/>
    <cellStyle name="Comma 10 2 4 2 2 2 3 2 2 3 4" xfId="29626" xr:uid="{B622444E-2C4E-4535-B882-D10E282CA87C}"/>
    <cellStyle name="Comma 10 2 4 2 2 2 3 2 2 4" xfId="7732" xr:uid="{135F1DCE-2FC5-4304-93B1-784DB2EF6698}"/>
    <cellStyle name="Comma 10 2 4 2 2 2 3 2 2 4 2" xfId="19615" xr:uid="{E27EB9AE-9292-4386-9912-653210286604}"/>
    <cellStyle name="Comma 10 2 4 2 2 2 3 2 2 4 2 2" xfId="44230" xr:uid="{B7812FD9-9EF4-4FCE-AB58-5961BFE06A5E}"/>
    <cellStyle name="Comma 10 2 4 2 2 2 3 2 2 4 3" xfId="32562" xr:uid="{EA44BB5A-C61B-4EDF-B104-3D807C633F15}"/>
    <cellStyle name="Comma 10 2 4 2 2 2 3 2 2 5" xfId="13680" xr:uid="{4CF6F9E3-6326-4D87-A501-F6E8033269B6}"/>
    <cellStyle name="Comma 10 2 4 2 2 2 3 2 2 5 2" xfId="38395" xr:uid="{8AC75EE0-F07A-43D8-A76D-7AB14EFDFD1B}"/>
    <cellStyle name="Comma 10 2 4 2 2 2 3 2 2 6" xfId="26726" xr:uid="{BA6B46DE-6A43-4FD2-9638-D8B680335BE7}"/>
    <cellStyle name="Comma 10 2 4 2 2 2 3 2 3" xfId="2415" xr:uid="{C6B0766B-4A76-4B86-9236-5765A8E7FD33}"/>
    <cellStyle name="Comma 10 2 4 2 2 2 3 2 3 2" xfId="5406" xr:uid="{4F1FD032-D249-4F03-B9A4-818F60F885AF}"/>
    <cellStyle name="Comma 10 2 4 2 2 2 3 2 3 2 2" xfId="11396" xr:uid="{247F1C63-F7E7-4360-9871-841E45D491DD}"/>
    <cellStyle name="Comma 10 2 4 2 2 2 3 2 3 2 2 2" xfId="23271" xr:uid="{FD042838-196A-4DC8-A0F8-CDB5D21AA603}"/>
    <cellStyle name="Comma 10 2 4 2 2 2 3 2 3 2 2 2 2" xfId="47843" xr:uid="{4FEF1B68-9FAB-4267-A656-153347DF19EF}"/>
    <cellStyle name="Comma 10 2 4 2 2 2 3 2 3 2 2 3" xfId="36177" xr:uid="{242B9088-5B14-4027-90AD-92B6080FA8B3}"/>
    <cellStyle name="Comma 10 2 4 2 2 2 3 2 3 2 3" xfId="17335" xr:uid="{EC665036-E08B-46B2-8B91-0AA11B47375B}"/>
    <cellStyle name="Comma 10 2 4 2 2 2 3 2 3 2 3 2" xfId="42007" xr:uid="{DC52FFF1-5B0F-466D-BAA9-154F63F85FBC}"/>
    <cellStyle name="Comma 10 2 4 2 2 2 3 2 3 2 4" xfId="30340" xr:uid="{2BE6BE78-9791-4CAF-9259-F75ADDEBFD88}"/>
    <cellStyle name="Comma 10 2 4 2 2 2 3 2 3 3" xfId="8446" xr:uid="{86BD4FAB-5D85-4699-A1C2-7E72D29FE2A8}"/>
    <cellStyle name="Comma 10 2 4 2 2 2 3 2 3 3 2" xfId="20329" xr:uid="{05FE91AC-F163-440A-80CE-ECE25312D3B0}"/>
    <cellStyle name="Comma 10 2 4 2 2 2 3 2 3 3 2 2" xfId="44944" xr:uid="{60F613C6-30D9-4153-98DD-134A03B166AF}"/>
    <cellStyle name="Comma 10 2 4 2 2 2 3 2 3 3 3" xfId="33276" xr:uid="{62F2B687-8312-4C3A-8276-FB1F41A26726}"/>
    <cellStyle name="Comma 10 2 4 2 2 2 3 2 3 4" xfId="14394" xr:uid="{92B46E66-3BAD-4C83-B53A-CF7AC67B42DA}"/>
    <cellStyle name="Comma 10 2 4 2 2 2 3 2 3 4 2" xfId="39109" xr:uid="{D94E7B1B-E257-4DC4-9675-D1BD4AD137F4}"/>
    <cellStyle name="Comma 10 2 4 2 2 2 3 2 3 5" xfId="27440" xr:uid="{77729BDD-D70A-430E-9F81-415CF6ACF760}"/>
    <cellStyle name="Comma 10 2 4 2 2 2 3 2 4" xfId="3978" xr:uid="{86D5539D-F270-4691-B074-38580A4AD13E}"/>
    <cellStyle name="Comma 10 2 4 2 2 2 3 2 4 2" xfId="9968" xr:uid="{EB4F9EBD-76B9-416D-A7C2-4D94AEA286B3}"/>
    <cellStyle name="Comma 10 2 4 2 2 2 3 2 4 2 2" xfId="21843" xr:uid="{DCDB838F-C5E7-4A25-A54E-EF5DBC6FDACE}"/>
    <cellStyle name="Comma 10 2 4 2 2 2 3 2 4 2 2 2" xfId="46415" xr:uid="{50825AAC-C80C-4782-BD10-257E88711565}"/>
    <cellStyle name="Comma 10 2 4 2 2 2 3 2 4 2 3" xfId="34749" xr:uid="{33B0370E-9B52-475E-BDEF-7A8D63B70B0A}"/>
    <cellStyle name="Comma 10 2 4 2 2 2 3 2 4 3" xfId="15907" xr:uid="{02B09C47-6E24-4B1A-BB5E-C8D442EE4EAB}"/>
    <cellStyle name="Comma 10 2 4 2 2 2 3 2 4 3 2" xfId="40579" xr:uid="{D225D69B-5CA1-4BA9-9859-7E647E4FCB3A}"/>
    <cellStyle name="Comma 10 2 4 2 2 2 3 2 4 4" xfId="28912" xr:uid="{E5F7C1AA-EA35-4214-AA45-0C54B3AD6A76}"/>
    <cellStyle name="Comma 10 2 4 2 2 2 3 2 5" xfId="7018" xr:uid="{305F5C21-B061-44C1-83DE-BCB20A364CB2}"/>
    <cellStyle name="Comma 10 2 4 2 2 2 3 2 5 2" xfId="18901" xr:uid="{30F3166D-BDCD-4252-8464-ABAE0DFCA4DE}"/>
    <cellStyle name="Comma 10 2 4 2 2 2 3 2 5 2 2" xfId="43516" xr:uid="{01A00317-2362-49A3-9AEF-2AC0F5E16023}"/>
    <cellStyle name="Comma 10 2 4 2 2 2 3 2 5 3" xfId="31848" xr:uid="{B7212224-E7B2-4936-A362-2A0580373B0E}"/>
    <cellStyle name="Comma 10 2 4 2 2 2 3 2 6" xfId="12966" xr:uid="{1898C4E6-1E99-482D-9455-9538384F1FAC}"/>
    <cellStyle name="Comma 10 2 4 2 2 2 3 2 6 2" xfId="37681" xr:uid="{56A4045F-8738-4AE8-80A4-E019DF886F53}"/>
    <cellStyle name="Comma 10 2 4 2 2 2 3 2 7" xfId="26013" xr:uid="{68EF48D4-F634-42B2-A715-10FB32493F13}"/>
    <cellStyle name="Comma 10 2 4 2 2 2 3 3" xfId="1359" xr:uid="{F6D2BF15-6C85-4007-AA40-0AEA1B1C64C1}"/>
    <cellStyle name="Comma 10 2 4 2 2 2 3 3 2" xfId="2787" xr:uid="{8C3F6B26-4135-4AEC-BAE0-F7D263F4F62C}"/>
    <cellStyle name="Comma 10 2 4 2 2 2 3 3 2 2" xfId="5778" xr:uid="{D90E9810-1D38-4290-83EA-AD30B4F229B4}"/>
    <cellStyle name="Comma 10 2 4 2 2 2 3 3 2 2 2" xfId="11768" xr:uid="{71647E2A-7CE4-47F9-A12C-A2D7B7A68DC6}"/>
    <cellStyle name="Comma 10 2 4 2 2 2 3 3 2 2 2 2" xfId="23643" xr:uid="{D8A88589-86FB-48C6-81B9-AD92732EB8C6}"/>
    <cellStyle name="Comma 10 2 4 2 2 2 3 3 2 2 2 2 2" xfId="48215" xr:uid="{6B98D6D7-C6CD-4C98-98C5-7172CCBD4CC4}"/>
    <cellStyle name="Comma 10 2 4 2 2 2 3 3 2 2 2 3" xfId="36549" xr:uid="{CC938148-5D76-4B8B-859D-4B7B48A6BB31}"/>
    <cellStyle name="Comma 10 2 4 2 2 2 3 3 2 2 3" xfId="17707" xr:uid="{6DEC3354-2DD9-4B09-9B4D-DD888A099206}"/>
    <cellStyle name="Comma 10 2 4 2 2 2 3 3 2 2 3 2" xfId="42379" xr:uid="{04330642-89E9-4BBA-AA09-861D53AEDAC5}"/>
    <cellStyle name="Comma 10 2 4 2 2 2 3 3 2 2 4" xfId="30712" xr:uid="{856E7576-A3A0-42D5-AEBA-4C2F93BE853A}"/>
    <cellStyle name="Comma 10 2 4 2 2 2 3 3 2 3" xfId="8818" xr:uid="{44C5609D-6F8A-4AF4-9197-BD727A9B43BA}"/>
    <cellStyle name="Comma 10 2 4 2 2 2 3 3 2 3 2" xfId="20701" xr:uid="{51FA3F1F-E6D3-4792-B1F5-F923E8FD1716}"/>
    <cellStyle name="Comma 10 2 4 2 2 2 3 3 2 3 2 2" xfId="45316" xr:uid="{CA33BC70-6BF3-4804-ACE6-9B3B76DE080E}"/>
    <cellStyle name="Comma 10 2 4 2 2 2 3 3 2 3 3" xfId="33648" xr:uid="{98E03887-D0F0-43A0-8CE9-A49795D3E713}"/>
    <cellStyle name="Comma 10 2 4 2 2 2 3 3 2 4" xfId="14766" xr:uid="{A2283221-5019-4D7A-9124-40CEB9C1721E}"/>
    <cellStyle name="Comma 10 2 4 2 2 2 3 3 2 4 2" xfId="39481" xr:uid="{99793C3F-ADDC-4133-BCC6-2E7E35B44C8D}"/>
    <cellStyle name="Comma 10 2 4 2 2 2 3 3 2 5" xfId="27812" xr:uid="{375278B5-9BB1-45D2-A05E-518DFB93E90E}"/>
    <cellStyle name="Comma 10 2 4 2 2 2 3 3 3" xfId="4350" xr:uid="{17966859-4594-4A70-A1E3-3556A8EBA1D3}"/>
    <cellStyle name="Comma 10 2 4 2 2 2 3 3 3 2" xfId="10340" xr:uid="{B408EBE4-2FCE-4DEA-9458-42AAB484E01F}"/>
    <cellStyle name="Comma 10 2 4 2 2 2 3 3 3 2 2" xfId="22215" xr:uid="{5B294DCB-62B9-47C8-9D58-EFDABCDE0CA2}"/>
    <cellStyle name="Comma 10 2 4 2 2 2 3 3 3 2 2 2" xfId="46787" xr:uid="{B5210BBF-1BD9-48A2-9F17-BCF1A73C415D}"/>
    <cellStyle name="Comma 10 2 4 2 2 2 3 3 3 2 3" xfId="35121" xr:uid="{B3A522D0-E02A-4CE7-8421-877AF017B679}"/>
    <cellStyle name="Comma 10 2 4 2 2 2 3 3 3 3" xfId="16279" xr:uid="{D5B5D3EF-677D-4FEE-8C62-C766E9DA3CB8}"/>
    <cellStyle name="Comma 10 2 4 2 2 2 3 3 3 3 2" xfId="40951" xr:uid="{BE441E4C-E3FF-4BFC-A899-8A0E79E58A85}"/>
    <cellStyle name="Comma 10 2 4 2 2 2 3 3 3 4" xfId="29284" xr:uid="{C6DB31D5-BEFF-475E-8842-D69B7AFF85C8}"/>
    <cellStyle name="Comma 10 2 4 2 2 2 3 3 4" xfId="7390" xr:uid="{EA761A5F-67E6-4626-92D5-EA3895011364}"/>
    <cellStyle name="Comma 10 2 4 2 2 2 3 3 4 2" xfId="19273" xr:uid="{02EB4747-DD79-4DB7-9716-44E87CFBE529}"/>
    <cellStyle name="Comma 10 2 4 2 2 2 3 3 4 2 2" xfId="43888" xr:uid="{ADD56C4F-B62C-48FF-A302-040AAC6C23B0}"/>
    <cellStyle name="Comma 10 2 4 2 2 2 3 3 4 3" xfId="32220" xr:uid="{D539A722-3DA9-416B-ACA7-796527E6EEE7}"/>
    <cellStyle name="Comma 10 2 4 2 2 2 3 3 5" xfId="13338" xr:uid="{E318A4CC-A769-471B-B18E-0C53FADF4D31}"/>
    <cellStyle name="Comma 10 2 4 2 2 2 3 3 5 2" xfId="38053" xr:uid="{7F11078D-11EC-44FC-817F-40F8707A76D0}"/>
    <cellStyle name="Comma 10 2 4 2 2 2 3 3 6" xfId="26384" xr:uid="{7FF27789-B5A3-4F99-987D-A9D426D587DE}"/>
    <cellStyle name="Comma 10 2 4 2 2 2 3 4" xfId="2073" xr:uid="{EB849FAC-1C29-4B70-B3B2-5239819BA5C7}"/>
    <cellStyle name="Comma 10 2 4 2 2 2 3 4 2" xfId="5064" xr:uid="{8DBA8A72-BE00-4E5C-AF54-2DF027330DE0}"/>
    <cellStyle name="Comma 10 2 4 2 2 2 3 4 2 2" xfId="11054" xr:uid="{F060E2AD-FC8D-4FC4-9295-A0049975A6B5}"/>
    <cellStyle name="Comma 10 2 4 2 2 2 3 4 2 2 2" xfId="22929" xr:uid="{78972CF5-C769-477C-BCAE-701886BAF880}"/>
    <cellStyle name="Comma 10 2 4 2 2 2 3 4 2 2 2 2" xfId="47501" xr:uid="{94291391-4AF9-4B05-BA1D-399B8E1D9AA5}"/>
    <cellStyle name="Comma 10 2 4 2 2 2 3 4 2 2 3" xfId="35835" xr:uid="{38203BEA-3A3B-4B92-BC3F-2860BB82D230}"/>
    <cellStyle name="Comma 10 2 4 2 2 2 3 4 2 3" xfId="16993" xr:uid="{80D6C467-C924-4E6D-9E09-08568A775B5A}"/>
    <cellStyle name="Comma 10 2 4 2 2 2 3 4 2 3 2" xfId="41665" xr:uid="{D39957BB-1BAC-4E4F-A23F-35D0FC6D74D2}"/>
    <cellStyle name="Comma 10 2 4 2 2 2 3 4 2 4" xfId="29998" xr:uid="{910877D7-417F-479D-B1CF-FE063660B168}"/>
    <cellStyle name="Comma 10 2 4 2 2 2 3 4 3" xfId="8104" xr:uid="{B0ABC085-4419-499F-A19B-9F35869AC2ED}"/>
    <cellStyle name="Comma 10 2 4 2 2 2 3 4 3 2" xfId="19987" xr:uid="{8BD6CFC6-0D4D-4C94-8512-EC55CA6158C4}"/>
    <cellStyle name="Comma 10 2 4 2 2 2 3 4 3 2 2" xfId="44602" xr:uid="{47BAA000-C657-4281-834A-11B9DCEF36DA}"/>
    <cellStyle name="Comma 10 2 4 2 2 2 3 4 3 3" xfId="32934" xr:uid="{1A2A5D72-43DB-450A-B4E8-EE06043C687A}"/>
    <cellStyle name="Comma 10 2 4 2 2 2 3 4 4" xfId="14052" xr:uid="{F16036B7-01F1-487A-9DE1-951704C6775B}"/>
    <cellStyle name="Comma 10 2 4 2 2 2 3 4 4 2" xfId="38767" xr:uid="{465B0DBE-1EE5-428A-80B5-3F3298B43D31}"/>
    <cellStyle name="Comma 10 2 4 2 2 2 3 4 5" xfId="27098" xr:uid="{BCEFF31A-2167-40E4-8C54-5D1313149475}"/>
    <cellStyle name="Comma 10 2 4 2 2 2 3 5" xfId="3634" xr:uid="{25A8ECD6-2133-4D42-B01F-C72D21B99F40}"/>
    <cellStyle name="Comma 10 2 4 2 2 2 3 5 2" xfId="9624" xr:uid="{1AEE5767-3891-4771-BAC5-B0BCD20DDAC2}"/>
    <cellStyle name="Comma 10 2 4 2 2 2 3 5 2 2" xfId="21499" xr:uid="{14938371-E4FC-4B83-8B17-2C2CC12DDEDD}"/>
    <cellStyle name="Comma 10 2 4 2 2 2 3 5 2 2 2" xfId="46073" xr:uid="{6ED280B6-38E9-4A1B-8678-1B4383933F4C}"/>
    <cellStyle name="Comma 10 2 4 2 2 2 3 5 2 3" xfId="34407" xr:uid="{42AF5C3E-10B0-479B-80A8-17F16F438450}"/>
    <cellStyle name="Comma 10 2 4 2 2 2 3 5 3" xfId="15563" xr:uid="{2FAB52D6-432A-4BFB-A7E9-4CCCE1F04286}"/>
    <cellStyle name="Comma 10 2 4 2 2 2 3 5 3 2" xfId="40237" xr:uid="{FDA75DB0-DEE7-40E3-AD6D-A46C8DE5B492}"/>
    <cellStyle name="Comma 10 2 4 2 2 2 3 5 4" xfId="28570" xr:uid="{28C9DA6E-EE7F-4036-A0AB-C95F10CF2AA5}"/>
    <cellStyle name="Comma 10 2 4 2 2 2 3 6" xfId="6672" xr:uid="{D7511706-4F94-450F-990E-722E83368DA3}"/>
    <cellStyle name="Comma 10 2 4 2 2 2 3 6 2" xfId="18557" xr:uid="{52E29FF1-8446-4FFC-B2C1-2F4FEA4C8A8F}"/>
    <cellStyle name="Comma 10 2 4 2 2 2 3 6 2 2" xfId="43174" xr:uid="{E6D6FD3B-CE2A-4F91-92ED-AC076FE2F9C4}"/>
    <cellStyle name="Comma 10 2 4 2 2 2 3 6 3" xfId="31506" xr:uid="{07895FB3-F7C5-42B2-AA0E-5750CF37D497}"/>
    <cellStyle name="Comma 10 2 4 2 2 2 3 7" xfId="12622" xr:uid="{DBF252FE-4167-44BF-926B-6DDCC158F761}"/>
    <cellStyle name="Comma 10 2 4 2 2 2 3 7 2" xfId="37339" xr:uid="{0C49B048-6620-4CB9-86D6-6B369D4A9C41}"/>
    <cellStyle name="Comma 10 2 4 2 2 2 3 8" xfId="25645" xr:uid="{7E50D5F6-3344-4B73-9339-6348C5B2B2B6}"/>
    <cellStyle name="Comma 10 2 4 2 2 2 4" xfId="833" xr:uid="{CC4D4A5B-9798-4447-8158-3305C9A03D1A}"/>
    <cellStyle name="Comma 10 2 4 2 2 2 4 2" xfId="1547" xr:uid="{DE762A73-C33B-4C93-A84F-5B2B5F894B30}"/>
    <cellStyle name="Comma 10 2 4 2 2 2 4 2 2" xfId="2975" xr:uid="{F2DD282A-1295-43AC-AD8C-50DFDFB5B0CC}"/>
    <cellStyle name="Comma 10 2 4 2 2 2 4 2 2 2" xfId="5966" xr:uid="{F1598E4A-37B0-49E5-B370-4145C342D49B}"/>
    <cellStyle name="Comma 10 2 4 2 2 2 4 2 2 2 2" xfId="11956" xr:uid="{4548894F-2116-450C-95AD-7F85624CC26F}"/>
    <cellStyle name="Comma 10 2 4 2 2 2 4 2 2 2 2 2" xfId="23831" xr:uid="{5FF18E3E-2C9D-47EA-87E1-3F1E7F727EE6}"/>
    <cellStyle name="Comma 10 2 4 2 2 2 4 2 2 2 2 2 2" xfId="48403" xr:uid="{46DFE3A9-EEB1-4FD8-A942-4869311081E5}"/>
    <cellStyle name="Comma 10 2 4 2 2 2 4 2 2 2 2 3" xfId="36737" xr:uid="{DD29E50A-579E-429A-97FD-9D7C3779F7CF}"/>
    <cellStyle name="Comma 10 2 4 2 2 2 4 2 2 2 3" xfId="17895" xr:uid="{8A280800-802B-455B-800D-02E1D18E0B02}"/>
    <cellStyle name="Comma 10 2 4 2 2 2 4 2 2 2 3 2" xfId="42567" xr:uid="{D60DAF0A-89E9-40E1-9A25-F973EB05C48A}"/>
    <cellStyle name="Comma 10 2 4 2 2 2 4 2 2 2 4" xfId="30900" xr:uid="{B91B7736-0675-4468-B899-D9C692622678}"/>
    <cellStyle name="Comma 10 2 4 2 2 2 4 2 2 3" xfId="9006" xr:uid="{8F97D77C-C1DD-40F5-B112-279987BBC895}"/>
    <cellStyle name="Comma 10 2 4 2 2 2 4 2 2 3 2" xfId="20889" xr:uid="{344A0582-D1B5-4D9D-B152-79222BA62A4D}"/>
    <cellStyle name="Comma 10 2 4 2 2 2 4 2 2 3 2 2" xfId="45504" xr:uid="{472A26C4-9A0E-4082-A166-1C3B36946F04}"/>
    <cellStyle name="Comma 10 2 4 2 2 2 4 2 2 3 3" xfId="33836" xr:uid="{C64924BE-1937-47C3-BAE1-AEDA8AB3B01A}"/>
    <cellStyle name="Comma 10 2 4 2 2 2 4 2 2 4" xfId="14954" xr:uid="{B40E07D4-584F-4C00-875D-037CD5F4C4D1}"/>
    <cellStyle name="Comma 10 2 4 2 2 2 4 2 2 4 2" xfId="39669" xr:uid="{B672DD51-3AB8-4AD8-A1BA-DCF7E3393939}"/>
    <cellStyle name="Comma 10 2 4 2 2 2 4 2 2 5" xfId="28000" xr:uid="{52EFA0B3-F961-4234-A13A-3F4AED2137C0}"/>
    <cellStyle name="Comma 10 2 4 2 2 2 4 2 3" xfId="4538" xr:uid="{0B4C0B8F-CA77-4236-9045-DFC71002B336}"/>
    <cellStyle name="Comma 10 2 4 2 2 2 4 2 3 2" xfId="10528" xr:uid="{8A7D09F2-8A3E-43EA-ADB8-EB0E16B5B38C}"/>
    <cellStyle name="Comma 10 2 4 2 2 2 4 2 3 2 2" xfId="22403" xr:uid="{61371A99-36E5-42AF-AB5F-7F311CDDD4AF}"/>
    <cellStyle name="Comma 10 2 4 2 2 2 4 2 3 2 2 2" xfId="46975" xr:uid="{68A5A061-8DCE-4729-9104-7E2D21D3BE9D}"/>
    <cellStyle name="Comma 10 2 4 2 2 2 4 2 3 2 3" xfId="35309" xr:uid="{FD946CEF-7847-4495-BE5C-BC1D801F160F}"/>
    <cellStyle name="Comma 10 2 4 2 2 2 4 2 3 3" xfId="16467" xr:uid="{8E6AC3AD-B68F-4F46-B50E-6C9A7CAA2D31}"/>
    <cellStyle name="Comma 10 2 4 2 2 2 4 2 3 3 2" xfId="41139" xr:uid="{35662930-E895-4C05-8D5B-F7DFAC645F2E}"/>
    <cellStyle name="Comma 10 2 4 2 2 2 4 2 3 4" xfId="29472" xr:uid="{7D66E97C-649D-43C3-9CEE-C016CDE1189E}"/>
    <cellStyle name="Comma 10 2 4 2 2 2 4 2 4" xfId="7578" xr:uid="{12AFEEFD-56B4-40DC-A081-66C1B9244034}"/>
    <cellStyle name="Comma 10 2 4 2 2 2 4 2 4 2" xfId="19461" xr:uid="{A098F782-12CC-49E7-944D-EF5F420D823E}"/>
    <cellStyle name="Comma 10 2 4 2 2 2 4 2 4 2 2" xfId="44076" xr:uid="{E4732971-1A04-44BC-8557-5D9137B97A86}"/>
    <cellStyle name="Comma 10 2 4 2 2 2 4 2 4 3" xfId="32408" xr:uid="{9EEA23B0-6B87-4392-853C-AF96F71172EB}"/>
    <cellStyle name="Comma 10 2 4 2 2 2 4 2 5" xfId="13526" xr:uid="{CE6E97BA-E668-4C44-8943-077A31B6EDC1}"/>
    <cellStyle name="Comma 10 2 4 2 2 2 4 2 5 2" xfId="38241" xr:uid="{BB7A97C0-DF9A-402E-9C87-CAF29AEC3B7D}"/>
    <cellStyle name="Comma 10 2 4 2 2 2 4 2 6" xfId="26572" xr:uid="{10E01276-F020-4249-B3C8-4EB2B26684B0}"/>
    <cellStyle name="Comma 10 2 4 2 2 2 4 3" xfId="2261" xr:uid="{B8FB9E20-A72F-4367-A814-3C8A9B792FB4}"/>
    <cellStyle name="Comma 10 2 4 2 2 2 4 3 2" xfId="5252" xr:uid="{23B0D9A9-D951-4929-B61B-3156C96CE653}"/>
    <cellStyle name="Comma 10 2 4 2 2 2 4 3 2 2" xfId="11242" xr:uid="{5D583ED1-522F-48D1-B85B-C325C1919053}"/>
    <cellStyle name="Comma 10 2 4 2 2 2 4 3 2 2 2" xfId="23117" xr:uid="{66C388DA-1359-49B2-930A-5FC8473ACF48}"/>
    <cellStyle name="Comma 10 2 4 2 2 2 4 3 2 2 2 2" xfId="47689" xr:uid="{DA65E491-5B44-4AEC-B7AC-E0AF6C4AECD7}"/>
    <cellStyle name="Comma 10 2 4 2 2 2 4 3 2 2 3" xfId="36023" xr:uid="{E12C34A6-E84E-4A89-AF47-11DB30DB6E1A}"/>
    <cellStyle name="Comma 10 2 4 2 2 2 4 3 2 3" xfId="17181" xr:uid="{36688768-1FCD-45CB-9D24-7F05E641A7F3}"/>
    <cellStyle name="Comma 10 2 4 2 2 2 4 3 2 3 2" xfId="41853" xr:uid="{D1CFECDA-369F-4E50-AE12-9F83A2124C3F}"/>
    <cellStyle name="Comma 10 2 4 2 2 2 4 3 2 4" xfId="30186" xr:uid="{E7D72288-E846-49B2-A752-70B4DFDAEE31}"/>
    <cellStyle name="Comma 10 2 4 2 2 2 4 3 3" xfId="8292" xr:uid="{3633110F-D9C4-4AD3-9E74-7D050BC01D50}"/>
    <cellStyle name="Comma 10 2 4 2 2 2 4 3 3 2" xfId="20175" xr:uid="{49D4995A-41CE-425A-900F-FA97BC7822D7}"/>
    <cellStyle name="Comma 10 2 4 2 2 2 4 3 3 2 2" xfId="44790" xr:uid="{9865736A-FE2E-4531-B55B-AEAC4AC52CC1}"/>
    <cellStyle name="Comma 10 2 4 2 2 2 4 3 3 3" xfId="33122" xr:uid="{AB8FE771-E646-4E56-86D1-F87A37056817}"/>
    <cellStyle name="Comma 10 2 4 2 2 2 4 3 4" xfId="14240" xr:uid="{A5F5CF70-D34A-4D3E-AFA9-1DFDD9A482DA}"/>
    <cellStyle name="Comma 10 2 4 2 2 2 4 3 4 2" xfId="38955" xr:uid="{0EE15D17-A30B-4431-B682-0F2D62AA18DB}"/>
    <cellStyle name="Comma 10 2 4 2 2 2 4 3 5" xfId="27286" xr:uid="{A175B895-F01A-420D-ADEC-36980BCCF91D}"/>
    <cellStyle name="Comma 10 2 4 2 2 2 4 4" xfId="3824" xr:uid="{04220E86-CAB8-423C-91E0-70FD7C0D0AD7}"/>
    <cellStyle name="Comma 10 2 4 2 2 2 4 4 2" xfId="9814" xr:uid="{EE129219-568D-4030-BE40-7B6B31874BC0}"/>
    <cellStyle name="Comma 10 2 4 2 2 2 4 4 2 2" xfId="21689" xr:uid="{54F0EE0D-49D1-4562-8EBD-97F94F201348}"/>
    <cellStyle name="Comma 10 2 4 2 2 2 4 4 2 2 2" xfId="46261" xr:uid="{45A3653B-0546-4E5C-8C74-3B2D60C69055}"/>
    <cellStyle name="Comma 10 2 4 2 2 2 4 4 2 3" xfId="34595" xr:uid="{EC8654D9-F1D0-44C0-B621-7B2C4B500995}"/>
    <cellStyle name="Comma 10 2 4 2 2 2 4 4 3" xfId="15753" xr:uid="{F013968A-98E4-478E-8FA2-5D374876F433}"/>
    <cellStyle name="Comma 10 2 4 2 2 2 4 4 3 2" xfId="40425" xr:uid="{47B24A6C-F814-4DDD-9580-A15BF1B5EEFC}"/>
    <cellStyle name="Comma 10 2 4 2 2 2 4 4 4" xfId="28758" xr:uid="{87EFD592-4872-433C-80DE-5688918170AD}"/>
    <cellStyle name="Comma 10 2 4 2 2 2 4 5" xfId="6864" xr:uid="{72B7514A-C507-4A43-9090-A06FD73FEED4}"/>
    <cellStyle name="Comma 10 2 4 2 2 2 4 5 2" xfId="18747" xr:uid="{103CFD0D-DB26-4BB1-A4FB-547D0A4BAD16}"/>
    <cellStyle name="Comma 10 2 4 2 2 2 4 5 2 2" xfId="43362" xr:uid="{B7898AD3-DE62-456D-A8F7-57E5C37866BD}"/>
    <cellStyle name="Comma 10 2 4 2 2 2 4 5 3" xfId="31694" xr:uid="{5FCDC9EE-C3E8-407E-8AF0-B3851EF371B1}"/>
    <cellStyle name="Comma 10 2 4 2 2 2 4 6" xfId="12812" xr:uid="{B531D81D-93CF-4757-A1A4-CA487E5048E4}"/>
    <cellStyle name="Comma 10 2 4 2 2 2 4 6 2" xfId="37527" xr:uid="{E0F6876B-DE7C-47D3-A795-4FC75CBFC9E3}"/>
    <cellStyle name="Comma 10 2 4 2 2 2 4 7" xfId="25859" xr:uid="{02FEAB99-6CBD-43D9-B1D8-8E0A2C12CC57}"/>
    <cellStyle name="Comma 10 2 4 2 2 2 5" xfId="421" xr:uid="{926AC7E6-F6B6-4EAC-B1F6-014B33B9FD73}"/>
    <cellStyle name="Comma 10 2 4 2 2 2 5 2" xfId="1203" xr:uid="{42AD97A0-CF1C-49A2-B4FB-205316934E94}"/>
    <cellStyle name="Comma 10 2 4 2 2 2 5 2 2" xfId="2631" xr:uid="{9BBD1087-F2B6-496F-8385-4B5F66E72021}"/>
    <cellStyle name="Comma 10 2 4 2 2 2 5 2 2 2" xfId="5622" xr:uid="{CF48060E-FC2A-4EBA-8729-621ADB4E2171}"/>
    <cellStyle name="Comma 10 2 4 2 2 2 5 2 2 2 2" xfId="11612" xr:uid="{79C17D25-0E43-4AE0-A16A-AC36E6BA0116}"/>
    <cellStyle name="Comma 10 2 4 2 2 2 5 2 2 2 2 2" xfId="23487" xr:uid="{DE2E8DF9-6023-41DF-B7F7-A707AF85B4C6}"/>
    <cellStyle name="Comma 10 2 4 2 2 2 5 2 2 2 2 2 2" xfId="48059" xr:uid="{69FADDB1-735F-4CFF-BC76-25216BCC9B3B}"/>
    <cellStyle name="Comma 10 2 4 2 2 2 5 2 2 2 2 3" xfId="36393" xr:uid="{8CA3237A-942A-49DC-81C0-9855FE6C3C98}"/>
    <cellStyle name="Comma 10 2 4 2 2 2 5 2 2 2 3" xfId="17551" xr:uid="{8C3DD227-11D9-46FD-9359-1A9092599EDD}"/>
    <cellStyle name="Comma 10 2 4 2 2 2 5 2 2 2 3 2" xfId="42223" xr:uid="{BEF0ED5B-2E02-4E8E-9DE1-237DEE07191D}"/>
    <cellStyle name="Comma 10 2 4 2 2 2 5 2 2 2 4" xfId="30556" xr:uid="{3B23D2AA-8907-4562-A888-AFABEA7A29C0}"/>
    <cellStyle name="Comma 10 2 4 2 2 2 5 2 2 3" xfId="8662" xr:uid="{30F495B5-ED61-4552-817A-E195E79540C4}"/>
    <cellStyle name="Comma 10 2 4 2 2 2 5 2 2 3 2" xfId="20545" xr:uid="{144376BE-9042-4032-A7E0-9AC3AA1B8EB1}"/>
    <cellStyle name="Comma 10 2 4 2 2 2 5 2 2 3 2 2" xfId="45160" xr:uid="{C0722214-B074-424C-9100-48071CB6DEAD}"/>
    <cellStyle name="Comma 10 2 4 2 2 2 5 2 2 3 3" xfId="33492" xr:uid="{8389BFE0-2DFF-49CF-A50D-EB4D31EC567A}"/>
    <cellStyle name="Comma 10 2 4 2 2 2 5 2 2 4" xfId="14610" xr:uid="{F43B8D37-43C9-47F8-BEBF-87FF564588CD}"/>
    <cellStyle name="Comma 10 2 4 2 2 2 5 2 2 4 2" xfId="39325" xr:uid="{9E9CFAFB-E642-4DAC-B50C-FD2645F8259C}"/>
    <cellStyle name="Comma 10 2 4 2 2 2 5 2 2 5" xfId="27656" xr:uid="{C774A28E-C796-4CCE-BF1D-C6BD97B876E2}"/>
    <cellStyle name="Comma 10 2 4 2 2 2 5 2 3" xfId="4194" xr:uid="{4651AA5D-8590-4555-9C60-9000F38F97FB}"/>
    <cellStyle name="Comma 10 2 4 2 2 2 5 2 3 2" xfId="10184" xr:uid="{B3D748D3-C802-4804-8FAA-139E4625DB44}"/>
    <cellStyle name="Comma 10 2 4 2 2 2 5 2 3 2 2" xfId="22059" xr:uid="{7F589C0E-EA26-444B-B814-785AE59F4262}"/>
    <cellStyle name="Comma 10 2 4 2 2 2 5 2 3 2 2 2" xfId="46631" xr:uid="{DD7BCE5D-8AED-4684-8D30-D391BC81F76A}"/>
    <cellStyle name="Comma 10 2 4 2 2 2 5 2 3 2 3" xfId="34965" xr:uid="{AA7BC97D-6AF3-462A-BAC8-1BCE65BDF550}"/>
    <cellStyle name="Comma 10 2 4 2 2 2 5 2 3 3" xfId="16123" xr:uid="{0663BFA0-5BB7-42CA-9E2F-5464A79AF64A}"/>
    <cellStyle name="Comma 10 2 4 2 2 2 5 2 3 3 2" xfId="40795" xr:uid="{EED89075-ECC9-4B6F-AF1A-8D573AA23A89}"/>
    <cellStyle name="Comma 10 2 4 2 2 2 5 2 3 4" xfId="29128" xr:uid="{981DB479-AE4B-4103-9010-007507733E9B}"/>
    <cellStyle name="Comma 10 2 4 2 2 2 5 2 4" xfId="7234" xr:uid="{79772E19-92F7-4BB1-AE31-5243420E606B}"/>
    <cellStyle name="Comma 10 2 4 2 2 2 5 2 4 2" xfId="19117" xr:uid="{42F747C6-9E0E-4A38-8227-78674FDB8855}"/>
    <cellStyle name="Comma 10 2 4 2 2 2 5 2 4 2 2" xfId="43732" xr:uid="{AF1A4B53-C441-4655-BBC1-3730B70CA116}"/>
    <cellStyle name="Comma 10 2 4 2 2 2 5 2 4 3" xfId="32064" xr:uid="{77648767-E467-4645-94E1-E15DEA00B6E0}"/>
    <cellStyle name="Comma 10 2 4 2 2 2 5 2 5" xfId="13182" xr:uid="{F2D7D27A-22F3-4D96-BA26-FD0598CCC30A}"/>
    <cellStyle name="Comma 10 2 4 2 2 2 5 2 5 2" xfId="37897" xr:uid="{AFED3F13-DFB1-409D-9989-995798C6C89F}"/>
    <cellStyle name="Comma 10 2 4 2 2 2 5 2 6" xfId="26228" xr:uid="{16A57339-4A36-409B-8E35-C481F06EF75A}"/>
    <cellStyle name="Comma 10 2 4 2 2 2 5 3" xfId="1917" xr:uid="{7DC11DC6-C1F9-4BB5-ADC3-AA2BCD0F97FF}"/>
    <cellStyle name="Comma 10 2 4 2 2 2 5 3 2" xfId="4908" xr:uid="{D44D7E4B-E0FC-4782-879C-81605DDF9BC8}"/>
    <cellStyle name="Comma 10 2 4 2 2 2 5 3 2 2" xfId="10898" xr:uid="{991419FB-773C-4B91-B04C-B3A2F02BBE06}"/>
    <cellStyle name="Comma 10 2 4 2 2 2 5 3 2 2 2" xfId="22773" xr:uid="{BB6A7B31-60FE-44BB-BE01-CCA65B831328}"/>
    <cellStyle name="Comma 10 2 4 2 2 2 5 3 2 2 2 2" xfId="47345" xr:uid="{A47BFC2B-710F-419F-95EB-6F6A94FAA0D2}"/>
    <cellStyle name="Comma 10 2 4 2 2 2 5 3 2 2 3" xfId="35679" xr:uid="{28A8072E-0329-4FD4-80D1-074E80300910}"/>
    <cellStyle name="Comma 10 2 4 2 2 2 5 3 2 3" xfId="16837" xr:uid="{AEFA3918-80CF-4B22-9454-1AB71F8115CD}"/>
    <cellStyle name="Comma 10 2 4 2 2 2 5 3 2 3 2" xfId="41509" xr:uid="{E34CF9A3-BA45-422C-8718-0580FD457EF2}"/>
    <cellStyle name="Comma 10 2 4 2 2 2 5 3 2 4" xfId="29842" xr:uid="{89EEAB12-1F3B-4E1B-B309-EF645808C9FE}"/>
    <cellStyle name="Comma 10 2 4 2 2 2 5 3 3" xfId="7948" xr:uid="{563531C8-54EE-4BBE-8A52-080517F29BE6}"/>
    <cellStyle name="Comma 10 2 4 2 2 2 5 3 3 2" xfId="19831" xr:uid="{4136F27A-3ED0-4C96-826F-3270B3197E94}"/>
    <cellStyle name="Comma 10 2 4 2 2 2 5 3 3 2 2" xfId="44446" xr:uid="{8ADD29C4-AFEF-4721-9881-9E00B8E03C17}"/>
    <cellStyle name="Comma 10 2 4 2 2 2 5 3 3 3" xfId="32778" xr:uid="{71EDA9CA-7E16-49DC-B2B4-41ABC9DBF7D8}"/>
    <cellStyle name="Comma 10 2 4 2 2 2 5 3 4" xfId="13896" xr:uid="{5E1F5DB9-7C0B-41CD-B22B-5CC4012A27B9}"/>
    <cellStyle name="Comma 10 2 4 2 2 2 5 3 4 2" xfId="38611" xr:uid="{164919BD-51E8-4AFE-AA6F-F42FCDDBD58C}"/>
    <cellStyle name="Comma 10 2 4 2 2 2 5 3 5" xfId="26942" xr:uid="{65C6F718-0108-439A-98B9-3556E8C2B1DA}"/>
    <cellStyle name="Comma 10 2 4 2 2 2 5 4" xfId="3474" xr:uid="{5BBFAD96-38E0-494F-92B2-1178164B3835}"/>
    <cellStyle name="Comma 10 2 4 2 2 2 5 4 2" xfId="9464" xr:uid="{D9E711DE-29F9-4956-95F8-DEC066C01F5A}"/>
    <cellStyle name="Comma 10 2 4 2 2 2 5 4 2 2" xfId="21339" xr:uid="{1C32FA4A-EB9D-4EA7-A684-81EC55FC22D8}"/>
    <cellStyle name="Comma 10 2 4 2 2 2 5 4 2 2 2" xfId="45918" xr:uid="{F5ACA52D-4410-440C-A13B-0443AF1A70AF}"/>
    <cellStyle name="Comma 10 2 4 2 2 2 5 4 2 3" xfId="34252" xr:uid="{EAD09646-88C3-4042-8FA1-7A1BEC376B30}"/>
    <cellStyle name="Comma 10 2 4 2 2 2 5 4 3" xfId="15403" xr:uid="{5CFCC515-81C7-4738-9C31-F940927FA101}"/>
    <cellStyle name="Comma 10 2 4 2 2 2 5 4 3 2" xfId="40082" xr:uid="{AE8E328C-FF86-45DA-BF44-D524836C8C59}"/>
    <cellStyle name="Comma 10 2 4 2 2 2 5 4 4" xfId="28415" xr:uid="{641D70ED-8CD1-4A64-A32E-CEF0BF3AB083}"/>
    <cellStyle name="Comma 10 2 4 2 2 2 5 5" xfId="6509" xr:uid="{78354A29-22A7-4BA1-9395-94A627BD2B1D}"/>
    <cellStyle name="Comma 10 2 4 2 2 2 5 5 2" xfId="18398" xr:uid="{CAB01AD5-6878-461F-8181-2A5C25E60AA4}"/>
    <cellStyle name="Comma 10 2 4 2 2 2 5 5 2 2" xfId="43020" xr:uid="{CA59C8A8-7C9F-47D4-A056-1DACABBB67B3}"/>
    <cellStyle name="Comma 10 2 4 2 2 2 5 5 3" xfId="31352" xr:uid="{7997B6FC-0C4E-4E5E-963D-B294E7581CF5}"/>
    <cellStyle name="Comma 10 2 4 2 2 2 5 6" xfId="12462" xr:uid="{04A2C09F-25A8-4ABD-98E4-13292075E9E6}"/>
    <cellStyle name="Comma 10 2 4 2 2 2 5 6 2" xfId="37184" xr:uid="{58E7E715-1F8C-4DAC-92AA-85FCC6BC8777}"/>
    <cellStyle name="Comma 10 2 4 2 2 2 5 7" xfId="25652" xr:uid="{BEAE6B22-4BAF-4104-B3FD-DE1DA20B6E5B}"/>
    <cellStyle name="Comma 10 2 4 2 2 2 6" xfId="1175" xr:uid="{745FE5F8-EAF4-4B9C-830C-8A53C68F5EC1}"/>
    <cellStyle name="Comma 10 2 4 2 2 2 6 2" xfId="2603" xr:uid="{0F4B3C0A-F9AF-474E-8AD1-0E2ABF064FDD}"/>
    <cellStyle name="Comma 10 2 4 2 2 2 6 2 2" xfId="5594" xr:uid="{F56E8431-2774-41BD-84B5-D22B06A54ACA}"/>
    <cellStyle name="Comma 10 2 4 2 2 2 6 2 2 2" xfId="11584" xr:uid="{2BB00B47-54EA-4829-AD4B-3F8624CDC9C2}"/>
    <cellStyle name="Comma 10 2 4 2 2 2 6 2 2 2 2" xfId="23459" xr:uid="{D13245DA-6B40-45D9-9165-DC12D002DF06}"/>
    <cellStyle name="Comma 10 2 4 2 2 2 6 2 2 2 2 2" xfId="48031" xr:uid="{8074F61E-3EB9-4CA8-AA97-D5A9EA852639}"/>
    <cellStyle name="Comma 10 2 4 2 2 2 6 2 2 2 3" xfId="36365" xr:uid="{F24BBF3C-4121-4228-81D9-85E4785654C4}"/>
    <cellStyle name="Comma 10 2 4 2 2 2 6 2 2 3" xfId="17523" xr:uid="{93A79C44-2E4B-4066-AD79-06341453B869}"/>
    <cellStyle name="Comma 10 2 4 2 2 2 6 2 2 3 2" xfId="42195" xr:uid="{82A1B0E2-7D6F-4361-8F5F-B4AC4FF698D5}"/>
    <cellStyle name="Comma 10 2 4 2 2 2 6 2 2 4" xfId="30528" xr:uid="{53B85AAE-CBDC-4D45-8702-46EB674C4ED9}"/>
    <cellStyle name="Comma 10 2 4 2 2 2 6 2 3" xfId="8634" xr:uid="{9ABA9142-F924-4F07-A903-F373C2A8ED5F}"/>
    <cellStyle name="Comma 10 2 4 2 2 2 6 2 3 2" xfId="20517" xr:uid="{74CAC8A9-1BA9-4630-B658-651EDB8D3AA2}"/>
    <cellStyle name="Comma 10 2 4 2 2 2 6 2 3 2 2" xfId="45132" xr:uid="{3A263221-24A2-4277-A6C9-E60178752DB1}"/>
    <cellStyle name="Comma 10 2 4 2 2 2 6 2 3 3" xfId="33464" xr:uid="{23441A11-B292-46C7-B664-2DB4E26DD87D}"/>
    <cellStyle name="Comma 10 2 4 2 2 2 6 2 4" xfId="14582" xr:uid="{E7E490CF-199A-432A-957E-1D367AA2C0FC}"/>
    <cellStyle name="Comma 10 2 4 2 2 2 6 2 4 2" xfId="39297" xr:uid="{372B5470-4566-4F36-ACDA-FADAC3FD305F}"/>
    <cellStyle name="Comma 10 2 4 2 2 2 6 2 5" xfId="27628" xr:uid="{A1C7111D-C861-4867-A92B-079DEA186498}"/>
    <cellStyle name="Comma 10 2 4 2 2 2 6 3" xfId="4166" xr:uid="{CE6B485E-6506-4E5C-9C00-5B60017DA8F2}"/>
    <cellStyle name="Comma 10 2 4 2 2 2 6 3 2" xfId="10156" xr:uid="{D88B88C5-FA7B-436E-BA59-4D70F4AC3860}"/>
    <cellStyle name="Comma 10 2 4 2 2 2 6 3 2 2" xfId="22031" xr:uid="{C143726B-C5CF-4C08-B5E7-2DDFB5FA8621}"/>
    <cellStyle name="Comma 10 2 4 2 2 2 6 3 2 2 2" xfId="46603" xr:uid="{89356AE7-2F70-4E51-9378-E9C6104C2834}"/>
    <cellStyle name="Comma 10 2 4 2 2 2 6 3 2 3" xfId="34937" xr:uid="{FACFC0FD-8286-4EEF-AA98-5EC5BA2243AF}"/>
    <cellStyle name="Comma 10 2 4 2 2 2 6 3 3" xfId="16095" xr:uid="{912F8C74-E0AB-4357-955A-45E03FF5471A}"/>
    <cellStyle name="Comma 10 2 4 2 2 2 6 3 3 2" xfId="40767" xr:uid="{6034E868-E4C5-49A3-AF59-2C3566036344}"/>
    <cellStyle name="Comma 10 2 4 2 2 2 6 3 4" xfId="29100" xr:uid="{2F30CD70-5957-48B0-A7C7-80C49838C8F9}"/>
    <cellStyle name="Comma 10 2 4 2 2 2 6 4" xfId="7206" xr:uid="{2D7336DC-C958-48FB-B2FB-34BE28BD5D25}"/>
    <cellStyle name="Comma 10 2 4 2 2 2 6 4 2" xfId="19089" xr:uid="{13FC7AA3-4B56-4D39-B6EA-0976E92E5A95}"/>
    <cellStyle name="Comma 10 2 4 2 2 2 6 4 2 2" xfId="43704" xr:uid="{17D5DE10-D7EB-4A1E-8D39-D70BA3B3485F}"/>
    <cellStyle name="Comma 10 2 4 2 2 2 6 4 3" xfId="32036" xr:uid="{569411D5-29C7-4836-A402-87E0F0A3377D}"/>
    <cellStyle name="Comma 10 2 4 2 2 2 6 5" xfId="13154" xr:uid="{1ADF999E-BAC0-43A4-A08D-7ED642E01A2E}"/>
    <cellStyle name="Comma 10 2 4 2 2 2 6 5 2" xfId="37869" xr:uid="{4B34C651-5327-4D06-B322-AA56A4F48687}"/>
    <cellStyle name="Comma 10 2 4 2 2 2 6 6" xfId="26200" xr:uid="{460B7FA7-6528-4174-9132-064682CEA4D4}"/>
    <cellStyle name="Comma 10 2 4 2 2 2 7" xfId="1889" xr:uid="{0154A240-A6C1-4A2E-901A-D862AD3E9EFA}"/>
    <cellStyle name="Comma 10 2 4 2 2 2 7 2" xfId="4880" xr:uid="{CB2C1C2B-6CF9-410B-B305-D79BF7BFAF07}"/>
    <cellStyle name="Comma 10 2 4 2 2 2 7 2 2" xfId="10870" xr:uid="{A3DB191A-253F-47B4-8F4E-7DA3E98AA1B4}"/>
    <cellStyle name="Comma 10 2 4 2 2 2 7 2 2 2" xfId="22745" xr:uid="{C889A8AB-C48B-41F3-8E19-DC8D451C6508}"/>
    <cellStyle name="Comma 10 2 4 2 2 2 7 2 2 2 2" xfId="47317" xr:uid="{C561B3C1-E85B-4871-999B-5C1FA056A399}"/>
    <cellStyle name="Comma 10 2 4 2 2 2 7 2 2 3" xfId="35651" xr:uid="{1E3C6AFE-6A84-4B7B-ABEB-6962F09A84A4}"/>
    <cellStyle name="Comma 10 2 4 2 2 2 7 2 3" xfId="16809" xr:uid="{DD935894-297A-4E44-AED8-94882A9EFF65}"/>
    <cellStyle name="Comma 10 2 4 2 2 2 7 2 3 2" xfId="41481" xr:uid="{D18E7F54-2EF5-4939-B3F7-3ABE740E8D42}"/>
    <cellStyle name="Comma 10 2 4 2 2 2 7 2 4" xfId="29814" xr:uid="{0E78D484-4C9A-43F2-AF2E-DE23ADAEC670}"/>
    <cellStyle name="Comma 10 2 4 2 2 2 7 3" xfId="7920" xr:uid="{2ACF53D4-BE1B-40A3-B0BE-012095A5B140}"/>
    <cellStyle name="Comma 10 2 4 2 2 2 7 3 2" xfId="19803" xr:uid="{50ACFD05-1517-4A90-ABB3-A5AB5F028C47}"/>
    <cellStyle name="Comma 10 2 4 2 2 2 7 3 2 2" xfId="44418" xr:uid="{0FD5FB85-05D9-4D1E-93D5-FE01071167D1}"/>
    <cellStyle name="Comma 10 2 4 2 2 2 7 3 3" xfId="32750" xr:uid="{C79BBD63-D9B4-4174-9230-9BB3CFFCD1AE}"/>
    <cellStyle name="Comma 10 2 4 2 2 2 7 4" xfId="13868" xr:uid="{C435A1A3-FA70-43FF-89AD-B58CF3BFBC59}"/>
    <cellStyle name="Comma 10 2 4 2 2 2 7 4 2" xfId="38583" xr:uid="{0542DF04-2F8B-4C02-B7C8-D9D77B66E347}"/>
    <cellStyle name="Comma 10 2 4 2 2 2 7 5" xfId="26914" xr:uid="{AC75E8F3-B58D-44EE-AFEA-F7D3BE9B5290}"/>
    <cellStyle name="Comma 10 2 4 2 2 2 8" xfId="3445" xr:uid="{CC3903B3-1223-45DE-93B0-ADBE17F00DF2}"/>
    <cellStyle name="Comma 10 2 4 2 2 2 8 2" xfId="9435" xr:uid="{B8F1DD5F-F346-4611-9B5C-070FF264C5B4}"/>
    <cellStyle name="Comma 10 2 4 2 2 2 8 2 2" xfId="21310" xr:uid="{2D1E56FA-AED8-40FD-823A-15DF8BD270CF}"/>
    <cellStyle name="Comma 10 2 4 2 2 2 8 2 2 2" xfId="45891" xr:uid="{CD92C4F1-EC82-44ED-A11D-015BB200DC73}"/>
    <cellStyle name="Comma 10 2 4 2 2 2 8 2 3" xfId="34225" xr:uid="{59223AD6-A906-456E-A4E7-E61851C377F2}"/>
    <cellStyle name="Comma 10 2 4 2 2 2 8 3" xfId="15374" xr:uid="{C7192368-F965-4976-88C2-81E22949B426}"/>
    <cellStyle name="Comma 10 2 4 2 2 2 8 3 2" xfId="40055" xr:uid="{04A3EF33-FA19-4947-9B72-74650ABB591A}"/>
    <cellStyle name="Comma 10 2 4 2 2 2 8 4" xfId="28388" xr:uid="{E3E8CAEF-ECD4-4EA2-A5BE-B270A803C1DC}"/>
    <cellStyle name="Comma 10 2 4 2 2 2 9" xfId="6477" xr:uid="{EBE14F0A-554E-438B-9001-E3CF8E7B7025}"/>
    <cellStyle name="Comma 10 2 4 2 2 2 9 2" xfId="18370" xr:uid="{64E08316-11F4-4E72-A161-7083D97E3014}"/>
    <cellStyle name="Comma 10 2 4 2 2 2 9 2 2" xfId="42994" xr:uid="{AC56E4CE-3419-495D-A090-56226C329FEF}"/>
    <cellStyle name="Comma 10 2 4 2 2 2 9 3" xfId="31326" xr:uid="{EBAA45EC-542C-4134-BB91-97D60CF273E8}"/>
    <cellStyle name="Comma 10 2 4 2 2 3" xfId="5992" xr:uid="{9EBE3AFF-A48D-4279-82D3-8AF18B22DD8E}"/>
    <cellStyle name="Comma 10 2 4 2 2 3 2" xfId="11982" xr:uid="{6E7F0CCF-6BBE-4DF8-A482-D2BA22FFEA6D}"/>
    <cellStyle name="Comma 10 2 4 2 2 3 2 2" xfId="23857" xr:uid="{E59B90CA-13A6-45B5-AA7C-5B2DF7313E28}"/>
    <cellStyle name="Comma 10 2 4 2 2 3 2 2 2" xfId="48429" xr:uid="{CA95F5CC-14F9-4BF1-9BBA-516DCDF41FE1}"/>
    <cellStyle name="Comma 10 2 4 2 2 3 2 3" xfId="36763" xr:uid="{44C086C9-C7D0-4E43-B301-DDC43501DEDC}"/>
    <cellStyle name="Comma 10 2 4 2 2 3 3" xfId="17921" xr:uid="{E6DD1DBB-E6C1-4660-9A68-492618AEBC12}"/>
    <cellStyle name="Comma 10 2 4 2 2 3 3 2" xfId="42593" xr:uid="{0767110E-CE0C-4648-8E09-CF9AEBD19D77}"/>
    <cellStyle name="Comma 10 2 4 2 2 3 4" xfId="30926" xr:uid="{14A7457B-3856-4060-9046-FD031D1A9B27}"/>
    <cellStyle name="Comma 10 2 4 2 2 4" xfId="9032" xr:uid="{D1057BB8-4B84-461D-A360-5FA34216C707}"/>
    <cellStyle name="Comma 10 2 4 2 2 4 2" xfId="20915" xr:uid="{86936333-0FDB-43E2-9232-C9658E893A15}"/>
    <cellStyle name="Comma 10 2 4 2 2 4 2 2" xfId="45530" xr:uid="{7C550F48-BADA-49ED-A93B-DCCD5BE23B00}"/>
    <cellStyle name="Comma 10 2 4 2 2 4 3" xfId="33862" xr:uid="{7FF4B14D-E8F1-4E19-9A6B-EAE550554536}"/>
    <cellStyle name="Comma 10 2 4 2 2 5" xfId="14980" xr:uid="{B1707A2A-C6A0-4F7C-A4B4-1D1466935874}"/>
    <cellStyle name="Comma 10 2 4 2 2 5 2" xfId="39695" xr:uid="{31DD218F-3DFF-4B4E-8B5B-8849F40320CC}"/>
    <cellStyle name="Comma 10 2 4 2 2 6" xfId="28026" xr:uid="{C9A6E2C5-817B-4ED8-BBAE-5F9C1988DDF4}"/>
    <cellStyle name="Comma 10 2 4 2 3" xfId="4564" xr:uid="{1E9397B9-B8CA-47AC-B1B9-3CBDEF0DA026}"/>
    <cellStyle name="Comma 10 2 4 2 3 2" xfId="10554" xr:uid="{E7B5DD6C-44D4-4807-8F5F-DAC0222F706F}"/>
    <cellStyle name="Comma 10 2 4 2 3 2 2" xfId="22429" xr:uid="{9D63B5D6-9530-49B2-8830-35E6725A9D97}"/>
    <cellStyle name="Comma 10 2 4 2 3 2 2 2" xfId="47001" xr:uid="{FDC1EAC1-F65F-4726-BC5D-284089F21145}"/>
    <cellStyle name="Comma 10 2 4 2 3 2 3" xfId="35335" xr:uid="{D2144A2B-FB46-4E86-97C8-45605DBD8E5B}"/>
    <cellStyle name="Comma 10 2 4 2 3 3" xfId="16493" xr:uid="{6728BC49-0B34-45D0-A745-33B055CF0F42}"/>
    <cellStyle name="Comma 10 2 4 2 3 3 2" xfId="41165" xr:uid="{466DC3BE-D913-48A1-BC1C-3FBE236690B3}"/>
    <cellStyle name="Comma 10 2 4 2 3 4" xfId="29498" xr:uid="{9513F9C3-6383-4CC5-9F5E-9D946DE7B613}"/>
    <cellStyle name="Comma 10 2 4 2 4" xfId="7604" xr:uid="{52614027-337A-4ED6-84AA-8A4C234E57C3}"/>
    <cellStyle name="Comma 10 2 4 2 4 2" xfId="19487" xr:uid="{2E47D82F-50F1-48B5-B4DC-7B6A9F1468A2}"/>
    <cellStyle name="Comma 10 2 4 2 4 2 2" xfId="44102" xr:uid="{7E0DD35A-80A3-4C16-B1D5-0E5748C7DC7F}"/>
    <cellStyle name="Comma 10 2 4 2 4 3" xfId="32434" xr:uid="{33AA1DF7-05C5-4BFF-BD4F-12E3B7B3C4AC}"/>
    <cellStyle name="Comma 10 2 4 2 5" xfId="13552" xr:uid="{E6436275-8351-403C-AFFB-FCBD0D3454FE}"/>
    <cellStyle name="Comma 10 2 4 2 5 2" xfId="38267" xr:uid="{DE96417E-BBE3-4951-B633-22A65816ED28}"/>
    <cellStyle name="Comma 10 2 4 2 6" xfId="26598" xr:uid="{4DCFA27F-2624-4251-9AF1-29A67CE9C7A5}"/>
    <cellStyle name="Comma 10 2 4 3" xfId="2287" xr:uid="{01826846-9310-41A9-ACFD-4FF3068ED092}"/>
    <cellStyle name="Comma 10 2 4 3 2" xfId="5278" xr:uid="{E2E515B5-3989-43FD-B91A-B23E53044005}"/>
    <cellStyle name="Comma 10 2 4 3 2 2" xfId="11268" xr:uid="{6B290C43-C582-4422-9E27-5F8A26A046C0}"/>
    <cellStyle name="Comma 10 2 4 3 2 2 2" xfId="23143" xr:uid="{5DCC1A09-DA49-41A3-BE9B-C03AEC7886B1}"/>
    <cellStyle name="Comma 10 2 4 3 2 2 2 2" xfId="47715" xr:uid="{A9B84062-D52A-42AD-A43F-81790238DE74}"/>
    <cellStyle name="Comma 10 2 4 3 2 2 3" xfId="36049" xr:uid="{37452F0D-96C2-4F54-86E4-80A29F4F22D7}"/>
    <cellStyle name="Comma 10 2 4 3 2 3" xfId="17207" xr:uid="{87AD6099-B0D9-434B-9E1C-08ECAF6EF726}"/>
    <cellStyle name="Comma 10 2 4 3 2 3 2" xfId="41879" xr:uid="{A4F0B7BB-9E56-4F6E-AB5E-1F7647D89CB2}"/>
    <cellStyle name="Comma 10 2 4 3 2 4" xfId="30212" xr:uid="{DB637C99-8A6F-4BB8-A75D-B49D7124DF7B}"/>
    <cellStyle name="Comma 10 2 4 3 3" xfId="8318" xr:uid="{FE904EAB-8E36-40F3-A5DE-E6518932E85F}"/>
    <cellStyle name="Comma 10 2 4 3 3 2" xfId="20201" xr:uid="{21F65879-3506-4031-B4CB-FDB976AD63EF}"/>
    <cellStyle name="Comma 10 2 4 3 3 2 2" xfId="44816" xr:uid="{C3C3D5B9-623B-4A53-8DE7-18B23C43B66F}"/>
    <cellStyle name="Comma 10 2 4 3 3 3" xfId="33148" xr:uid="{F2331B86-E526-4014-AE54-76876C29AB54}"/>
    <cellStyle name="Comma 10 2 4 3 4" xfId="14266" xr:uid="{43A4B808-F76F-4DC3-8FE9-F3389B9C2D92}"/>
    <cellStyle name="Comma 10 2 4 3 4 2" xfId="38981" xr:uid="{1E8278FC-A8D4-47A9-9B08-43B7946F9B0A}"/>
    <cellStyle name="Comma 10 2 4 3 5" xfId="27312" xr:uid="{2D354264-B27D-4478-8707-23B321A7289F}"/>
    <cellStyle name="Comma 10 2 4 4" xfId="3850" xr:uid="{32043638-1E84-4C18-AB1E-A8D9D90480F1}"/>
    <cellStyle name="Comma 10 2 4 4 2" xfId="9840" xr:uid="{39A9D638-FDAF-4F0A-976C-863F23FCED79}"/>
    <cellStyle name="Comma 10 2 4 4 2 2" xfId="21715" xr:uid="{7E2DAD7F-AA58-4A95-B16D-5FD0F6E601B3}"/>
    <cellStyle name="Comma 10 2 4 4 2 2 2" xfId="46287" xr:uid="{A284EE0B-6285-4EF5-974C-2ED99710A2EB}"/>
    <cellStyle name="Comma 10 2 4 4 2 3" xfId="34621" xr:uid="{FE064863-5D66-4AB3-B97F-4A261F159C56}"/>
    <cellStyle name="Comma 10 2 4 4 3" xfId="15779" xr:uid="{50453843-EAB4-4AFE-9CCE-A7E7009EA7E8}"/>
    <cellStyle name="Comma 10 2 4 4 3 2" xfId="40451" xr:uid="{F896A3A5-F091-4870-BC3C-BC54F52781C7}"/>
    <cellStyle name="Comma 10 2 4 4 4" xfId="28784" xr:uid="{5C5E99CE-3E8B-45C5-AB73-BF35E15BF9CE}"/>
    <cellStyle name="Comma 10 2 4 5" xfId="6890" xr:uid="{2EC2DD36-30C6-4619-BEB5-535EDB9623F1}"/>
    <cellStyle name="Comma 10 2 4 5 2" xfId="18773" xr:uid="{DCB9087F-258A-4065-A65F-04D2E5FF2E30}"/>
    <cellStyle name="Comma 10 2 4 5 2 2" xfId="43388" xr:uid="{5D0B93D2-47E6-4A38-876B-BE7B5186AD9F}"/>
    <cellStyle name="Comma 10 2 4 5 3" xfId="31720" xr:uid="{13505321-681A-4C27-936A-A74B5BCB92AA}"/>
    <cellStyle name="Comma 10 2 4 6" xfId="12838" xr:uid="{186BB277-C1B4-44F0-A66F-B196EDADE511}"/>
    <cellStyle name="Comma 10 2 4 6 2" xfId="37553" xr:uid="{45E6981D-919E-4274-ACB9-946747907E1A}"/>
    <cellStyle name="Comma 10 2 4 7" xfId="25885" xr:uid="{0EB712BC-2200-4A64-BED2-A7D62124F1E2}"/>
    <cellStyle name="Comma 10 2 5" xfId="1230" xr:uid="{813C7650-9B36-42A4-92E3-3FD65F0374F8}"/>
    <cellStyle name="Comma 10 2 5 2" xfId="2658" xr:uid="{DA771ADF-E577-4DF6-ACB5-9E37E8F7137C}"/>
    <cellStyle name="Comma 10 2 5 2 2" xfId="5649" xr:uid="{07AB2E12-9BC4-4DE3-8D40-C19091C7B983}"/>
    <cellStyle name="Comma 10 2 5 2 2 2" xfId="11639" xr:uid="{03932995-B2A9-4F24-92B4-C3E0E3B3594C}"/>
    <cellStyle name="Comma 10 2 5 2 2 2 2" xfId="23514" xr:uid="{6C38EA6D-A561-4A97-BB07-D61FA20260E9}"/>
    <cellStyle name="Comma 10 2 5 2 2 2 2 2" xfId="48086" xr:uid="{017E5BB6-9890-48ED-A46A-49EB601A0BAF}"/>
    <cellStyle name="Comma 10 2 5 2 2 2 3" xfId="36420" xr:uid="{279750A7-7F8F-47FB-8857-B03E89F0B3E4}"/>
    <cellStyle name="Comma 10 2 5 2 2 3" xfId="17578" xr:uid="{A914C424-478B-485F-83FD-E9FCF09D3712}"/>
    <cellStyle name="Comma 10 2 5 2 2 3 2" xfId="42250" xr:uid="{49057182-12F5-480C-B8A8-BB4C3ECBB2D7}"/>
    <cellStyle name="Comma 10 2 5 2 2 4" xfId="30583" xr:uid="{6A1CFDD7-3A73-4F58-9EDA-DCF7CF56F029}"/>
    <cellStyle name="Comma 10 2 5 2 3" xfId="8689" xr:uid="{78283526-5E32-4226-AA0F-1EB66E170B90}"/>
    <cellStyle name="Comma 10 2 5 2 3 2" xfId="20572" xr:uid="{8EBD8C24-2254-4EB3-A106-DFE41B5DA108}"/>
    <cellStyle name="Comma 10 2 5 2 3 2 2" xfId="45187" xr:uid="{AFB8FD6C-AB5E-4201-A3E6-CB2EC12CEE01}"/>
    <cellStyle name="Comma 10 2 5 2 3 3" xfId="33519" xr:uid="{7E935316-83B4-48AE-95BE-546355F80C06}"/>
    <cellStyle name="Comma 10 2 5 2 4" xfId="14637" xr:uid="{DBABEBF7-F0DF-4216-A67E-E1FB900589F4}"/>
    <cellStyle name="Comma 10 2 5 2 4 2" xfId="39352" xr:uid="{5A842905-9B71-46A8-99AF-E339EE791C5A}"/>
    <cellStyle name="Comma 10 2 5 2 5" xfId="27683" xr:uid="{B342B81E-5E14-450F-9A4B-A708F3A25CAC}"/>
    <cellStyle name="Comma 10 2 5 3" xfId="4221" xr:uid="{D836F2A1-114D-4C4E-AAA3-582F3B48E72D}"/>
    <cellStyle name="Comma 10 2 5 3 2" xfId="10211" xr:uid="{9D5581F6-2977-41C1-972D-96C55E051D9A}"/>
    <cellStyle name="Comma 10 2 5 3 2 2" xfId="22086" xr:uid="{65DC1E0C-22AE-4A89-8C48-87256BDD42B6}"/>
    <cellStyle name="Comma 10 2 5 3 2 2 2" xfId="46658" xr:uid="{22221E52-3C6D-4277-9E2D-A99B4CF8CB6A}"/>
    <cellStyle name="Comma 10 2 5 3 2 3" xfId="34992" xr:uid="{048150B5-2F3C-41D1-BDCF-50A176287E73}"/>
    <cellStyle name="Comma 10 2 5 3 3" xfId="16150" xr:uid="{A015BCD8-CFB4-41A7-B73C-B3082C5F503A}"/>
    <cellStyle name="Comma 10 2 5 3 3 2" xfId="40822" xr:uid="{74142279-A926-4B06-B375-77C45826B35A}"/>
    <cellStyle name="Comma 10 2 5 3 4" xfId="29155" xr:uid="{9B2D699F-0D5F-4C84-868A-936E03A01837}"/>
    <cellStyle name="Comma 10 2 5 4" xfId="7261" xr:uid="{2DBC2B42-EFBA-44D5-BD71-B1A4A9E214B6}"/>
    <cellStyle name="Comma 10 2 5 4 2" xfId="19144" xr:uid="{DFF73C00-2408-41C5-9A57-83CBBBB75615}"/>
    <cellStyle name="Comma 10 2 5 4 2 2" xfId="43759" xr:uid="{98D3492B-9230-432F-81DB-BF91FEC98A41}"/>
    <cellStyle name="Comma 10 2 5 4 3" xfId="32091" xr:uid="{451F6D8B-29D5-44B6-9D18-567B5198FC58}"/>
    <cellStyle name="Comma 10 2 5 5" xfId="13209" xr:uid="{05D9409D-D33B-407B-99A6-11F9BE1E3DE2}"/>
    <cellStyle name="Comma 10 2 5 5 2" xfId="37924" xr:uid="{7E29EFDD-E097-4678-9D76-C7B79242E241}"/>
    <cellStyle name="Comma 10 2 5 6" xfId="26255" xr:uid="{C9D69D99-EF5C-444F-B2E7-33D020C1BD8B}"/>
    <cellStyle name="Comma 10 2 6" xfId="1944" xr:uid="{787434E6-AFCA-4AD3-80FD-13538DC0FB17}"/>
    <cellStyle name="Comma 10 2 6 2" xfId="4935" xr:uid="{EAFE181C-8301-4F68-AB5F-1C4AC7CA6983}"/>
    <cellStyle name="Comma 10 2 6 2 2" xfId="10925" xr:uid="{003AD7BB-E8AE-4205-B74A-B34ACDBAFB62}"/>
    <cellStyle name="Comma 10 2 6 2 2 2" xfId="22800" xr:uid="{25C0F131-B874-4378-B4DA-4387669D22C4}"/>
    <cellStyle name="Comma 10 2 6 2 2 2 2" xfId="47372" xr:uid="{7250BCE3-E7AE-45D7-9DED-4989E663E44B}"/>
    <cellStyle name="Comma 10 2 6 2 2 3" xfId="35706" xr:uid="{791AF92F-C3FE-4E56-A2C3-5B54963F412D}"/>
    <cellStyle name="Comma 10 2 6 2 3" xfId="16864" xr:uid="{D709741E-B170-42F6-84CD-F9EE07BD101A}"/>
    <cellStyle name="Comma 10 2 6 2 3 2" xfId="41536" xr:uid="{98AB28DC-3DA1-46BB-9260-0B0274F57CAA}"/>
    <cellStyle name="Comma 10 2 6 2 4" xfId="29869" xr:uid="{4ADDD3CA-27F6-4285-A89A-0C2FC29905CB}"/>
    <cellStyle name="Comma 10 2 6 3" xfId="7975" xr:uid="{D2878A4F-3EF3-4DEA-92A9-FD235AA0FA1C}"/>
    <cellStyle name="Comma 10 2 6 3 2" xfId="19858" xr:uid="{71607EC1-A7A3-48B9-B2E7-EBC21E1C3B35}"/>
    <cellStyle name="Comma 10 2 6 3 2 2" xfId="44473" xr:uid="{2576EC1E-230F-41B3-9B58-242363A850CD}"/>
    <cellStyle name="Comma 10 2 6 3 3" xfId="32805" xr:uid="{4CE78B60-F49F-4CEA-9E3D-30055368C997}"/>
    <cellStyle name="Comma 10 2 6 4" xfId="13923" xr:uid="{D56277E6-FD41-4903-B2B2-ED6FCD781D17}"/>
    <cellStyle name="Comma 10 2 6 4 2" xfId="38638" xr:uid="{E7F8F00D-83F2-4E15-8677-87BB458797A5}"/>
    <cellStyle name="Comma 10 2 6 5" xfId="26969" xr:uid="{23B2CEC0-B491-442B-9FDA-407337E95C7D}"/>
    <cellStyle name="Comma 10 2 7" xfId="480" xr:uid="{F837321E-E54A-490E-9738-659C054BE7BD}"/>
    <cellStyle name="Comma 10 2 7 2" xfId="3504" xr:uid="{58F19121-7F47-4FC6-8E57-9D2354CFC2A0}"/>
    <cellStyle name="Comma 10 2 7 2 2" xfId="9494" xr:uid="{E0DD5BB5-EB04-4D2D-B0CD-D35FD6D1BEFC}"/>
    <cellStyle name="Comma 10 2 7 2 2 2" xfId="21369" xr:uid="{F56E7368-3D18-4008-86CA-E0DA0DD46E6C}"/>
    <cellStyle name="Comma 10 2 7 2 2 2 2" xfId="45945" xr:uid="{D67DF2CC-DE7E-48D4-A445-C344B9B98998}"/>
    <cellStyle name="Comma 10 2 7 2 2 3" xfId="34279" xr:uid="{28C64DA1-7D48-407F-8BB8-2DD6FCDE8C75}"/>
    <cellStyle name="Comma 10 2 7 2 3" xfId="15433" xr:uid="{ADC7C2EC-903D-4462-A953-6F9D3C2337DF}"/>
    <cellStyle name="Comma 10 2 7 2 3 2" xfId="40109" xr:uid="{416A28D1-256B-431B-BA0B-A9D7FE8B69B8}"/>
    <cellStyle name="Comma 10 2 7 2 4" xfId="28442" xr:uid="{BC7DA3D4-26E8-49D4-A028-E5D7B3DAC9D9}"/>
    <cellStyle name="Comma 10 2 7 3" xfId="6540" xr:uid="{FB7F7D5C-F837-4A9D-A1AD-D00FDB5666E4}"/>
    <cellStyle name="Comma 10 2 7 3 2" xfId="18428" xr:uid="{4163B778-FEEA-48A2-ADD7-48F2B8A9AB14}"/>
    <cellStyle name="Comma 10 2 7 3 2 2" xfId="43047" xr:uid="{F1716410-006E-426C-AFF4-7C2ABC59C50D}"/>
    <cellStyle name="Comma 10 2 7 3 3" xfId="31379" xr:uid="{F5FACCAF-4A8A-4B51-B42B-2DE7B33F5809}"/>
    <cellStyle name="Comma 10 2 7 4" xfId="12492" xr:uid="{C5466EC0-4F9E-420A-90E1-A6DCDAEFA0BB}"/>
    <cellStyle name="Comma 10 2 7 4 2" xfId="37211" xr:uid="{F914DAD5-4FE3-4719-B40B-6B16BD8E0A8B}"/>
    <cellStyle name="Comma 10 2 7 5" xfId="25682" xr:uid="{89C6DB40-A19D-49D3-A9F5-F1ED1AA8A2BA}"/>
    <cellStyle name="Comma 10 2 8" xfId="226" xr:uid="{717DC8E3-85CA-49FB-BA0C-8825A2FB3A97}"/>
    <cellStyle name="Comma 10 2 8 2" xfId="3413" xr:uid="{EDB1A209-0299-426D-93C2-AAC21FBA8E6E}"/>
    <cellStyle name="Comma 10 2 8 2 2" xfId="9403" xr:uid="{51CBFA74-728B-4A2B-A19C-3F43AB6819BB}"/>
    <cellStyle name="Comma 10 2 8 2 2 2" xfId="21278" xr:uid="{0FCC7086-5DDB-4336-BDFB-A19A31DAE12F}"/>
    <cellStyle name="Comma 10 2 8 2 2 2 2" xfId="45879" xr:uid="{5198C63B-CFD2-407F-8CCE-6A6A976C875B}"/>
    <cellStyle name="Comma 10 2 8 2 2 3" xfId="34211" xr:uid="{4D204B2E-F028-459B-8215-FC9454063F17}"/>
    <cellStyle name="Comma 10 2 8 2 3" xfId="15342" xr:uid="{AEC3AF80-1BB7-483D-9A3F-0722F2AA0159}"/>
    <cellStyle name="Comma 10 2 8 2 3 2" xfId="40044" xr:uid="{67D92FF2-C5A1-4814-BC63-A0CCF89FE472}"/>
    <cellStyle name="Comma 10 2 8 2 4" xfId="28375" xr:uid="{66EBE7BE-C31F-404A-A99C-7A87ABD6604C}"/>
    <cellStyle name="Comma 10 2 8 3" xfId="6441" xr:uid="{245E554E-2FF2-4D39-93F1-AB4FEBF2770A}"/>
    <cellStyle name="Comma 10 2 8 3 2" xfId="18338" xr:uid="{89DF5158-F338-46AF-88EF-E9079535EB97}"/>
    <cellStyle name="Comma 10 2 8 3 2 2" xfId="42980" xr:uid="{8BEA1B7F-0465-430F-8FF6-EC0E0AE34342}"/>
    <cellStyle name="Comma 10 2 8 3 3" xfId="31313" xr:uid="{6CC59E6F-A76C-4C08-931A-FDFB411606AE}"/>
    <cellStyle name="Comma 10 2 8 4" xfId="12401" xr:uid="{45AA1FA7-8971-440C-B942-42F12D0108E8}"/>
    <cellStyle name="Comma 10 2 8 4 2" xfId="37143" xr:uid="{6141A396-B16A-4141-BB91-252BA49C520B}"/>
    <cellStyle name="Comma 10 2 8 5" xfId="25606" xr:uid="{F35B00C6-363F-4CF3-98B3-1E31DA7FE100}"/>
    <cellStyle name="Comma 10 2 9" xfId="3420" xr:uid="{B528C132-9C3C-46B8-935D-C3225AC7160F}"/>
    <cellStyle name="Comma 10 2 9 2" xfId="9410" xr:uid="{434622BF-5598-44B0-BDAF-36A468EA60A2}"/>
    <cellStyle name="Comma 10 2 9 2 2" xfId="21285" xr:uid="{9E6AD8BF-A3B1-4B5E-B1FF-38E10F9F7EC3}"/>
    <cellStyle name="Comma 10 2 9 2 2 2" xfId="45884" xr:uid="{62A52244-6EE9-4FF7-A66A-727AE3F5E03F}"/>
    <cellStyle name="Comma 10 2 9 2 3" xfId="34216" xr:uid="{A1B8D759-53BA-4162-905D-708CEFAB7B86}"/>
    <cellStyle name="Comma 10 2 9 3" xfId="15349" xr:uid="{C3EBDA4A-E31D-4B0B-9597-514515A8162C}"/>
    <cellStyle name="Comma 10 2 9 3 2" xfId="40049" xr:uid="{34D3129C-99BE-49DE-B304-DB2CD651DFB9}"/>
    <cellStyle name="Comma 10 2 9 4" xfId="28380" xr:uid="{23F2F3BE-F3B3-437F-952A-D24B3CE253EA}"/>
    <cellStyle name="Comma 10 20" xfId="52866" xr:uid="{8DF19F66-E817-4DAB-89E6-A490CE43673E}"/>
    <cellStyle name="Comma 10 3" xfId="556" xr:uid="{29997F1A-60C5-45BD-9E90-C8CF938C002C}"/>
    <cellStyle name="Comma 10 3 10" xfId="48846" xr:uid="{C8B22CAC-20C9-42FC-B460-B71D1C8E4EA6}"/>
    <cellStyle name="Comma 10 3 11" xfId="50388" xr:uid="{F5F4BE0E-5F31-4914-9417-758869FAE158}"/>
    <cellStyle name="Comma 10 3 12" xfId="52320" xr:uid="{ACA51C20-0FE3-491C-B02C-B4C42156CB28}"/>
    <cellStyle name="Comma 10 3 2" xfId="718" xr:uid="{BF9BD588-415B-4E64-8A5D-434DFA95C68A}"/>
    <cellStyle name="Comma 10 3 2 2" xfId="1084" xr:uid="{5DBA9C97-F696-4C53-BB16-317E565B5E3A}"/>
    <cellStyle name="Comma 10 3 2 2 10" xfId="21" xr:uid="{E2A70E7C-E1B3-4A2E-B3CB-962227945B23}"/>
    <cellStyle name="Comma 10 3 2 2 10 2" xfId="52867" xr:uid="{E4D1C0FD-3EC2-46A8-A8D8-27485DDA3169}"/>
    <cellStyle name="Comma 10 3 2 2 11" xfId="20" xr:uid="{B4271785-49C8-47BF-B69C-D86CF0B8368F}"/>
    <cellStyle name="Comma 10 3 2 2 11 2" xfId="52865" xr:uid="{FA737E09-38F1-419D-B136-11095A9D9A82}"/>
    <cellStyle name="Comma 10 3 2 2 2" xfId="1797" xr:uid="{EAC14F67-47D9-4FB5-A5CD-2025E7E6AEB5}"/>
    <cellStyle name="Comma 10 3 2 2 2 2" xfId="3225" xr:uid="{85E225A0-C8EB-47FB-90C8-4DD187F9BA4F}"/>
    <cellStyle name="Comma 10 3 2 2 2 2 2" xfId="6216" xr:uid="{FF0EBFB8-7398-4CAB-B325-C03B3B9C05F7}"/>
    <cellStyle name="Comma 10 3 2 2 2 2 2 2" xfId="12206" xr:uid="{75A821B8-B33F-4E1F-872B-3E2AD8D8888F}"/>
    <cellStyle name="Comma 10 3 2 2 2 2 2 2 2" xfId="24081" xr:uid="{5AD01E9B-5EE4-43B2-ABB3-6E6BCFBA333D}"/>
    <cellStyle name="Comma 10 3 2 2 2 2 2 2 2 2" xfId="48653" xr:uid="{73E5A5F1-33CF-4F1F-8A91-1DC14EB6F8E1}"/>
    <cellStyle name="Comma 10 3 2 2 2 2 2 2 3" xfId="36987" xr:uid="{4DEE4F09-7667-4B4C-9C08-6F19BFA119A3}"/>
    <cellStyle name="Comma 10 3 2 2 2 2 2 3" xfId="18145" xr:uid="{3C12828E-17D7-4E5D-9E20-67568AEF59ED}"/>
    <cellStyle name="Comma 10 3 2 2 2 2 2 3 2" xfId="42817" xr:uid="{F05377A7-ECC1-427D-B85D-08659C108B8F}"/>
    <cellStyle name="Comma 10 3 2 2 2 2 2 4" xfId="31150" xr:uid="{36A7FD11-E677-4496-B00A-1DCD087D5C7D}"/>
    <cellStyle name="Comma 10 3 2 2 2 2 3" xfId="9256" xr:uid="{E84B8975-73C7-42D0-A67E-548D118B37A6}"/>
    <cellStyle name="Comma 10 3 2 2 2 2 3 2" xfId="21139" xr:uid="{4AFE6708-E72B-4BA1-8293-7F9D4E0F6288}"/>
    <cellStyle name="Comma 10 3 2 2 2 2 3 2 2" xfId="45754" xr:uid="{AC3533FE-BC1C-494A-AD52-3E11730B1DDF}"/>
    <cellStyle name="Comma 10 3 2 2 2 2 3 3" xfId="34086" xr:uid="{B122370E-6D39-42E5-B08B-5385363363FD}"/>
    <cellStyle name="Comma 10 3 2 2 2 2 4" xfId="15204" xr:uid="{FC9BACB2-B63D-44AB-9590-B5E34475DC41}"/>
    <cellStyle name="Comma 10 3 2 2 2 2 4 2" xfId="39919" xr:uid="{0E02ABAA-24DF-4DD1-8AAF-FC223CB094A9}"/>
    <cellStyle name="Comma 10 3 2 2 2 2 5" xfId="28250" xr:uid="{6A266DC4-A5B7-4960-93BA-DFF3D21BD5B5}"/>
    <cellStyle name="Comma 10 3 2 2 2 3" xfId="4788" xr:uid="{6796E94C-9126-458F-BA4D-5AB712D60015}"/>
    <cellStyle name="Comma 10 3 2 2 2 3 2" xfId="10778" xr:uid="{50002C4C-BAFD-4441-B2DB-D1A3C1D3F092}"/>
    <cellStyle name="Comma 10 3 2 2 2 3 2 2" xfId="22653" xr:uid="{4500099C-2A88-4298-936C-9E94F20BEA58}"/>
    <cellStyle name="Comma 10 3 2 2 2 3 2 2 2" xfId="47225" xr:uid="{226ADFB6-2FA4-43E0-8EE1-6EBF421F73E1}"/>
    <cellStyle name="Comma 10 3 2 2 2 3 2 3" xfId="35559" xr:uid="{D70D214D-2256-4D5E-9CE6-CDD1EAFC8FD5}"/>
    <cellStyle name="Comma 10 3 2 2 2 3 3" xfId="16717" xr:uid="{E511EBAC-9927-4086-8958-DB1E00BE8435}"/>
    <cellStyle name="Comma 10 3 2 2 2 3 3 2" xfId="41389" xr:uid="{F2178D22-ED98-463D-A4FF-A86FF63C6FD1}"/>
    <cellStyle name="Comma 10 3 2 2 2 3 4" xfId="29722" xr:uid="{58101A4C-C78E-4447-90AC-2A9BB638CB4F}"/>
    <cellStyle name="Comma 10 3 2 2 2 4" xfId="7828" xr:uid="{A741C118-C913-43BD-8380-6BFF5DCD4F75}"/>
    <cellStyle name="Comma 10 3 2 2 2 4 2" xfId="19711" xr:uid="{7DC1ED8C-E278-466C-BCBE-A7A367F4E3E1}"/>
    <cellStyle name="Comma 10 3 2 2 2 4 2 2" xfId="44326" xr:uid="{316D4A2B-E917-4161-8F0C-FD90BFFC2215}"/>
    <cellStyle name="Comma 10 3 2 2 2 4 3" xfId="32658" xr:uid="{07072674-BE21-4EC3-AF4C-C0A36A28533A}"/>
    <cellStyle name="Comma 10 3 2 2 2 5" xfId="13776" xr:uid="{6153D6A0-D129-4339-86BA-989E73F02051}"/>
    <cellStyle name="Comma 10 3 2 2 2 5 2" xfId="38491" xr:uid="{33F99135-86C0-4AE6-876B-77EAD938454C}"/>
    <cellStyle name="Comma 10 3 2 2 2 6" xfId="26822" xr:uid="{1CEAF61D-5AFE-407D-B8C0-55E512F1E6AE}"/>
    <cellStyle name="Comma 10 3 2 2 3" xfId="2511" xr:uid="{D8BC86ED-E66B-4B5E-B553-DB0EC928C3F5}"/>
    <cellStyle name="Comma 10 3 2 2 3 2" xfId="5502" xr:uid="{420CCD35-832F-4AD1-9E77-6718D66F64E8}"/>
    <cellStyle name="Comma 10 3 2 2 3 2 2" xfId="11492" xr:uid="{54BF3C48-9A2D-4A2F-8D69-7C1AD8EFB702}"/>
    <cellStyle name="Comma 10 3 2 2 3 2 2 2" xfId="23367" xr:uid="{69C09791-F65F-45B5-8D28-0F41F0C134ED}"/>
    <cellStyle name="Comma 10 3 2 2 3 2 2 2 2" xfId="47939" xr:uid="{D36AEBCF-0A8A-4D13-B464-C9A499193AD4}"/>
    <cellStyle name="Comma 10 3 2 2 3 2 2 3" xfId="36273" xr:uid="{2157E1D0-386C-48E0-95F8-AD4F15DA622C}"/>
    <cellStyle name="Comma 10 3 2 2 3 2 3" xfId="17431" xr:uid="{3DDC5E58-1E84-4852-9CAC-D56C0854A96A}"/>
    <cellStyle name="Comma 10 3 2 2 3 2 3 2" xfId="42103" xr:uid="{0CB685A8-3EE0-44DF-89AB-A6C97CD67747}"/>
    <cellStyle name="Comma 10 3 2 2 3 2 4" xfId="30436" xr:uid="{60EB8542-D586-4721-9D19-04C17B57E829}"/>
    <cellStyle name="Comma 10 3 2 2 3 3" xfId="8542" xr:uid="{08A3CAD1-CA11-49D4-B558-4B2E60540769}"/>
    <cellStyle name="Comma 10 3 2 2 3 3 2" xfId="20425" xr:uid="{CC128CD1-FDF4-4EEF-A09A-F1496F29E398}"/>
    <cellStyle name="Comma 10 3 2 2 3 3 2 2" xfId="45040" xr:uid="{6D806406-6190-404C-8D8D-DA2CA4A33B9E}"/>
    <cellStyle name="Comma 10 3 2 2 3 3 3" xfId="33372" xr:uid="{447FA18B-3C02-4BD9-BBBB-36CCA7EFEE1E}"/>
    <cellStyle name="Comma 10 3 2 2 3 4" xfId="14490" xr:uid="{76F35653-E044-4223-9DF9-C31DD1A774FE}"/>
    <cellStyle name="Comma 10 3 2 2 3 4 2" xfId="39205" xr:uid="{0C7FBCE8-BC15-43B1-AE24-AB7843E830B7}"/>
    <cellStyle name="Comma 10 3 2 2 3 5" xfId="27536" xr:uid="{A0445322-B9CD-4E26-BCAA-4EC2EE01AD0E}"/>
    <cellStyle name="Comma 10 3 2 2 4" xfId="4074" xr:uid="{95880FBF-3553-4A0E-8449-B5132C654C09}"/>
    <cellStyle name="Comma 10 3 2 2 4 2" xfId="10064" xr:uid="{B70FD8D5-FC2D-4093-933D-CB0ED1BCFA85}"/>
    <cellStyle name="Comma 10 3 2 2 4 2 2" xfId="21939" xr:uid="{184BD2E8-238F-4C9D-BF87-BEAF20B22215}"/>
    <cellStyle name="Comma 10 3 2 2 4 2 2 2" xfId="46511" xr:uid="{DCE0824D-5C53-49C0-AA48-F324D34406B4}"/>
    <cellStyle name="Comma 10 3 2 2 4 2 3" xfId="34845" xr:uid="{6E6624EF-EED8-40AB-BB7F-0DF467FC6033}"/>
    <cellStyle name="Comma 10 3 2 2 4 3" xfId="16003" xr:uid="{1801DA36-E0DF-4E09-8371-A0326976792D}"/>
    <cellStyle name="Comma 10 3 2 2 4 3 2" xfId="40675" xr:uid="{8EBD1482-B689-420D-9656-B5BC1F89BB39}"/>
    <cellStyle name="Comma 10 3 2 2 4 4" xfId="29008" xr:uid="{8EE8B260-469D-49FE-AE53-E4AA52AABE16}"/>
    <cellStyle name="Comma 10 3 2 2 5" xfId="7114" xr:uid="{8B42B16A-D252-4D45-9319-DF51CCB2A45D}"/>
    <cellStyle name="Comma 10 3 2 2 5 2" xfId="18997" xr:uid="{19654D75-F781-4CE8-9410-B9E3C2F61973}"/>
    <cellStyle name="Comma 10 3 2 2 5 2 2" xfId="43612" xr:uid="{758339B3-C47F-46B3-81E3-0398BD0A6BEC}"/>
    <cellStyle name="Comma 10 3 2 2 5 3" xfId="31944" xr:uid="{CD249614-D04C-442E-A4A6-D3B05EB58770}"/>
    <cellStyle name="Comma 10 3 2 2 6" xfId="13062" xr:uid="{0664C5F0-DB40-4ACD-B494-8C3FF082542E}"/>
    <cellStyle name="Comma 10 3 2 2 6 2" xfId="37777" xr:uid="{ECC9B565-23BE-4F6C-AD8D-226EF11EB302}"/>
    <cellStyle name="Comma 10 3 2 2 7" xfId="26109" xr:uid="{5DB17975-E71A-4712-87F3-9398DF4D8322}"/>
    <cellStyle name="Comma 10 3 2 3" xfId="1455" xr:uid="{AD5B63AB-B722-4094-A061-7FFE570191D8}"/>
    <cellStyle name="Comma 10 3 2 3 2" xfId="2883" xr:uid="{CD0CE567-AD1E-454E-92B8-111CBC5E5E6B}"/>
    <cellStyle name="Comma 10 3 2 3 2 2" xfId="5874" xr:uid="{B0BF9A29-9094-4F6E-A779-B65BF2F246A5}"/>
    <cellStyle name="Comma 10 3 2 3 2 2 2" xfId="11864" xr:uid="{149CA038-0DF1-4032-87B1-97F91F51BE27}"/>
    <cellStyle name="Comma 10 3 2 3 2 2 2 2" xfId="23739" xr:uid="{BB6F2EBB-AA2C-4895-9D54-C29F24C53B19}"/>
    <cellStyle name="Comma 10 3 2 3 2 2 2 2 2" xfId="48311" xr:uid="{DC616008-5395-4FEC-9B08-30632D82EC21}"/>
    <cellStyle name="Comma 10 3 2 3 2 2 2 3" xfId="36645" xr:uid="{EBD95080-83B4-44DC-868F-B1EA1D36E142}"/>
    <cellStyle name="Comma 10 3 2 3 2 2 3" xfId="17803" xr:uid="{29653582-5D69-46B6-B79E-19A6195A66BC}"/>
    <cellStyle name="Comma 10 3 2 3 2 2 3 2" xfId="42475" xr:uid="{9730F296-B010-4E2E-916B-6657E42F4973}"/>
    <cellStyle name="Comma 10 3 2 3 2 2 4" xfId="30808" xr:uid="{319D95A4-2F38-45A0-969F-C0DC66DA5870}"/>
    <cellStyle name="Comma 10 3 2 3 2 3" xfId="8914" xr:uid="{9AD8DE41-A87D-46DE-8D16-9CC48BB2A118}"/>
    <cellStyle name="Comma 10 3 2 3 2 3 2" xfId="20797" xr:uid="{F3AB5F03-DCD2-4CCC-9FC0-6DB3288DE2AA}"/>
    <cellStyle name="Comma 10 3 2 3 2 3 2 2" xfId="45412" xr:uid="{72D27C41-25C3-475E-BF09-D14404DD08F3}"/>
    <cellStyle name="Comma 10 3 2 3 2 3 3" xfId="33744" xr:uid="{984BCB33-4B83-4236-857D-21A3089E97E4}"/>
    <cellStyle name="Comma 10 3 2 3 2 4" xfId="14862" xr:uid="{EE64C1CB-6DDB-412F-AC55-4E4B29D13D08}"/>
    <cellStyle name="Comma 10 3 2 3 2 4 2" xfId="39577" xr:uid="{82F19FD7-437C-44F0-B61E-E1C62CEB6FA6}"/>
    <cellStyle name="Comma 10 3 2 3 2 5" xfId="27908" xr:uid="{467EFC1B-C6A8-4E50-BB01-7BD7FC4414BE}"/>
    <cellStyle name="Comma 10 3 2 3 3" xfId="4446" xr:uid="{BC5A002C-E3D6-4220-84C4-2796939F6A9A}"/>
    <cellStyle name="Comma 10 3 2 3 3 2" xfId="10436" xr:uid="{236F7472-A43F-4CE5-A5F4-5CC65D96B6A8}"/>
    <cellStyle name="Comma 10 3 2 3 3 2 2" xfId="22311" xr:uid="{5827546A-2713-493A-8E80-BD128DC3E42B}"/>
    <cellStyle name="Comma 10 3 2 3 3 2 2 2" xfId="46883" xr:uid="{22DB24E8-6140-4A72-B000-CEF845B2A2DA}"/>
    <cellStyle name="Comma 10 3 2 3 3 2 3" xfId="35217" xr:uid="{84CC67A9-94C7-4758-BA02-D2D1BE14F864}"/>
    <cellStyle name="Comma 10 3 2 3 3 3" xfId="16375" xr:uid="{4798FB78-2372-4275-B846-E4526D24DA6C}"/>
    <cellStyle name="Comma 10 3 2 3 3 3 2" xfId="41047" xr:uid="{A73CF28D-53FF-4AF2-92E1-ABCEBC82C5CF}"/>
    <cellStyle name="Comma 10 3 2 3 3 4" xfId="29380" xr:uid="{E878E0C3-F27D-4079-8056-3770C4E0CB27}"/>
    <cellStyle name="Comma 10 3 2 3 4" xfId="7486" xr:uid="{7CA1CB04-3B66-4C57-9762-7B8D808AEE39}"/>
    <cellStyle name="Comma 10 3 2 3 4 2" xfId="19369" xr:uid="{A831419E-93AE-4B22-A76D-48531B62F7B1}"/>
    <cellStyle name="Comma 10 3 2 3 4 2 2" xfId="43984" xr:uid="{A891A9A7-7172-4C16-BA0B-F67DC1FCE018}"/>
    <cellStyle name="Comma 10 3 2 3 4 3" xfId="32316" xr:uid="{954EAC70-CA22-4406-BF40-BE5B0C475A76}"/>
    <cellStyle name="Comma 10 3 2 3 5" xfId="13434" xr:uid="{42B521C2-04F8-4DF9-B00D-253F54B1555C}"/>
    <cellStyle name="Comma 10 3 2 3 5 2" xfId="38149" xr:uid="{999C6CFE-1F1A-4885-BE5E-5CE4D2068CEE}"/>
    <cellStyle name="Comma 10 3 2 3 6" xfId="26480" xr:uid="{2788878F-C6D5-4612-A9D4-C844D1EB43E6}"/>
    <cellStyle name="Comma 10 3 2 4" xfId="2169" xr:uid="{DA2FC512-47C0-41C3-A522-3E18C2F686A2}"/>
    <cellStyle name="Comma 10 3 2 4 2" xfId="5160" xr:uid="{DF8DD62A-E5BF-4008-B6C4-6A1C67B208C9}"/>
    <cellStyle name="Comma 10 3 2 4 2 2" xfId="11150" xr:uid="{41BAE905-61D8-4C49-AB1D-1A087FB08683}"/>
    <cellStyle name="Comma 10 3 2 4 2 2 2" xfId="23025" xr:uid="{158EEA6A-EFE8-4A9C-9248-6D0A8C3649FF}"/>
    <cellStyle name="Comma 10 3 2 4 2 2 2 2" xfId="47597" xr:uid="{25B591D6-F950-4241-ABE3-0D89B5C39D6C}"/>
    <cellStyle name="Comma 10 3 2 4 2 2 3" xfId="35931" xr:uid="{4E6C135D-3D8A-4DA6-9049-D5F3386C579B}"/>
    <cellStyle name="Comma 10 3 2 4 2 3" xfId="17089" xr:uid="{C27A2CAD-45A2-4B12-BCD3-8D1D52D17C20}"/>
    <cellStyle name="Comma 10 3 2 4 2 3 2" xfId="41761" xr:uid="{01721F9C-D231-48C0-B369-98298B5F955F}"/>
    <cellStyle name="Comma 10 3 2 4 2 4" xfId="30094" xr:uid="{ACCD74E6-075F-43DB-B4EA-0B7671AE9835}"/>
    <cellStyle name="Comma 10 3 2 4 3" xfId="8200" xr:uid="{6898AEE9-F18E-480D-B6F9-2D7093B4F0F0}"/>
    <cellStyle name="Comma 10 3 2 4 3 2" xfId="20083" xr:uid="{7EE7F5DD-FF32-47DA-A80B-4B9504E73AE6}"/>
    <cellStyle name="Comma 10 3 2 4 3 2 2" xfId="44698" xr:uid="{39BA913A-966B-4673-9DD4-5621C8DDBA0D}"/>
    <cellStyle name="Comma 10 3 2 4 3 3" xfId="33030" xr:uid="{0C3D173D-36F0-4999-B0E4-CC32373B6F24}"/>
    <cellStyle name="Comma 10 3 2 4 4" xfId="14148" xr:uid="{11C25A6B-F24C-4200-91BD-9DC855D785AE}"/>
    <cellStyle name="Comma 10 3 2 4 4 2" xfId="38863" xr:uid="{EC48FC13-0359-47AE-8B0A-35160F9C031A}"/>
    <cellStyle name="Comma 10 3 2 4 5" xfId="27194" xr:uid="{52A5904D-2BFE-437F-8A23-0257B4900A72}"/>
    <cellStyle name="Comma 10 3 2 5" xfId="3730" xr:uid="{405755B7-0F82-412A-9E07-40574B4FA7F3}"/>
    <cellStyle name="Comma 10 3 2 5 2" xfId="9720" xr:uid="{028C8FE0-C9F9-4C59-8CE2-3C09DD75528B}"/>
    <cellStyle name="Comma 10 3 2 5 2 2" xfId="21595" xr:uid="{F0BF0887-4E66-4EA3-8968-BB54D3CBDA50}"/>
    <cellStyle name="Comma 10 3 2 5 2 2 2" xfId="46169" xr:uid="{FAF61DAE-4E0D-46AB-AF6A-003260D328D5}"/>
    <cellStyle name="Comma 10 3 2 5 2 3" xfId="34503" xr:uid="{CF8B1870-1093-42F5-9A5A-992C7E219514}"/>
    <cellStyle name="Comma 10 3 2 5 3" xfId="15659" xr:uid="{63AB20DA-59FA-4DE1-A491-16BBCF8F5FA5}"/>
    <cellStyle name="Comma 10 3 2 5 3 2" xfId="40333" xr:uid="{F6D1DE75-7E42-4058-9857-A00BD0FE66A1}"/>
    <cellStyle name="Comma 10 3 2 5 4" xfId="28666" xr:uid="{D8CA86A7-319A-4054-B8C5-448B5A900984}"/>
    <cellStyle name="Comma 10 3 2 6" xfId="6768" xr:uid="{3EBA01C0-55F4-4BF9-8668-1FAB52FEB6A9}"/>
    <cellStyle name="Comma 10 3 2 6 2" xfId="18653" xr:uid="{54603488-F136-4D77-A7EC-3505B99C5AD1}"/>
    <cellStyle name="Comma 10 3 2 6 2 2" xfId="43270" xr:uid="{3786C9D0-71CF-4250-9C3A-C2C1805C7F5C}"/>
    <cellStyle name="Comma 10 3 2 6 3" xfId="31602" xr:uid="{8E1E9635-89D6-4E41-A39A-FB9ACCD6BD31}"/>
    <cellStyle name="Comma 10 3 2 7" xfId="12718" xr:uid="{E198D571-2AD9-4718-AFE5-99025FD08965}"/>
    <cellStyle name="Comma 10 3 2 7 2" xfId="37435" xr:uid="{BF082B7D-F928-4156-83C4-54642D4CF770}"/>
    <cellStyle name="Comma 10 3 2 8" xfId="25715" xr:uid="{76406722-3A5F-4070-BF34-83A1E1D4025F}"/>
    <cellStyle name="Comma 10 3 3" xfId="924" xr:uid="{719423B5-446F-4EBC-B9BA-F5C6F56D8E91}"/>
    <cellStyle name="Comma 10 3 3 2" xfId="1637" xr:uid="{D25E341E-9BD4-491A-9BE4-246CA704B6D6}"/>
    <cellStyle name="Comma 10 3 3 2 2" xfId="3065" xr:uid="{432E289D-9B4B-4210-8D94-7DB971A18545}"/>
    <cellStyle name="Comma 10 3 3 2 2 2" xfId="6056" xr:uid="{10F3D890-D174-4FFF-93A6-2044B3E79AC2}"/>
    <cellStyle name="Comma 10 3 3 2 2 2 2" xfId="12046" xr:uid="{1F9BA470-611E-46FF-B58B-2FF407145CF9}"/>
    <cellStyle name="Comma 10 3 3 2 2 2 2 2" xfId="23921" xr:uid="{020F4A6D-65DF-4EEE-8365-093B7F25C26A}"/>
    <cellStyle name="Comma 10 3 3 2 2 2 2 2 2" xfId="48493" xr:uid="{E721F3B7-B3ED-4102-AA40-20C2AE126101}"/>
    <cellStyle name="Comma 10 3 3 2 2 2 2 3" xfId="36827" xr:uid="{EADF3E47-859D-441D-9709-64381122B8C9}"/>
    <cellStyle name="Comma 10 3 3 2 2 2 3" xfId="17985" xr:uid="{98C60F57-57A7-4480-8FE3-B38132CE4F24}"/>
    <cellStyle name="Comma 10 3 3 2 2 2 3 2" xfId="42657" xr:uid="{9FD23177-CA71-41C7-A176-CF658F31D2DB}"/>
    <cellStyle name="Comma 10 3 3 2 2 2 4" xfId="30990" xr:uid="{FFBFAA63-1852-412D-BF6E-A4E39B676C2B}"/>
    <cellStyle name="Comma 10 3 3 2 2 3" xfId="9096" xr:uid="{E6662D25-1ED4-4646-9F2E-74D590DF5EDD}"/>
    <cellStyle name="Comma 10 3 3 2 2 3 2" xfId="20979" xr:uid="{E4531E58-33DE-45B7-B410-6E43EADF9757}"/>
    <cellStyle name="Comma 10 3 3 2 2 3 2 2" xfId="45594" xr:uid="{E08B5B4E-8742-437D-87B3-2BE276A8195A}"/>
    <cellStyle name="Comma 10 3 3 2 2 3 3" xfId="33926" xr:uid="{B1D29B22-378C-4C14-BA88-84B9B16786FE}"/>
    <cellStyle name="Comma 10 3 3 2 2 4" xfId="15044" xr:uid="{BBA18627-63CB-4A35-BBA1-FC602177B9F2}"/>
    <cellStyle name="Comma 10 3 3 2 2 4 2" xfId="39759" xr:uid="{C267B78A-77BF-48FA-B7AF-9067EBC55CAE}"/>
    <cellStyle name="Comma 10 3 3 2 2 5" xfId="28090" xr:uid="{8A68867A-4444-4A6C-8F18-8D594E0DC244}"/>
    <cellStyle name="Comma 10 3 3 2 3" xfId="4628" xr:uid="{E615D352-98C6-4417-AE38-275F0192D643}"/>
    <cellStyle name="Comma 10 3 3 2 3 2" xfId="10618" xr:uid="{77061D2C-BF19-435B-A73A-A06E2C348427}"/>
    <cellStyle name="Comma 10 3 3 2 3 2 2" xfId="22493" xr:uid="{8BA2E85A-FEB1-4543-BBD6-55E97C9D7585}"/>
    <cellStyle name="Comma 10 3 3 2 3 2 2 2" xfId="47065" xr:uid="{A61ED8D4-E84F-44D2-8B1E-AEEC6BE76A86}"/>
    <cellStyle name="Comma 10 3 3 2 3 2 3" xfId="35399" xr:uid="{A2195BA3-4E2C-43EE-AFF9-99839BF174A9}"/>
    <cellStyle name="Comma 10 3 3 2 3 3" xfId="16557" xr:uid="{C35B21C3-7870-428D-9723-618644F5E7D8}"/>
    <cellStyle name="Comma 10 3 3 2 3 3 2" xfId="41229" xr:uid="{FE61B4F8-1F64-466F-A7C8-306984B79816}"/>
    <cellStyle name="Comma 10 3 3 2 3 4" xfId="29562" xr:uid="{942B768D-A2D0-4458-B7F6-0CA2662A4DD0}"/>
    <cellStyle name="Comma 10 3 3 2 4" xfId="7668" xr:uid="{55407FAA-AD8C-451D-8697-AE07AAEEDEF6}"/>
    <cellStyle name="Comma 10 3 3 2 4 2" xfId="19551" xr:uid="{4EA09B84-8FC0-4D47-B3BB-3D9C11D49F0E}"/>
    <cellStyle name="Comma 10 3 3 2 4 2 2" xfId="44166" xr:uid="{DC0D1857-BA74-4612-8F14-B8B785CD626B}"/>
    <cellStyle name="Comma 10 3 3 2 4 3" xfId="32498" xr:uid="{6C9596B0-741F-4C7A-9820-91BB583354F3}"/>
    <cellStyle name="Comma 10 3 3 2 5" xfId="13616" xr:uid="{9C5B03E1-CDAE-4014-98D1-7650F56BD260}"/>
    <cellStyle name="Comma 10 3 3 2 5 2" xfId="38331" xr:uid="{354CAE76-7955-481E-8A22-20684D21267F}"/>
    <cellStyle name="Comma 10 3 3 2 6" xfId="26662" xr:uid="{F0F322F3-48A2-422C-A9EB-A11B4AA215F3}"/>
    <cellStyle name="Comma 10 3 3 3" xfId="2351" xr:uid="{8DB33500-83EF-469D-A7EF-D28BC4F8B0DD}"/>
    <cellStyle name="Comma 10 3 3 3 2" xfId="5342" xr:uid="{E8DD136C-36A4-4FBE-BA62-6ADB763DE281}"/>
    <cellStyle name="Comma 10 3 3 3 2 2" xfId="11332" xr:uid="{AF32B880-6573-4333-BAFD-6EA78D4DF080}"/>
    <cellStyle name="Comma 10 3 3 3 2 2 2" xfId="23207" xr:uid="{18FD36D0-2EE7-44B9-8A20-05B7DBAC5AAD}"/>
    <cellStyle name="Comma 10 3 3 3 2 2 2 2" xfId="47779" xr:uid="{2465C907-F029-4628-95AC-E042F8217821}"/>
    <cellStyle name="Comma 10 3 3 3 2 2 3" xfId="36113" xr:uid="{6483ACEC-0747-4B98-A3A4-51C4CF7F990C}"/>
    <cellStyle name="Comma 10 3 3 3 2 3" xfId="17271" xr:uid="{BD60AF86-C911-409A-B869-DD05445AB2E7}"/>
    <cellStyle name="Comma 10 3 3 3 2 3 2" xfId="41943" xr:uid="{43F8156E-0844-4DA7-A8D5-E47418E63ED3}"/>
    <cellStyle name="Comma 10 3 3 3 2 4" xfId="30276" xr:uid="{4F423967-9CAD-4046-A88A-75D84E729AAD}"/>
    <cellStyle name="Comma 10 3 3 3 3" xfId="8382" xr:uid="{D280848B-8AAF-4560-A1BF-F0F7F9B10668}"/>
    <cellStyle name="Comma 10 3 3 3 3 2" xfId="20265" xr:uid="{04056BA4-CD3E-4602-9369-1353FBC6D6A1}"/>
    <cellStyle name="Comma 10 3 3 3 3 2 2" xfId="44880" xr:uid="{FD3D10E4-403F-4032-948E-82E6A64DB5DC}"/>
    <cellStyle name="Comma 10 3 3 3 3 3" xfId="33212" xr:uid="{DF914D38-3FAF-4630-93B9-7743EE26D4B0}"/>
    <cellStyle name="Comma 10 3 3 3 4" xfId="14330" xr:uid="{42942788-5D35-4DD4-9321-9C231DCD87F8}"/>
    <cellStyle name="Comma 10 3 3 3 4 2" xfId="39045" xr:uid="{6ABCEDCE-FE5B-46B8-B66A-B461EC2D70D4}"/>
    <cellStyle name="Comma 10 3 3 3 5" xfId="27376" xr:uid="{2E970DBB-E9F3-46B3-8A94-8D51BC4D7011}"/>
    <cellStyle name="Comma 10 3 3 4" xfId="3914" xr:uid="{41D375EF-4CFA-4313-8F73-B767923AA23A}"/>
    <cellStyle name="Comma 10 3 3 4 2" xfId="9904" xr:uid="{C257A678-A889-492B-9837-D6D643551C65}"/>
    <cellStyle name="Comma 10 3 3 4 2 2" xfId="21779" xr:uid="{6ED562D0-39CD-45EE-9F35-7B6E12110B59}"/>
    <cellStyle name="Comma 10 3 3 4 2 2 2" xfId="46351" xr:uid="{5FE3D539-73E7-4734-9EB1-D88B9E03710D}"/>
    <cellStyle name="Comma 10 3 3 4 2 3" xfId="34685" xr:uid="{9AA6560A-2FAA-4376-B882-A26DC96A79B8}"/>
    <cellStyle name="Comma 10 3 3 4 3" xfId="15843" xr:uid="{6752066A-86F2-4F92-AA60-DB282C62858F}"/>
    <cellStyle name="Comma 10 3 3 4 3 2" xfId="40515" xr:uid="{7A46E7A3-DCD6-4C6B-BA46-BF65EA2C30F3}"/>
    <cellStyle name="Comma 10 3 3 4 4" xfId="28848" xr:uid="{837D261F-0482-4C6F-9668-201DDBE00162}"/>
    <cellStyle name="Comma 10 3 3 5" xfId="6954" xr:uid="{1A7AEE49-0456-4633-8AD0-98D34B1185CB}"/>
    <cellStyle name="Comma 10 3 3 5 2" xfId="18837" xr:uid="{1EB9D044-4842-48E3-9883-96F4CD8A0E8C}"/>
    <cellStyle name="Comma 10 3 3 5 2 2" xfId="43452" xr:uid="{78870A88-F256-4F80-A005-22ECA71C6FB9}"/>
    <cellStyle name="Comma 10 3 3 5 3" xfId="31784" xr:uid="{FBE1216A-049A-4354-8F76-B4626FEAC321}"/>
    <cellStyle name="Comma 10 3 3 6" xfId="12902" xr:uid="{56A227B5-7F83-4A6F-9045-22E8E249412A}"/>
    <cellStyle name="Comma 10 3 3 6 2" xfId="37617" xr:uid="{E67AB82A-93A6-4394-A741-D59F566DE4EB}"/>
    <cellStyle name="Comma 10 3 3 7" xfId="25949" xr:uid="{447818D1-530E-4DC5-94FD-1300B9AE9ACC}"/>
    <cellStyle name="Comma 10 3 4" xfId="1295" xr:uid="{D6550D62-7AAB-46FF-85C6-AE120EEBBC67}"/>
    <cellStyle name="Comma 10 3 4 2" xfId="2723" xr:uid="{3EAA6992-4C8C-45B8-B838-D0FFE10B0000}"/>
    <cellStyle name="Comma 10 3 4 2 2" xfId="5714" xr:uid="{F771D223-0D2A-4964-9E6F-D56F191DDF11}"/>
    <cellStyle name="Comma 10 3 4 2 2 2" xfId="11704" xr:uid="{1F2715C4-F777-417E-B0D8-FA6B3C64C9A1}"/>
    <cellStyle name="Comma 10 3 4 2 2 2 2" xfId="23579" xr:uid="{96C44A49-11BB-4342-8822-22CAAC86A867}"/>
    <cellStyle name="Comma 10 3 4 2 2 2 2 2" xfId="48151" xr:uid="{93E38602-6EB8-4FB9-AC6B-874CDD22EA13}"/>
    <cellStyle name="Comma 10 3 4 2 2 2 3" xfId="36485" xr:uid="{65B8833A-156D-4EED-9FE8-36D3679E7899}"/>
    <cellStyle name="Comma 10 3 4 2 2 3" xfId="17643" xr:uid="{C27A6C73-BF43-4181-BCFE-74C9A5313098}"/>
    <cellStyle name="Comma 10 3 4 2 2 3 2" xfId="42315" xr:uid="{D8E7071A-9BDD-414A-8CC2-E6E04E30D051}"/>
    <cellStyle name="Comma 10 3 4 2 2 4" xfId="30648" xr:uid="{46E8CBBC-B331-4140-BC20-8DB06868A7A3}"/>
    <cellStyle name="Comma 10 3 4 2 3" xfId="8754" xr:uid="{DE6F2684-4770-4039-BBEA-A9940FC610B7}"/>
    <cellStyle name="Comma 10 3 4 2 3 2" xfId="20637" xr:uid="{7E0AE925-CD73-4159-B8E2-EEFCBB4634BF}"/>
    <cellStyle name="Comma 10 3 4 2 3 2 2" xfId="45252" xr:uid="{8E20CDA8-4E4A-49F1-956E-69E5CCD7C9A7}"/>
    <cellStyle name="Comma 10 3 4 2 3 3" xfId="33584" xr:uid="{606A725F-3D1F-4CB1-87EB-1919B19CBE2C}"/>
    <cellStyle name="Comma 10 3 4 2 4" xfId="14702" xr:uid="{27BF53B8-5B99-4F87-B251-DED2E3256425}"/>
    <cellStyle name="Comma 10 3 4 2 4 2" xfId="39417" xr:uid="{879E7C6B-A515-4964-9A56-020D9A667EC9}"/>
    <cellStyle name="Comma 10 3 4 2 5" xfId="27748" xr:uid="{CCFB19BF-C943-441F-815B-8B83D54063E5}"/>
    <cellStyle name="Comma 10 3 4 3" xfId="4286" xr:uid="{F751F93B-7570-4240-84DE-7722C40FE408}"/>
    <cellStyle name="Comma 10 3 4 3 2" xfId="10276" xr:uid="{A043D389-965B-4F33-A5B6-D2D0C6C1918F}"/>
    <cellStyle name="Comma 10 3 4 3 2 2" xfId="22151" xr:uid="{0CAEB021-C92F-486B-9950-49854E70AA93}"/>
    <cellStyle name="Comma 10 3 4 3 2 2 2" xfId="46723" xr:uid="{6CFA5023-45AB-4C60-A59B-7C293460FBDD}"/>
    <cellStyle name="Comma 10 3 4 3 2 3" xfId="35057" xr:uid="{913BBB87-F7B2-4A57-B72D-7885837E8C54}"/>
    <cellStyle name="Comma 10 3 4 3 3" xfId="16215" xr:uid="{41F1C9A5-5444-4E13-BAEC-045C72378543}"/>
    <cellStyle name="Comma 10 3 4 3 3 2" xfId="40887" xr:uid="{C829CFD9-647D-4800-8E9F-AA3A20B46173}"/>
    <cellStyle name="Comma 10 3 4 3 4" xfId="29220" xr:uid="{575BA071-03A9-4AD7-B0F6-3694526EE54D}"/>
    <cellStyle name="Comma 10 3 4 4" xfId="7326" xr:uid="{2DD01C16-83DD-4ECB-9006-E654B965B868}"/>
    <cellStyle name="Comma 10 3 4 4 2" xfId="19209" xr:uid="{9DE9EBAC-0822-4581-8B69-4FDFF3728C2E}"/>
    <cellStyle name="Comma 10 3 4 4 2 2" xfId="43824" xr:uid="{3863AE81-32C2-42CD-A83F-B7B808BC8820}"/>
    <cellStyle name="Comma 10 3 4 4 3" xfId="32156" xr:uid="{A2BE2DA6-81A9-4F51-AEB3-46FB079C2B07}"/>
    <cellStyle name="Comma 10 3 4 5" xfId="13274" xr:uid="{7A16EFA8-CFFE-4903-A185-375127610BFC}"/>
    <cellStyle name="Comma 10 3 4 5 2" xfId="37989" xr:uid="{D57683DB-649A-43C5-97F4-4BD267CF68C0}"/>
    <cellStyle name="Comma 10 3 4 6" xfId="26320" xr:uid="{85944942-481B-4F1A-87AC-FDF88A5986E3}"/>
    <cellStyle name="Comma 10 3 5" xfId="2009" xr:uid="{592DA832-1C98-4933-9B10-3EF240DFB90C}"/>
    <cellStyle name="Comma 10 3 5 2" xfId="5000" xr:uid="{6839E5F7-3196-49FA-9483-4EDE0B57D4C8}"/>
    <cellStyle name="Comma 10 3 5 2 2" xfId="10990" xr:uid="{BF4F688D-1EB9-43DE-AC2B-B6D94AE750DB}"/>
    <cellStyle name="Comma 10 3 5 2 2 2" xfId="22865" xr:uid="{E9A630CC-36D3-4A12-9528-DD8671153E92}"/>
    <cellStyle name="Comma 10 3 5 2 2 2 2" xfId="47437" xr:uid="{C333CD79-7F54-4A70-9507-A65FF2C88B1A}"/>
    <cellStyle name="Comma 10 3 5 2 2 3" xfId="35771" xr:uid="{FB2776C3-FDF5-4C2A-A321-3DED50D85BD9}"/>
    <cellStyle name="Comma 10 3 5 2 3" xfId="16929" xr:uid="{CF30507D-5D8B-445E-9C92-BAA2888F1301}"/>
    <cellStyle name="Comma 10 3 5 2 3 2" xfId="41601" xr:uid="{E16B0669-9851-42A5-8D9C-93228B2EB542}"/>
    <cellStyle name="Comma 10 3 5 2 4" xfId="29934" xr:uid="{DEF3BD15-DA23-4DEF-AB6A-29B4A2905A12}"/>
    <cellStyle name="Comma 10 3 5 3" xfId="8040" xr:uid="{788C4EDD-3FD0-40D9-8051-A15437AE5558}"/>
    <cellStyle name="Comma 10 3 5 3 2" xfId="19923" xr:uid="{66FB4CA2-DEA6-4055-933B-1B9E48C08378}"/>
    <cellStyle name="Comma 10 3 5 3 2 2" xfId="44538" xr:uid="{367B3861-9819-4BE0-9511-10B109D532CB}"/>
    <cellStyle name="Comma 10 3 5 3 3" xfId="32870" xr:uid="{06B841FD-1CF3-4515-AC79-7B419190E90B}"/>
    <cellStyle name="Comma 10 3 5 4" xfId="13988" xr:uid="{F5B6EB95-A292-4859-8437-B40498BA7D96}"/>
    <cellStyle name="Comma 10 3 5 4 2" xfId="38703" xr:uid="{7E483C20-9751-4FB3-BDEF-BCC87B473E8A}"/>
    <cellStyle name="Comma 10 3 5 5" xfId="27034" xr:uid="{488A9118-7AA7-43F9-BE11-345595283BF0}"/>
    <cellStyle name="Comma 10 3 6" xfId="3570" xr:uid="{A12FBCFF-681D-4ED4-ACAC-C931832979E9}"/>
    <cellStyle name="Comma 10 3 6 2" xfId="9560" xr:uid="{69365D28-DB74-417E-8835-39CC3AFC61CA}"/>
    <cellStyle name="Comma 10 3 6 2 2" xfId="21435" xr:uid="{79A8B9ED-8DE0-4CB0-A1F8-30E9E79E12FC}"/>
    <cellStyle name="Comma 10 3 6 2 2 2" xfId="46009" xr:uid="{68CD0C23-B49C-42A5-B0CF-51AEFC3AB436}"/>
    <cellStyle name="Comma 10 3 6 2 3" xfId="34343" xr:uid="{535B9FDB-0371-454F-A8AF-3D0836AC7223}"/>
    <cellStyle name="Comma 10 3 6 3" xfId="15499" xr:uid="{C7831CC9-3AB9-4267-8A42-125559B01297}"/>
    <cellStyle name="Comma 10 3 6 3 2" xfId="40173" xr:uid="{BB22097F-7D31-4782-8B75-0B3D7FBA85D8}"/>
    <cellStyle name="Comma 10 3 6 4" xfId="28506" xr:uid="{4057C4EF-65F1-4E4E-9AE7-57EEEE3AFDDB}"/>
    <cellStyle name="Comma 10 3 7" xfId="6606" xr:uid="{2C911C6A-8850-4F50-B721-F7E9C46D3A6C}"/>
    <cellStyle name="Comma 10 3 7 2" xfId="18493" xr:uid="{22DBAEC1-0C29-4AD7-B6AE-E0AC62C91C1A}"/>
    <cellStyle name="Comma 10 3 7 2 2" xfId="43110" xr:uid="{6B2CA6A1-97A3-4FB4-884B-D53AB76B7EB8}"/>
    <cellStyle name="Comma 10 3 7 3" xfId="31442" xr:uid="{98202364-4077-43D7-B9AF-C896BC240EAA}"/>
    <cellStyle name="Comma 10 3 8" xfId="12558" xr:uid="{F666FA55-EDAE-482A-BDA9-96B206EC62BE}"/>
    <cellStyle name="Comma 10 3 8 2" xfId="37275" xr:uid="{93D2604C-1D0A-4C75-B243-89F67335CA12}"/>
    <cellStyle name="Comma 10 3 9" xfId="25501" xr:uid="{C072B45A-4E78-42FA-ACC6-247493518465}"/>
    <cellStyle name="Comma 10 4" xfId="639" xr:uid="{08156099-2878-4AF8-AF15-DECC3D822A91}"/>
    <cellStyle name="Comma 10 4 10" xfId="51044" xr:uid="{241ACF69-BA11-4674-B3AA-102F4819FB26}"/>
    <cellStyle name="Comma 10 4 2" xfId="1003" xr:uid="{190C6CA4-562D-49C2-9720-F4BEB666F80D}"/>
    <cellStyle name="Comma 10 4 2 2" xfId="1716" xr:uid="{1F74787E-BD87-440D-AD22-0BB6C7EC8778}"/>
    <cellStyle name="Comma 10 4 2 2 2" xfId="3144" xr:uid="{6B6E07BC-9761-46EB-B164-2EB68C344A59}"/>
    <cellStyle name="Comma 10 4 2 2 2 2" xfId="6135" xr:uid="{2478C428-F4A3-424F-BEE8-9C0AF3412C8C}"/>
    <cellStyle name="Comma 10 4 2 2 2 2 2" xfId="12125" xr:uid="{1CA26F96-E831-480A-87B9-0CDFA713F489}"/>
    <cellStyle name="Comma 10 4 2 2 2 2 2 2" xfId="24000" xr:uid="{0EC69F37-0EA8-4A9D-B248-19EEF43B974B}"/>
    <cellStyle name="Comma 10 4 2 2 2 2 2 2 2" xfId="48572" xr:uid="{43888D5B-C998-4A62-BC5C-E005C1B8A9C3}"/>
    <cellStyle name="Comma 10 4 2 2 2 2 2 3" xfId="36906" xr:uid="{AFD4CA1F-24BA-4CB3-A5C2-DCCDB88FABFB}"/>
    <cellStyle name="Comma 10 4 2 2 2 2 3" xfId="18064" xr:uid="{4A458390-DE97-4089-89D3-D12DFFEAFBFA}"/>
    <cellStyle name="Comma 10 4 2 2 2 2 3 2" xfId="42736" xr:uid="{1796BBA2-ACEC-41CC-B1FC-AE2EF3955872}"/>
    <cellStyle name="Comma 10 4 2 2 2 2 4" xfId="31069" xr:uid="{84BE4DFB-0588-46EE-A867-E1C77DAE3184}"/>
    <cellStyle name="Comma 10 4 2 2 2 3" xfId="9175" xr:uid="{0B605141-65D5-4CB9-974B-B5A7855E04B0}"/>
    <cellStyle name="Comma 10 4 2 2 2 3 2" xfId="21058" xr:uid="{45C5C7A2-7866-4482-B9AE-3F2FE6EB432A}"/>
    <cellStyle name="Comma 10 4 2 2 2 3 2 2" xfId="45673" xr:uid="{ED2940D8-AFD1-49B3-B118-C02D10E63AA5}"/>
    <cellStyle name="Comma 10 4 2 2 2 3 3" xfId="34005" xr:uid="{15749E38-DB39-4C04-9D3F-ED9250F0533F}"/>
    <cellStyle name="Comma 10 4 2 2 2 4" xfId="15123" xr:uid="{DF67A36F-96D1-4C4D-A196-20584104FE10}"/>
    <cellStyle name="Comma 10 4 2 2 2 4 2" xfId="39838" xr:uid="{0D685D5A-DB07-40A5-AFE2-514A624E4058}"/>
    <cellStyle name="Comma 10 4 2 2 2 5" xfId="28169" xr:uid="{704AB7D6-4FE5-4D81-B4B8-CB20383682E4}"/>
    <cellStyle name="Comma 10 4 2 2 3" xfId="4707" xr:uid="{03A236A3-88D4-4317-AA11-16B407A5CA97}"/>
    <cellStyle name="Comma 10 4 2 2 3 2" xfId="10697" xr:uid="{E74099B2-E6E7-475A-86B3-21AC913BB49A}"/>
    <cellStyle name="Comma 10 4 2 2 3 2 2" xfId="22572" xr:uid="{F2018218-8AE8-4D23-A421-CF595F785266}"/>
    <cellStyle name="Comma 10 4 2 2 3 2 2 2" xfId="47144" xr:uid="{99681430-9134-493B-ABF8-02E0222B50F2}"/>
    <cellStyle name="Comma 10 4 2 2 3 2 3" xfId="35478" xr:uid="{7A103984-306E-4141-9930-AFE5F8CD026E}"/>
    <cellStyle name="Comma 10 4 2 2 3 3" xfId="16636" xr:uid="{0B3338D1-59BF-4A48-837E-3832BB0459AE}"/>
    <cellStyle name="Comma 10 4 2 2 3 3 2" xfId="41308" xr:uid="{A09E7356-6777-4E13-BEC6-8B320AB6009A}"/>
    <cellStyle name="Comma 10 4 2 2 3 4" xfId="29641" xr:uid="{FFE97A7E-CFA0-4B72-B6F5-34778FE56775}"/>
    <cellStyle name="Comma 10 4 2 2 4" xfId="7747" xr:uid="{7D03003E-055F-4628-9919-1BB69E8A528E}"/>
    <cellStyle name="Comma 10 4 2 2 4 2" xfId="19630" xr:uid="{2A62E976-95DC-4DD4-8FF9-C6AB89A4D1F1}"/>
    <cellStyle name="Comma 10 4 2 2 4 2 2" xfId="44245" xr:uid="{F90B00BD-12B6-42EA-BD88-E7502E7EF4C6}"/>
    <cellStyle name="Comma 10 4 2 2 4 3" xfId="32577" xr:uid="{B031F453-5A22-4177-9F22-13E370AA691F}"/>
    <cellStyle name="Comma 10 4 2 2 5" xfId="13695" xr:uid="{4D5F644A-5149-4CA0-BEBA-2F79510060AD}"/>
    <cellStyle name="Comma 10 4 2 2 5 2" xfId="38410" xr:uid="{2D679338-A068-4B7E-89C7-FE544295387E}"/>
    <cellStyle name="Comma 10 4 2 2 6" xfId="26741" xr:uid="{9581E866-06AB-43B2-B99D-309767A2D88D}"/>
    <cellStyle name="Comma 10 4 2 3" xfId="2430" xr:uid="{1BEC68E7-347B-4A60-B659-A3BEAFC268D3}"/>
    <cellStyle name="Comma 10 4 2 3 2" xfId="5421" xr:uid="{93C22EFB-E8F7-4EF7-AFE2-65358ABBD98B}"/>
    <cellStyle name="Comma 10 4 2 3 2 2" xfId="11411" xr:uid="{2BF43E98-AFE2-47C9-B279-CA6A81F69EBA}"/>
    <cellStyle name="Comma 10 4 2 3 2 2 2" xfId="23286" xr:uid="{2C21C180-22A3-4222-ABF8-11B45B6689DD}"/>
    <cellStyle name="Comma 10 4 2 3 2 2 2 2" xfId="47858" xr:uid="{261634CE-09A6-49DE-A22D-6E57ECE64157}"/>
    <cellStyle name="Comma 10 4 2 3 2 2 3" xfId="36192" xr:uid="{58BD3D53-6D32-4201-BE74-5FB75312D18B}"/>
    <cellStyle name="Comma 10 4 2 3 2 3" xfId="17350" xr:uid="{D4753F83-578E-44E0-9B6B-D05969C7DF58}"/>
    <cellStyle name="Comma 10 4 2 3 2 3 2" xfId="42022" xr:uid="{609C96E4-29D9-4CBF-A496-5409A89E85A0}"/>
    <cellStyle name="Comma 10 4 2 3 2 4" xfId="30355" xr:uid="{B2614B6D-5F60-4959-A1FB-A4E3A70B050C}"/>
    <cellStyle name="Comma 10 4 2 3 3" xfId="8461" xr:uid="{153DD380-6235-4DB0-984C-D93D037B8E73}"/>
    <cellStyle name="Comma 10 4 2 3 3 2" xfId="20344" xr:uid="{1039454C-8FA8-4791-A64A-E1A8DD13B9BE}"/>
    <cellStyle name="Comma 10 4 2 3 3 2 2" xfId="44959" xr:uid="{AAD817A9-AE3F-41DF-83A5-2DFB4F103A3F}"/>
    <cellStyle name="Comma 10 4 2 3 3 3" xfId="33291" xr:uid="{4AC6B352-9849-42BD-8833-16082A575310}"/>
    <cellStyle name="Comma 10 4 2 3 4" xfId="14409" xr:uid="{825F81C0-8608-419A-9C99-DD2C3BE0660E}"/>
    <cellStyle name="Comma 10 4 2 3 4 2" xfId="39124" xr:uid="{0BB1270A-AD66-44AF-BD78-2234CDF7CAE0}"/>
    <cellStyle name="Comma 10 4 2 3 5" xfId="27455" xr:uid="{A892882A-B40B-4B47-A5DB-7BC41CF51A28}"/>
    <cellStyle name="Comma 10 4 2 4" xfId="3993" xr:uid="{6D7C70A0-C254-40DD-9609-F59AA1898314}"/>
    <cellStyle name="Comma 10 4 2 4 2" xfId="9983" xr:uid="{C3A2CA53-8A2D-4CB8-8929-3A8F2A7CCA8C}"/>
    <cellStyle name="Comma 10 4 2 4 2 2" xfId="21858" xr:uid="{D9A3B685-4736-439B-B2BD-749BC8E19DC6}"/>
    <cellStyle name="Comma 10 4 2 4 2 2 2" xfId="46430" xr:uid="{3232A378-63B8-441F-B1EF-BA6451583A59}"/>
    <cellStyle name="Comma 10 4 2 4 2 3" xfId="34764" xr:uid="{2506B712-E6F8-4D92-AB6A-F3881C05452C}"/>
    <cellStyle name="Comma 10 4 2 4 3" xfId="15922" xr:uid="{F602EFB1-99F9-4FFB-BD43-7B4ECFF24A6E}"/>
    <cellStyle name="Comma 10 4 2 4 3 2" xfId="40594" xr:uid="{DA9F752C-59DB-4129-84A9-4EFEFA0B5324}"/>
    <cellStyle name="Comma 10 4 2 4 4" xfId="28927" xr:uid="{AADAAE0D-EDFA-4FEC-A5A0-D4F7CF796560}"/>
    <cellStyle name="Comma 10 4 2 5" xfId="7033" xr:uid="{CD0D366C-700F-4A16-BC19-AA8D1469C81D}"/>
    <cellStyle name="Comma 10 4 2 5 2" xfId="18916" xr:uid="{1B19F9AA-979C-4C09-8A1E-C2770E8AC196}"/>
    <cellStyle name="Comma 10 4 2 5 2 2" xfId="43531" xr:uid="{DCB960DB-F2EF-4F56-85BA-D11CC3BF2311}"/>
    <cellStyle name="Comma 10 4 2 5 3" xfId="31863" xr:uid="{D9BFBE8D-2447-4A88-87EF-CEEB9BDC2918}"/>
    <cellStyle name="Comma 10 4 2 6" xfId="12981" xr:uid="{123FF453-A5FD-4C36-8111-9B816B24E7DB}"/>
    <cellStyle name="Comma 10 4 2 6 2" xfId="37696" xr:uid="{5295505B-3D30-4D5C-A5CD-FFC2E324C075}"/>
    <cellStyle name="Comma 10 4 2 7" xfId="26028" xr:uid="{00FAEF4B-EE77-40B4-9459-DBAC68DEA357}"/>
    <cellStyle name="Comma 10 4 3" xfId="1374" xr:uid="{18CAA27C-0ECE-4888-808B-A537F4F13C94}"/>
    <cellStyle name="Comma 10 4 3 2" xfId="2802" xr:uid="{4BE25C84-460A-4357-89E7-4E50EFC81625}"/>
    <cellStyle name="Comma 10 4 3 2 2" xfId="5793" xr:uid="{6AC768AE-B532-40C5-9AF9-A84C7CE6F74C}"/>
    <cellStyle name="Comma 10 4 3 2 2 2" xfId="11783" xr:uid="{E394496F-B9B2-42B3-ADAF-5209F7E7620F}"/>
    <cellStyle name="Comma 10 4 3 2 2 2 2" xfId="23658" xr:uid="{0498DB1B-8C83-4F5E-B0F5-08B855049A60}"/>
    <cellStyle name="Comma 10 4 3 2 2 2 2 2" xfId="48230" xr:uid="{5CDD9F19-774D-4804-BF33-B686BB84F798}"/>
    <cellStyle name="Comma 10 4 3 2 2 2 3" xfId="36564" xr:uid="{71B4EA0E-023D-4EF1-8835-3B3955E9FB32}"/>
    <cellStyle name="Comma 10 4 3 2 2 3" xfId="17722" xr:uid="{0858D841-E620-4709-B07F-771AB14280EC}"/>
    <cellStyle name="Comma 10 4 3 2 2 3 2" xfId="42394" xr:uid="{8533DE8D-2BC5-40D3-9240-D47C3A08A74D}"/>
    <cellStyle name="Comma 10 4 3 2 2 4" xfId="30727" xr:uid="{98257D8E-5C7B-42DD-AC0D-211ADF25D043}"/>
    <cellStyle name="Comma 10 4 3 2 3" xfId="8833" xr:uid="{87056A7A-312A-4C27-A0F0-906ACF94F6A8}"/>
    <cellStyle name="Comma 10 4 3 2 3 2" xfId="20716" xr:uid="{BC7F80E6-4DD9-4529-8D29-220EA91CCA05}"/>
    <cellStyle name="Comma 10 4 3 2 3 2 2" xfId="45331" xr:uid="{C0A98CF4-9B76-4306-82F9-CD2C346C77A9}"/>
    <cellStyle name="Comma 10 4 3 2 3 3" xfId="33663" xr:uid="{E7E504FD-33B3-42F3-A4E7-0B4E334A6CF5}"/>
    <cellStyle name="Comma 10 4 3 2 4" xfId="14781" xr:uid="{AA06DBCD-95A0-42CA-B236-135690E2B094}"/>
    <cellStyle name="Comma 10 4 3 2 4 2" xfId="39496" xr:uid="{AD738DBC-1529-4BA7-8A11-007EFFFEEB69}"/>
    <cellStyle name="Comma 10 4 3 2 5" xfId="27827" xr:uid="{33B680A1-121B-4FDC-9083-75D1FB7BAF8B}"/>
    <cellStyle name="Comma 10 4 3 3" xfId="4365" xr:uid="{82138DB0-29BF-40C6-BB1D-66E4DEDE1BFB}"/>
    <cellStyle name="Comma 10 4 3 3 2" xfId="10355" xr:uid="{7831032E-056A-4284-81A3-941C619DE942}"/>
    <cellStyle name="Comma 10 4 3 3 2 2" xfId="22230" xr:uid="{37D69885-8327-483B-8168-128F79680AAB}"/>
    <cellStyle name="Comma 10 4 3 3 2 2 2" xfId="46802" xr:uid="{BFAC51F4-1650-41BE-A581-E8CF6DDFB260}"/>
    <cellStyle name="Comma 10 4 3 3 2 3" xfId="35136" xr:uid="{FA80C397-8DAB-48A5-BED4-E40FC8024A37}"/>
    <cellStyle name="Comma 10 4 3 3 3" xfId="16294" xr:uid="{DAA36655-9402-4085-8F3B-F27321BAC8AB}"/>
    <cellStyle name="Comma 10 4 3 3 3 2" xfId="40966" xr:uid="{84F545BF-AE37-4E65-973D-C67B4AC2F6CD}"/>
    <cellStyle name="Comma 10 4 3 3 4" xfId="29299" xr:uid="{0EF7A308-5763-4FAC-A3B0-602B5DFF10D2}"/>
    <cellStyle name="Comma 10 4 3 4" xfId="7405" xr:uid="{C1139D47-3DC2-454A-B5E3-BFF90F1AE488}"/>
    <cellStyle name="Comma 10 4 3 4 2" xfId="19288" xr:uid="{019F3DE0-0063-4FC6-858F-903E85E8ADEC}"/>
    <cellStyle name="Comma 10 4 3 4 2 2" xfId="43903" xr:uid="{C8B0DEBA-1998-4D5F-8F35-E04D3E11BEA6}"/>
    <cellStyle name="Comma 10 4 3 4 3" xfId="32235" xr:uid="{A9477B25-E204-4D02-A0E5-3755CD17A71C}"/>
    <cellStyle name="Comma 10 4 3 5" xfId="13353" xr:uid="{F140DDFA-4A2C-4EA5-82F8-5A3086C8AF27}"/>
    <cellStyle name="Comma 10 4 3 5 2" xfId="38068" xr:uid="{9EE775C5-D34F-459A-8F4A-403E046BA086}"/>
    <cellStyle name="Comma 10 4 3 6" xfId="26399" xr:uid="{EFF4BB11-B89E-470D-A47E-2B9BC51787F9}"/>
    <cellStyle name="Comma 10 4 4" xfId="2088" xr:uid="{29FDBB30-69B7-4E1B-833A-9CD6C733D316}"/>
    <cellStyle name="Comma 10 4 4 2" xfId="5079" xr:uid="{B8A6EAC8-59FE-40EB-BE59-237CA9219F9D}"/>
    <cellStyle name="Comma 10 4 4 2 2" xfId="11069" xr:uid="{3C24F28B-7EFC-47D9-9054-2B3F47C08756}"/>
    <cellStyle name="Comma 10 4 4 2 2 2" xfId="22944" xr:uid="{4DAAE1DB-9F36-4DB4-9421-1985FBC049B6}"/>
    <cellStyle name="Comma 10 4 4 2 2 2 2" xfId="47516" xr:uid="{0745E7B8-4F6C-4489-9C7A-6FE912053DB8}"/>
    <cellStyle name="Comma 10 4 4 2 2 3" xfId="35850" xr:uid="{A7C3D78F-BE92-4AB7-ACC4-BE6EBD14D542}"/>
    <cellStyle name="Comma 10 4 4 2 3" xfId="17008" xr:uid="{7B3280EA-DD2D-4548-BAD1-37BBDF82F3A8}"/>
    <cellStyle name="Comma 10 4 4 2 3 2" xfId="41680" xr:uid="{99548C69-648B-4B39-9895-974D912AE180}"/>
    <cellStyle name="Comma 10 4 4 2 4" xfId="30013" xr:uid="{758B9E2E-0B20-42DB-B720-716A8D40D9C0}"/>
    <cellStyle name="Comma 10 4 4 3" xfId="8119" xr:uid="{4EA92BC5-A9CC-4DCB-BACA-A41C509EEB22}"/>
    <cellStyle name="Comma 10 4 4 3 2" xfId="20002" xr:uid="{98553283-33F7-4947-A8DC-FA9373C60604}"/>
    <cellStyle name="Comma 10 4 4 3 2 2" xfId="44617" xr:uid="{62B9D0D8-F0F4-400D-8DE8-F10C358859F6}"/>
    <cellStyle name="Comma 10 4 4 3 3" xfId="32949" xr:uid="{BD272687-A1DF-4325-A047-5BB7668DB8FC}"/>
    <cellStyle name="Comma 10 4 4 4" xfId="14067" xr:uid="{30B9D6EE-D37F-4731-AE85-52C7E44B0CBB}"/>
    <cellStyle name="Comma 10 4 4 4 2" xfId="38782" xr:uid="{40281BFB-A9DA-4D28-8F7F-B709A70AF8C0}"/>
    <cellStyle name="Comma 10 4 4 5" xfId="27113" xr:uid="{C202DAA8-CBA8-4D13-8FA6-507C14648A78}"/>
    <cellStyle name="Comma 10 4 5" xfId="3649" xr:uid="{61E84C2D-4999-47F5-A14D-05BA4D59031F}"/>
    <cellStyle name="Comma 10 4 5 2" xfId="9639" xr:uid="{D1F859CF-A8AC-46AA-A47B-86D1388C3B37}"/>
    <cellStyle name="Comma 10 4 5 2 2" xfId="21514" xr:uid="{7F2F56F9-C0C7-4E13-A28F-1AFD71B980EA}"/>
    <cellStyle name="Comma 10 4 5 2 2 2" xfId="46088" xr:uid="{4D9729EE-5DE1-4EB4-8CE0-A2D8A11798EB}"/>
    <cellStyle name="Comma 10 4 5 2 3" xfId="34422" xr:uid="{B1F8D840-3B17-42B0-BCEB-968147879145}"/>
    <cellStyle name="Comma 10 4 5 3" xfId="15578" xr:uid="{05960A7A-9DFE-4D30-AEA4-4F688F7EA278}"/>
    <cellStyle name="Comma 10 4 5 3 2" xfId="40252" xr:uid="{FC047825-0974-490C-98C6-F5218C64F53D}"/>
    <cellStyle name="Comma 10 4 5 4" xfId="28585" xr:uid="{ACE38DAB-C07D-40AC-A0C8-49A1A2EC2E8A}"/>
    <cellStyle name="Comma 10 4 6" xfId="6687" xr:uid="{E18E872A-770A-4DB5-87E9-7DE147A56560}"/>
    <cellStyle name="Comma 10 4 6 2" xfId="18572" xr:uid="{1EBA3499-5675-4349-B198-D32B7C4AE950}"/>
    <cellStyle name="Comma 10 4 6 2 2" xfId="43189" xr:uid="{A78611E9-15CC-42DD-96DB-940BE1E606B4}"/>
    <cellStyle name="Comma 10 4 6 3" xfId="31521" xr:uid="{ED7080BB-632E-456A-8457-22EA106111C4}"/>
    <cellStyle name="Comma 10 4 7" xfId="12637" xr:uid="{FD9D5122-E1F6-4CB8-B197-0CFE396B0B64}"/>
    <cellStyle name="Comma 10 4 7 2" xfId="37354" xr:uid="{BE3C530E-B339-488C-A804-869F8DA09E4A}"/>
    <cellStyle name="Comma 10 4 8" xfId="25714" xr:uid="{4150D504-C03E-48AE-BB6D-10CEAF84A44C}"/>
    <cellStyle name="Comma 10 4 9" xfId="49305" xr:uid="{5A8F4225-C387-436B-8B14-056CEFFFCA18}"/>
    <cellStyle name="Comma 10 5" xfId="847" xr:uid="{DFC724E9-0DA5-4CCA-A075-C2635CEBD492}"/>
    <cellStyle name="Comma 10 5 2" xfId="1561" xr:uid="{EF0C3690-4082-4A32-BFE0-FF6BE82EB4F6}"/>
    <cellStyle name="Comma 10 5 2 2" xfId="2989" xr:uid="{6292D7DB-A5C5-48DF-9F0E-2F158E3186A9}"/>
    <cellStyle name="Comma 10 5 2 2 2" xfId="5980" xr:uid="{2C3DE111-C313-4700-9233-8A83960E6A6D}"/>
    <cellStyle name="Comma 10 5 2 2 2 2" xfId="11970" xr:uid="{2D8F7861-EDA7-4981-8F2B-0B6536614443}"/>
    <cellStyle name="Comma 10 5 2 2 2 2 2" xfId="23845" xr:uid="{8A7C1BE2-19A6-4B78-93EB-278E7CF3AF00}"/>
    <cellStyle name="Comma 10 5 2 2 2 2 2 2" xfId="48417" xr:uid="{2F181030-AB0F-4CB1-95A7-23BF24F32BEA}"/>
    <cellStyle name="Comma 10 5 2 2 2 2 3" xfId="36751" xr:uid="{58AA4AF9-F425-48D5-83BA-A8FCC8D97AEF}"/>
    <cellStyle name="Comma 10 5 2 2 2 3" xfId="17909" xr:uid="{6C07E64B-C9DE-4E84-BD0D-A5828705CF51}"/>
    <cellStyle name="Comma 10 5 2 2 2 3 2" xfId="42581" xr:uid="{E8E892AF-69C3-435F-BF68-8AAF08DFDFE3}"/>
    <cellStyle name="Comma 10 5 2 2 2 4" xfId="30914" xr:uid="{B2366B3E-71EA-4C54-B012-C0AF6C0E4BCF}"/>
    <cellStyle name="Comma 10 5 2 2 3" xfId="9020" xr:uid="{5BC99952-FEB8-44DA-90DA-8EF72A5437B9}"/>
    <cellStyle name="Comma 10 5 2 2 3 2" xfId="20903" xr:uid="{393A5193-76C4-4709-939D-08CC912CFA41}"/>
    <cellStyle name="Comma 10 5 2 2 3 2 2" xfId="45518" xr:uid="{A0EA1270-0637-4979-9208-ED48A2F79F75}"/>
    <cellStyle name="Comma 10 5 2 2 3 3" xfId="33850" xr:uid="{79AC8ACB-BFA8-4AEF-99A0-FBA43619EBFF}"/>
    <cellStyle name="Comma 10 5 2 2 4" xfId="14968" xr:uid="{A8C37F88-1604-469F-8714-9D7D6E644AE3}"/>
    <cellStyle name="Comma 10 5 2 2 4 2" xfId="39683" xr:uid="{9AEAB112-32AC-4526-83DF-24793C61FA8C}"/>
    <cellStyle name="Comma 10 5 2 2 5" xfId="28014" xr:uid="{7E444D7C-935B-4520-BA68-49C8913DA5C1}"/>
    <cellStyle name="Comma 10 5 2 3" xfId="4552" xr:uid="{B0739080-F612-4FFC-9AC5-0207ECE0CB5F}"/>
    <cellStyle name="Comma 10 5 2 3 2" xfId="10542" xr:uid="{784B62B8-2163-408E-92EC-F322D16EE3FE}"/>
    <cellStyle name="Comma 10 5 2 3 2 2" xfId="22417" xr:uid="{FE625B6E-E290-4DC1-A619-7219CB0E6D43}"/>
    <cellStyle name="Comma 10 5 2 3 2 2 2" xfId="46989" xr:uid="{94ACA5E0-3D39-4EA8-808B-1BDF62977D33}"/>
    <cellStyle name="Comma 10 5 2 3 2 3" xfId="35323" xr:uid="{0F15F7DF-7DA9-4A0A-A793-A2D5D20EE9AB}"/>
    <cellStyle name="Comma 10 5 2 3 3" xfId="16481" xr:uid="{EB81792B-71D7-4E35-90DC-928AF7155F68}"/>
    <cellStyle name="Comma 10 5 2 3 3 2" xfId="41153" xr:uid="{A767F66F-F0D7-4C4C-B10A-6AF8C19BD527}"/>
    <cellStyle name="Comma 10 5 2 3 4" xfId="29486" xr:uid="{04A5F875-2E0B-4FA4-97D6-29598F82DD04}"/>
    <cellStyle name="Comma 10 5 2 4" xfId="7592" xr:uid="{26BE3DF1-0B54-4295-930C-8C25F5B96D3E}"/>
    <cellStyle name="Comma 10 5 2 4 2" xfId="19475" xr:uid="{F9C26932-80FB-42E6-82AC-47AFF045CBE0}"/>
    <cellStyle name="Comma 10 5 2 4 2 2" xfId="44090" xr:uid="{A64D5171-5380-4BFA-8670-B90980ECCF26}"/>
    <cellStyle name="Comma 10 5 2 4 3" xfId="32422" xr:uid="{1A0BB294-59F8-4335-B258-971C03B3FDB6}"/>
    <cellStyle name="Comma 10 5 2 5" xfId="13540" xr:uid="{7FFE98F3-E497-42ED-931A-D000697441E0}"/>
    <cellStyle name="Comma 10 5 2 5 2" xfId="38255" xr:uid="{41EB3A1A-9BE1-4D00-BA93-6ECE6DFF6F82}"/>
    <cellStyle name="Comma 10 5 2 6" xfId="26586" xr:uid="{C1358DE0-F212-4AFC-9161-0A23E22CB5BA}"/>
    <cellStyle name="Comma 10 5 3" xfId="2275" xr:uid="{C01FD329-0C6A-4199-AA2D-C5A835244BA1}"/>
    <cellStyle name="Comma 10 5 3 2" xfId="5266" xr:uid="{9F77E47A-BCA1-4691-8E07-CFFF06864AED}"/>
    <cellStyle name="Comma 10 5 3 2 2" xfId="11256" xr:uid="{3199F8FE-E3AE-469D-BB52-F1A58DE27A65}"/>
    <cellStyle name="Comma 10 5 3 2 2 2" xfId="23131" xr:uid="{EB9030EF-2C4A-4661-A706-E0A6B9DF6C5A}"/>
    <cellStyle name="Comma 10 5 3 2 2 2 2" xfId="47703" xr:uid="{E9C7E8B7-B34F-4641-9212-7DDFB56C91CB}"/>
    <cellStyle name="Comma 10 5 3 2 2 3" xfId="36037" xr:uid="{15D65B7A-6A9B-47F7-A54A-F480EF204456}"/>
    <cellStyle name="Comma 10 5 3 2 3" xfId="17195" xr:uid="{413C2496-DDE5-4C99-AC27-2DBC316C7E78}"/>
    <cellStyle name="Comma 10 5 3 2 3 2" xfId="41867" xr:uid="{B3089D0C-0C30-40C0-A5D2-1FE7AB03B2D0}"/>
    <cellStyle name="Comma 10 5 3 2 4" xfId="30200" xr:uid="{96A3DCFA-0BDB-457E-BAC7-1F68FA9B9BEA}"/>
    <cellStyle name="Comma 10 5 3 3" xfId="8306" xr:uid="{65CE739F-BE9F-4700-893B-9E613B0DF328}"/>
    <cellStyle name="Comma 10 5 3 3 2" xfId="20189" xr:uid="{171EFB96-B25C-4DDD-A610-D1A24C7DD2AF}"/>
    <cellStyle name="Comma 10 5 3 3 2 2" xfId="44804" xr:uid="{35813D65-1BFE-4ED5-8893-A9DA795365F1}"/>
    <cellStyle name="Comma 10 5 3 3 3" xfId="33136" xr:uid="{1A0DD366-5184-410C-BCBE-234702ABCCD4}"/>
    <cellStyle name="Comma 10 5 3 4" xfId="14254" xr:uid="{4F586111-71D8-467B-94CD-779EFB7BAEE4}"/>
    <cellStyle name="Comma 10 5 3 4 2" xfId="38969" xr:uid="{54E7100E-84B5-4D6F-ADD1-41333D97EEC8}"/>
    <cellStyle name="Comma 10 5 3 5" xfId="27300" xr:uid="{D55D9E29-9618-4579-9993-897E547AD169}"/>
    <cellStyle name="Comma 10 5 4" xfId="3838" xr:uid="{F1FCE1AE-AF9D-4B3C-92C2-68AD106822B4}"/>
    <cellStyle name="Comma 10 5 4 2" xfId="9828" xr:uid="{5012011C-B560-4750-9FDA-0551A7D41B8D}"/>
    <cellStyle name="Comma 10 5 4 2 2" xfId="21703" xr:uid="{6F8F1576-9AD4-40BF-8147-45BD5C875752}"/>
    <cellStyle name="Comma 10 5 4 2 2 2" xfId="46275" xr:uid="{8A732C5A-C875-487D-8F64-C59A30CEF9AF}"/>
    <cellStyle name="Comma 10 5 4 2 3" xfId="34609" xr:uid="{5E74114C-917A-4511-82B0-9999F8D4CEFB}"/>
    <cellStyle name="Comma 10 5 4 3" xfId="15767" xr:uid="{360B769E-663A-49BD-8C09-06B4AD20B9B8}"/>
    <cellStyle name="Comma 10 5 4 3 2" xfId="40439" xr:uid="{B40B2C7B-19AC-4767-A1DD-60530C61E061}"/>
    <cellStyle name="Comma 10 5 4 4" xfId="28772" xr:uid="{57A5E4BF-C6D7-42C7-B793-929F7EB90E7F}"/>
    <cellStyle name="Comma 10 5 5" xfId="6878" xr:uid="{8FEC2CC5-4038-4ADE-B3AE-906D0AE1431A}"/>
    <cellStyle name="Comma 10 5 5 2" xfId="18761" xr:uid="{CFA3B74A-51EF-4A1C-874B-7A37259D06B8}"/>
    <cellStyle name="Comma 10 5 5 2 2" xfId="43376" xr:uid="{8E2ECE87-784A-4567-8AA6-7CA96761508F}"/>
    <cellStyle name="Comma 10 5 5 3" xfId="31708" xr:uid="{46C1EA58-C149-42D4-AED8-5F586B09B157}"/>
    <cellStyle name="Comma 10 5 6" xfId="12826" xr:uid="{42FFD431-A54D-4EA2-B26D-3707DA26A2F5}"/>
    <cellStyle name="Comma 10 5 6 2" xfId="37541" xr:uid="{628FAC34-AD58-4BF4-95D9-62E699537D47}"/>
    <cellStyle name="Comma 10 5 7" xfId="25873" xr:uid="{BAC522C8-D727-4254-B933-ADFFEE9305BE}"/>
    <cellStyle name="Comma 10 6" xfId="459" xr:uid="{464CEB50-2BB5-431B-9C4E-D8895D918E07}"/>
    <cellStyle name="Comma 10 6 2" xfId="1218" xr:uid="{4DE9C910-D26D-433A-B313-319C9FA2433B}"/>
    <cellStyle name="Comma 10 6 2 2" xfId="2646" xr:uid="{BAD8B37A-BB31-44AC-A803-5D184E53A501}"/>
    <cellStyle name="Comma 10 6 2 2 2" xfId="5637" xr:uid="{CFEA0953-2C44-446F-8A4B-A8F615D35A34}"/>
    <cellStyle name="Comma 10 6 2 2 2 2" xfId="11627" xr:uid="{A107C824-C7B5-43FB-B46B-931B5E630D06}"/>
    <cellStyle name="Comma 10 6 2 2 2 2 2" xfId="23502" xr:uid="{6F38348F-5EBC-47D4-8457-C328B55AE899}"/>
    <cellStyle name="Comma 10 6 2 2 2 2 2 2" xfId="48074" xr:uid="{CBB90F12-A597-4BD3-93EA-9CB4E71EB712}"/>
    <cellStyle name="Comma 10 6 2 2 2 2 3" xfId="36408" xr:uid="{E959F56A-0C69-4670-BF2D-766B0DA8320A}"/>
    <cellStyle name="Comma 10 6 2 2 2 3" xfId="17566" xr:uid="{88DF303D-3663-4E2B-B529-74E40B3033B2}"/>
    <cellStyle name="Comma 10 6 2 2 2 3 2" xfId="42238" xr:uid="{4470F386-B453-4D90-B2FC-F9109827E3E9}"/>
    <cellStyle name="Comma 10 6 2 2 2 4" xfId="30571" xr:uid="{9154B357-C86C-40E6-8A60-77FDA890496D}"/>
    <cellStyle name="Comma 10 6 2 2 3" xfId="8677" xr:uid="{A02A4050-24B2-4126-859A-55DB709A9F29}"/>
    <cellStyle name="Comma 10 6 2 2 3 2" xfId="20560" xr:uid="{50489C21-FA9B-428D-AAE5-8D98810F32CF}"/>
    <cellStyle name="Comma 10 6 2 2 3 2 2" xfId="45175" xr:uid="{4E050172-E84C-4A8F-8D9A-28A0EAE416E1}"/>
    <cellStyle name="Comma 10 6 2 2 3 3" xfId="33507" xr:uid="{80F62584-FE66-4942-8D6D-E1F59A3DEC66}"/>
    <cellStyle name="Comma 10 6 2 2 4" xfId="14625" xr:uid="{0155B6CE-000B-4C91-BECF-7D0572C3D0B5}"/>
    <cellStyle name="Comma 10 6 2 2 4 2" xfId="39340" xr:uid="{29FB8AA1-7BD9-4BC5-A7BE-0C358AD05EFC}"/>
    <cellStyle name="Comma 10 6 2 2 5" xfId="27671" xr:uid="{C0BB4102-4DE1-4179-BB32-0B1B13736FE4}"/>
    <cellStyle name="Comma 10 6 2 3" xfId="4209" xr:uid="{5BC50702-E094-4E9D-BF84-AD6D23A22B54}"/>
    <cellStyle name="Comma 10 6 2 3 2" xfId="10199" xr:uid="{FDA3A749-8874-4975-90E1-B01E35F28F80}"/>
    <cellStyle name="Comma 10 6 2 3 2 2" xfId="22074" xr:uid="{9941A3AD-125B-4558-8027-55992E0BAC24}"/>
    <cellStyle name="Comma 10 6 2 3 2 2 2" xfId="46646" xr:uid="{2619D04B-BDC5-4C4B-BAF4-29C944D588A2}"/>
    <cellStyle name="Comma 10 6 2 3 2 3" xfId="34980" xr:uid="{79E6E703-BCDF-4081-91EB-DB313DE3A904}"/>
    <cellStyle name="Comma 10 6 2 3 3" xfId="16138" xr:uid="{72A1C353-0929-46B4-A021-9FF548F00603}"/>
    <cellStyle name="Comma 10 6 2 3 3 2" xfId="40810" xr:uid="{3C7B01D8-BE4F-4DE1-B56F-A693EFAB37EA}"/>
    <cellStyle name="Comma 10 6 2 3 4" xfId="29143" xr:uid="{B0A6579C-E019-4D61-995B-50CAD5B52096}"/>
    <cellStyle name="Comma 10 6 2 4" xfId="7249" xr:uid="{A9367DEF-FFC1-4346-871A-31AC7BA76265}"/>
    <cellStyle name="Comma 10 6 2 4 2" xfId="19132" xr:uid="{8AB3113D-224A-4715-9A26-4445952A7441}"/>
    <cellStyle name="Comma 10 6 2 4 2 2" xfId="43747" xr:uid="{A3FD4A0F-D798-48B0-A898-ADC6587183FA}"/>
    <cellStyle name="Comma 10 6 2 4 3" xfId="32079" xr:uid="{8F4912A6-13C3-4BC4-ADA9-07DBCDE373E7}"/>
    <cellStyle name="Comma 10 6 2 5" xfId="13197" xr:uid="{33689E36-7509-474B-9D2E-E9C48793CD28}"/>
    <cellStyle name="Comma 10 6 2 5 2" xfId="37912" xr:uid="{6648C056-9314-4EEB-A452-53A8D86E1B76}"/>
    <cellStyle name="Comma 10 6 2 6" xfId="26243" xr:uid="{35D7E260-6772-49EA-8B72-986E9EC513B7}"/>
    <cellStyle name="Comma 10 6 3" xfId="1932" xr:uid="{E893C793-E6EB-4013-8648-FBFFE66FBD23}"/>
    <cellStyle name="Comma 10 6 3 2" xfId="4923" xr:uid="{A10800EC-B802-4BEB-BE23-A7B65AC5EBB3}"/>
    <cellStyle name="Comma 10 6 3 2 2" xfId="10913" xr:uid="{B844C3C1-BD98-4056-9042-D046A341580E}"/>
    <cellStyle name="Comma 10 6 3 2 2 2" xfId="22788" xr:uid="{57B714EE-15A1-4EEA-BADF-BFFA641BE43D}"/>
    <cellStyle name="Comma 10 6 3 2 2 2 2" xfId="47360" xr:uid="{A4878268-86B8-46A7-BD0D-E91EDADE0F9B}"/>
    <cellStyle name="Comma 10 6 3 2 2 3" xfId="35694" xr:uid="{32C73885-20AB-4AC8-A930-5669BED70B28}"/>
    <cellStyle name="Comma 10 6 3 2 3" xfId="16852" xr:uid="{CE4797EA-2B78-4856-BAA3-103928F6D2D2}"/>
    <cellStyle name="Comma 10 6 3 2 3 2" xfId="41524" xr:uid="{64737857-BFCA-4BD9-A5C0-283BFB796539}"/>
    <cellStyle name="Comma 10 6 3 2 4" xfId="29857" xr:uid="{20BF6976-75B2-4D35-ABC0-B0E87CB69186}"/>
    <cellStyle name="Comma 10 6 3 3" xfId="7963" xr:uid="{0AB75E54-6984-456E-865D-681FEC45862F}"/>
    <cellStyle name="Comma 10 6 3 3 2" xfId="19846" xr:uid="{2D666054-83A0-4115-9FCF-18B295450888}"/>
    <cellStyle name="Comma 10 6 3 3 2 2" xfId="44461" xr:uid="{36FEDCA1-2DB6-4DA8-AA60-5C4FA3C88E12}"/>
    <cellStyle name="Comma 10 6 3 3 3" xfId="32793" xr:uid="{2DF18408-D7E4-42D0-AE45-3E8F2331C77A}"/>
    <cellStyle name="Comma 10 6 3 4" xfId="13911" xr:uid="{C5721BAD-182E-48F9-B0F6-47B95E9FE84E}"/>
    <cellStyle name="Comma 10 6 3 4 2" xfId="38626" xr:uid="{2B3AC99F-059C-4C80-9232-6314B3FAB548}"/>
    <cellStyle name="Comma 10 6 3 5" xfId="26957" xr:uid="{FA18CF66-EA06-4F39-9CDF-8B3AAB864EC4}"/>
    <cellStyle name="Comma 10 6 4" xfId="3492" xr:uid="{A6DF4C00-9BD2-4A39-96F9-83B0255A0A5C}"/>
    <cellStyle name="Comma 10 6 4 2" xfId="9482" xr:uid="{63B290CF-9642-420A-89A9-94EC42439338}"/>
    <cellStyle name="Comma 10 6 4 2 2" xfId="21357" xr:uid="{E3D5FCAC-1193-4405-861B-508E479AEABF}"/>
    <cellStyle name="Comma 10 6 4 2 2 2" xfId="45933" xr:uid="{CB9C0A82-C72F-49AD-84A8-F3B4E4DE095E}"/>
    <cellStyle name="Comma 10 6 4 2 3" xfId="34267" xr:uid="{F84D476B-03E4-4DFB-A981-ABC5F9381F7B}"/>
    <cellStyle name="Comma 10 6 4 3" xfId="15421" xr:uid="{D944A504-D553-44A9-8549-38E30C933304}"/>
    <cellStyle name="Comma 10 6 4 3 2" xfId="40097" xr:uid="{1D549EDC-2024-40B2-94E0-537DBD52A286}"/>
    <cellStyle name="Comma 10 6 4 4" xfId="28430" xr:uid="{ACB16834-B9C7-422A-B16A-D5441386D314}"/>
    <cellStyle name="Comma 10 6 5" xfId="6527" xr:uid="{C8092B80-1EB6-4A7C-A6BE-5271C8594D44}"/>
    <cellStyle name="Comma 10 6 5 2" xfId="18416" xr:uid="{947E1709-29FF-4DEC-8895-D2E87BB0A824}"/>
    <cellStyle name="Comma 10 6 5 2 2" xfId="43035" xr:uid="{24716BE0-0D57-4A06-BE45-E76410D37FD1}"/>
    <cellStyle name="Comma 10 6 5 3" xfId="31367" xr:uid="{9156A1D4-9BB2-47CE-AFA2-E4FCB4AFF124}"/>
    <cellStyle name="Comma 10 6 6" xfId="12480" xr:uid="{85E3359A-2758-48C0-8961-4578A1119C9C}"/>
    <cellStyle name="Comma 10 6 6 2" xfId="37199" xr:uid="{B87BC44E-99D9-45CF-B2DB-B81B1CC9F7D8}"/>
    <cellStyle name="Comma 10 6 7" xfId="25722" xr:uid="{0F0445C7-19BC-49EF-90E3-AA04DE2B3024}"/>
    <cellStyle name="Comma 10 7" xfId="1180" xr:uid="{EE634DD5-0642-4E4B-996E-6105150C7119}"/>
    <cellStyle name="Comma 10 7 2" xfId="2608" xr:uid="{E6022A90-7A44-4859-A941-B8C121BCC9BC}"/>
    <cellStyle name="Comma 10 7 2 2" xfId="5599" xr:uid="{66BF0E6F-8C25-46CC-80C5-2A0D51C2B7FD}"/>
    <cellStyle name="Comma 10 7 2 2 2" xfId="11589" xr:uid="{B5CCDAB9-7FB4-43A6-AEB2-38F7CE05CC17}"/>
    <cellStyle name="Comma 10 7 2 2 2 2" xfId="23464" xr:uid="{1672BBD0-DBD0-46A7-BD9E-B5FC3EF6BCE5}"/>
    <cellStyle name="Comma 10 7 2 2 2 2 2" xfId="48036" xr:uid="{E3D71E43-FE76-4B2F-9C60-4178F7FC5F17}"/>
    <cellStyle name="Comma 10 7 2 2 2 3" xfId="36370" xr:uid="{4B6B1B02-CEF6-45DC-BF93-289D1B3B6E09}"/>
    <cellStyle name="Comma 10 7 2 2 3" xfId="17528" xr:uid="{D895FFD8-FBBA-482C-9FEF-4F6C691649B6}"/>
    <cellStyle name="Comma 10 7 2 2 3 2" xfId="42200" xr:uid="{CAF58478-AC8B-44FA-A248-37B031595B83}"/>
    <cellStyle name="Comma 10 7 2 2 4" xfId="30533" xr:uid="{BB4B1CD5-BAF1-4BE6-BD45-E16B34259083}"/>
    <cellStyle name="Comma 10 7 2 3" xfId="8639" xr:uid="{17CCBA41-5F89-412D-BC77-3A557119251E}"/>
    <cellStyle name="Comma 10 7 2 3 2" xfId="20522" xr:uid="{6FFA1793-B03D-4603-BFBC-0E565AD6B6CE}"/>
    <cellStyle name="Comma 10 7 2 3 2 2" xfId="45137" xr:uid="{98977F76-C0E0-423C-BC2B-8AB797DBA1CF}"/>
    <cellStyle name="Comma 10 7 2 3 3" xfId="33469" xr:uid="{0C4DCAD3-AE92-4D11-A796-9078E13030A7}"/>
    <cellStyle name="Comma 10 7 2 4" xfId="14587" xr:uid="{40D8F001-AA31-4119-B797-813CA133C09B}"/>
    <cellStyle name="Comma 10 7 2 4 2" xfId="39302" xr:uid="{47442757-DCCB-47AE-ABF4-1948E73961C0}"/>
    <cellStyle name="Comma 10 7 2 5" xfId="27633" xr:uid="{147C914E-9094-49F6-9319-4BEE94B0535B}"/>
    <cellStyle name="Comma 10 7 3" xfId="4171" xr:uid="{288F4AEC-57A3-4C93-8DA6-82CAF24ACE4E}"/>
    <cellStyle name="Comma 10 7 3 2" xfId="10161" xr:uid="{D1518E9E-1F39-476A-9B0E-45C80C5478FE}"/>
    <cellStyle name="Comma 10 7 3 2 2" xfId="22036" xr:uid="{2694575D-58FE-46A6-BC20-C77206ED4BFB}"/>
    <cellStyle name="Comma 10 7 3 2 2 2" xfId="46608" xr:uid="{C3C977AA-C51E-450C-9384-F2C343BF42E5}"/>
    <cellStyle name="Comma 10 7 3 2 3" xfId="34942" xr:uid="{2B4EB31C-DF50-48CF-B4F6-3F78EBBE3862}"/>
    <cellStyle name="Comma 10 7 3 3" xfId="16100" xr:uid="{2CD08F38-4062-46F5-8309-816FCCB7EAC1}"/>
    <cellStyle name="Comma 10 7 3 3 2" xfId="40772" xr:uid="{4C2567E2-A10D-4612-9EF4-A2D821C9CB25}"/>
    <cellStyle name="Comma 10 7 3 4" xfId="29105" xr:uid="{C506F810-B29B-487D-83EE-9F83AA02F8CD}"/>
    <cellStyle name="Comma 10 7 4" xfId="7211" xr:uid="{60F52312-1C77-439A-A0BC-5E80D0FADE39}"/>
    <cellStyle name="Comma 10 7 4 2" xfId="19094" xr:uid="{90B6295A-DB49-46E6-988A-EE9A95878FAB}"/>
    <cellStyle name="Comma 10 7 4 2 2" xfId="43709" xr:uid="{38813FCD-E13C-4F11-9F6F-ECDB91CBFAD7}"/>
    <cellStyle name="Comma 10 7 4 3" xfId="32041" xr:uid="{037A7A06-568F-412B-B465-680CFB5F3D41}"/>
    <cellStyle name="Comma 10 7 5" xfId="13159" xr:uid="{B0A78CE1-BDEC-4E03-9F51-0D7D9F8D1881}"/>
    <cellStyle name="Comma 10 7 5 2" xfId="37874" xr:uid="{FEDE9A85-27FF-4EC1-8D4B-6B7DBB7B7BDE}"/>
    <cellStyle name="Comma 10 7 6" xfId="26205" xr:uid="{67C82B78-AAAA-409A-929E-D48FD262DD55}"/>
    <cellStyle name="Comma 10 8" xfId="1894" xr:uid="{9D777B1B-0EFE-40C7-A25A-6D1BE2C9EFD2}"/>
    <cellStyle name="Comma 10 8 2" xfId="4885" xr:uid="{0DCCE735-D122-48F5-9C45-49ACC09622CC}"/>
    <cellStyle name="Comma 10 8 2 2" xfId="10875" xr:uid="{7738A1B7-2112-4341-8CD8-2242D7AE385A}"/>
    <cellStyle name="Comma 10 8 2 2 2" xfId="22750" xr:uid="{D38BD19E-7062-4B66-926A-A67CFB8AB05C}"/>
    <cellStyle name="Comma 10 8 2 2 2 2" xfId="47322" xr:uid="{44E3C30C-6E9E-4DA0-803D-DB6DD7134B73}"/>
    <cellStyle name="Comma 10 8 2 2 3" xfId="35656" xr:uid="{DF506D2C-3DFD-43BB-B32C-8F822A9B3521}"/>
    <cellStyle name="Comma 10 8 2 3" xfId="16814" xr:uid="{DCA68ADE-9F65-4DBB-A705-13DC5C3ED2E4}"/>
    <cellStyle name="Comma 10 8 2 3 2" xfId="41486" xr:uid="{71A33049-C69A-440F-ABE6-BD697EB59C84}"/>
    <cellStyle name="Comma 10 8 2 4" xfId="29819" xr:uid="{77E9FBB0-3D63-4DC6-A6B8-D3D228CF4516}"/>
    <cellStyle name="Comma 10 8 3" xfId="7925" xr:uid="{F209777F-6628-4ACF-B2D3-5CBEC0FCC9FD}"/>
    <cellStyle name="Comma 10 8 3 2" xfId="19808" xr:uid="{5E66FC3F-513C-4B60-8174-CB421C49C523}"/>
    <cellStyle name="Comma 10 8 3 2 2" xfId="44423" xr:uid="{ADE93285-1403-4F01-8A04-EAEFC1730247}"/>
    <cellStyle name="Comma 10 8 3 3" xfId="32755" xr:uid="{CE1DF196-8480-451C-AD75-22C40B142080}"/>
    <cellStyle name="Comma 10 8 4" xfId="13873" xr:uid="{B12E617D-3587-439B-874D-D1EAFBE47E85}"/>
    <cellStyle name="Comma 10 8 4 2" xfId="38588" xr:uid="{E07C7E9A-AC4B-41E3-9345-D0E39E8CBB0E}"/>
    <cellStyle name="Comma 10 8 5" xfId="26919" xr:uid="{2EAF747F-2B0B-468C-92CE-C8BB09459EA5}"/>
    <cellStyle name="Comma 10 9" xfId="3338" xr:uid="{9557EABA-BFB8-4CB9-82F5-B39D958A0F13}"/>
    <cellStyle name="Comma 10 9 2" xfId="6318" xr:uid="{783270FF-AFC0-4A41-B3AC-2785D2412AA5}"/>
    <cellStyle name="Comma 10 9 2 2" xfId="12308" xr:uid="{2653706C-398C-4324-9075-2D5F2E5129C3}"/>
    <cellStyle name="Comma 10 9 2 2 2" xfId="24183" xr:uid="{8E80E17D-399E-4449-A480-BD14EA39E5D1}"/>
    <cellStyle name="Comma 10 9 2 2 2 2" xfId="48753" xr:uid="{C58A4321-B3B5-42E1-983D-54900A97FFC3}"/>
    <cellStyle name="Comma 10 9 2 2 3" xfId="37087" xr:uid="{06192209-8851-4EAF-92DD-4501549BA05B}"/>
    <cellStyle name="Comma 10 9 2 3" xfId="18247" xr:uid="{EA7B0C6A-0988-4B20-9837-A982FBE5B2A8}"/>
    <cellStyle name="Comma 10 9 2 3 2" xfId="42917" xr:uid="{1C1F4C13-E339-4065-B993-1E006650BCAE}"/>
    <cellStyle name="Comma 10 9 2 4" xfId="31250" xr:uid="{23DA322D-A7F5-4A29-8E1D-ED6E2BB1EBAC}"/>
    <cellStyle name="Comma 10 9 3" xfId="9361" xr:uid="{022585E5-AED5-40F9-B331-549F8DC335B2}"/>
    <cellStyle name="Comma 10 9 3 2" xfId="21241" xr:uid="{7B1F34BE-8584-4268-B28C-030A2122C438}"/>
    <cellStyle name="Comma 10 9 3 2 2" xfId="45854" xr:uid="{0FC372BD-CA08-4626-9C91-E3C9615F0BC2}"/>
    <cellStyle name="Comma 10 9 3 3" xfId="34186" xr:uid="{29F49D01-1F07-4D45-8246-01546EA8B5D6}"/>
    <cellStyle name="Comma 10 9 4" xfId="15305" xr:uid="{277306C4-42DB-4D9A-82AB-6838A6E06FC6}"/>
    <cellStyle name="Comma 10 9 4 2" xfId="40019" xr:uid="{0B822DC9-8D80-4A0B-8799-39CD76106A4B}"/>
    <cellStyle name="Comma 10 9 5" xfId="28350" xr:uid="{37D200C4-CC62-46C3-87BD-1077C8E76D32}"/>
    <cellStyle name="Comma 100 10" xfId="3327" xr:uid="{96807C11-1E58-4181-B1E5-313D3C1363C6}"/>
    <cellStyle name="Comma 100 10 2" xfId="6311" xr:uid="{E61EF69B-CF1C-4FF8-950E-151F5DDAA1C2}"/>
    <cellStyle name="Comma 100 10 2 2" xfId="12301" xr:uid="{7C006DA4-ABE5-4114-8E15-B44155DD9683}"/>
    <cellStyle name="Comma 100 10 2 2 2" xfId="24176" xr:uid="{A857E900-E21A-4244-BA67-2C4F61ADA8BB}"/>
    <cellStyle name="Comma 100 10 2 2 2 2" xfId="48747" xr:uid="{83D49C95-15DE-41B8-8099-B990B6DF0613}"/>
    <cellStyle name="Comma 100 10 2 2 3" xfId="37081" xr:uid="{F2AF09F4-F701-4446-B6C7-BA4110E173A1}"/>
    <cellStyle name="Comma 100 10 2 3" xfId="18240" xr:uid="{D7A6ABD7-3818-415F-819B-A18842BC13C5}"/>
    <cellStyle name="Comma 100 10 2 3 2" xfId="42911" xr:uid="{C08AC9B1-4961-4256-A1AB-94C7C831AB4F}"/>
    <cellStyle name="Comma 100 10 2 4" xfId="31244" xr:uid="{674C206E-2C57-4E80-BC12-0C65FC47BFC4}"/>
    <cellStyle name="Comma 100 10 3" xfId="9353" xr:uid="{1580C424-358E-4829-8C40-07EF8141E363}"/>
    <cellStyle name="Comma 100 10 3 2" xfId="21234" xr:uid="{E0CA14FF-A995-4FCE-AC95-5C159B26316B}"/>
    <cellStyle name="Comma 100 10 3 2 2" xfId="45848" xr:uid="{0065A644-F417-4764-8546-CBA4979F2E31}"/>
    <cellStyle name="Comma 100 10 3 3" xfId="34180" xr:uid="{84310D32-DF0D-4B5C-9357-8D0B017CD8D0}"/>
    <cellStyle name="Comma 100 10 4" xfId="15299" xr:uid="{34D4A14E-9E6A-44DE-B16E-46CC5B2E1E6D}"/>
    <cellStyle name="Comma 100 10 4 2" xfId="40013" xr:uid="{77D081D0-60ED-43C1-9D70-0369942BF1F7}"/>
    <cellStyle name="Comma 100 10 5" xfId="28344" xr:uid="{23FC8CF1-A0E0-4C3F-987F-5330A646D835}"/>
    <cellStyle name="Comma 106" xfId="795" xr:uid="{A2406844-D186-4DA3-97DB-063F0FE5ECB6}"/>
    <cellStyle name="Comma 106 2" xfId="827" xr:uid="{0A45A219-BF3A-4EBE-88C3-1FCA05EAC296}"/>
    <cellStyle name="Comma 106 2 2" xfId="1543" xr:uid="{CBAD4210-57D1-44DB-ABBA-190A451C72F5}"/>
    <cellStyle name="Comma 106 2 2 2" xfId="2971" xr:uid="{ED6CF34B-47EE-49B6-9942-7AA01127D431}"/>
    <cellStyle name="Comma 106 2 2 2 2" xfId="5962" xr:uid="{CCFA8721-F284-4E57-8A58-926F52B5AA62}"/>
    <cellStyle name="Comma 106 2 2 2 2 2" xfId="11952" xr:uid="{990F4032-1409-4448-A8B1-9579B1CF37F7}"/>
    <cellStyle name="Comma 106 2 2 2 2 2 2" xfId="23827" xr:uid="{BDC0ED3E-AFB7-4515-9DAB-55BBEC9ECB3D}"/>
    <cellStyle name="Comma 106 2 2 2 2 2 2 2" xfId="48399" xr:uid="{A6BDBDF3-414E-4C76-BF6F-F12387CBEF2F}"/>
    <cellStyle name="Comma 106 2 2 2 2 2 3" xfId="36733" xr:uid="{67759B88-E777-4238-868D-8CC28E4DA593}"/>
    <cellStyle name="Comma 106 2 2 2 2 3" xfId="17891" xr:uid="{B79F71A1-B714-4BA0-AF08-148D0F4D7654}"/>
    <cellStyle name="Comma 106 2 2 2 2 3 2" xfId="42563" xr:uid="{1DE0EDE1-2E08-4BB5-B037-1969850CF302}"/>
    <cellStyle name="Comma 106 2 2 2 2 4" xfId="30896" xr:uid="{2CAF01B0-87AA-4624-B9BC-9DEE5F8A1578}"/>
    <cellStyle name="Comma 106 2 2 2 3" xfId="9002" xr:uid="{7E5F59F8-1EB9-4FD7-B75C-FE9F649A0BB5}"/>
    <cellStyle name="Comma 106 2 2 2 3 2" xfId="20885" xr:uid="{996638C9-81EC-4E9A-82A3-0E280FE4BDAE}"/>
    <cellStyle name="Comma 106 2 2 2 3 2 2" xfId="45500" xr:uid="{8586396C-9E7E-4C8D-94DC-08546735F102}"/>
    <cellStyle name="Comma 106 2 2 2 3 3" xfId="33832" xr:uid="{21CEAEAE-B670-4B91-8D30-DF659BFAAFD7}"/>
    <cellStyle name="Comma 106 2 2 2 4" xfId="14950" xr:uid="{B0F57D9A-E116-4688-8E74-F1DF6687A0D7}"/>
    <cellStyle name="Comma 106 2 2 2 4 2" xfId="39665" xr:uid="{41518BE4-86E6-4B9B-9481-74A861309B76}"/>
    <cellStyle name="Comma 106 2 2 2 5" xfId="27996" xr:uid="{42F9FFF8-DB7A-44DB-AFCB-5EBAB9EA3534}"/>
    <cellStyle name="Comma 106 2 2 3" xfId="4534" xr:uid="{600B5678-4A4C-49E3-B3CF-67DF3CBC0856}"/>
    <cellStyle name="Comma 106 2 2 3 2" xfId="10524" xr:uid="{B865FE85-9E5C-409D-B5F2-8350703D8917}"/>
    <cellStyle name="Comma 106 2 2 3 2 2" xfId="22399" xr:uid="{EAB03A19-FC5E-4AF1-A96F-D7DBD150C971}"/>
    <cellStyle name="Comma 106 2 2 3 2 2 2" xfId="46971" xr:uid="{DA6440B1-F0E6-4180-A88F-385CCD8F8C25}"/>
    <cellStyle name="Comma 106 2 2 3 2 3" xfId="35305" xr:uid="{7468F8B6-03E2-4A9A-8CB9-2A44CFC04E6F}"/>
    <cellStyle name="Comma 106 2 2 3 3" xfId="16463" xr:uid="{8A6FB674-8CC9-47C1-9E56-AFC364D50671}"/>
    <cellStyle name="Comma 106 2 2 3 3 2" xfId="41135" xr:uid="{86BD0E9F-90E0-452E-861B-5A6704450195}"/>
    <cellStyle name="Comma 106 2 2 3 4" xfId="29468" xr:uid="{77F780A5-E3B2-4C0D-A5A6-9845F904C070}"/>
    <cellStyle name="Comma 106 2 2 4" xfId="7574" xr:uid="{9BAB435C-0C70-4295-8E1B-89613C22177A}"/>
    <cellStyle name="Comma 106 2 2 4 2" xfId="19457" xr:uid="{71A84E63-7E0E-4660-9818-3A95F0A0CD2E}"/>
    <cellStyle name="Comma 106 2 2 4 2 2" xfId="44072" xr:uid="{88971898-3104-4BA8-BC17-33DF3EB79203}"/>
    <cellStyle name="Comma 106 2 2 4 3" xfId="32404" xr:uid="{7634E7E6-7567-4936-A7CE-DA304EAB5583}"/>
    <cellStyle name="Comma 106 2 2 5" xfId="13522" xr:uid="{310C1556-D914-4A7E-B8E5-00E5750B29A7}"/>
    <cellStyle name="Comma 106 2 2 5 2" xfId="38237" xr:uid="{2AD7E4CF-BCF9-47C7-BAAD-8B5475486C53}"/>
    <cellStyle name="Comma 106 2 2 6" xfId="26568" xr:uid="{520D0BDE-AF2E-44EF-8E90-41EBEC3BCEA9}"/>
    <cellStyle name="Comma 106 2 3" xfId="2257" xr:uid="{F533742E-D313-4597-B4D4-211862353FC8}"/>
    <cellStyle name="Comma 106 2 3 2" xfId="5248" xr:uid="{65614577-1427-4AEE-A27A-6909E14F06A1}"/>
    <cellStyle name="Comma 106 2 3 2 2" xfId="11238" xr:uid="{32AE74F5-4758-46BA-9897-65A4EA09A4FC}"/>
    <cellStyle name="Comma 106 2 3 2 2 2" xfId="23113" xr:uid="{80C75874-17E3-4C84-B871-778946185E09}"/>
    <cellStyle name="Comma 106 2 3 2 2 2 2" xfId="47685" xr:uid="{0CF04496-9736-4970-B44A-CECE459EE11A}"/>
    <cellStyle name="Comma 106 2 3 2 2 3" xfId="36019" xr:uid="{59804D20-BE8E-433A-A175-523ADA62F234}"/>
    <cellStyle name="Comma 106 2 3 2 3" xfId="17177" xr:uid="{FA309B48-3500-4887-975F-D33AF66ADE98}"/>
    <cellStyle name="Comma 106 2 3 2 3 2" xfId="41849" xr:uid="{B0D54F8D-7B6D-4E4C-A93A-EFCE2634A568}"/>
    <cellStyle name="Comma 106 2 3 2 4" xfId="30182" xr:uid="{EB11B02A-39C0-47BC-99B2-A9AA51F19E20}"/>
    <cellStyle name="Comma 106 2 3 3" xfId="8288" xr:uid="{3142C549-27EE-44C2-8505-E032A452245F}"/>
    <cellStyle name="Comma 106 2 3 3 2" xfId="20171" xr:uid="{FC1A8BC9-8753-4E4F-9C8D-CC0A6F59E932}"/>
    <cellStyle name="Comma 106 2 3 3 2 2" xfId="44786" xr:uid="{F0188017-8841-4B26-8379-C8BD18382602}"/>
    <cellStyle name="Comma 106 2 3 3 3" xfId="33118" xr:uid="{2D7CAFB7-0566-460D-8A56-C8D99E4C0075}"/>
    <cellStyle name="Comma 106 2 3 4" xfId="14236" xr:uid="{8964D7FA-74DA-4472-AB4E-0B504866F186}"/>
    <cellStyle name="Comma 106 2 3 4 2" xfId="38951" xr:uid="{077B7A8E-0D2E-441E-9DE9-2C5D48427241}"/>
    <cellStyle name="Comma 106 2 3 5" xfId="27282" xr:uid="{8E0EE8E4-E62B-456A-AD99-A35C2125B19A}"/>
    <cellStyle name="Comma 106 2 4" xfId="3820" xr:uid="{9E2E0A47-533E-4E2A-839C-F0FE549D0F97}"/>
    <cellStyle name="Comma 106 2 4 2" xfId="9810" xr:uid="{2AF081C8-47C1-4C1E-BB12-A3F766EDA910}"/>
    <cellStyle name="Comma 106 2 4 2 2" xfId="21685" xr:uid="{034E3D7F-4B99-49D1-A5B4-20944FA0E782}"/>
    <cellStyle name="Comma 106 2 4 2 2 2" xfId="46257" xr:uid="{6CA192B5-D4F1-48D9-A779-73FDFC8C291E}"/>
    <cellStyle name="Comma 106 2 4 2 3" xfId="34591" xr:uid="{09514744-E1F3-4DDB-8293-B1C260944701}"/>
    <cellStyle name="Comma 106 2 4 3" xfId="15749" xr:uid="{EB1FF6C2-0FCE-4909-8969-D746FFB55B7D}"/>
    <cellStyle name="Comma 106 2 4 3 2" xfId="40421" xr:uid="{BE093EA6-2088-47D5-AF30-6E22B5D54B52}"/>
    <cellStyle name="Comma 106 2 4 4" xfId="28754" xr:uid="{EEBDCBC8-86D8-4D35-8CA5-95E0E96D8E2A}"/>
    <cellStyle name="Comma 106 2 5" xfId="6860" xr:uid="{E95B71B5-97CE-42A4-B78B-B3061D9CEADA}"/>
    <cellStyle name="Comma 106 2 5 2" xfId="18743" xr:uid="{AFA8AD46-0BD0-4E49-B914-144F34366AA7}"/>
    <cellStyle name="Comma 106 2 5 2 2" xfId="43358" xr:uid="{66A7FF64-4646-4343-8624-0D025140FE2E}"/>
    <cellStyle name="Comma 106 2 5 3" xfId="31690" xr:uid="{6F270679-170E-410A-AA2D-BBB8DD59C00A}"/>
    <cellStyle name="Comma 106 2 6" xfId="12808" xr:uid="{389EA8DB-5B99-49BE-B1EB-14E495A07988}"/>
    <cellStyle name="Comma 106 2 6 2" xfId="37523" xr:uid="{CC01D738-4798-465F-92A2-CABDFC0FA5ED}"/>
    <cellStyle name="Comma 106 2 7" xfId="25855" xr:uid="{E9478219-2B43-41F4-A88E-908A4DE3BC54}"/>
    <cellStyle name="Comma 106 3" xfId="1527" xr:uid="{06E724B5-38BD-4307-BE29-6478E6B284C2}"/>
    <cellStyle name="Comma 106 3 2" xfId="2955" xr:uid="{E997241F-2893-423B-B3C1-354D20E8DFA0}"/>
    <cellStyle name="Comma 106 3 2 2" xfId="5946" xr:uid="{8926E414-E9ED-4FB0-AFB4-9C228A46D141}"/>
    <cellStyle name="Comma 106 3 2 2 2" xfId="11936" xr:uid="{7D13E8AD-8C63-4858-8195-C244AA7D5342}"/>
    <cellStyle name="Comma 106 3 2 2 2 2" xfId="23811" xr:uid="{73172157-3281-454B-AEE7-3C64D0E96004}"/>
    <cellStyle name="Comma 106 3 2 2 2 2 2" xfId="48383" xr:uid="{0A250C21-1EB3-4A3D-B765-CEE9C480169B}"/>
    <cellStyle name="Comma 106 3 2 2 2 3" xfId="36717" xr:uid="{38E748F9-2660-4184-A22C-9CC515C62F38}"/>
    <cellStyle name="Comma 106 3 2 2 3" xfId="17875" xr:uid="{C5076B4E-FFD9-4FB9-B294-27A694DA06D1}"/>
    <cellStyle name="Comma 106 3 2 2 3 2" xfId="42547" xr:uid="{6AC46C9B-7D7C-4606-BB2D-987B621E3D3B}"/>
    <cellStyle name="Comma 106 3 2 2 4" xfId="30880" xr:uid="{0F6E1DB7-BA13-456D-A32B-719B7CE0FD44}"/>
    <cellStyle name="Comma 106 3 2 3" xfId="8986" xr:uid="{256D7236-8830-430A-BA84-3B94A9D9667E}"/>
    <cellStyle name="Comma 106 3 2 3 2" xfId="20869" xr:uid="{7ED60312-0452-4714-B295-E0F6B2E82DEA}"/>
    <cellStyle name="Comma 106 3 2 3 2 2" xfId="45484" xr:uid="{992C1388-F842-40CA-99D2-2788FF6CA9E2}"/>
    <cellStyle name="Comma 106 3 2 3 3" xfId="33816" xr:uid="{455DA99D-9250-4E57-9EA0-CF5711EEFD81}"/>
    <cellStyle name="Comma 106 3 2 4" xfId="14934" xr:uid="{EBBF0BC5-51C0-4B73-83F7-11D711B68B8F}"/>
    <cellStyle name="Comma 106 3 2 4 2" xfId="39649" xr:uid="{140BC9F8-5471-40B0-882B-7BAAF7B2BB81}"/>
    <cellStyle name="Comma 106 3 2 5" xfId="27980" xr:uid="{775CF347-95E4-439D-8468-2C5B7BF0B75F}"/>
    <cellStyle name="Comma 106 3 3" xfId="4518" xr:uid="{217D1670-F8F6-4232-9B78-0D37A0D7563B}"/>
    <cellStyle name="Comma 106 3 3 2" xfId="10508" xr:uid="{E8DC28A2-734C-4646-B53C-3D1F571F97C1}"/>
    <cellStyle name="Comma 106 3 3 2 2" xfId="22383" xr:uid="{E6E5F0E8-3C02-4ABE-B7F2-45439D14F268}"/>
    <cellStyle name="Comma 106 3 3 2 2 2" xfId="46955" xr:uid="{C5B1F57C-D6BE-49CF-8849-85DA1D73AB07}"/>
    <cellStyle name="Comma 106 3 3 2 3" xfId="35289" xr:uid="{620D79D1-1D45-4F7A-B02C-40DDD8A3392E}"/>
    <cellStyle name="Comma 106 3 3 3" xfId="16447" xr:uid="{2DF679E1-001F-466C-A0C1-610FE829FF93}"/>
    <cellStyle name="Comma 106 3 3 3 2" xfId="41119" xr:uid="{F4F5E32D-8B30-45F5-846C-F135B337B956}"/>
    <cellStyle name="Comma 106 3 3 4" xfId="29452" xr:uid="{73A4F9BC-350B-4EB9-8998-58C4F9FE87C0}"/>
    <cellStyle name="Comma 106 3 4" xfId="7558" xr:uid="{0638B6EF-F490-410B-AFD6-4C08E449221B}"/>
    <cellStyle name="Comma 106 3 4 2" xfId="19441" xr:uid="{94B0FFDE-97D0-4C6C-9B54-3828941BBECA}"/>
    <cellStyle name="Comma 106 3 4 2 2" xfId="44056" xr:uid="{2D42859D-A02B-4314-858B-8F122F13CC2C}"/>
    <cellStyle name="Comma 106 3 4 3" xfId="32388" xr:uid="{2AD531C8-579B-416E-9976-665336F879D6}"/>
    <cellStyle name="Comma 106 3 5" xfId="13506" xr:uid="{0FDA0CFC-51F4-429A-8625-435F8F8EAC1E}"/>
    <cellStyle name="Comma 106 3 5 2" xfId="38221" xr:uid="{95A17D0C-DAD1-4DB6-A198-5324B0364E42}"/>
    <cellStyle name="Comma 106 3 6" xfId="26552" xr:uid="{04EB4773-1FDE-4CC0-A079-6957B0B98824}"/>
    <cellStyle name="Comma 106 4" xfId="2241" xr:uid="{43B7A5D2-9585-4580-9404-2D133D6387BD}"/>
    <cellStyle name="Comma 106 4 2" xfId="5232" xr:uid="{D60CD5E6-E49D-4B1F-A622-4DEE80110078}"/>
    <cellStyle name="Comma 106 4 2 2" xfId="11222" xr:uid="{D0F5BD35-7199-453B-B295-138A85B5F93C}"/>
    <cellStyle name="Comma 106 4 2 2 2" xfId="23097" xr:uid="{511173B6-F81B-4D51-8636-CA3E932A0540}"/>
    <cellStyle name="Comma 106 4 2 2 2 2" xfId="47669" xr:uid="{44ECE3AA-B0D9-4417-A6CD-834E266BED89}"/>
    <cellStyle name="Comma 106 4 2 2 3" xfId="36003" xr:uid="{DBC27167-57A4-4EFF-833E-C8095AC30308}"/>
    <cellStyle name="Comma 106 4 2 3" xfId="17161" xr:uid="{205F6942-4EAF-4D1D-9891-FE27E97975C5}"/>
    <cellStyle name="Comma 106 4 2 3 2" xfId="41833" xr:uid="{0DBDAEEB-EDF1-40E8-84EF-A28471DF753B}"/>
    <cellStyle name="Comma 106 4 2 4" xfId="30166" xr:uid="{D87F18D3-E0DA-4C2D-ABD2-5AB0B0CFE764}"/>
    <cellStyle name="Comma 106 4 3" xfId="8272" xr:uid="{26956B1D-C47B-4DCD-9758-B39DC6145E62}"/>
    <cellStyle name="Comma 106 4 3 2" xfId="20155" xr:uid="{44BAE907-E88D-4506-9C26-BEDAA73C6077}"/>
    <cellStyle name="Comma 106 4 3 2 2" xfId="44770" xr:uid="{958948F8-A540-4CF4-B2D2-F5CF07E414A2}"/>
    <cellStyle name="Comma 106 4 3 3" xfId="33102" xr:uid="{8145B4CA-27A5-4AD5-B5A4-EF2E942201E0}"/>
    <cellStyle name="Comma 106 4 4" xfId="14220" xr:uid="{8E338EDB-966A-4D57-A404-D2EFA17E263F}"/>
    <cellStyle name="Comma 106 4 4 2" xfId="38935" xr:uid="{2FBA0836-7941-40D2-BB93-79F50FF74BCF}"/>
    <cellStyle name="Comma 106 4 5" xfId="27266" xr:uid="{B4B3DE68-4AEB-4B0A-8B98-FBB8B7513B5A}"/>
    <cellStyle name="Comma 106 5" xfId="3802" xr:uid="{BF567F4D-FFA4-49AC-B304-2FCC0564F38F}"/>
    <cellStyle name="Comma 106 5 2" xfId="9792" xr:uid="{EDFF70D0-4A9E-4153-8142-949F8F593BD5}"/>
    <cellStyle name="Comma 106 5 2 2" xfId="21667" xr:uid="{F272E621-1D28-4992-B0D5-C3D504CAF33B}"/>
    <cellStyle name="Comma 106 5 2 2 2" xfId="46241" xr:uid="{A0EB0936-0FB4-46D8-876F-ACADCEE8EB35}"/>
    <cellStyle name="Comma 106 5 2 3" xfId="34575" xr:uid="{F2729357-2AB7-4441-B747-66AFBF996B4B}"/>
    <cellStyle name="Comma 106 5 3" xfId="15731" xr:uid="{6A2CDEFB-3A60-405F-85F8-72B938154FFD}"/>
    <cellStyle name="Comma 106 5 3 2" xfId="40405" xr:uid="{1D0A7B04-9AD7-4A9F-945F-123642A23D23}"/>
    <cellStyle name="Comma 106 5 4" xfId="28738" xr:uid="{12B90C44-6588-4272-B11A-21AD0C0C0AAA}"/>
    <cellStyle name="Comma 106 6" xfId="6841" xr:uid="{27BEE44B-710C-49DE-87C6-327EEF437559}"/>
    <cellStyle name="Comma 106 6 2" xfId="18725" xr:uid="{A6D1AD7D-B5FD-4E0E-B3C9-8F8A9DAC2704}"/>
    <cellStyle name="Comma 106 6 2 2" xfId="43342" xr:uid="{3319D662-E105-4B7F-A977-C62CA6AB9A13}"/>
    <cellStyle name="Comma 106 6 3" xfId="31674" xr:uid="{2BAFA321-832B-456C-B5BD-AC2E09B716BF}"/>
    <cellStyle name="Comma 106 7" xfId="12790" xr:uid="{22DDD5F9-D42C-4B83-84A4-E9553893E77B}"/>
    <cellStyle name="Comma 106 7 2" xfId="37507" xr:uid="{12B2C643-7848-4BC6-9F9B-1A627FA0F4F3}"/>
    <cellStyle name="Comma 106 8" xfId="25839" xr:uid="{FEDE2F16-61A2-454F-BD05-A8D4009B2A10}"/>
    <cellStyle name="Comma 11" xfId="56" xr:uid="{FF0E5BF3-DE80-4CA4-9D4A-F7FFA2729579}"/>
    <cellStyle name="Comma 11 10" xfId="515" xr:uid="{203FCEA5-B704-4983-9D05-AEE383C8B95D}"/>
    <cellStyle name="Comma 11 10 2" xfId="24283" xr:uid="{556525D4-0291-4CD6-8B05-1D00C661FFC9}"/>
    <cellStyle name="Comma 11 10 2 2" xfId="50330" xr:uid="{927C3566-4238-4BF8-B444-BC39A2C28996}"/>
    <cellStyle name="Comma 11 10 2 3" xfId="52262" xr:uid="{5E861821-D0E3-4795-BD44-B843C9AB1072}"/>
    <cellStyle name="Comma 11 10 3" xfId="24953" xr:uid="{6AC23A1A-7D80-432C-97D1-62DADC202873}"/>
    <cellStyle name="Comma 11 10 3 2" xfId="50985" xr:uid="{A1C59B89-45D6-4115-9A5A-5A5163AE3489}"/>
    <cellStyle name="Comma 11 10 4" xfId="25455" xr:uid="{151C59A2-AB82-4CAE-875E-5372EE43F1F6}"/>
    <cellStyle name="Comma 11 10 5" xfId="49714" xr:uid="{3D4B625B-BB91-483E-A7EC-EE0D4646185E}"/>
    <cellStyle name="Comma 11 10 6" xfId="51645" xr:uid="{9F16CC42-D601-4ABF-B6BA-2E5A9A6CD87B}"/>
    <cellStyle name="Comma 11 11" xfId="24236" xr:uid="{6D6A189D-5297-4AC9-9A13-EC75F3972473}"/>
    <cellStyle name="Comma 11 11 2" xfId="24638" xr:uid="{F4F8FCEA-DB0F-45E9-8C06-B2E955F5CDBF}"/>
    <cellStyle name="Comma 11 11 2 2" xfId="50622" xr:uid="{855BD22F-E75D-4C6E-85D2-0C9069C19855}"/>
    <cellStyle name="Comma 11 11 2 3" xfId="52554" xr:uid="{EA0E5270-2DFA-499E-AD08-D66C7C525FC0}"/>
    <cellStyle name="Comma 11 11 3" xfId="48788" xr:uid="{61D1E47C-BF0F-4026-AC3D-37ACC23CD0DF}"/>
    <cellStyle name="Comma 11 11 3 2" xfId="51278" xr:uid="{C987DA0D-988D-481E-B50B-3852EEB38095}"/>
    <cellStyle name="Comma 11 11 4" xfId="50011" xr:uid="{ACF5DB5C-C413-461A-8F3B-4E5F41EE4347}"/>
    <cellStyle name="Comma 11 11 5" xfId="51943" xr:uid="{37B325BE-2A2C-464D-8F21-C0530171D3A8}"/>
    <cellStyle name="Comma 11 12" xfId="15" xr:uid="{3855640E-ADE0-4053-86B5-67AF304FD386}"/>
    <cellStyle name="Comma 11 12 2" xfId="25760" xr:uid="{27168617-0974-41A0-A7F9-87086E7FFD93}"/>
    <cellStyle name="Comma 11 12 2 2" xfId="50306" xr:uid="{6E7E5C73-43FE-4C23-BE1B-12320DF116EC}"/>
    <cellStyle name="Comma 11 12 2 3" xfId="52238" xr:uid="{A22354DD-7BC4-4D1A-A56D-F5D3646B0A51}"/>
    <cellStyle name="Comma 11 12 3" xfId="176" xr:uid="{92D4C2F0-F5EB-47D2-A769-15591976A655}"/>
    <cellStyle name="Comma 11 12 4" xfId="49688" xr:uid="{2D53A5A5-095E-4AE4-90D8-8501BD8F4B6F}"/>
    <cellStyle name="Comma 11 12 5" xfId="51618" xr:uid="{AB568ED9-27AF-4579-A424-9FDB516D80C1}"/>
    <cellStyle name="Comma 11 12 6" xfId="52855" xr:uid="{9056090A-4031-48E6-88AC-A007E7368C43}"/>
    <cellStyle name="Comma 11 13" xfId="24254" xr:uid="{94A13A71-5C32-4E3C-9470-135E10D91D64}"/>
    <cellStyle name="Comma 11 13 2" xfId="50961" xr:uid="{302420C7-4592-464B-BFD1-B9423481BBF2}"/>
    <cellStyle name="Comma 11 14" xfId="49686" xr:uid="{71A12144-CB66-4312-96AC-0DD2F7DF6625}"/>
    <cellStyle name="Comma 11 15" xfId="51616" xr:uid="{E67CBB0D-BE5B-4480-917D-61C0BBCA58AF}"/>
    <cellStyle name="Comma 11 2" xfId="604" xr:uid="{A14129CB-AB68-457A-B808-144A7E4D8F8D}"/>
    <cellStyle name="Comma 11 2 10" xfId="25635" xr:uid="{858E8087-3D29-4DCC-8D4C-6DDBDB4635D5}"/>
    <cellStyle name="Comma 11 2 11" xfId="49697" xr:uid="{A5738202-870B-4525-96DB-C1D93A92004B}"/>
    <cellStyle name="Comma 11 2 12" xfId="51627" xr:uid="{235A4A71-C57D-4BBF-ADA2-DAFD3926EB9A}"/>
    <cellStyle name="Comma 11 2 2" xfId="8" xr:uid="{1DE4F1B2-C121-4F47-8D7E-066BDAAB34CA}"/>
    <cellStyle name="Comma 11 2 2 10" xfId="761" xr:uid="{19072CD5-C2EB-4E43-94DF-82786B74A6F0}"/>
    <cellStyle name="Comma 11 2 2 11" xfId="49706" xr:uid="{B20BCB91-543F-41F3-9B32-72307D746A73}"/>
    <cellStyle name="Comma 11 2 2 12" xfId="51636" xr:uid="{7CDB0D7A-8887-43D9-9398-68E301237220}"/>
    <cellStyle name="Comma 11 2 2 2" xfId="1127" xr:uid="{09B2FB44-DF55-4BFD-969F-97FF24F43C91}"/>
    <cellStyle name="Comma 11 2 2 2 10" xfId="50322" xr:uid="{E19C0B97-8A41-4FA2-B615-9F65FCBAE8F8}"/>
    <cellStyle name="Comma 11 2 2 2 11" xfId="52254" xr:uid="{4A2DF9A3-4124-4DD7-A909-204029F53ADE}"/>
    <cellStyle name="Comma 11 2 2 2 2" xfId="1841" xr:uid="{9A1A6899-F3BE-43DB-9F0F-14E7CF48FC38}"/>
    <cellStyle name="Comma 11 2 2 2 2 2" xfId="3269" xr:uid="{2D57974F-46F0-4E8B-B420-3D7A0C9A9C9F}"/>
    <cellStyle name="Comma 11 2 2 2 2 2 2" xfId="6260" xr:uid="{CA04C45E-65E5-4A82-AD44-7122A0B56021}"/>
    <cellStyle name="Comma 11 2 2 2 2 2 2 2" xfId="12250" xr:uid="{2E8CE566-6B2F-44AF-8230-01E8DD1F187B}"/>
    <cellStyle name="Comma 11 2 2 2 2 2 2 2 2" xfId="24125" xr:uid="{E8CCF1AC-D2FC-4BC3-A81D-F2C1C7DCD3D3}"/>
    <cellStyle name="Comma 11 2 2 2 2 2 2 2 2 2" xfId="48697" xr:uid="{DE9656E1-D30E-49C4-89F3-FA351485EAF2}"/>
    <cellStyle name="Comma 11 2 2 2 2 2 2 2 3" xfId="37031" xr:uid="{B837A54A-931A-424B-9E9F-61449792DBB0}"/>
    <cellStyle name="Comma 11 2 2 2 2 2 2 3" xfId="18189" xr:uid="{FEA6105C-9768-4F58-8953-E01F088F66CF}"/>
    <cellStyle name="Comma 11 2 2 2 2 2 2 3 2" xfId="42861" xr:uid="{DA417B37-789C-43BC-B08C-4BE8A8A90DC0}"/>
    <cellStyle name="Comma 11 2 2 2 2 2 2 4" xfId="31194" xr:uid="{131DBDAF-A249-4DB0-A8AB-66FBEAD20413}"/>
    <cellStyle name="Comma 11 2 2 2 2 2 3" xfId="9300" xr:uid="{9BA311D8-299E-4414-A1D4-EF6AB088073F}"/>
    <cellStyle name="Comma 11 2 2 2 2 2 3 2" xfId="21183" xr:uid="{6E590743-2273-4FBB-8706-AC022F904972}"/>
    <cellStyle name="Comma 11 2 2 2 2 2 3 2 2" xfId="45798" xr:uid="{1F0C71C3-6F38-43DD-81C6-85F83DDD30D2}"/>
    <cellStyle name="Comma 11 2 2 2 2 2 3 3" xfId="34130" xr:uid="{F072FDB1-8F80-401F-8E6F-A2D393E77FC3}"/>
    <cellStyle name="Comma 11 2 2 2 2 2 4" xfId="15248" xr:uid="{E4AD9559-5C97-4818-A4FC-C4249BC06993}"/>
    <cellStyle name="Comma 11 2 2 2 2 2 4 2" xfId="39963" xr:uid="{4707159B-6061-41AC-A0EE-94A53BA47740}"/>
    <cellStyle name="Comma 11 2 2 2 2 2 5" xfId="28294" xr:uid="{F535E34C-B7C1-4872-B794-F57A1DB722D0}"/>
    <cellStyle name="Comma 11 2 2 2 2 3" xfId="4832" xr:uid="{84C5D675-DB12-4C76-82A3-41BA133CE4F6}"/>
    <cellStyle name="Comma 11 2 2 2 2 3 2" xfId="10822" xr:uid="{404260AC-56B1-4EBB-A208-4F982391115B}"/>
    <cellStyle name="Comma 11 2 2 2 2 3 2 2" xfId="22697" xr:uid="{5FBB20BB-2786-40A4-A7C7-C077F2F11602}"/>
    <cellStyle name="Comma 11 2 2 2 2 3 2 2 2" xfId="47269" xr:uid="{094FBAF9-10AC-43AC-A060-62865FAE0481}"/>
    <cellStyle name="Comma 11 2 2 2 2 3 2 3" xfId="35603" xr:uid="{EE6437B9-9C8F-44EE-BE4A-70F4487D96CE}"/>
    <cellStyle name="Comma 11 2 2 2 2 3 3" xfId="16761" xr:uid="{2CDDDA40-9D18-4173-B250-16125370FC17}"/>
    <cellStyle name="Comma 11 2 2 2 2 3 3 2" xfId="41433" xr:uid="{B61A6948-917B-4F2E-806D-94B2A40D6A88}"/>
    <cellStyle name="Comma 11 2 2 2 2 3 4" xfId="29766" xr:uid="{A2851D5B-2862-4E1F-98A6-AB5F384CFEBC}"/>
    <cellStyle name="Comma 11 2 2 2 2 4" xfId="7872" xr:uid="{534B0C55-AAE3-48E2-9181-DED91F1D315B}"/>
    <cellStyle name="Comma 11 2 2 2 2 4 2" xfId="19755" xr:uid="{F7A6633A-3719-47C0-8B3D-56F48C63C583}"/>
    <cellStyle name="Comma 11 2 2 2 2 4 2 2" xfId="44370" xr:uid="{791FB432-64A6-409A-80E4-CBF3E158E85A}"/>
    <cellStyle name="Comma 11 2 2 2 2 4 3" xfId="32702" xr:uid="{F157C45A-A99A-45EE-AB47-0874CC3AC50F}"/>
    <cellStyle name="Comma 11 2 2 2 2 5" xfId="13820" xr:uid="{ADA31B51-51D2-4CA4-8E6B-15C74666B1AB}"/>
    <cellStyle name="Comma 11 2 2 2 2 5 2" xfId="38535" xr:uid="{85C77062-5259-4935-BC18-E8D1F534C02B}"/>
    <cellStyle name="Comma 11 2 2 2 2 6" xfId="26866" xr:uid="{987B34D1-DD36-401A-A14F-F6507454008F}"/>
    <cellStyle name="Comma 11 2 2 2 2 7" xfId="49267" xr:uid="{E377FF01-DA1D-478B-85B3-4D63B4437A8D}"/>
    <cellStyle name="Comma 11 2 2 2 2 8" xfId="50977" xr:uid="{F5CE2F35-870A-4190-A985-4B24444818A9}"/>
    <cellStyle name="Comma 11 2 2 2 3" xfId="2555" xr:uid="{E6B1B816-79FF-4D2F-9DB4-07772064D435}"/>
    <cellStyle name="Comma 11 2 2 2 3 2" xfId="5546" xr:uid="{F122AAD6-2C9B-48C8-B534-06F290DE5158}"/>
    <cellStyle name="Comma 11 2 2 2 3 2 2" xfId="11536" xr:uid="{7F2EC50C-8F73-46CA-A7DD-0031B07619A9}"/>
    <cellStyle name="Comma 11 2 2 2 3 2 2 2" xfId="23411" xr:uid="{0A5F475F-D134-4175-9DCD-636780CB335A}"/>
    <cellStyle name="Comma 11 2 2 2 3 2 2 2 2" xfId="47983" xr:uid="{BB8B7396-0239-4E80-BF12-AC389EE9E5BB}"/>
    <cellStyle name="Comma 11 2 2 2 3 2 2 3" xfId="36317" xr:uid="{39841841-167A-4127-8508-353158260310}"/>
    <cellStyle name="Comma 11 2 2 2 3 2 3" xfId="17475" xr:uid="{5A154F69-CC90-4CF4-9D6B-89480C7CEF16}"/>
    <cellStyle name="Comma 11 2 2 2 3 2 3 2" xfId="42147" xr:uid="{61738ADF-2C67-429F-B968-5C0B3BEF63BE}"/>
    <cellStyle name="Comma 11 2 2 2 3 2 4" xfId="30480" xr:uid="{0EDFAA52-6E80-48B6-95D4-4AF6E9CF6A40}"/>
    <cellStyle name="Comma 11 2 2 2 3 3" xfId="8586" xr:uid="{390E1A94-41A5-418E-AB98-AC0FC5CD3D3E}"/>
    <cellStyle name="Comma 11 2 2 2 3 3 2" xfId="20469" xr:uid="{98CC1BF2-4B7D-49B3-8EAC-468B5D73A087}"/>
    <cellStyle name="Comma 11 2 2 2 3 3 2 2" xfId="45084" xr:uid="{B0FC486E-1620-4E41-80F8-175424CC468B}"/>
    <cellStyle name="Comma 11 2 2 2 3 3 3" xfId="33416" xr:uid="{6B3DC342-AD27-4C93-92FE-8870A5A3B73F}"/>
    <cellStyle name="Comma 11 2 2 2 3 4" xfId="14534" xr:uid="{F8F36F51-F51B-435A-8A82-4ABC3AF5FC73}"/>
    <cellStyle name="Comma 11 2 2 2 3 4 2" xfId="39249" xr:uid="{13F6ACF4-BB87-45FB-9141-8F158D6F5479}"/>
    <cellStyle name="Comma 11 2 2 2 3 5" xfId="27580" xr:uid="{3F9557BE-5922-44FA-A7C5-7006B84E6D7E}"/>
    <cellStyle name="Comma 11 2 2 2 4" xfId="4118" xr:uid="{A3270C52-4896-4D96-9BC7-E6F4307A0272}"/>
    <cellStyle name="Comma 11 2 2 2 4 2" xfId="10108" xr:uid="{1E03F348-BCEA-4756-8E61-E572C8FD77C6}"/>
    <cellStyle name="Comma 11 2 2 2 4 2 2" xfId="21983" xr:uid="{EBF9215D-F78C-4364-9A47-15FF413CABC9}"/>
    <cellStyle name="Comma 11 2 2 2 4 2 2 2" xfId="46555" xr:uid="{2238DC72-0533-4588-BD9C-C83FB9767A76}"/>
    <cellStyle name="Comma 11 2 2 2 4 2 3" xfId="34889" xr:uid="{D0AA4A37-C3DD-482C-B1FA-DE444B468609}"/>
    <cellStyle name="Comma 11 2 2 2 4 3" xfId="16047" xr:uid="{6849E8F8-54ED-4890-8AA8-B0D57D15DB61}"/>
    <cellStyle name="Comma 11 2 2 2 4 3 2" xfId="40719" xr:uid="{EB4BB1C6-7A02-4395-8A93-343D2DF980C5}"/>
    <cellStyle name="Comma 11 2 2 2 4 4" xfId="29052" xr:uid="{249B3E52-9C4B-42A2-9F87-912842250786}"/>
    <cellStyle name="Comma 11 2 2 2 5" xfId="7158" xr:uid="{1F4B2F26-E44D-49B4-9CEC-347B1C1D77A4}"/>
    <cellStyle name="Comma 11 2 2 2 5 2" xfId="19041" xr:uid="{EA395FD3-0078-44B3-B284-2706F909EC43}"/>
    <cellStyle name="Comma 11 2 2 2 5 2 2" xfId="43656" xr:uid="{DA653A52-CBC0-475F-AADB-9572AAD36A59}"/>
    <cellStyle name="Comma 11 2 2 2 5 3" xfId="31988" xr:uid="{53E05424-1094-4260-9488-CEC0AC0E71BC}"/>
    <cellStyle name="Comma 11 2 2 2 6" xfId="13106" xr:uid="{42032FDE-276E-4196-A2D6-2AAEF40158F5}"/>
    <cellStyle name="Comma 11 2 2 2 6 2" xfId="37821" xr:uid="{28F754D7-AACA-4A55-9C3F-4FF5E7BF2483}"/>
    <cellStyle name="Comma 11 2 2 2 7" xfId="24273" xr:uid="{29E4CA83-544B-4DDF-B407-2117BD3F669D}"/>
    <cellStyle name="Comma 11 2 2 2 8" xfId="24945" xr:uid="{BE320FB9-A1DE-4338-A9AC-F8C6F05A1D63}"/>
    <cellStyle name="Comma 11 2 2 2 9" xfId="26152" xr:uid="{D7A25A1D-FE11-48F1-837C-348D96F6EE03}"/>
    <cellStyle name="Comma 11 2 2 3" xfId="1499" xr:uid="{C124BCDF-A0E4-4530-A01B-600784CA32D5}"/>
    <cellStyle name="Comma 11 2 2 3 2" xfId="2927" xr:uid="{49258C8C-BBE5-4FA7-AC06-7475B8A3AAEB}"/>
    <cellStyle name="Comma 11 2 2 3 2 2" xfId="5918" xr:uid="{65BC0C34-C037-4EC7-A07F-D3BF77F0C06D}"/>
    <cellStyle name="Comma 11 2 2 3 2 2 2" xfId="11908" xr:uid="{B32BE442-C91F-43D1-AE1E-2BABA0BAAC6A}"/>
    <cellStyle name="Comma 11 2 2 3 2 2 2 2" xfId="23783" xr:uid="{F29B2563-52F6-403E-9CF1-E60797A8FC7D}"/>
    <cellStyle name="Comma 11 2 2 3 2 2 2 2 2" xfId="48355" xr:uid="{8A7EE844-5DA2-4FBE-91A7-BFF44B320446}"/>
    <cellStyle name="Comma 11 2 2 3 2 2 2 3" xfId="36689" xr:uid="{2EE33000-E2B9-4D56-97EA-D843084307AD}"/>
    <cellStyle name="Comma 11 2 2 3 2 2 3" xfId="17847" xr:uid="{62D7CC72-F430-4BC9-9724-12AA8FDD4DC9}"/>
    <cellStyle name="Comma 11 2 2 3 2 2 3 2" xfId="42519" xr:uid="{62F3656B-AE09-4125-8258-25706B67BC5B}"/>
    <cellStyle name="Comma 11 2 2 3 2 2 4" xfId="30852" xr:uid="{B9B65968-82B7-43D4-97EC-17AF14D8BA53}"/>
    <cellStyle name="Comma 11 2 2 3 2 3" xfId="8958" xr:uid="{0C459952-FB14-43F7-8C31-E26A8F0E5CE1}"/>
    <cellStyle name="Comma 11 2 2 3 2 3 2" xfId="20841" xr:uid="{6ABBD318-C8BA-46A6-B1CA-23ABFB4990FD}"/>
    <cellStyle name="Comma 11 2 2 3 2 3 2 2" xfId="45456" xr:uid="{5AC03BCA-7FAD-43B9-9DEC-05B2A3B4808F}"/>
    <cellStyle name="Comma 11 2 2 3 2 3 3" xfId="33788" xr:uid="{7F8AE642-C265-4F71-8968-98B3A957D376}"/>
    <cellStyle name="Comma 11 2 2 3 2 4" xfId="14906" xr:uid="{6AC558EB-DC46-41EE-8B11-A1031FA7E0ED}"/>
    <cellStyle name="Comma 11 2 2 3 2 4 2" xfId="39621" xr:uid="{60056656-405B-47B5-ACDB-289A44846296}"/>
    <cellStyle name="Comma 11 2 2 3 2 5" xfId="27952" xr:uid="{76DD1674-2C97-4C8D-BDD4-551A24558EEC}"/>
    <cellStyle name="Comma 11 2 2 3 3" xfId="4490" xr:uid="{0471EF5F-0CB1-4C97-AE19-4254CA19438E}"/>
    <cellStyle name="Comma 11 2 2 3 3 2" xfId="10480" xr:uid="{417406B9-8B1E-4481-AF9D-B50777828513}"/>
    <cellStyle name="Comma 11 2 2 3 3 2 2" xfId="22355" xr:uid="{EA6AACF2-D1A5-41CB-8742-C85D6EF88165}"/>
    <cellStyle name="Comma 11 2 2 3 3 2 2 2" xfId="46927" xr:uid="{22083DD8-1531-4C71-A876-140D6AB61957}"/>
    <cellStyle name="Comma 11 2 2 3 3 2 3" xfId="35261" xr:uid="{CE6730BA-CA60-4233-9DF2-4AF5F7D5BD78}"/>
    <cellStyle name="Comma 11 2 2 3 3 3" xfId="16419" xr:uid="{02C5DE78-A7E6-4472-A07E-B1E650054E1B}"/>
    <cellStyle name="Comma 11 2 2 3 3 3 2" xfId="41091" xr:uid="{1F373660-09FA-4976-BD55-56962DD3EAB4}"/>
    <cellStyle name="Comma 11 2 2 3 3 4" xfId="29424" xr:uid="{D3428B74-03AB-473D-835E-40A79E12DF73}"/>
    <cellStyle name="Comma 11 2 2 3 4" xfId="7530" xr:uid="{A9364890-E2DF-46C4-B040-758CB07D38FB}"/>
    <cellStyle name="Comma 11 2 2 3 4 2" xfId="19413" xr:uid="{F29E522D-D955-4D1F-8A54-5D7AA6F57DF7}"/>
    <cellStyle name="Comma 11 2 2 3 4 2 2" xfId="44028" xr:uid="{2CBA01F0-EAF2-4B4E-8007-C8474BEA0DA1}"/>
    <cellStyle name="Comma 11 2 2 3 4 3" xfId="32360" xr:uid="{1E00BF35-3150-443B-9AD2-00FC03316BB7}"/>
    <cellStyle name="Comma 11 2 2 3 5" xfId="13478" xr:uid="{20C7013B-20D0-4016-9D2C-6EF83D9FE001}"/>
    <cellStyle name="Comma 11 2 2 3 5 2" xfId="38193" xr:uid="{DBB8043A-2229-41CA-AEF9-0EB49745816F}"/>
    <cellStyle name="Comma 11 2 2 3 6" xfId="26524" xr:uid="{C169846A-2086-40B4-BB2E-13B5756FD901}"/>
    <cellStyle name="Comma 11 2 2 3 7" xfId="49224" xr:uid="{600EA7D0-370D-4AA2-9B09-C617CF3F736F}"/>
    <cellStyle name="Comma 11 2 2 3 8" xfId="50957" xr:uid="{2F498E8B-5778-4F65-9210-E7850D904977}"/>
    <cellStyle name="Comma 11 2 2 4" xfId="2213" xr:uid="{620A3959-86BF-4709-8F23-69B9F8919669}"/>
    <cellStyle name="Comma 11 2 2 4 2" xfId="5204" xr:uid="{3558A707-4383-4672-8FE4-065D91CA9A56}"/>
    <cellStyle name="Comma 11 2 2 4 2 2" xfId="11194" xr:uid="{0EECCCBA-D87E-4183-AC95-26F46C12CCA2}"/>
    <cellStyle name="Comma 11 2 2 4 2 2 2" xfId="23069" xr:uid="{DA83FF93-875C-4F82-990B-891707F6E84A}"/>
    <cellStyle name="Comma 11 2 2 4 2 2 2 2" xfId="47641" xr:uid="{5F7CD8BE-0082-4F36-8EA3-A42ADE6BED83}"/>
    <cellStyle name="Comma 11 2 2 4 2 2 3" xfId="35975" xr:uid="{20021E35-625C-4023-AA8D-F6E046786DF2}"/>
    <cellStyle name="Comma 11 2 2 4 2 3" xfId="17133" xr:uid="{7A7F861F-6524-485B-A0A7-DBF6E8D63671}"/>
    <cellStyle name="Comma 11 2 2 4 2 3 2" xfId="41805" xr:uid="{01E763E6-3C48-4938-8C30-9794BE2B3F52}"/>
    <cellStyle name="Comma 11 2 2 4 2 4" xfId="30138" xr:uid="{6AC75172-4622-4B5D-8CA4-1975CE4C9319}"/>
    <cellStyle name="Comma 11 2 2 4 3" xfId="8244" xr:uid="{3DD4011C-5944-4D1B-AF30-1EDFA5D71282}"/>
    <cellStyle name="Comma 11 2 2 4 3 2" xfId="20127" xr:uid="{1DF33C17-2035-43D7-A911-0D9D1FE2FFF5}"/>
    <cellStyle name="Comma 11 2 2 4 3 2 2" xfId="44742" xr:uid="{5A21E524-AE8E-43A5-8905-BABA338FBA0C}"/>
    <cellStyle name="Comma 11 2 2 4 3 3" xfId="33074" xr:uid="{ED9B63E4-D1E0-464E-BE8B-6FD4EE1C8053}"/>
    <cellStyle name="Comma 11 2 2 4 4" xfId="14192" xr:uid="{C2A91F5A-7427-4A4E-AAB8-897755D3FF70}"/>
    <cellStyle name="Comma 11 2 2 4 4 2" xfId="38907" xr:uid="{AB79E314-49B4-4E94-882A-5321C685990D}"/>
    <cellStyle name="Comma 11 2 2 4 5" xfId="27238" xr:uid="{F59F2F6A-DDA4-47C5-8446-98217B8BCE9A}"/>
    <cellStyle name="Comma 11 2 2 5" xfId="3774" xr:uid="{61191AD2-D01D-431A-9B10-7705495C5E19}"/>
    <cellStyle name="Comma 11 2 2 5 2" xfId="9764" xr:uid="{C999B5D7-FF6A-469F-9A1F-44F0C7D728F1}"/>
    <cellStyle name="Comma 11 2 2 5 2 2" xfId="21639" xr:uid="{1DAA857C-CC3D-4F9A-A007-CA260EC09050}"/>
    <cellStyle name="Comma 11 2 2 5 2 2 2" xfId="46213" xr:uid="{7AB471E7-34EA-429E-B5B4-F17C04B77762}"/>
    <cellStyle name="Comma 11 2 2 5 2 3" xfId="34547" xr:uid="{CD15F802-C198-42A2-94A5-7A21BDA36C4F}"/>
    <cellStyle name="Comma 11 2 2 5 3" xfId="15703" xr:uid="{FC757B8D-9EEB-4924-91E1-A899E92E2CDB}"/>
    <cellStyle name="Comma 11 2 2 5 3 2" xfId="40377" xr:uid="{75A3C5DD-25A9-477E-A469-A2F7B5479DF7}"/>
    <cellStyle name="Comma 11 2 2 5 4" xfId="28710" xr:uid="{4DE46911-3DD5-4E8C-9A99-7F0794F320B1}"/>
    <cellStyle name="Comma 11 2 2 6" xfId="6812" xr:uid="{3D31EA50-255E-475E-A1FA-DCAFB031CE9F}"/>
    <cellStyle name="Comma 11 2 2 6 2" xfId="18697" xr:uid="{4A624210-7A56-496F-A1E2-B57D58F5D965}"/>
    <cellStyle name="Comma 11 2 2 6 2 2" xfId="43314" xr:uid="{4515F36C-FB5D-4508-914B-0B9624398767}"/>
    <cellStyle name="Comma 11 2 2 6 3" xfId="31646" xr:uid="{5555BF10-40A6-4A72-8D31-9B7A2F0A6AC0}"/>
    <cellStyle name="Comma 11 2 2 7" xfId="12762" xr:uid="{E9E73871-4147-4E5B-8F07-E1F7CA7678B5}"/>
    <cellStyle name="Comma 11 2 2 7 2" xfId="37479" xr:uid="{CC50B5C5-4E69-4CF5-9703-973F9DECEAB3}"/>
    <cellStyle name="Comma 11 2 2 8" xfId="24246" xr:uid="{9141D3BD-C99E-4D57-AF97-B190F24CFBF5}"/>
    <cellStyle name="Comma 11 2 2 9" xfId="25811" xr:uid="{B75C262D-9B55-401B-8A90-0B51D41BCFB0}"/>
    <cellStyle name="Comma 11 2 3" xfId="968" xr:uid="{FD81551D-85BE-4FCB-9502-97AC60C55795}"/>
    <cellStyle name="Comma 11 2 3 10" xfId="49712" xr:uid="{2E4F3889-01A3-44F8-8DD6-427797CA4F08}"/>
    <cellStyle name="Comma 11 2 3 11" xfId="51643" xr:uid="{6C3FC747-66E3-49EC-B924-9E7D61343D0D}"/>
    <cellStyle name="Comma 11 2 3 2" xfId="1681" xr:uid="{771D98A9-ADE1-4861-A2D2-F332FDF8303B}"/>
    <cellStyle name="Comma 11 2 3 2 2" xfId="3109" xr:uid="{106FF06A-AF51-468A-80F9-5B6D0ED86F72}"/>
    <cellStyle name="Comma 11 2 3 2 2 2" xfId="6100" xr:uid="{D2D9F27F-DC3B-4A1F-8B11-9FA5AC417F73}"/>
    <cellStyle name="Comma 11 2 3 2 2 2 2" xfId="12090" xr:uid="{3CB78427-244A-4B75-AAF8-A5F3CDEFF8BD}"/>
    <cellStyle name="Comma 11 2 3 2 2 2 2 2" xfId="23965" xr:uid="{F327B480-689A-4C25-8E2B-17F30A5FBDB0}"/>
    <cellStyle name="Comma 11 2 3 2 2 2 2 2 2" xfId="48537" xr:uid="{CA5A427E-361F-411B-B89F-03797BB26144}"/>
    <cellStyle name="Comma 11 2 3 2 2 2 2 3" xfId="36871" xr:uid="{A22243FB-B2BA-4326-997D-04F62CDC564B}"/>
    <cellStyle name="Comma 11 2 3 2 2 2 3" xfId="18029" xr:uid="{A4764E58-0957-47A2-B95C-D5326821C1BC}"/>
    <cellStyle name="Comma 11 2 3 2 2 2 3 2" xfId="42701" xr:uid="{647FF498-AC2F-4BB8-B8DB-3142177D2218}"/>
    <cellStyle name="Comma 11 2 3 2 2 2 4" xfId="31034" xr:uid="{15D1C3F0-A78D-4CDF-9364-A381DCF1D384}"/>
    <cellStyle name="Comma 11 2 3 2 2 3" xfId="9140" xr:uid="{F3041773-9CF5-40E4-9BB7-9FE0A8BEF98E}"/>
    <cellStyle name="Comma 11 2 3 2 2 3 2" xfId="21023" xr:uid="{CB0FFFF1-41FA-45E0-9EC2-602565F3B6DB}"/>
    <cellStyle name="Comma 11 2 3 2 2 3 2 2" xfId="45638" xr:uid="{7C2F5A6F-7EB2-480B-B1CA-34B46F2D0528}"/>
    <cellStyle name="Comma 11 2 3 2 2 3 3" xfId="33970" xr:uid="{047330BA-47B7-45FD-BFA3-23967C5E3F4F}"/>
    <cellStyle name="Comma 11 2 3 2 2 4" xfId="15088" xr:uid="{485296DD-364E-47F0-A6ED-C658D994224A}"/>
    <cellStyle name="Comma 11 2 3 2 2 4 2" xfId="39803" xr:uid="{F2E2E8CC-58B0-4169-B1A2-2D5AC52ED0AE}"/>
    <cellStyle name="Comma 11 2 3 2 2 5" xfId="28134" xr:uid="{F335B088-6AE9-44E2-A7BF-3C6105644C42}"/>
    <cellStyle name="Comma 11 2 3 2 3" xfId="4672" xr:uid="{2732A128-AD86-4002-8105-12FF343D7368}"/>
    <cellStyle name="Comma 11 2 3 2 3 2" xfId="10662" xr:uid="{D62D5D13-320A-4A73-8347-449030D2E473}"/>
    <cellStyle name="Comma 11 2 3 2 3 2 2" xfId="22537" xr:uid="{74E9162E-13F3-4D31-B015-9AD3F3FD4859}"/>
    <cellStyle name="Comma 11 2 3 2 3 2 2 2" xfId="47109" xr:uid="{E03534F3-6B0A-49AC-9FD4-ECB03568E95C}"/>
    <cellStyle name="Comma 11 2 3 2 3 2 3" xfId="35443" xr:uid="{C7AE71E9-DE78-4721-93DB-EF050D0C3BC3}"/>
    <cellStyle name="Comma 11 2 3 2 3 3" xfId="16601" xr:uid="{E934A8DD-8E5B-4E19-BAE8-5EE192EB4027}"/>
    <cellStyle name="Comma 11 2 3 2 3 3 2" xfId="41273" xr:uid="{75D48538-4EBB-4150-8FF3-C0C606647B69}"/>
    <cellStyle name="Comma 11 2 3 2 3 4" xfId="29606" xr:uid="{9CDA9CD4-C32F-457A-A00E-06B1B2CB8C6F}"/>
    <cellStyle name="Comma 11 2 3 2 4" xfId="7712" xr:uid="{5D384DE7-38B1-4B72-B506-3175C8F0435B}"/>
    <cellStyle name="Comma 11 2 3 2 4 2" xfId="19595" xr:uid="{65A08B19-E62F-4CE6-AA2D-94DFFDDBEC6F}"/>
    <cellStyle name="Comma 11 2 3 2 4 2 2" xfId="44210" xr:uid="{73952473-DC3D-4E93-9682-4722F84DD3F6}"/>
    <cellStyle name="Comma 11 2 3 2 4 3" xfId="32542" xr:uid="{D02C0ABE-6B25-4DEB-9CC4-B51BAAF9D840}"/>
    <cellStyle name="Comma 11 2 3 2 5" xfId="13660" xr:uid="{41C4E928-F156-45C5-81B1-2F5C32C356CC}"/>
    <cellStyle name="Comma 11 2 3 2 5 2" xfId="38375" xr:uid="{470DFD38-E354-4FA0-AA39-6A22D2298F1C}"/>
    <cellStyle name="Comma 11 2 3 2 6" xfId="26706" xr:uid="{AB3801CB-B846-43EA-9893-22EC3655286D}"/>
    <cellStyle name="Comma 11 2 3 2 7" xfId="48819" xr:uid="{E7CCFC8B-3C51-421A-9A59-D332999CB845}"/>
    <cellStyle name="Comma 11 2 3 2 8" xfId="50328" xr:uid="{2471CEDD-68D4-4795-8F26-0BECEFA6DCB5}"/>
    <cellStyle name="Comma 11 2 3 2 9" xfId="52260" xr:uid="{11A2FD39-FEEF-400E-A059-DE248FB9691F}"/>
    <cellStyle name="Comma 11 2 3 3" xfId="2395" xr:uid="{045BF0CD-45CD-41B4-9760-1AFF20AA427F}"/>
    <cellStyle name="Comma 11 2 3 3 2" xfId="5386" xr:uid="{581184FC-F99E-40D6-A689-E19D50EE879B}"/>
    <cellStyle name="Comma 11 2 3 3 2 2" xfId="11376" xr:uid="{CB9C6AD2-B40D-4BDE-8A98-31DC4821F0A1}"/>
    <cellStyle name="Comma 11 2 3 3 2 2 2" xfId="23251" xr:uid="{FE0EB7B0-DF7C-46CA-BBF2-792033561F9B}"/>
    <cellStyle name="Comma 11 2 3 3 2 2 2 2" xfId="47823" xr:uid="{B6EEBE1A-7F27-4946-B1F4-396BAFC9C424}"/>
    <cellStyle name="Comma 11 2 3 3 2 2 3" xfId="36157" xr:uid="{16D69D34-914E-4EE0-AF28-3BC0EF689D8D}"/>
    <cellStyle name="Comma 11 2 3 3 2 3" xfId="17315" xr:uid="{0F80DC16-2EE9-4A65-804F-989584E72EB3}"/>
    <cellStyle name="Comma 11 2 3 3 2 3 2" xfId="41987" xr:uid="{FC27FC7A-16E0-410E-AF76-9ED6F8C444BF}"/>
    <cellStyle name="Comma 11 2 3 3 2 4" xfId="30320" xr:uid="{F6E9ADBA-5223-4EED-8957-3B28AFF3C1A2}"/>
    <cellStyle name="Comma 11 2 3 3 3" xfId="8426" xr:uid="{11F462E2-3A27-45DB-9C18-BED8B20A6DE7}"/>
    <cellStyle name="Comma 11 2 3 3 3 2" xfId="20309" xr:uid="{BE26F318-7774-4DDB-B2F2-F8DC9C52F09B}"/>
    <cellStyle name="Comma 11 2 3 3 3 2 2" xfId="44924" xr:uid="{AAF2B6CF-9526-44FE-A7F6-36F46ED82A84}"/>
    <cellStyle name="Comma 11 2 3 3 3 3" xfId="33256" xr:uid="{409259DB-6FD7-4FAB-8369-EA25A21463DA}"/>
    <cellStyle name="Comma 11 2 3 3 4" xfId="14374" xr:uid="{7ECCD4A0-D24C-4D07-8746-7950784CCEAA}"/>
    <cellStyle name="Comma 11 2 3 3 4 2" xfId="39089" xr:uid="{C4915E7A-4319-4686-BBCD-9570BBED2D78}"/>
    <cellStyle name="Comma 11 2 3 3 5" xfId="27420" xr:uid="{936F2FF7-17FB-4441-9595-492E370369DC}"/>
    <cellStyle name="Comma 11 2 3 3 6" xfId="49271" xr:uid="{934B5629-3DA8-4D85-B270-E90D9521E372}"/>
    <cellStyle name="Comma 11 2 3 3 7" xfId="50983" xr:uid="{FA47A7CE-D397-4CAA-8C61-2EE2702E088A}"/>
    <cellStyle name="Comma 11 2 3 4" xfId="3958" xr:uid="{FD758F5B-9B6A-4191-859E-C617906A447F}"/>
    <cellStyle name="Comma 11 2 3 4 2" xfId="9948" xr:uid="{BD0ED845-AF19-4FDE-B4C9-20EAB8F23A28}"/>
    <cellStyle name="Comma 11 2 3 4 2 2" xfId="21823" xr:uid="{DF2D14C3-6079-4C9F-B461-444B41B26B7E}"/>
    <cellStyle name="Comma 11 2 3 4 2 2 2" xfId="46395" xr:uid="{5B9F4AA5-53CF-4201-A4D6-87A54AF19FEA}"/>
    <cellStyle name="Comma 11 2 3 4 2 3" xfId="34729" xr:uid="{2BFC9490-B805-48B5-9F94-E067534C0703}"/>
    <cellStyle name="Comma 11 2 3 4 3" xfId="15887" xr:uid="{B9CC421E-0526-4365-B618-E1B9386C16D0}"/>
    <cellStyle name="Comma 11 2 3 4 3 2" xfId="40559" xr:uid="{F0F8BF0C-241E-4471-9A71-1996BA4343FF}"/>
    <cellStyle name="Comma 11 2 3 4 4" xfId="28892" xr:uid="{BFECA25A-D5B8-4DBB-903E-A83893794E11}"/>
    <cellStyle name="Comma 11 2 3 5" xfId="6998" xr:uid="{7F8F7814-58F2-40F0-9499-8F7A49AB431D}"/>
    <cellStyle name="Comma 11 2 3 5 2" xfId="18881" xr:uid="{A94B79A0-5770-4E7E-98B2-4FC8C6E50201}"/>
    <cellStyle name="Comma 11 2 3 5 2 2" xfId="43496" xr:uid="{FA447508-A6D1-40CD-9F1C-69A37F5D55C4}"/>
    <cellStyle name="Comma 11 2 3 5 3" xfId="31828" xr:uid="{2BAFA79F-2CE8-4373-87DF-5F637AA03620}"/>
    <cellStyle name="Comma 11 2 3 6" xfId="12946" xr:uid="{836B5E30-37FD-4B2F-870D-EFA3F0654F52}"/>
    <cellStyle name="Comma 11 2 3 6 2" xfId="37661" xr:uid="{330ECB7E-1600-44AD-8F5E-383B4B7FD41B}"/>
    <cellStyle name="Comma 11 2 3 7" xfId="24279" xr:uid="{C8421539-F13B-425A-B54D-C695572F8D51}"/>
    <cellStyle name="Comma 11 2 3 8" xfId="24951" xr:uid="{2EE3BAC5-22E9-473F-B98C-C3019549FE61}"/>
    <cellStyle name="Comma 11 2 3 9" xfId="25993" xr:uid="{8ED06E05-F25A-4FDE-8FF0-08499C0038C6}"/>
    <cellStyle name="Comma 11 2 4" xfId="1339" xr:uid="{715B754D-E443-4F09-BACB-4DDBB4D368E0}"/>
    <cellStyle name="Comma 11 2 4 10" xfId="51649" xr:uid="{FB1FF109-3651-417D-9B23-C41F7C63DD6C}"/>
    <cellStyle name="Comma 11 2 4 2" xfId="2767" xr:uid="{F880753A-0A68-46B2-A366-E7F6F4293F8A}"/>
    <cellStyle name="Comma 11 2 4 2 2" xfId="5758" xr:uid="{2A54DDB5-1D6D-4B5F-AA2E-2CE2CAA593D4}"/>
    <cellStyle name="Comma 11 2 4 2 2 2" xfId="11748" xr:uid="{984C9FE0-2D77-49D4-90AF-41773DD5D9B3}"/>
    <cellStyle name="Comma 11 2 4 2 2 2 2" xfId="23623" xr:uid="{B1C9E18D-95B2-47D5-B83C-DDC402F6A785}"/>
    <cellStyle name="Comma 11 2 4 2 2 2 2 2" xfId="48195" xr:uid="{EE56A84C-2AB2-468A-8686-F7149EFA2457}"/>
    <cellStyle name="Comma 11 2 4 2 2 2 3" xfId="36529" xr:uid="{2E4CF6ED-D398-4E51-9374-EC2B7DA387B0}"/>
    <cellStyle name="Comma 11 2 4 2 2 3" xfId="17687" xr:uid="{F9423AB7-A4E8-45E9-B7F9-18DE51587D7D}"/>
    <cellStyle name="Comma 11 2 4 2 2 3 2" xfId="42359" xr:uid="{BC9F7CE7-56EB-4165-B138-B2F35AF5BB98}"/>
    <cellStyle name="Comma 11 2 4 2 2 4" xfId="30692" xr:uid="{89276F38-CD90-41BC-931D-5453DD58CA5A}"/>
    <cellStyle name="Comma 11 2 4 2 3" xfId="8798" xr:uid="{508209F9-114A-401E-88C6-E2BDED1CD910}"/>
    <cellStyle name="Comma 11 2 4 2 3 2" xfId="20681" xr:uid="{EC8C451D-E3F2-412C-9FB8-F106A7E9A82C}"/>
    <cellStyle name="Comma 11 2 4 2 3 2 2" xfId="45296" xr:uid="{48060CD3-B38B-4FFE-853C-9BE18A95F7B0}"/>
    <cellStyle name="Comma 11 2 4 2 3 3" xfId="33628" xr:uid="{8D12E0F9-D996-47B1-98F6-86A5A99D6472}"/>
    <cellStyle name="Comma 11 2 4 2 4" xfId="14746" xr:uid="{E5DB72D0-3473-45C8-B3F0-D2294A484D40}"/>
    <cellStyle name="Comma 11 2 4 2 4 2" xfId="39461" xr:uid="{5EB9FC32-53A5-45CA-AD4B-E2E01AE9787D}"/>
    <cellStyle name="Comma 11 2 4 2 5" xfId="27792" xr:uid="{56F43A58-F32F-4E36-9D9C-DCEFCC92E4F5}"/>
    <cellStyle name="Comma 11 2 4 2 6" xfId="48824" xr:uid="{6DAEDC77-EBC4-4D3A-8DD2-4CB456E22980}"/>
    <cellStyle name="Comma 11 2 4 2 7" xfId="50334" xr:uid="{1E293B5B-CBFE-4CCE-AA34-C79FE09E4A17}"/>
    <cellStyle name="Comma 11 2 4 2 8" xfId="52266" xr:uid="{4589D79F-59B9-4EAC-A405-DA37A50DBC72}"/>
    <cellStyle name="Comma 11 2 4 3" xfId="4330" xr:uid="{D702722F-E026-4036-A193-D13639423EAF}"/>
    <cellStyle name="Comma 11 2 4 3 2" xfId="10320" xr:uid="{3634FD56-FA18-4B73-9701-96406DA3E613}"/>
    <cellStyle name="Comma 11 2 4 3 2 2" xfId="22195" xr:uid="{8C38764A-3557-4489-BFD9-C29328829247}"/>
    <cellStyle name="Comma 11 2 4 3 2 2 2" xfId="46767" xr:uid="{EFCC8EEB-C0BD-4241-94D6-2F2DE7E0F392}"/>
    <cellStyle name="Comma 11 2 4 3 2 3" xfId="35101" xr:uid="{07E31678-2C4A-4B84-B65E-F1DCB0241AB6}"/>
    <cellStyle name="Comma 11 2 4 3 3" xfId="16259" xr:uid="{EC78CF07-C532-4B93-A519-0476686DF759}"/>
    <cellStyle name="Comma 11 2 4 3 3 2" xfId="40931" xr:uid="{1AB02641-B984-4622-B9C5-FD884A6C9DE4}"/>
    <cellStyle name="Comma 11 2 4 3 4" xfId="29264" xr:uid="{5FFB8043-9083-4588-83EE-2F288B96EF5A}"/>
    <cellStyle name="Comma 11 2 4 3 5" xfId="49276" xr:uid="{A2D3E634-3DF7-4CF3-AF2C-E51052F3BD9E}"/>
    <cellStyle name="Comma 11 2 4 3 6" xfId="50989" xr:uid="{01D6E011-7ADB-4B98-AA59-A7E0185DDA9D}"/>
    <cellStyle name="Comma 11 2 4 4" xfId="7370" xr:uid="{CC1DB0C2-EF80-4FE1-9B5F-3D4D23E57001}"/>
    <cellStyle name="Comma 11 2 4 4 2" xfId="19253" xr:uid="{E224DF0F-31BB-40DF-8E28-78757C900AFA}"/>
    <cellStyle name="Comma 11 2 4 4 2 2" xfId="43868" xr:uid="{6E2A4D18-5E35-4A3F-A0D1-EACF45487F1B}"/>
    <cellStyle name="Comma 11 2 4 4 3" xfId="32200" xr:uid="{7F363176-A0C1-4903-B1F6-0CD5C5849B10}"/>
    <cellStyle name="Comma 11 2 4 5" xfId="13318" xr:uid="{A6E00AC2-F824-4B8D-8DD0-2AC40FAE564C}"/>
    <cellStyle name="Comma 11 2 4 5 2" xfId="38033" xr:uid="{355FB51B-7529-4395-A162-46B97158C3E0}"/>
    <cellStyle name="Comma 11 2 4 6" xfId="24288" xr:uid="{C17EEED7-5182-4548-B3FE-B08DF95332BB}"/>
    <cellStyle name="Comma 11 2 4 7" xfId="24956" xr:uid="{92E46A9B-4D57-4736-BE1B-B5834A4A0F2B}"/>
    <cellStyle name="Comma 11 2 4 8" xfId="26364" xr:uid="{91603C75-7A78-4531-97F6-65285551BFD6}"/>
    <cellStyle name="Comma 11 2 4 9" xfId="49718" xr:uid="{27CACDFD-42FF-44B3-89E4-DC6F1167D327}"/>
    <cellStyle name="Comma 11 2 5" xfId="2053" xr:uid="{E98F1BB5-DC34-47D9-8810-8BDCFC1B5D2E}"/>
    <cellStyle name="Comma 11 2 5 2" xfId="5044" xr:uid="{B4FA7B1D-C3F9-4947-9007-0FEC03B7894A}"/>
    <cellStyle name="Comma 11 2 5 2 2" xfId="11034" xr:uid="{2AF6D4FC-2646-4F91-BCA9-53AEF4CF268D}"/>
    <cellStyle name="Comma 11 2 5 2 2 2" xfId="22909" xr:uid="{C0D6A065-5D8F-40D9-92F3-8161C430CDC6}"/>
    <cellStyle name="Comma 11 2 5 2 2 2 2" xfId="47481" xr:uid="{83F9273A-E777-4AA3-B022-E1C4D8BD784C}"/>
    <cellStyle name="Comma 11 2 5 2 2 3" xfId="35815" xr:uid="{003A65B4-0F40-4A24-8669-0CD041D978EC}"/>
    <cellStyle name="Comma 11 2 5 2 3" xfId="16973" xr:uid="{7C636FC0-C892-4421-8B6E-4425DD5AB686}"/>
    <cellStyle name="Comma 11 2 5 2 3 2" xfId="41645" xr:uid="{29486C2F-6903-440A-B193-708C62316D85}"/>
    <cellStyle name="Comma 11 2 5 2 4" xfId="29978" xr:uid="{49FB96D0-D541-40E6-A6BD-EC4ED5A0D6EC}"/>
    <cellStyle name="Comma 11 2 5 2 5" xfId="48969" xr:uid="{FDFD2F3B-057F-47E1-997B-D9D859F866CF}"/>
    <cellStyle name="Comma 11 2 5 2 6" xfId="50626" xr:uid="{B393AF3D-6BF5-461B-9ADB-9AAAFEEE97BA}"/>
    <cellStyle name="Comma 11 2 5 2 7" xfId="52558" xr:uid="{2DBA53B1-7398-4075-B210-B308C8A33A91}"/>
    <cellStyle name="Comma 11 2 5 3" xfId="8084" xr:uid="{0C49A45B-9FA3-4234-B4EB-07707D874A94}"/>
    <cellStyle name="Comma 11 2 5 3 2" xfId="19967" xr:uid="{49BD2820-C96F-4B0B-B6E4-92D1F42B5122}"/>
    <cellStyle name="Comma 11 2 5 3 2 2" xfId="44582" xr:uid="{FC496FC7-DBD5-42FE-A745-0DA559A5575B}"/>
    <cellStyle name="Comma 11 2 5 3 3" xfId="32914" xr:uid="{76880C0D-901C-41C8-A692-C13C437B1400}"/>
    <cellStyle name="Comma 11 2 5 3 4" xfId="49472" xr:uid="{EA1EE357-C601-4402-A56B-068B39DA7CD7}"/>
    <cellStyle name="Comma 11 2 5 3 5" xfId="51282" xr:uid="{6BD8B28A-65BC-4231-BF3D-3FFBB31A4BF3}"/>
    <cellStyle name="Comma 11 2 5 4" xfId="14032" xr:uid="{89CD4036-A8C1-4277-BADD-9B47AFDAE09B}"/>
    <cellStyle name="Comma 11 2 5 4 2" xfId="38747" xr:uid="{E0240F2B-B573-48B2-9B1E-1721694247BD}"/>
    <cellStyle name="Comma 11 2 5 5" xfId="24642" xr:uid="{83417B1C-386F-46C2-9054-52EBD8DFBD25}"/>
    <cellStyle name="Comma 11 2 5 6" xfId="25180" xr:uid="{C295D0D5-5431-4EF5-85C9-188B1CA2BB4D}"/>
    <cellStyle name="Comma 11 2 5 7" xfId="27078" xr:uid="{0DF3DBFD-5D10-446C-8B97-7F6FC1F642D5}"/>
    <cellStyle name="Comma 11 2 5 8" xfId="50015" xr:uid="{69140FDA-8784-43FB-A9AE-BBFB8891FAE2}"/>
    <cellStyle name="Comma 11 2 5 9" xfId="51947" xr:uid="{D4E1ADC0-37F6-40B6-922F-DC625E1D0AD8}"/>
    <cellStyle name="Comma 11 2 6" xfId="3614" xr:uid="{283D075D-C944-49B9-8332-7AD239CA2545}"/>
    <cellStyle name="Comma 11 2 6 2" xfId="9604" xr:uid="{8B8AB997-6753-497B-A360-DB442E64F4AB}"/>
    <cellStyle name="Comma 11 2 6 2 2" xfId="21479" xr:uid="{F096CB8D-3345-4559-979F-8DAF5CD86683}"/>
    <cellStyle name="Comma 11 2 6 2 2 2" xfId="46053" xr:uid="{E244A7C8-6446-4C76-925E-5613F294C81C}"/>
    <cellStyle name="Comma 11 2 6 2 3" xfId="34387" xr:uid="{FB634698-F9D0-4567-8A98-43A56FCF938B}"/>
    <cellStyle name="Comma 11 2 6 3" xfId="15543" xr:uid="{37AE8B0D-87AF-4247-8836-8F42F6DB4CB1}"/>
    <cellStyle name="Comma 11 2 6 3 2" xfId="40217" xr:uid="{0B42C819-276B-4B64-B75D-E565F282689E}"/>
    <cellStyle name="Comma 11 2 6 4" xfId="28550" xr:uid="{52610E4D-5725-4C3B-9CAC-0E920C943A1E}"/>
    <cellStyle name="Comma 11 2 6 5" xfId="48808" xr:uid="{053CEE63-98AD-4FEA-90C2-0E21690D0B6E}"/>
    <cellStyle name="Comma 11 2 6 6" xfId="50313" xr:uid="{21CD79CB-FFA3-460F-8091-C37625DFE3F1}"/>
    <cellStyle name="Comma 11 2 6 7" xfId="52245" xr:uid="{76064C2A-5043-4E63-A6F1-FFE940C3E9DC}"/>
    <cellStyle name="Comma 11 2 7" xfId="6652" xr:uid="{D08CC9D3-38B7-4A1C-97B0-E47A228D13F1}"/>
    <cellStyle name="Comma 11 2 7 2" xfId="18537" xr:uid="{E3F1E440-89F5-4DCE-9F49-8A8162F98EEA}"/>
    <cellStyle name="Comma 11 2 7 2 2" xfId="43154" xr:uid="{33373E5A-3884-4291-A57A-33E9A84CBFFD}"/>
    <cellStyle name="Comma 11 2 7 3" xfId="31486" xr:uid="{97731065-E470-4938-9538-465BEBFD1BD8}"/>
    <cellStyle name="Comma 11 2 7 4" xfId="49258" xr:uid="{B6BFA7A5-3889-433D-BEBA-D6D087DF5F0B}"/>
    <cellStyle name="Comma 11 2 7 5" xfId="50968" xr:uid="{269445E6-70FF-4B13-AFAB-730E597B620F}"/>
    <cellStyle name="Comma 11 2 8" xfId="12602" xr:uid="{83F39F8D-68F7-49CB-BAD3-A5956CEBA4DE}"/>
    <cellStyle name="Comma 11 2 8 2" xfId="37319" xr:uid="{42C6EEB9-0F69-4B25-9184-60F9B6BE93BF}"/>
    <cellStyle name="Comma 11 2 9" xfId="24262" xr:uid="{68B2A760-7D84-4C40-B366-805058250DE9}"/>
    <cellStyle name="Comma 11 3" xfId="682" xr:uid="{35CB985F-FD28-4B7B-895A-999ECA39D94F}"/>
    <cellStyle name="Comma 11 3 10" xfId="25673" xr:uid="{5498DD5F-3605-446E-A7E5-10DE77AF2464}"/>
    <cellStyle name="Comma 11 3 11" xfId="49702" xr:uid="{6D509B5E-78AB-4753-87F5-88D1834582C0}"/>
    <cellStyle name="Comma 11 3 12" xfId="51632" xr:uid="{2F9CB7F5-9347-4757-BD75-527D1007A33F}"/>
    <cellStyle name="Comma 11 3 2" xfId="1047" xr:uid="{51AC335D-CE4C-4A13-BEA3-5DABF47CAA08}"/>
    <cellStyle name="Comma 11 3 2 10" xfId="49778" xr:uid="{0B87D657-4267-4206-91D0-B5B2D7791C9F}"/>
    <cellStyle name="Comma 11 3 2 11" xfId="51709" xr:uid="{7E8F2296-0A06-427A-A6AD-029C33C8078B}"/>
    <cellStyle name="Comma 11 3 2 2" xfId="1760" xr:uid="{09A08CA2-A035-45F4-A9B5-D8C0D433AC40}"/>
    <cellStyle name="Comma 11 3 2 2 2" xfId="3188" xr:uid="{C3EFC48B-6319-4506-8B91-6A6C8433453F}"/>
    <cellStyle name="Comma 11 3 2 2 2 2" xfId="6179" xr:uid="{8AB14781-F2C0-4F64-A455-517A0C97A69E}"/>
    <cellStyle name="Comma 11 3 2 2 2 2 2" xfId="12169" xr:uid="{B40B90CD-D409-47D1-B4DD-5FC0EC53421F}"/>
    <cellStyle name="Comma 11 3 2 2 2 2 2 2" xfId="24044" xr:uid="{A4D32908-A2BD-40DC-AF3F-162E65C956DE}"/>
    <cellStyle name="Comma 11 3 2 2 2 2 2 2 2" xfId="48616" xr:uid="{F734A229-39A2-4F49-8E8D-2AD69000C784}"/>
    <cellStyle name="Comma 11 3 2 2 2 2 2 3" xfId="36950" xr:uid="{14C72DDA-3E9D-41AF-8810-57D53E360846}"/>
    <cellStyle name="Comma 11 3 2 2 2 2 3" xfId="18108" xr:uid="{FF3622CF-42BE-41ED-8E32-F49F3FCDC3C0}"/>
    <cellStyle name="Comma 11 3 2 2 2 2 3 2" xfId="42780" xr:uid="{F6D0FD9E-F3D4-4330-AA24-49FA1BF51E17}"/>
    <cellStyle name="Comma 11 3 2 2 2 2 4" xfId="31113" xr:uid="{9E6EC910-C793-46A2-9B8B-3F179B4ADDA2}"/>
    <cellStyle name="Comma 11 3 2 2 2 3" xfId="9219" xr:uid="{97DEBE39-8A47-49BC-B968-64C109C00843}"/>
    <cellStyle name="Comma 11 3 2 2 2 3 2" xfId="21102" xr:uid="{A51398E4-EC4D-4672-83AE-2903BC4981E0}"/>
    <cellStyle name="Comma 11 3 2 2 2 3 2 2" xfId="45717" xr:uid="{9C64ED52-1085-440C-B161-F69052165338}"/>
    <cellStyle name="Comma 11 3 2 2 2 3 3" xfId="34049" xr:uid="{47666535-2E87-4A9F-801E-CB145F831925}"/>
    <cellStyle name="Comma 11 3 2 2 2 4" xfId="15167" xr:uid="{E47AFAEF-CC53-4F0B-B5D5-3295B893623F}"/>
    <cellStyle name="Comma 11 3 2 2 2 4 2" xfId="39882" xr:uid="{D2EE6100-5589-46BF-8E75-E43D076815A8}"/>
    <cellStyle name="Comma 11 3 2 2 2 5" xfId="28213" xr:uid="{EFCFBA4B-ECB7-46EE-A957-CA188AE95D22}"/>
    <cellStyle name="Comma 11 3 2 2 3" xfId="4751" xr:uid="{74760B89-0384-4BCD-8AF5-CB4C13C60806}"/>
    <cellStyle name="Comma 11 3 2 2 3 2" xfId="10741" xr:uid="{1C47B1C0-60AE-41AC-A3A5-ED78E42225E6}"/>
    <cellStyle name="Comma 11 3 2 2 3 2 2" xfId="22616" xr:uid="{D4BAB3FB-5FB6-41B3-9E8B-C129A1B27256}"/>
    <cellStyle name="Comma 11 3 2 2 3 2 2 2" xfId="47188" xr:uid="{3621582C-4619-4428-A45D-2CB32EF94025}"/>
    <cellStyle name="Comma 11 3 2 2 3 2 3" xfId="35522" xr:uid="{3FAE73E1-4CCA-4BDA-A61F-3B5670E92917}"/>
    <cellStyle name="Comma 11 3 2 2 3 3" xfId="16680" xr:uid="{2BD4C59C-5057-4F58-ABE1-9F261E14A341}"/>
    <cellStyle name="Comma 11 3 2 2 3 3 2" xfId="41352" xr:uid="{777C2741-6ECB-405A-83CD-878CBC35C71C}"/>
    <cellStyle name="Comma 11 3 2 2 3 4" xfId="29685" xr:uid="{F7C1E69A-714E-415A-A135-2F981C955836}"/>
    <cellStyle name="Comma 11 3 2 2 4" xfId="7791" xr:uid="{29DFD2A4-00D5-4CB3-8C4C-CB771C48D53C}"/>
    <cellStyle name="Comma 11 3 2 2 4 2" xfId="19674" xr:uid="{95422520-869B-49C9-AED8-4B2E0B9093BC}"/>
    <cellStyle name="Comma 11 3 2 2 4 2 2" xfId="44289" xr:uid="{0DBC2A87-B450-44E5-8046-9FF7E2B9C86D}"/>
    <cellStyle name="Comma 11 3 2 2 4 3" xfId="32621" xr:uid="{749E702C-2E8A-496B-9B81-1591D5262148}"/>
    <cellStyle name="Comma 11 3 2 2 5" xfId="13739" xr:uid="{97E72BBB-C5BA-4D0A-99DB-0B3A3573E794}"/>
    <cellStyle name="Comma 11 3 2 2 5 2" xfId="38454" xr:uid="{B907EFFB-A90F-47D2-BD1F-7D6C5CEBCC3A}"/>
    <cellStyle name="Comma 11 3 2 2 6" xfId="26785" xr:uid="{EF9FA706-C0B8-429C-8D2B-B3CA7C391651}"/>
    <cellStyle name="Comma 11 3 2 2 7" xfId="48847" xr:uid="{4DF63A22-E067-4F98-9D9B-BBC9FD5B15D7}"/>
    <cellStyle name="Comma 11 3 2 2 8" xfId="50389" xr:uid="{69C06956-D983-4F16-B853-2BCD7000CFB5}"/>
    <cellStyle name="Comma 11 3 2 2 9" xfId="52321" xr:uid="{35464BD6-9219-4CD2-9619-D959533DFB24}"/>
    <cellStyle name="Comma 11 3 2 3" xfId="2474" xr:uid="{676F349F-635A-4CDA-8F0C-E2B5F5C03D0F}"/>
    <cellStyle name="Comma 11 3 2 3 2" xfId="5465" xr:uid="{8C0CCBFC-BB8B-4F8F-9BD3-9E2369846023}"/>
    <cellStyle name="Comma 11 3 2 3 2 2" xfId="11455" xr:uid="{156A3EDA-5596-4DA7-A480-2D2BDAB82DEB}"/>
    <cellStyle name="Comma 11 3 2 3 2 2 2" xfId="23330" xr:uid="{1601B044-F60A-41B1-83F9-80A52FE18680}"/>
    <cellStyle name="Comma 11 3 2 3 2 2 2 2" xfId="47902" xr:uid="{323175FB-EE99-4FBF-AF77-341C5CEDBEA8}"/>
    <cellStyle name="Comma 11 3 2 3 2 2 3" xfId="36236" xr:uid="{6190679D-E63A-4D2B-879A-4E727E041EA8}"/>
    <cellStyle name="Comma 11 3 2 3 2 3" xfId="17394" xr:uid="{16B68858-1601-403D-864E-25A90D6EEEEB}"/>
    <cellStyle name="Comma 11 3 2 3 2 3 2" xfId="42066" xr:uid="{CDB8336E-EB4C-4C6C-B74F-5C9625B51866}"/>
    <cellStyle name="Comma 11 3 2 3 2 4" xfId="30399" xr:uid="{A21C3D15-6906-4C7C-A3BD-777ADC4371A9}"/>
    <cellStyle name="Comma 11 3 2 3 3" xfId="8505" xr:uid="{F70D9937-E66E-4165-8881-E4FEDF07AB1C}"/>
    <cellStyle name="Comma 11 3 2 3 3 2" xfId="20388" xr:uid="{6802579B-C8B9-4B26-A64E-3A6147057104}"/>
    <cellStyle name="Comma 11 3 2 3 3 2 2" xfId="45003" xr:uid="{F879BDBE-4004-4BD5-97F5-74073ED8D258}"/>
    <cellStyle name="Comma 11 3 2 3 3 3" xfId="33335" xr:uid="{A72D1736-F16D-4819-AF26-FCCDAD3D3E63}"/>
    <cellStyle name="Comma 11 3 2 3 4" xfId="14453" xr:uid="{384E90D6-4C1A-4821-9C19-E226F0C16182}"/>
    <cellStyle name="Comma 11 3 2 3 4 2" xfId="39168" xr:uid="{8581851A-956D-4A83-AFB5-BE95E12FFA9F}"/>
    <cellStyle name="Comma 11 3 2 3 5" xfId="27499" xr:uid="{73D4D63A-33AD-4403-9D0B-0F3BCFBDD42F}"/>
    <cellStyle name="Comma 11 3 2 3 6" xfId="49306" xr:uid="{4479FCC4-7822-4939-ADEC-75E947897F7A}"/>
    <cellStyle name="Comma 11 3 2 3 7" xfId="51045" xr:uid="{82640A2C-D1CB-4A4B-B091-6982AEC2CEA3}"/>
    <cellStyle name="Comma 11 3 2 4" xfId="4037" xr:uid="{D5BDBBBE-5559-4704-8ECE-B2C20ECFB5C3}"/>
    <cellStyle name="Comma 11 3 2 4 2" xfId="10027" xr:uid="{C0A957EB-0860-4B5D-AF2A-0DB615BB0F18}"/>
    <cellStyle name="Comma 11 3 2 4 2 2" xfId="21902" xr:uid="{E9F0BC22-7DBB-413A-8C7D-5D55079F8434}"/>
    <cellStyle name="Comma 11 3 2 4 2 2 2" xfId="46474" xr:uid="{9AD47716-E37D-4C33-BA3B-4EAC67640546}"/>
    <cellStyle name="Comma 11 3 2 4 2 3" xfId="34808" xr:uid="{442357F2-2730-4C73-AA13-FB1FBF22630A}"/>
    <cellStyle name="Comma 11 3 2 4 3" xfId="15966" xr:uid="{2AF4AA6E-70BE-4A26-BD1C-15BFE913C438}"/>
    <cellStyle name="Comma 11 3 2 4 3 2" xfId="40638" xr:uid="{3F34D3BD-B5C4-4E42-BC62-DF3E0FB7BA21}"/>
    <cellStyle name="Comma 11 3 2 4 4" xfId="28971" xr:uid="{6069357F-0A13-4229-B030-B6A2E03669AA}"/>
    <cellStyle name="Comma 11 3 2 5" xfId="7077" xr:uid="{1454453E-8B7E-4CF7-BA77-A8B3AFA5B772}"/>
    <cellStyle name="Comma 11 3 2 5 2" xfId="18960" xr:uid="{B908E454-9A25-4D2F-B399-F6DA2BFF1F10}"/>
    <cellStyle name="Comma 11 3 2 5 2 2" xfId="43575" xr:uid="{010A1CDC-A48D-4F40-8924-3EF8D293B4F3}"/>
    <cellStyle name="Comma 11 3 2 5 3" xfId="31907" xr:uid="{D986300D-B4FF-4C10-AA54-7584ADCB5FE3}"/>
    <cellStyle name="Comma 11 3 2 6" xfId="13025" xr:uid="{DAEC058A-52AB-47E6-9AB8-B23B24D663AA}"/>
    <cellStyle name="Comma 11 3 2 6 2" xfId="37740" xr:uid="{4020BB9E-A496-4DF0-A904-D686C6419E9F}"/>
    <cellStyle name="Comma 11 3 2 7" xfId="24377" xr:uid="{7D396629-C037-4217-9891-9DFE4A56AA9C}"/>
    <cellStyle name="Comma 11 3 2 8" xfId="24986" xr:uid="{B3D11211-3B2C-4ED6-A2E8-1E2A80CCCCC6}"/>
    <cellStyle name="Comma 11 3 2 9" xfId="26072" xr:uid="{8D807A16-1DFA-4E6E-9B7E-2E89D9673AAC}"/>
    <cellStyle name="Comma 11 3 3" xfId="1418" xr:uid="{E390484A-2D0E-4323-BE3A-26D53E1A72EC}"/>
    <cellStyle name="Comma 11 3 3 10" xfId="52002" xr:uid="{8E3C1502-75A6-4768-B30B-21B8E10426FA}"/>
    <cellStyle name="Comma 11 3 3 2" xfId="2846" xr:uid="{3560D622-1093-46C8-9D56-C703F1515572}"/>
    <cellStyle name="Comma 11 3 3 2 2" xfId="5837" xr:uid="{E2FA3EDF-6C95-4AC8-BCF0-E61AF75E4DA0}"/>
    <cellStyle name="Comma 11 3 3 2 2 2" xfId="11827" xr:uid="{C8AF346A-56C2-4B1F-996B-0BD02950838D}"/>
    <cellStyle name="Comma 11 3 3 2 2 2 2" xfId="23702" xr:uid="{83E7CDD3-80D0-4060-B1D7-63737696FB84}"/>
    <cellStyle name="Comma 11 3 3 2 2 2 2 2" xfId="48274" xr:uid="{93A07E73-8A13-4125-882A-E827D9ED595C}"/>
    <cellStyle name="Comma 11 3 3 2 2 2 3" xfId="36608" xr:uid="{59DA3A4E-80C4-459E-9E8B-6036483B6429}"/>
    <cellStyle name="Comma 11 3 3 2 2 3" xfId="17766" xr:uid="{CCED07AA-F902-42A7-8C5F-33D366E9D81C}"/>
    <cellStyle name="Comma 11 3 3 2 2 3 2" xfId="42438" xr:uid="{2505005A-33B4-4D1C-A2B3-F051A0276312}"/>
    <cellStyle name="Comma 11 3 3 2 2 4" xfId="30771" xr:uid="{CDE46D5D-00FC-482F-865D-B7DE1396FE74}"/>
    <cellStyle name="Comma 11 3 3 2 3" xfId="8877" xr:uid="{95F633AA-B9B6-405B-9434-7816ABB1087F}"/>
    <cellStyle name="Comma 11 3 3 2 3 2" xfId="20760" xr:uid="{8FF8FFB2-16F7-4588-B910-DCC731C508D8}"/>
    <cellStyle name="Comma 11 3 3 2 3 2 2" xfId="45375" xr:uid="{87E82B00-BC33-40CE-99E1-B1BDD2D504A9}"/>
    <cellStyle name="Comma 11 3 3 2 3 3" xfId="33707" xr:uid="{A08A2564-787E-4024-9F95-8029EF9A49A5}"/>
    <cellStyle name="Comma 11 3 3 2 4" xfId="14825" xr:uid="{E92F062C-9D89-4A78-97DB-E794A9CC82CB}"/>
    <cellStyle name="Comma 11 3 3 2 4 2" xfId="39540" xr:uid="{8865AC89-FE1A-43FD-88BC-6FC8B7F088BE}"/>
    <cellStyle name="Comma 11 3 3 2 5" xfId="27871" xr:uid="{FD100D70-BFD9-4475-90DE-925C0C4293E4}"/>
    <cellStyle name="Comma 11 3 3 2 6" xfId="48995" xr:uid="{D271B263-DE8E-4B88-894B-61009A055465}"/>
    <cellStyle name="Comma 11 3 3 2 7" xfId="50681" xr:uid="{4688E4D3-CF83-4E03-9EFB-B0DB02DAB7CA}"/>
    <cellStyle name="Comma 11 3 3 2 8" xfId="52613" xr:uid="{C84D0CDF-7A07-48AF-B3D0-71DF41E9D4E6}"/>
    <cellStyle name="Comma 11 3 3 3" xfId="4409" xr:uid="{5301E4AC-A3E1-45C2-BDBD-6005292DE309}"/>
    <cellStyle name="Comma 11 3 3 3 2" xfId="10399" xr:uid="{95FAD622-5A37-4C8A-AC01-4E8583E9E8CB}"/>
    <cellStyle name="Comma 11 3 3 3 2 2" xfId="22274" xr:uid="{7E22B397-F95D-4839-9BBF-971F53FA40FF}"/>
    <cellStyle name="Comma 11 3 3 3 2 2 2" xfId="46846" xr:uid="{5F48741F-05A2-45A3-AEB2-F25849C054F9}"/>
    <cellStyle name="Comma 11 3 3 3 2 3" xfId="35180" xr:uid="{C58599D0-83E3-4C38-B7B0-6C9B390299DF}"/>
    <cellStyle name="Comma 11 3 3 3 3" xfId="16338" xr:uid="{E3BB6907-D41A-4D7B-8E9F-B963792E0619}"/>
    <cellStyle name="Comma 11 3 3 3 3 2" xfId="41010" xr:uid="{6E3302C7-5ADB-4990-8C76-65A6CA5DB34C}"/>
    <cellStyle name="Comma 11 3 3 3 4" xfId="29343" xr:uid="{46931963-3B9A-405E-B0A1-709FB9BE5D69}"/>
    <cellStyle name="Comma 11 3 3 3 5" xfId="49504" xr:uid="{406DEF2E-003E-4D1A-923D-83B6074338FA}"/>
    <cellStyle name="Comma 11 3 3 3 6" xfId="51337" xr:uid="{7BB4E2C0-3E1C-4710-9A65-8CBAB393C1A4}"/>
    <cellStyle name="Comma 11 3 3 4" xfId="7449" xr:uid="{1712C528-206B-4A50-8FA7-25F2590B5056}"/>
    <cellStyle name="Comma 11 3 3 4 2" xfId="19332" xr:uid="{36D9A8D8-863A-409A-95BF-E5C7FC3C9831}"/>
    <cellStyle name="Comma 11 3 3 4 2 2" xfId="43947" xr:uid="{EC19BA71-B014-4A16-AE86-7D68A72BA850}"/>
    <cellStyle name="Comma 11 3 3 4 3" xfId="32279" xr:uid="{8EDC341B-6DB0-4675-801C-DD0968CF0BA2}"/>
    <cellStyle name="Comma 11 3 3 5" xfId="13397" xr:uid="{5A5F9F0F-F71A-427D-9085-CC9A3BF99951}"/>
    <cellStyle name="Comma 11 3 3 5 2" xfId="38112" xr:uid="{3485CB48-595C-454E-BEAB-ED8C25CBB4DA}"/>
    <cellStyle name="Comma 11 3 3 6" xfId="24698" xr:uid="{FAA45C10-F596-48B0-8052-4F75C3FDE63E}"/>
    <cellStyle name="Comma 11 3 3 7" xfId="25220" xr:uid="{F58F7313-F9E3-4937-911D-4A91BD6009D6}"/>
    <cellStyle name="Comma 11 3 3 8" xfId="26443" xr:uid="{E05170FE-4AC8-4227-AF8B-716FD2A19E38}"/>
    <cellStyle name="Comma 11 3 3 9" xfId="50070" xr:uid="{665D5780-AE27-4878-AEB7-27323F8DF164}"/>
    <cellStyle name="Comma 11 3 4" xfId="2132" xr:uid="{ECBF8A43-1754-49D3-BE1E-7C794F241B6C}"/>
    <cellStyle name="Comma 11 3 4 2" xfId="5123" xr:uid="{3F63A6E2-EF66-48D0-BFB0-787854A63E34}"/>
    <cellStyle name="Comma 11 3 4 2 2" xfId="11113" xr:uid="{B9A1AD28-FEC0-4081-A81C-C909A89A306B}"/>
    <cellStyle name="Comma 11 3 4 2 2 2" xfId="22988" xr:uid="{0227E00D-F2CD-45C2-ACCD-C0A1664971E2}"/>
    <cellStyle name="Comma 11 3 4 2 2 2 2" xfId="47560" xr:uid="{D524C5E3-B70D-4593-A0D9-75A45B7114C5}"/>
    <cellStyle name="Comma 11 3 4 2 2 3" xfId="35894" xr:uid="{866E5F02-734C-4B46-BD8C-088AFCFA519C}"/>
    <cellStyle name="Comma 11 3 4 2 3" xfId="17052" xr:uid="{CF9AB191-85E4-4241-9F84-EC2C95D0E810}"/>
    <cellStyle name="Comma 11 3 4 2 3 2" xfId="41724" xr:uid="{D0DBF5BD-B59A-474C-A0B5-89B122DD98AD}"/>
    <cellStyle name="Comma 11 3 4 2 4" xfId="30057" xr:uid="{CC970354-9030-45B4-90E7-BC814F639093}"/>
    <cellStyle name="Comma 11 3 4 3" xfId="8163" xr:uid="{87A5FA34-0D5B-4A45-9303-72E4916AB70A}"/>
    <cellStyle name="Comma 11 3 4 3 2" xfId="20046" xr:uid="{D075FF57-C030-4933-84E1-999D5CC2A7E5}"/>
    <cellStyle name="Comma 11 3 4 3 2 2" xfId="44661" xr:uid="{CFDEA622-9154-47CD-B701-F7005AC93082}"/>
    <cellStyle name="Comma 11 3 4 3 3" xfId="32993" xr:uid="{C6453A77-D981-4193-9790-3BC0C75CEF05}"/>
    <cellStyle name="Comma 11 3 4 4" xfId="14111" xr:uid="{B5227370-A902-40FE-ADA0-B833C221355A}"/>
    <cellStyle name="Comma 11 3 4 4 2" xfId="38826" xr:uid="{4294CD92-A364-4953-B076-195C6442CF0D}"/>
    <cellStyle name="Comma 11 3 4 5" xfId="27157" xr:uid="{32D91AF5-E412-4D26-B559-3048BE765CF2}"/>
    <cellStyle name="Comma 11 3 4 6" xfId="48812" xr:uid="{89162C95-2D3D-47E7-B418-5095871B6815}"/>
    <cellStyle name="Comma 11 3 4 7" xfId="50318" xr:uid="{345BC451-440E-4261-AA01-B4581C6BDB27}"/>
    <cellStyle name="Comma 11 3 4 8" xfId="52250" xr:uid="{A95D315B-7DCD-45F2-8019-CB0D087371F0}"/>
    <cellStyle name="Comma 11 3 5" xfId="3693" xr:uid="{89C64812-00E9-449A-8E9C-91674AB3A421}"/>
    <cellStyle name="Comma 11 3 5 2" xfId="9683" xr:uid="{EDFA1434-6ABF-4888-AF40-1D6FEEEDF1D7}"/>
    <cellStyle name="Comma 11 3 5 2 2" xfId="21558" xr:uid="{76F8C26B-DA46-4A7A-B5D8-504C5D295AEE}"/>
    <cellStyle name="Comma 11 3 5 2 2 2" xfId="46132" xr:uid="{796DAB75-D995-41ED-ABE1-01877967FBE9}"/>
    <cellStyle name="Comma 11 3 5 2 3" xfId="34466" xr:uid="{8BFC53CF-5D05-4DE4-96C5-F125FD94463D}"/>
    <cellStyle name="Comma 11 3 5 3" xfId="15622" xr:uid="{04E964DD-4BC2-487C-A0AC-6859DF23F3DC}"/>
    <cellStyle name="Comma 11 3 5 3 2" xfId="40296" xr:uid="{B9746069-56B8-4804-839A-5E8FA426ADC5}"/>
    <cellStyle name="Comma 11 3 5 4" xfId="28629" xr:uid="{20B6DF79-81A7-441F-9A81-C248BB771D3E}"/>
    <cellStyle name="Comma 11 3 5 5" xfId="49263" xr:uid="{7B678302-6C0D-4BC9-A5D7-7F8E2C96268C}"/>
    <cellStyle name="Comma 11 3 5 6" xfId="50973" xr:uid="{CBD1B06F-456B-499C-B59C-3B20204B591C}"/>
    <cellStyle name="Comma 11 3 6" xfId="6731" xr:uid="{E63B7194-565C-4501-A1B3-7378983E86E6}"/>
    <cellStyle name="Comma 11 3 6 2" xfId="18616" xr:uid="{72BF2F25-C356-46EE-886F-11EC3BA2468E}"/>
    <cellStyle name="Comma 11 3 6 2 2" xfId="43233" xr:uid="{7843663A-B5D8-43E7-A1DC-545241DE049A}"/>
    <cellStyle name="Comma 11 3 6 3" xfId="31565" xr:uid="{A4AAD117-74AB-487A-824B-93F6918E07D9}"/>
    <cellStyle name="Comma 11 3 7" xfId="12681" xr:uid="{43CBB5A4-792F-401B-ADBE-61C4B1A696DF}"/>
    <cellStyle name="Comma 11 3 7 2" xfId="37398" xr:uid="{1E8B041C-2D36-4518-AE9E-B3B491004176}"/>
    <cellStyle name="Comma 11 3 8" xfId="24269" xr:uid="{1AC59885-D024-4CC0-A3B0-6A5903564819}"/>
    <cellStyle name="Comma 11 3 9" xfId="24941" xr:uid="{52AD5739-EF7C-44F3-BFF0-3F9922C94630}"/>
    <cellStyle name="Comma 11 4" xfId="887" xr:uid="{A6D50335-6E2A-446D-958D-6A4C2DC48AF9}"/>
    <cellStyle name="Comma 11 4 10" xfId="49708" xr:uid="{0AC94CE2-52C6-41FB-B56C-8227F5B3505F}"/>
    <cellStyle name="Comma 11 4 11" xfId="51638" xr:uid="{65AC24F5-2264-48A7-8E22-A4DF68871845}"/>
    <cellStyle name="Comma 11 4 2" xfId="1600" xr:uid="{D5BF7434-9317-477B-95D2-28FA55343016}"/>
    <cellStyle name="Comma 11 4 2 10" xfId="51742" xr:uid="{5655D010-1097-4FB9-AF56-DAD7CADADFC6}"/>
    <cellStyle name="Comma 11 4 2 2" xfId="3028" xr:uid="{917365D5-D253-4C0D-9FC8-FAE2E212E814}"/>
    <cellStyle name="Comma 11 4 2 2 2" xfId="6019" xr:uid="{66249854-8202-45AB-ABA6-16BFA8618487}"/>
    <cellStyle name="Comma 11 4 2 2 2 2" xfId="12009" xr:uid="{2564AAA2-FDE3-460C-B5A9-8120406B5922}"/>
    <cellStyle name="Comma 11 4 2 2 2 2 2" xfId="23884" xr:uid="{9AD48BE2-CD88-4AF3-8397-2A15ED8B8355}"/>
    <cellStyle name="Comma 11 4 2 2 2 2 2 2" xfId="48456" xr:uid="{D0309EF9-2FFD-4F83-860D-0931365C31D6}"/>
    <cellStyle name="Comma 11 4 2 2 2 2 3" xfId="36790" xr:uid="{932B7A5A-491D-4F49-BA42-1285945517A9}"/>
    <cellStyle name="Comma 11 4 2 2 2 3" xfId="17948" xr:uid="{DD82F4A4-1A87-4638-8FDA-C715A1D4F724}"/>
    <cellStyle name="Comma 11 4 2 2 2 3 2" xfId="42620" xr:uid="{ACAFA93A-C124-4663-82D7-BE27B51C2454}"/>
    <cellStyle name="Comma 11 4 2 2 2 4" xfId="30953" xr:uid="{7397FEB0-F9D1-4661-B03C-C9C80F08A43B}"/>
    <cellStyle name="Comma 11 4 2 2 3" xfId="9059" xr:uid="{4F428494-8E58-4834-AE57-48442AAAA6A9}"/>
    <cellStyle name="Comma 11 4 2 2 3 2" xfId="20942" xr:uid="{CFC632A4-00CF-4091-96AB-FFA68816318F}"/>
    <cellStyle name="Comma 11 4 2 2 3 2 2" xfId="45557" xr:uid="{FBDF0C2E-C29F-4CB4-83C4-3C58242FED2F}"/>
    <cellStyle name="Comma 11 4 2 2 3 3" xfId="33889" xr:uid="{DFEBB86F-9347-4B02-A540-4F6F67F5DB3E}"/>
    <cellStyle name="Comma 11 4 2 2 4" xfId="15007" xr:uid="{83A53F7F-53B2-4AA6-8EA4-8FF02288F675}"/>
    <cellStyle name="Comma 11 4 2 2 4 2" xfId="39722" xr:uid="{EEE2C096-D6E3-4536-B154-FF052BFF3BE3}"/>
    <cellStyle name="Comma 11 4 2 2 5" xfId="28053" xr:uid="{02B23CCD-D09E-4C4F-AC11-AA4457BD3F3B}"/>
    <cellStyle name="Comma 11 4 2 2 6" xfId="48868" xr:uid="{4EA35D5C-B7A6-435C-A942-C0298D463BDA}"/>
    <cellStyle name="Comma 11 4 2 2 7" xfId="50422" xr:uid="{2E4FD333-9626-4355-A4FE-205C8A997F94}"/>
    <cellStyle name="Comma 11 4 2 2 8" xfId="52354" xr:uid="{AA7334CD-A9AA-404A-AF4A-8EB08CD0B3CC}"/>
    <cellStyle name="Comma 11 4 2 3" xfId="4591" xr:uid="{36E820C9-58C9-484B-9F96-A8A0AA7674E4}"/>
    <cellStyle name="Comma 11 4 2 3 2" xfId="10581" xr:uid="{DCAFB009-C3BA-4F9B-9702-39845C721601}"/>
    <cellStyle name="Comma 11 4 2 3 2 2" xfId="22456" xr:uid="{1038744F-67AE-4FEA-B5BD-A2C091EDDBA2}"/>
    <cellStyle name="Comma 11 4 2 3 2 2 2" xfId="47028" xr:uid="{E4B880E4-3353-4C97-9A19-AC6E2320F0EF}"/>
    <cellStyle name="Comma 11 4 2 3 2 3" xfId="35362" xr:uid="{75B82370-A992-4413-A3FD-45347BBFC4B6}"/>
    <cellStyle name="Comma 11 4 2 3 3" xfId="16520" xr:uid="{DDC4EE94-2065-441E-9428-0D2240599008}"/>
    <cellStyle name="Comma 11 4 2 3 3 2" xfId="41192" xr:uid="{205BD5AD-37C8-43F6-BAA1-AFA542BF1AEB}"/>
    <cellStyle name="Comma 11 4 2 3 4" xfId="29525" xr:uid="{BD6462B0-C3CD-49EB-BCDB-0A2161850B99}"/>
    <cellStyle name="Comma 11 4 2 3 5" xfId="49331" xr:uid="{DAC194F7-A738-4728-89AE-38CF45577313}"/>
    <cellStyle name="Comma 11 4 2 3 6" xfId="51078" xr:uid="{3736CD47-5478-41EC-9401-116666FEC704}"/>
    <cellStyle name="Comma 11 4 2 4" xfId="7631" xr:uid="{E21A44BF-31C2-4A73-830B-AE9968C2BB77}"/>
    <cellStyle name="Comma 11 4 2 4 2" xfId="19514" xr:uid="{C6FF8098-6B43-4F71-A4CC-6D8782D98CFE}"/>
    <cellStyle name="Comma 11 4 2 4 2 2" xfId="44129" xr:uid="{A3C8E1DD-AE21-43E6-BA4E-8B51C986B6B8}"/>
    <cellStyle name="Comma 11 4 2 4 3" xfId="32461" xr:uid="{D75182CB-2A5E-4221-8A9E-3E373D17E563}"/>
    <cellStyle name="Comma 11 4 2 5" xfId="13579" xr:uid="{6C025D3C-609E-49D4-9D13-EE103878BC71}"/>
    <cellStyle name="Comma 11 4 2 5 2" xfId="38294" xr:uid="{AE50D8EA-37FC-4053-B6A4-59CC7EE1679E}"/>
    <cellStyle name="Comma 11 4 2 6" xfId="24414" xr:uid="{FC06F5C7-2DAC-45B8-960D-C1EE2FD9D344}"/>
    <cellStyle name="Comma 11 4 2 7" xfId="25013" xr:uid="{0AA7B9E8-76E7-4B77-8C54-CFCD30A41FEE}"/>
    <cellStyle name="Comma 11 4 2 8" xfId="26625" xr:uid="{63879E84-ED5D-4DFF-976F-37C223770C9F}"/>
    <cellStyle name="Comma 11 4 2 9" xfId="49811" xr:uid="{CC80BE2D-7FC4-49B6-A30F-1E5442951B6C}"/>
    <cellStyle name="Comma 11 4 3" xfId="2314" xr:uid="{A4030230-BDD2-4F64-9AAB-0A99F2861644}"/>
    <cellStyle name="Comma 11 4 3 2" xfId="5305" xr:uid="{C3C3639A-3C9D-4B9B-9351-92F69BA53927}"/>
    <cellStyle name="Comma 11 4 3 2 2" xfId="11295" xr:uid="{FBD406B2-1E7B-4BE1-B302-1551AE598B5E}"/>
    <cellStyle name="Comma 11 4 3 2 2 2" xfId="23170" xr:uid="{8AFF4EBA-432A-433A-9DE5-E531875F5BB9}"/>
    <cellStyle name="Comma 11 4 3 2 2 2 2" xfId="47742" xr:uid="{A9082866-DDDF-41A1-8471-5ED772DC39ED}"/>
    <cellStyle name="Comma 11 4 3 2 2 3" xfId="36076" xr:uid="{E58B5177-F1D4-4E77-BE6B-1DB9FA51F9F6}"/>
    <cellStyle name="Comma 11 4 3 2 3" xfId="17234" xr:uid="{7F34336F-8437-479F-8534-EE821E4149BF}"/>
    <cellStyle name="Comma 11 4 3 2 3 2" xfId="41906" xr:uid="{1D15591B-C7D5-4F68-B557-3C84BCB406FA}"/>
    <cellStyle name="Comma 11 4 3 2 4" xfId="30239" xr:uid="{92C1EF07-EA6B-4F33-A85C-BE5156384270}"/>
    <cellStyle name="Comma 11 4 3 2 5" xfId="49016" xr:uid="{6264952D-669D-4E54-952C-985934765F02}"/>
    <cellStyle name="Comma 11 4 3 2 6" xfId="50714" xr:uid="{AD281098-B25F-4E3A-A115-2C59FF9F9212}"/>
    <cellStyle name="Comma 11 4 3 2 7" xfId="52646" xr:uid="{7E935E5F-4D59-4003-BCD6-3F1E1C2475C9}"/>
    <cellStyle name="Comma 11 4 3 3" xfId="8345" xr:uid="{BCC1E298-A193-43E6-836B-862722A6C658}"/>
    <cellStyle name="Comma 11 4 3 3 2" xfId="20228" xr:uid="{4BDECAF3-AA62-4BF6-A1D8-AC1F06D06EC1}"/>
    <cellStyle name="Comma 11 4 3 3 2 2" xfId="44843" xr:uid="{1FF66CC1-5C25-4C55-B6BA-60498ACBACB2}"/>
    <cellStyle name="Comma 11 4 3 3 3" xfId="33175" xr:uid="{5BB75A6C-F771-480F-AC68-A627FEDA47C2}"/>
    <cellStyle name="Comma 11 4 3 3 4" xfId="49529" xr:uid="{943BEA8D-1F5F-4FFE-98CA-F4012D3DCD07}"/>
    <cellStyle name="Comma 11 4 3 3 5" xfId="51370" xr:uid="{CE237B8D-061F-4605-9EC9-CAEB8828BF4A}"/>
    <cellStyle name="Comma 11 4 3 4" xfId="14293" xr:uid="{F73C6128-2972-42C3-9D76-D9E9530766E3}"/>
    <cellStyle name="Comma 11 4 3 4 2" xfId="39008" xr:uid="{54D0DD73-C4C4-4DFE-90E0-2E6A0157BAEB}"/>
    <cellStyle name="Comma 11 4 3 5" xfId="24731" xr:uid="{36E01F31-20AC-423A-A587-31C95297CDE2}"/>
    <cellStyle name="Comma 11 4 3 6" xfId="25247" xr:uid="{2F6E0C2A-E0C5-4AF9-BE15-307544C24167}"/>
    <cellStyle name="Comma 11 4 3 7" xfId="27339" xr:uid="{06F8C20E-4D9C-4155-B4AD-B0202235EBBA}"/>
    <cellStyle name="Comma 11 4 3 8" xfId="50103" xr:uid="{6F4FA1E6-2F39-4052-8E70-D19A31453678}"/>
    <cellStyle name="Comma 11 4 3 9" xfId="52035" xr:uid="{CE81312D-18EC-4E9D-A0BF-071DC8155A8B}"/>
    <cellStyle name="Comma 11 4 4" xfId="3877" xr:uid="{F12CDA18-6C15-43B1-8A4B-A4F9D46C5A8F}"/>
    <cellStyle name="Comma 11 4 4 2" xfId="9867" xr:uid="{88A7E888-68BF-4E4B-B276-9669AF02EFFB}"/>
    <cellStyle name="Comma 11 4 4 2 2" xfId="21742" xr:uid="{8F8EEE48-1A4B-43F7-BE74-A0ADF690D845}"/>
    <cellStyle name="Comma 11 4 4 2 2 2" xfId="46314" xr:uid="{F1498A63-ECD9-405F-A79B-BB3FC7BFA92C}"/>
    <cellStyle name="Comma 11 4 4 2 3" xfId="34648" xr:uid="{0C430034-0587-4BC7-BFC1-719E8C2576EB}"/>
    <cellStyle name="Comma 11 4 4 3" xfId="15806" xr:uid="{6348B808-ED8E-4F2D-8B42-E5691F68F2C6}"/>
    <cellStyle name="Comma 11 4 4 3 2" xfId="40478" xr:uid="{AE262815-4834-4505-BB0B-AA7C437C2D89}"/>
    <cellStyle name="Comma 11 4 4 4" xfId="28811" xr:uid="{C5D2EEF6-B392-48ED-88D0-9E83E918F54B}"/>
    <cellStyle name="Comma 11 4 4 5" xfId="48815" xr:uid="{C987F120-EB8C-4DEF-9354-D78B9506F19C}"/>
    <cellStyle name="Comma 11 4 4 6" xfId="50324" xr:uid="{5F54F85E-0A28-4E89-A703-F2517CC8AE33}"/>
    <cellStyle name="Comma 11 4 4 7" xfId="52256" xr:uid="{927DC52B-4410-4973-B920-D7C2EB8A6E6A}"/>
    <cellStyle name="Comma 11 4 5" xfId="6917" xr:uid="{D78F2F13-E80A-4616-A1CD-7847E9EA4B58}"/>
    <cellStyle name="Comma 11 4 5 2" xfId="18800" xr:uid="{BEE2E325-BAB4-4D3A-8791-0D8672E5245A}"/>
    <cellStyle name="Comma 11 4 5 2 2" xfId="43415" xr:uid="{6743694B-8515-4D23-AF11-742ECF1F1655}"/>
    <cellStyle name="Comma 11 4 5 3" xfId="31747" xr:uid="{5562ED8A-78F4-45EA-AE65-E1690E979444}"/>
    <cellStyle name="Comma 11 4 5 4" xfId="49269" xr:uid="{92EB20F7-84B8-42F3-9076-FBC440C5BDC3}"/>
    <cellStyle name="Comma 11 4 5 5" xfId="50979" xr:uid="{646CAA86-F8E7-4095-AA0B-E7F81986B1FE}"/>
    <cellStyle name="Comma 11 4 6" xfId="12865" xr:uid="{2C0E5A9C-9802-494B-94D2-102B652F4927}"/>
    <cellStyle name="Comma 11 4 6 2" xfId="37580" xr:uid="{DFE75786-7A6A-428A-B44B-1A2A19EE37E0}"/>
    <cellStyle name="Comma 11 4 7" xfId="24275" xr:uid="{B9047E8C-C28D-40FD-B632-E917F8E508F5}"/>
    <cellStyle name="Comma 11 4 8" xfId="24947" xr:uid="{49E32F93-9BD4-4429-925B-CAB002DA993C}"/>
    <cellStyle name="Comma 11 4 9" xfId="25912" xr:uid="{64D22E97-5DD6-4445-9586-3E159318F867}"/>
    <cellStyle name="Comma 11 5" xfId="1258" xr:uid="{3E668841-BC3E-463E-9A69-A1D5623C7059}"/>
    <cellStyle name="Comma 11 5 10" xfId="51775" xr:uid="{277DFA8A-1E54-409A-AC00-45BA67E2379B}"/>
    <cellStyle name="Comma 11 5 2" xfId="2686" xr:uid="{E59741A7-6925-4D65-B73C-7095EE3E1B29}"/>
    <cellStyle name="Comma 11 5 2 2" xfId="5677" xr:uid="{A8467836-3F66-4545-93C1-07154FDAD9FB}"/>
    <cellStyle name="Comma 11 5 2 2 2" xfId="11667" xr:uid="{ED613A57-FB24-4ED3-8626-F6110870EC6E}"/>
    <cellStyle name="Comma 11 5 2 2 2 2" xfId="23542" xr:uid="{B7F185CE-055A-4929-A24D-1B7D922878CC}"/>
    <cellStyle name="Comma 11 5 2 2 2 2 2" xfId="48114" xr:uid="{B4EF0C3D-467D-4AB3-8069-92EE846148D0}"/>
    <cellStyle name="Comma 11 5 2 2 2 3" xfId="36448" xr:uid="{51B5EC1D-14C8-4C3E-8752-95D710125C52}"/>
    <cellStyle name="Comma 11 5 2 2 3" xfId="17606" xr:uid="{D5BA5501-0972-4B8D-B25D-D63EDA1BC05E}"/>
    <cellStyle name="Comma 11 5 2 2 3 2" xfId="42278" xr:uid="{E15DD9D4-18E9-4255-9006-8074A1547E5B}"/>
    <cellStyle name="Comma 11 5 2 2 4" xfId="30611" xr:uid="{415EC877-9F46-4C42-8266-04A4B40DD225}"/>
    <cellStyle name="Comma 11 5 2 2 5" xfId="49036" xr:uid="{518CF4F4-EEE0-4EF6-B80B-4AC2C3B496DB}"/>
    <cellStyle name="Comma 11 5 2 2 6" xfId="50747" xr:uid="{14547213-06C9-485C-A05B-9DEE8A332E83}"/>
    <cellStyle name="Comma 11 5 2 2 7" xfId="52679" xr:uid="{45CC7CBB-EC54-4447-BC16-6F5224AF14E0}"/>
    <cellStyle name="Comma 11 5 2 3" xfId="8717" xr:uid="{6EBF3D4C-2FA9-4FA7-956D-232BC2A15A76}"/>
    <cellStyle name="Comma 11 5 2 3 2" xfId="20600" xr:uid="{93CA369F-7B2B-4029-BF20-5819FFA8B220}"/>
    <cellStyle name="Comma 11 5 2 3 2 2" xfId="45215" xr:uid="{7C4AFC2A-873B-482A-84FF-9CC9576A0531}"/>
    <cellStyle name="Comma 11 5 2 3 3" xfId="33547" xr:uid="{334F0AD9-D488-4188-83D4-315C549DD203}"/>
    <cellStyle name="Comma 11 5 2 3 4" xfId="49554" xr:uid="{9E48E604-835E-4EB5-90C1-F274F814493D}"/>
    <cellStyle name="Comma 11 5 2 3 5" xfId="51403" xr:uid="{45B18962-42C8-41BF-81F4-9F295E5926CC}"/>
    <cellStyle name="Comma 11 5 2 4" xfId="14665" xr:uid="{479420F2-F9AF-4415-BAD4-93A546DD42AA}"/>
    <cellStyle name="Comma 11 5 2 4 2" xfId="39380" xr:uid="{3B32ED0C-5D01-43C7-8721-7650CAAEC9F7}"/>
    <cellStyle name="Comma 11 5 2 5" xfId="24764" xr:uid="{B521302C-F269-4982-B115-280EF7735AFD}"/>
    <cellStyle name="Comma 11 5 2 6" xfId="25275" xr:uid="{2D3691AA-67FA-4B72-829E-1401694C6E56}"/>
    <cellStyle name="Comma 11 5 2 7" xfId="27711" xr:uid="{F20AA884-9286-4B93-A3DF-D1440213F1C3}"/>
    <cellStyle name="Comma 11 5 2 8" xfId="50136" xr:uid="{8A57A1DA-2219-4549-9C58-C6AA87DF06C3}"/>
    <cellStyle name="Comma 11 5 2 9" xfId="52068" xr:uid="{DE38E835-A8A2-49DC-B1C7-12169C26B730}"/>
    <cellStyle name="Comma 11 5 3" xfId="4249" xr:uid="{D2239AAE-B4CC-4C71-A5FE-09EE02CF4783}"/>
    <cellStyle name="Comma 11 5 3 2" xfId="10239" xr:uid="{76EA98DF-4726-4CA5-B801-7B07A4E43AD1}"/>
    <cellStyle name="Comma 11 5 3 2 2" xfId="22114" xr:uid="{D6E61895-734E-44B0-A1A8-C5DC40394A8A}"/>
    <cellStyle name="Comma 11 5 3 2 2 2" xfId="46686" xr:uid="{F9F782D9-80DB-4DA2-94AA-7B53FC0296D5}"/>
    <cellStyle name="Comma 11 5 3 2 3" xfId="35020" xr:uid="{A6F55F0E-6A12-4E11-B47E-EDC56C1554CB}"/>
    <cellStyle name="Comma 11 5 3 3" xfId="16178" xr:uid="{1A5B3AAD-FDE1-485B-ABD0-60FB2A16EE4F}"/>
    <cellStyle name="Comma 11 5 3 3 2" xfId="40850" xr:uid="{ACA0C5D4-6AD9-4FA5-96D6-F6D331AFCEF8}"/>
    <cellStyle name="Comma 11 5 3 4" xfId="29183" xr:uid="{1EEDE386-3E7A-47F1-896C-88595CFFDD27}"/>
    <cellStyle name="Comma 11 5 3 5" xfId="48888" xr:uid="{BAD87A83-CF1A-4B9D-B7E1-BA720D3B69AA}"/>
    <cellStyle name="Comma 11 5 3 6" xfId="50455" xr:uid="{9FCE7F75-2E6C-4B17-AEA9-8F81D926036B}"/>
    <cellStyle name="Comma 11 5 3 7" xfId="52387" xr:uid="{B091B9A3-DA17-44D8-9B1A-E50BD5D5D68F}"/>
    <cellStyle name="Comma 11 5 4" xfId="7289" xr:uid="{A724C89B-D50B-43CE-98EA-F6EF453A03F4}"/>
    <cellStyle name="Comma 11 5 4 2" xfId="19172" xr:uid="{B2DC4E5A-301F-4314-BFC8-B105A0CAF517}"/>
    <cellStyle name="Comma 11 5 4 2 2" xfId="43787" xr:uid="{BB4E210D-A070-4622-AE4D-85F701205A46}"/>
    <cellStyle name="Comma 11 5 4 3" xfId="32119" xr:uid="{3B81D95E-E9BA-4A9D-93FD-DF4CE5BD0201}"/>
    <cellStyle name="Comma 11 5 4 4" xfId="49356" xr:uid="{091FA831-6BCE-4260-8D28-35C36178AE29}"/>
    <cellStyle name="Comma 11 5 4 5" xfId="51111" xr:uid="{75A5B202-BB0F-42BD-93E3-D03D59069EC3}"/>
    <cellStyle name="Comma 11 5 5" xfId="13237" xr:uid="{EE12567A-8E6C-405A-9D83-DD4E2F8723A1}"/>
    <cellStyle name="Comma 11 5 5 2" xfId="37952" xr:uid="{B43A2559-FEDA-463A-8F3A-F306752280DD}"/>
    <cellStyle name="Comma 11 5 6" xfId="24452" xr:uid="{D4DD5B29-5AC4-4D38-BB6F-A25E4F5DE3FF}"/>
    <cellStyle name="Comma 11 5 7" xfId="25041" xr:uid="{6041B669-1133-40B3-95D8-F3DE49C9D8FB}"/>
    <cellStyle name="Comma 11 5 8" xfId="26283" xr:uid="{19EC5A02-1D72-4C94-A46D-FBE32D268773}"/>
    <cellStyle name="Comma 11 5 9" xfId="49844" xr:uid="{3255C685-7688-4E49-A6C1-CCCADE54CB03}"/>
    <cellStyle name="Comma 11 6" xfId="1972" xr:uid="{CC94C69C-092A-4C71-A991-2C2CFB43BEE4}"/>
    <cellStyle name="Comma 11 6 2" xfId="4963" xr:uid="{E496BCA1-2AA2-4688-B948-1F6A586F31D0}"/>
    <cellStyle name="Comma 11 6 2 2" xfId="10953" xr:uid="{B0CC7618-D902-4862-917D-0E81E2951658}"/>
    <cellStyle name="Comma 11 6 2 2 2" xfId="22828" xr:uid="{136830E2-7FEE-42A0-A0F3-2E61900EDDF6}"/>
    <cellStyle name="Comma 11 6 2 2 2 2" xfId="47400" xr:uid="{43FEABFB-2CF8-455C-A749-48895A66F2A1}"/>
    <cellStyle name="Comma 11 6 2 2 3" xfId="35734" xr:uid="{F4D952DD-CCEB-4070-B13B-938A7BA65553}"/>
    <cellStyle name="Comma 11 6 2 2 4" xfId="49053" xr:uid="{D7E5117D-58F7-4F50-8D5D-C0AD7D07B691}"/>
    <cellStyle name="Comma 11 6 2 2 5" xfId="50780" xr:uid="{435FDA64-0E1E-4AD4-AE4D-2580AD2F3DFA}"/>
    <cellStyle name="Comma 11 6 2 2 6" xfId="52712" xr:uid="{825B2347-59C8-4869-B9CB-33C024A7CCE4}"/>
    <cellStyle name="Comma 11 6 2 3" xfId="16892" xr:uid="{56C3ECF7-E6C5-41C5-93FC-F7657D10FC97}"/>
    <cellStyle name="Comma 11 6 2 3 2" xfId="41564" xr:uid="{2835FFCD-75CD-446E-ABD1-8A09B70D6CCB}"/>
    <cellStyle name="Comma 11 6 2 3 3" xfId="49578" xr:uid="{1632CD93-98B4-42FB-8B62-80FD6D5FFDFF}"/>
    <cellStyle name="Comma 11 6 2 3 4" xfId="51436" xr:uid="{F8E007D7-A7D3-4CE7-9DF1-9F0C971DD7F3}"/>
    <cellStyle name="Comma 11 6 2 4" xfId="24797" xr:uid="{F4BAA1FA-4ABF-4CB8-9036-FEDB27374CBE}"/>
    <cellStyle name="Comma 11 6 2 5" xfId="25300" xr:uid="{331B8AC4-705A-4FE8-B01D-E5774D1EF54A}"/>
    <cellStyle name="Comma 11 6 2 6" xfId="29897" xr:uid="{D224D0B4-F0C7-447C-8D68-D9322DB75179}"/>
    <cellStyle name="Comma 11 6 2 7" xfId="50169" xr:uid="{42C8BA5D-0595-4E58-8B79-87CC16269CB5}"/>
    <cellStyle name="Comma 11 6 2 8" xfId="52101" xr:uid="{AD0CBCFB-2183-4702-AFFB-292495DAD58F}"/>
    <cellStyle name="Comma 11 6 3" xfId="8003" xr:uid="{28D403F3-7D46-4D09-909A-E6758281F1D7}"/>
    <cellStyle name="Comma 11 6 3 2" xfId="19886" xr:uid="{5CE644B6-EB2F-4AF5-A64F-E72B68F1D102}"/>
    <cellStyle name="Comma 11 6 3 2 2" xfId="44501" xr:uid="{1966B883-62CD-4E4E-9B7E-5CB213ADDA7F}"/>
    <cellStyle name="Comma 11 6 3 3" xfId="32833" xr:uid="{810009BB-FFAD-42A1-A890-74A8FA8747B2}"/>
    <cellStyle name="Comma 11 6 3 4" xfId="48905" xr:uid="{D062D9A3-708A-4432-94C7-33476A926493}"/>
    <cellStyle name="Comma 11 6 3 5" xfId="50488" xr:uid="{1817F6F8-0030-4C4E-B45F-FABB42E7FBCE}"/>
    <cellStyle name="Comma 11 6 3 6" xfId="52420" xr:uid="{77AE3F21-924B-4DA1-A4C1-FA07C1B9679A}"/>
    <cellStyle name="Comma 11 6 4" xfId="13951" xr:uid="{2646BD4B-8A15-4E54-849E-DF8636747DA7}"/>
    <cellStyle name="Comma 11 6 4 2" xfId="38666" xr:uid="{DA4E2013-758B-44E0-A49F-4D3764CBE19F}"/>
    <cellStyle name="Comma 11 6 4 3" xfId="49378" xr:uid="{3CE85CBE-1423-4AE9-B528-BF78E4FCECD6}"/>
    <cellStyle name="Comma 11 6 4 4" xfId="51144" xr:uid="{6C6B4147-4AFD-43E1-82FD-545DECF4DA01}"/>
    <cellStyle name="Comma 11 6 5" xfId="24487" xr:uid="{C990E850-0F39-49BD-92A5-AFEF7F05CEBB}"/>
    <cellStyle name="Comma 11 6 6" xfId="25066" xr:uid="{1C4F90AB-6421-4214-B69D-5CC62934408B}"/>
    <cellStyle name="Comma 11 6 7" xfId="26997" xr:uid="{D5919226-B5E2-421C-9150-9B9AFA4A5FEE}"/>
    <cellStyle name="Comma 11 6 8" xfId="49877" xr:uid="{79FDBC37-E347-4C18-BBA4-750929076A11}"/>
    <cellStyle name="Comma 11 6 9" xfId="51809" xr:uid="{DD7B709E-6ECF-40E4-B37C-B27C7EE9AA9B}"/>
    <cellStyle name="Comma 11 7" xfId="3533" xr:uid="{50F974CD-B6CB-4877-9CB7-953BD064D0D0}"/>
    <cellStyle name="Comma 11 7 2" xfId="9523" xr:uid="{7C08CCD9-63D6-4FF2-BE3A-3B219CCA4C34}"/>
    <cellStyle name="Comma 11 7 2 2" xfId="21398" xr:uid="{AD5EC2B3-CBA5-4408-9230-ABD5AA614B3A}"/>
    <cellStyle name="Comma 11 7 2 2 2" xfId="45973" xr:uid="{3293BD7F-772F-4ADE-84CA-4DC9DE5DD1C8}"/>
    <cellStyle name="Comma 11 7 2 2 3" xfId="49070" xr:uid="{9F4B5A71-916E-452E-BE91-6928E53FC3E9}"/>
    <cellStyle name="Comma 11 7 2 2 4" xfId="50813" xr:uid="{746B40E4-E2B6-4EEC-8556-9C874A207E1F}"/>
    <cellStyle name="Comma 11 7 2 2 5" xfId="52745" xr:uid="{99DD5C3F-AACB-4D2B-B09B-B9EC7780B09D}"/>
    <cellStyle name="Comma 11 7 2 3" xfId="24830" xr:uid="{E5FD14D6-1642-49EE-BA16-F654C6AE304D}"/>
    <cellStyle name="Comma 11 7 2 3 2" xfId="51469" xr:uid="{B78E8583-D8CD-49F2-985D-760B3D139F08}"/>
    <cellStyle name="Comma 11 7 2 4" xfId="25327" xr:uid="{3D33FCEA-C26E-4C15-941A-433A42EAA593}"/>
    <cellStyle name="Comma 11 7 2 5" xfId="34307" xr:uid="{49D2330F-818C-49ED-90B6-92FE126DA1D4}"/>
    <cellStyle name="Comma 11 7 2 6" xfId="50202" xr:uid="{25F1CB4F-28FB-4A08-8C15-073E50F7D6E0}"/>
    <cellStyle name="Comma 11 7 2 7" xfId="52134" xr:uid="{0152937A-04DD-4563-A1B5-45C309703463}"/>
    <cellStyle name="Comma 11 7 3" xfId="15462" xr:uid="{4B68BE3B-A322-4E8A-9E8C-7BE7F01C61B3}"/>
    <cellStyle name="Comma 11 7 3 2" xfId="40137" xr:uid="{8B18CA27-6117-471B-A1A4-CAA13793A4B7}"/>
    <cellStyle name="Comma 11 7 3 3" xfId="48922" xr:uid="{052763FA-D479-43F0-8EF2-536C9875639E}"/>
    <cellStyle name="Comma 11 7 3 4" xfId="50521" xr:uid="{BC6E423A-D7D9-49DF-9A1B-2ECA7592ED6E}"/>
    <cellStyle name="Comma 11 7 3 5" xfId="52453" xr:uid="{E2B1EF39-B320-48C3-8EC7-B67847264AC9}"/>
    <cellStyle name="Comma 11 7 4" xfId="24521" xr:uid="{E3E1DD91-3EC4-4012-83A6-5B2B06225F0C}"/>
    <cellStyle name="Comma 11 7 4 2" xfId="51177" xr:uid="{E1ADA298-961C-4108-B0C2-5A4E9FFCBDF0}"/>
    <cellStyle name="Comma 11 7 5" xfId="25093" xr:uid="{1834EB6C-A4D8-4CC9-8CA8-5B33E21B80F9}"/>
    <cellStyle name="Comma 11 7 6" xfId="28470" xr:uid="{7B73E706-C8A9-4192-B84F-ADF708071A11}"/>
    <cellStyle name="Comma 11 7 7" xfId="49910" xr:uid="{01526479-AE2B-4D1C-8E3B-E447362852C5}"/>
    <cellStyle name="Comma 11 7 8" xfId="51842" xr:uid="{D44680F2-436A-49AA-9EFA-BB5C62E0CE29}"/>
    <cellStyle name="Comma 11 8" xfId="6568" xr:uid="{1ED4625B-739B-4BFA-918C-6AA80014B83A}"/>
    <cellStyle name="Comma 11 8 2" xfId="18456" xr:uid="{265DDDC8-3702-429D-A6A5-DA3A07DD32DA}"/>
    <cellStyle name="Comma 11 8 2 2" xfId="24865" xr:uid="{9E2624E0-88CE-4088-96D2-BB5F0F8D4A5C}"/>
    <cellStyle name="Comma 11 8 2 2 2" xfId="50848" xr:uid="{BF40F9D6-F928-4387-BAE2-B93763F4AB77}"/>
    <cellStyle name="Comma 11 8 2 2 3" xfId="52780" xr:uid="{537F151A-D8EA-4A64-88EB-A508571869CA}"/>
    <cellStyle name="Comma 11 8 2 3" xfId="25355" xr:uid="{57740954-7EB0-4932-AC54-4BED82D0F77F}"/>
    <cellStyle name="Comma 11 8 2 3 2" xfId="51504" xr:uid="{CA48A98F-F4CA-4C90-ADE2-6340EB150C2E}"/>
    <cellStyle name="Comma 11 8 2 4" xfId="43074" xr:uid="{5E32C0AB-9AD0-4B7A-A34C-3B9095CEAAB7}"/>
    <cellStyle name="Comma 11 8 2 5" xfId="50237" xr:uid="{F942118D-B1B4-4CAE-B196-29B8B1D6F6A0}"/>
    <cellStyle name="Comma 11 8 2 6" xfId="52169" xr:uid="{0AD2820B-5A1A-4654-81F6-9F4D71C7A4B1}"/>
    <cellStyle name="Comma 11 8 3" xfId="24561" xr:uid="{375C02BA-719D-43DF-821B-B3AB7416CACF}"/>
    <cellStyle name="Comma 11 8 3 2" xfId="50556" xr:uid="{58BC8ED8-5DFA-48DD-9BEA-7DA6D130F5D3}"/>
    <cellStyle name="Comma 11 8 3 3" xfId="52488" xr:uid="{D133E176-9EA4-44DC-8B05-798090EBAFF8}"/>
    <cellStyle name="Comma 11 8 4" xfId="25121" xr:uid="{E48E5982-AC41-435A-BAF5-4598BE568568}"/>
    <cellStyle name="Comma 11 8 4 2" xfId="51212" xr:uid="{371620BD-8819-497B-A9DB-CD54BA9C03DF}"/>
    <cellStyle name="Comma 11 8 5" xfId="31406" xr:uid="{E33D5725-1B6B-4AC9-B3E1-8E24EB2F019D}"/>
    <cellStyle name="Comma 11 8 6" xfId="49945" xr:uid="{47A6A5EC-8C32-4DD8-A743-2B93434BF124}"/>
    <cellStyle name="Comma 11 8 7" xfId="51877" xr:uid="{07F43D65-6010-4AE7-8CF5-3DE326525D07}"/>
    <cellStyle name="Comma 11 9" xfId="12521" xr:uid="{424D4AD3-FBA4-45B5-BC89-D0184E9A6387}"/>
    <cellStyle name="Comma 11 9 2" xfId="24898" xr:uid="{0DB865E7-51DD-4510-BFCE-BDB229A5D455}"/>
    <cellStyle name="Comma 11 9 2 2" xfId="25382" xr:uid="{EE59538A-9585-4F63-B574-B2912C60AA43}"/>
    <cellStyle name="Comma 11 9 2 2 2" xfId="50881" xr:uid="{56353AC6-662A-4266-BDFE-0DDFDA938452}"/>
    <cellStyle name="Comma 11 9 2 2 3" xfId="52813" xr:uid="{997D51EA-40AD-4B29-8A1F-4344E1E477CB}"/>
    <cellStyle name="Comma 11 9 2 3" xfId="49650" xr:uid="{DE0606A4-7EF0-436A-8A68-E1BE7ECA1CAB}"/>
    <cellStyle name="Comma 11 9 2 3 2" xfId="51537" xr:uid="{8F5A3056-B569-4ABA-B988-FC11529E0679}"/>
    <cellStyle name="Comma 11 9 2 4" xfId="50270" xr:uid="{713B18E8-E084-4EB9-AB35-385F0EC95140}"/>
    <cellStyle name="Comma 11 9 2 5" xfId="52202" xr:uid="{7F05A74D-861F-4010-8991-C9217E7CB127}"/>
    <cellStyle name="Comma 11 9 3" xfId="24595" xr:uid="{D17A831C-4FB3-4E89-AE0C-4CE54EAD7A09}"/>
    <cellStyle name="Comma 11 9 3 2" xfId="50589" xr:uid="{D6498E9A-96E6-455C-B3B2-7BA417999FB7}"/>
    <cellStyle name="Comma 11 9 3 3" xfId="52521" xr:uid="{0F158D3C-F90E-4E70-9CFA-99EC91131066}"/>
    <cellStyle name="Comma 11 9 4" xfId="25148" xr:uid="{658D2D98-8C67-48F8-9D4E-08D140AB5DA4}"/>
    <cellStyle name="Comma 11 9 4 2" xfId="51245" xr:uid="{D8D3F2DF-426D-4A61-B17E-262322140168}"/>
    <cellStyle name="Comma 11 9 5" xfId="37239" xr:uid="{2B76C738-5CB3-406C-AE50-EEC9828B4E0C}"/>
    <cellStyle name="Comma 11 9 6" xfId="49978" xr:uid="{0E499EC8-15B7-4FAE-8334-11E48EB84C11}"/>
    <cellStyle name="Comma 11 9 7" xfId="51910" xr:uid="{68B0CF1D-3B76-4C71-A6CA-A83FAF99A19D}"/>
    <cellStyle name="Comma 119" xfId="792" xr:uid="{C8380829-FE93-4C2A-BAE0-FF1D95E48058}"/>
    <cellStyle name="Comma 119 2" xfId="825" xr:uid="{63E16BA0-EEC5-45B3-86AA-E40F6F1D8CBB}"/>
    <cellStyle name="Comma 119 2 2" xfId="1541" xr:uid="{5FF45E01-028A-4698-B20E-80ED5569A4DD}"/>
    <cellStyle name="Comma 119 2 2 2" xfId="2969" xr:uid="{E53774A0-1A42-4603-9CFE-88B8E1BCC090}"/>
    <cellStyle name="Comma 119 2 2 2 2" xfId="5960" xr:uid="{6F5CBC60-F28A-4B89-BABB-10A56A2F2E09}"/>
    <cellStyle name="Comma 119 2 2 2 2 2" xfId="11950" xr:uid="{4A8B574E-DDA6-4742-B4C1-15BB1233DC99}"/>
    <cellStyle name="Comma 119 2 2 2 2 2 2" xfId="23825" xr:uid="{EAE46C72-D2FA-4E04-9B49-8338AA63B3D1}"/>
    <cellStyle name="Comma 119 2 2 2 2 2 2 2" xfId="48397" xr:uid="{088E4CF0-1102-4EC9-9542-C0185AB51A92}"/>
    <cellStyle name="Comma 119 2 2 2 2 2 3" xfId="36731" xr:uid="{27374B7D-1F09-4482-BF0B-AFC080361649}"/>
    <cellStyle name="Comma 119 2 2 2 2 3" xfId="17889" xr:uid="{662313E1-3424-4B97-B653-8B1960A8DAE2}"/>
    <cellStyle name="Comma 119 2 2 2 2 3 2" xfId="42561" xr:uid="{508949D6-EA9D-4A20-86B2-750E00307A8C}"/>
    <cellStyle name="Comma 119 2 2 2 2 4" xfId="30894" xr:uid="{E415B7DE-9D44-4518-9DF2-EC71A26B6F88}"/>
    <cellStyle name="Comma 119 2 2 2 3" xfId="9000" xr:uid="{7456C03B-02BD-4341-A20C-3BC6B0B4766D}"/>
    <cellStyle name="Comma 119 2 2 2 3 2" xfId="20883" xr:uid="{9A5B5112-EAE6-47FD-81A3-ED4646795C57}"/>
    <cellStyle name="Comma 119 2 2 2 3 2 2" xfId="45498" xr:uid="{822ADD9D-DDE6-4ABD-893F-AC141CC1BBAC}"/>
    <cellStyle name="Comma 119 2 2 2 3 3" xfId="33830" xr:uid="{30F4BCE6-D83F-4D6C-82CA-F564C7C03F4D}"/>
    <cellStyle name="Comma 119 2 2 2 4" xfId="14948" xr:uid="{68A2C2E6-5C1A-4708-B0DE-837F48C3ED82}"/>
    <cellStyle name="Comma 119 2 2 2 4 2" xfId="39663" xr:uid="{0FA608DA-F65B-4C33-8368-62A551EF9419}"/>
    <cellStyle name="Comma 119 2 2 2 5" xfId="27994" xr:uid="{62D7D07C-7346-4E94-938E-B77782799FC6}"/>
    <cellStyle name="Comma 119 2 2 3" xfId="4532" xr:uid="{80551A7C-9E3C-4740-AC9B-AB33EFD6E508}"/>
    <cellStyle name="Comma 119 2 2 3 2" xfId="10522" xr:uid="{54124DFB-97D0-4CB3-BFCD-F417D166358C}"/>
    <cellStyle name="Comma 119 2 2 3 2 2" xfId="22397" xr:uid="{5B55E080-968F-4DE0-8E5B-B613CDC2F2A1}"/>
    <cellStyle name="Comma 119 2 2 3 2 2 2" xfId="46969" xr:uid="{0F10529E-F05E-4D6A-AF42-A10D1FD01335}"/>
    <cellStyle name="Comma 119 2 2 3 2 3" xfId="35303" xr:uid="{DCFFE8C9-5F47-4233-AAC1-3D61C5BAAA4D}"/>
    <cellStyle name="Comma 119 2 2 3 3" xfId="16461" xr:uid="{753A8DE1-9EBD-46C6-843C-A7473406009F}"/>
    <cellStyle name="Comma 119 2 2 3 3 2" xfId="41133" xr:uid="{11836404-8FC1-4D87-B958-5BAB88912916}"/>
    <cellStyle name="Comma 119 2 2 3 4" xfId="29466" xr:uid="{7ED03EF9-87B5-438F-BE5B-91EA5D4006A9}"/>
    <cellStyle name="Comma 119 2 2 4" xfId="7572" xr:uid="{A36EFC13-038E-494B-9A1A-477FFBAE8972}"/>
    <cellStyle name="Comma 119 2 2 4 2" xfId="19455" xr:uid="{CCEDF085-7899-46F6-A813-73C4B7B14700}"/>
    <cellStyle name="Comma 119 2 2 4 2 2" xfId="44070" xr:uid="{665773EC-5922-46BD-96EE-99C0C0ABA213}"/>
    <cellStyle name="Comma 119 2 2 4 3" xfId="32402" xr:uid="{E106C1B7-0D97-46E1-870B-3C5CD5B332E2}"/>
    <cellStyle name="Comma 119 2 2 5" xfId="13520" xr:uid="{4DEC86E3-3A95-47E3-9301-0219083AF22B}"/>
    <cellStyle name="Comma 119 2 2 5 2" xfId="38235" xr:uid="{9B90C6EF-41B5-44D4-AB6F-8E9DD9244516}"/>
    <cellStyle name="Comma 119 2 2 6" xfId="26566" xr:uid="{D7A218EA-BBA2-4740-96AA-7785B62ECFA7}"/>
    <cellStyle name="Comma 119 2 3" xfId="2255" xr:uid="{44992EF8-89E9-483D-91F5-5499CB95AE94}"/>
    <cellStyle name="Comma 119 2 3 2" xfId="5246" xr:uid="{D8E84B7D-35E9-46C9-841D-9E5FE6B44F02}"/>
    <cellStyle name="Comma 119 2 3 2 2" xfId="11236" xr:uid="{B812ED1C-BB04-4822-9B1F-1948D480E4E7}"/>
    <cellStyle name="Comma 119 2 3 2 2 2" xfId="23111" xr:uid="{1B937E0C-D5FE-47AB-A5D6-D99A79A7E3BD}"/>
    <cellStyle name="Comma 119 2 3 2 2 2 2" xfId="47683" xr:uid="{62261774-0E2E-4411-8CC7-25B136CB8F78}"/>
    <cellStyle name="Comma 119 2 3 2 2 3" xfId="36017" xr:uid="{83A67848-C277-427E-ADCA-E0535E509E34}"/>
    <cellStyle name="Comma 119 2 3 2 3" xfId="17175" xr:uid="{02043027-069F-48DC-8B67-4C9F59B9F0C0}"/>
    <cellStyle name="Comma 119 2 3 2 3 2" xfId="41847" xr:uid="{3B184BC3-2766-42F7-A16E-3AEDB84F2C82}"/>
    <cellStyle name="Comma 119 2 3 2 4" xfId="30180" xr:uid="{E8E9B99F-8DF2-450A-95B9-B2745E0D971C}"/>
    <cellStyle name="Comma 119 2 3 3" xfId="8286" xr:uid="{9C9EBBAD-0A42-4213-B07B-EE967A782228}"/>
    <cellStyle name="Comma 119 2 3 3 2" xfId="20169" xr:uid="{77849CF8-63D4-454F-BFD9-AFE861D2F18F}"/>
    <cellStyle name="Comma 119 2 3 3 2 2" xfId="44784" xr:uid="{E73BE6F6-166C-4652-87FB-09EB3C9260B2}"/>
    <cellStyle name="Comma 119 2 3 3 3" xfId="33116" xr:uid="{C91C7FA5-DF25-4476-9EB2-8DEC8A257075}"/>
    <cellStyle name="Comma 119 2 3 4" xfId="14234" xr:uid="{B00B4777-BDE5-4B37-B1C6-495FEB32AF24}"/>
    <cellStyle name="Comma 119 2 3 4 2" xfId="38949" xr:uid="{F885C4D5-0807-4E4D-8538-F1C82643FFDF}"/>
    <cellStyle name="Comma 119 2 3 5" xfId="27280" xr:uid="{6AA9E3D4-D86F-47A2-9E3F-6749F597D603}"/>
    <cellStyle name="Comma 119 2 4" xfId="3818" xr:uid="{3E36AF0E-0A2E-4CD5-84A7-574898403C70}"/>
    <cellStyle name="Comma 119 2 4 2" xfId="9808" xr:uid="{BB7BAF79-B1A7-40FD-B52A-2B92BDE5D0B8}"/>
    <cellStyle name="Comma 119 2 4 2 2" xfId="21683" xr:uid="{C0B9F590-B6E8-4214-8116-2007DA963065}"/>
    <cellStyle name="Comma 119 2 4 2 2 2" xfId="46255" xr:uid="{A50D588C-F37C-4DAF-923C-FED98D965C8A}"/>
    <cellStyle name="Comma 119 2 4 2 3" xfId="34589" xr:uid="{FE7FF90F-B211-4B98-8DA2-BA4A0BDCD83D}"/>
    <cellStyle name="Comma 119 2 4 3" xfId="15747" xr:uid="{F15F66B6-8311-46A7-8E23-4E4740304A03}"/>
    <cellStyle name="Comma 119 2 4 3 2" xfId="40419" xr:uid="{8585521D-541E-4AF1-9500-CCB93BF85B46}"/>
    <cellStyle name="Comma 119 2 4 4" xfId="28752" xr:uid="{499E1D84-908C-4221-8060-9EBD25B821C3}"/>
    <cellStyle name="Comma 119 2 5" xfId="6858" xr:uid="{DF2CF833-27DA-49FF-A378-6D43CECAF2F9}"/>
    <cellStyle name="Comma 119 2 5 2" xfId="18741" xr:uid="{ED4A038D-FE05-47B0-BBF7-F31C694D2DCC}"/>
    <cellStyle name="Comma 119 2 5 2 2" xfId="43356" xr:uid="{1E002AB8-16D8-488A-B261-98962DBE51BE}"/>
    <cellStyle name="Comma 119 2 5 3" xfId="31688" xr:uid="{1D608577-3087-488F-B8FC-6A32432D4E45}"/>
    <cellStyle name="Comma 119 2 6" xfId="12806" xr:uid="{4CDFE6F5-9B4A-4FB5-9677-E5313A42C7AA}"/>
    <cellStyle name="Comma 119 2 6 2" xfId="37521" xr:uid="{ACD2BD58-8A78-488C-AFA9-A4F0DB06F979}"/>
    <cellStyle name="Comma 119 2 7" xfId="25853" xr:uid="{14B45693-8E18-4E69-9BA9-82577E72C8DB}"/>
    <cellStyle name="Comma 119 3" xfId="1525" xr:uid="{31A58199-8D69-4AC1-8BD7-1091A886A150}"/>
    <cellStyle name="Comma 119 3 2" xfId="2953" xr:uid="{2CAFE6A8-116A-4217-840E-1038217CBE7D}"/>
    <cellStyle name="Comma 119 3 2 2" xfId="5944" xr:uid="{D84CB876-1DDD-4F68-A45A-363976FCC162}"/>
    <cellStyle name="Comma 119 3 2 2 2" xfId="11934" xr:uid="{8F9F2E20-6896-4302-A405-F7AE6F7A66F3}"/>
    <cellStyle name="Comma 119 3 2 2 2 2" xfId="23809" xr:uid="{3224A08E-F632-4260-9777-D3C1991CE893}"/>
    <cellStyle name="Comma 119 3 2 2 2 2 2" xfId="48381" xr:uid="{86C7D1FD-67AB-4698-9675-A6206E2EB5B5}"/>
    <cellStyle name="Comma 119 3 2 2 2 3" xfId="36715" xr:uid="{D8E3A317-803B-4C72-BBF3-81C9F4E2AAC5}"/>
    <cellStyle name="Comma 119 3 2 2 3" xfId="17873" xr:uid="{06CCEBEE-2783-4144-A8CD-E987F93E40C8}"/>
    <cellStyle name="Comma 119 3 2 2 3 2" xfId="42545" xr:uid="{45D52714-15AD-411B-BE67-2B6F090BDC8C}"/>
    <cellStyle name="Comma 119 3 2 2 4" xfId="30878" xr:uid="{8C3AE849-5D31-4016-952C-12A90B5AC8C1}"/>
    <cellStyle name="Comma 119 3 2 3" xfId="8984" xr:uid="{D1520B0B-964B-4339-AC38-F08136003D7F}"/>
    <cellStyle name="Comma 119 3 2 3 2" xfId="20867" xr:uid="{3C50DE51-08B3-4E2A-9039-D6E984E9E4E5}"/>
    <cellStyle name="Comma 119 3 2 3 2 2" xfId="45482" xr:uid="{E788BF00-A20A-4DAC-9792-1B497AB889C6}"/>
    <cellStyle name="Comma 119 3 2 3 3" xfId="33814" xr:uid="{7F05D8AD-45F1-4601-888B-9C7055055E9A}"/>
    <cellStyle name="Comma 119 3 2 4" xfId="14932" xr:uid="{8F3D81BF-5A18-4B9B-A97B-5CE6D767CF04}"/>
    <cellStyle name="Comma 119 3 2 4 2" xfId="39647" xr:uid="{04F5F400-7CB2-438B-8AB5-34BD029798E4}"/>
    <cellStyle name="Comma 119 3 2 5" xfId="27978" xr:uid="{9DA5C034-9211-40B6-B280-AA62E2FC0872}"/>
    <cellStyle name="Comma 119 3 3" xfId="4516" xr:uid="{683CE189-6131-44AC-93B2-8E0EE96B3146}"/>
    <cellStyle name="Comma 119 3 3 2" xfId="10506" xr:uid="{FE54FD3B-9917-4877-B2A4-61F06E3FCB87}"/>
    <cellStyle name="Comma 119 3 3 2 2" xfId="22381" xr:uid="{D10EDE13-46B2-4920-B57E-4F6204AEC45C}"/>
    <cellStyle name="Comma 119 3 3 2 2 2" xfId="46953" xr:uid="{69FDD219-7C7F-46B8-956C-24D8C0054ACF}"/>
    <cellStyle name="Comma 119 3 3 2 3" xfId="35287" xr:uid="{1732EAF4-56B2-446E-9760-686D30E150C1}"/>
    <cellStyle name="Comma 119 3 3 3" xfId="16445" xr:uid="{8F9BFE6C-12B1-4E61-9A27-19726D938A99}"/>
    <cellStyle name="Comma 119 3 3 3 2" xfId="41117" xr:uid="{6B7101B2-051C-4D69-BF42-2F9523B949D9}"/>
    <cellStyle name="Comma 119 3 3 4" xfId="29450" xr:uid="{8BF372E1-0568-4CD7-8FAD-20185CFBEDB8}"/>
    <cellStyle name="Comma 119 3 4" xfId="7556" xr:uid="{5C6B4D22-05C7-4FD3-8B56-1015A10CBCB9}"/>
    <cellStyle name="Comma 119 3 4 2" xfId="19439" xr:uid="{A1E04F72-9054-4250-8A36-848A73466800}"/>
    <cellStyle name="Comma 119 3 4 2 2" xfId="44054" xr:uid="{2E87F3BA-8FA4-46C5-BD31-C73B6C4B148C}"/>
    <cellStyle name="Comma 119 3 4 3" xfId="32386" xr:uid="{699A9B20-4590-449A-87CD-B2ADC0B4FE6A}"/>
    <cellStyle name="Comma 119 3 5" xfId="13504" xr:uid="{85EB9D4E-D5A6-487A-AC0D-C8FCB3024E16}"/>
    <cellStyle name="Comma 119 3 5 2" xfId="38219" xr:uid="{6CAC42EE-8943-49A8-A354-64F094828626}"/>
    <cellStyle name="Comma 119 3 6" xfId="26550" xr:uid="{DF8CB199-A06E-4C48-ADFA-9D0DCFDB8A31}"/>
    <cellStyle name="Comma 119 4" xfId="2239" xr:uid="{9E034D39-C92D-45DE-9CE3-1144E8C1187A}"/>
    <cellStyle name="Comma 119 4 2" xfId="5230" xr:uid="{AE29B0B5-1EA5-4D3A-A3D4-AC97D6F64CBE}"/>
    <cellStyle name="Comma 119 4 2 2" xfId="11220" xr:uid="{453A40F3-362D-47AF-AC55-F2EBCA4B71E9}"/>
    <cellStyle name="Comma 119 4 2 2 2" xfId="23095" xr:uid="{00CFF137-D69E-4741-BB6F-A6B3EDFE8308}"/>
    <cellStyle name="Comma 119 4 2 2 2 2" xfId="47667" xr:uid="{E5186777-5DE7-4AFA-A3DC-D8000973DECF}"/>
    <cellStyle name="Comma 119 4 2 2 3" xfId="36001" xr:uid="{93EFE546-229E-4059-B22F-6E257FE5A34E}"/>
    <cellStyle name="Comma 119 4 2 3" xfId="17159" xr:uid="{D6013052-3487-4468-B765-9D37EC6D03BE}"/>
    <cellStyle name="Comma 119 4 2 3 2" xfId="41831" xr:uid="{C4535143-3854-4771-A4C8-43592484EE5A}"/>
    <cellStyle name="Comma 119 4 2 4" xfId="30164" xr:uid="{0EE89532-C48A-4F6A-B13E-0051727418CC}"/>
    <cellStyle name="Comma 119 4 3" xfId="8270" xr:uid="{D630A97E-A1B1-41C2-BE65-7FCDFD4A6B17}"/>
    <cellStyle name="Comma 119 4 3 2" xfId="20153" xr:uid="{D39FF59E-D7D9-4969-B770-0C40058EF3D1}"/>
    <cellStyle name="Comma 119 4 3 2 2" xfId="44768" xr:uid="{4A675397-20C9-499B-A95D-5C61117DAC7D}"/>
    <cellStyle name="Comma 119 4 3 3" xfId="33100" xr:uid="{A0BD5493-D282-494E-B121-2480CD3124DD}"/>
    <cellStyle name="Comma 119 4 4" xfId="14218" xr:uid="{B935B38D-9EC2-4C46-A2FA-C83A2B6A05C1}"/>
    <cellStyle name="Comma 119 4 4 2" xfId="38933" xr:uid="{BD7C21C2-5582-4DC8-8F1B-0EB5D759DDDA}"/>
    <cellStyle name="Comma 119 4 5" xfId="27264" xr:uid="{14631C26-F6AF-459F-9714-4CF77DEB1480}"/>
    <cellStyle name="Comma 119 5" xfId="3800" xr:uid="{8D18F316-C8E3-4303-BA46-3C09DE3085F1}"/>
    <cellStyle name="Comma 119 5 2" xfId="9790" xr:uid="{6C0FF1CA-06F8-4C54-BD69-243EED5674BA}"/>
    <cellStyle name="Comma 119 5 2 2" xfId="21665" xr:uid="{31081164-0D39-4E97-A63E-D79DE3456AA5}"/>
    <cellStyle name="Comma 119 5 2 2 2" xfId="46239" xr:uid="{3132CB19-D18D-4420-B0E5-63D99E3A042B}"/>
    <cellStyle name="Comma 119 5 2 3" xfId="34573" xr:uid="{198BA192-92F6-47C6-89B1-01494E1A518A}"/>
    <cellStyle name="Comma 119 5 3" xfId="15729" xr:uid="{9ADD4E3F-B994-4496-8DBB-78101BBC9CBE}"/>
    <cellStyle name="Comma 119 5 3 2" xfId="40403" xr:uid="{C6197A13-A8BF-4F5D-842A-A3580E1A22D4}"/>
    <cellStyle name="Comma 119 5 4" xfId="28736" xr:uid="{7DE81C89-B224-4583-B144-16B3ACE459BE}"/>
    <cellStyle name="Comma 119 6" xfId="6839" xr:uid="{03700AB6-1984-4579-95F1-ACC8CF3A7B5C}"/>
    <cellStyle name="Comma 119 6 2" xfId="18723" xr:uid="{67D802BD-CED1-4854-8DA3-3BE3DA1A8BD3}"/>
    <cellStyle name="Comma 119 6 2 2" xfId="43340" xr:uid="{40E309AA-D4A1-4947-9DB1-5449192CE397}"/>
    <cellStyle name="Comma 119 6 3" xfId="31672" xr:uid="{F427F589-0F64-4A83-B4E3-026EF6C55308}"/>
    <cellStyle name="Comma 119 7" xfId="12788" xr:uid="{0E828894-8C8E-4ED7-B803-FD02E6EF8BF6}"/>
    <cellStyle name="Comma 119 7 2" xfId="37505" xr:uid="{B4715D8B-85E4-4198-88A7-8EB951729412}"/>
    <cellStyle name="Comma 119 8" xfId="25837" xr:uid="{F85D6FDF-CBD4-4858-AF3C-614F769B150D}"/>
    <cellStyle name="Comma 12" xfId="191" xr:uid="{836C96C3-3451-40B0-85E4-2C6662292FDC}"/>
    <cellStyle name="Comma 12 10" xfId="6396" xr:uid="{00196997-D001-47E6-B30C-0413E7954884}"/>
    <cellStyle name="Comma 12 10 2" xfId="18306" xr:uid="{814DE26A-5D19-4166-AE0C-1381CD6CFE32}"/>
    <cellStyle name="Comma 12 10 2 2" xfId="42956" xr:uid="{CC12B9E0-FAE9-43AC-9A3D-3809C43A027C}"/>
    <cellStyle name="Comma 12 10 3" xfId="31289" xr:uid="{2FDD304D-CF0A-48BF-8EA9-56A973624498}"/>
    <cellStyle name="Comma 12 11" xfId="6421" xr:uid="{BEE72124-ED68-4B34-A4B5-4D69C9FE15D6}"/>
    <cellStyle name="Comma 12 11 2" xfId="18321" xr:uid="{21B144DD-E8E4-40D0-A6C7-F9BC6A92990C}"/>
    <cellStyle name="Comma 12 11 2 2" xfId="42967" xr:uid="{C27634D3-E7A0-40A6-BBFA-A4194BA34B5A}"/>
    <cellStyle name="Comma 12 11 3" xfId="31300" xr:uid="{DC14D1EC-2FAF-4214-937E-66DAA977EE53}"/>
    <cellStyle name="Comma 12 12" xfId="12378" xr:uid="{054403F2-FF6A-403C-A6C6-862ECC2549DD}"/>
    <cellStyle name="Comma 12 12 2" xfId="37128" xr:uid="{DE2931EC-F52F-4AD6-9127-2B689E9235AF}"/>
    <cellStyle name="Comma 12 13" xfId="199" xr:uid="{1D6A85A8-BB55-406B-BE10-F84EE97E5678}"/>
    <cellStyle name="Comma 12 13 2" xfId="25668" xr:uid="{BED5FEDC-BF98-4913-9748-9D0BB60A562E}"/>
    <cellStyle name="Comma 12 14" xfId="24235" xr:uid="{EDDAB401-55EF-40DD-804D-304E89309A5C}"/>
    <cellStyle name="Comma 12 14 2" xfId="48787" xr:uid="{596A64B2-3953-4DD9-A49E-31846E10CAB7}"/>
    <cellStyle name="Comma 12 15" xfId="24299" xr:uid="{02A4338E-534B-467F-A3A6-B5344AF71683}"/>
    <cellStyle name="Comma 12 16" xfId="25471" xr:uid="{1932615E-7077-4B6E-B05E-1466A5FCD61E}"/>
    <cellStyle name="Comma 12 17" xfId="49726" xr:uid="{16BAD1B3-E1B8-4FB2-A05B-7568A121B54D}"/>
    <cellStyle name="Comma 12 18" xfId="51657" xr:uid="{4F70D40A-0E25-4AB4-9D95-6F45D1191420}"/>
    <cellStyle name="Comma 12 2" xfId="694" xr:uid="{E02E5DB4-58E5-4E60-988F-050CC84E0F72}"/>
    <cellStyle name="Comma 12 2 10" xfId="25705" xr:uid="{F08E1B01-16FE-4FE2-BCA4-B8A747E561F3}"/>
    <cellStyle name="Comma 12 2 11" xfId="49810" xr:uid="{44805DE3-5BA7-437E-943B-206F5BB9379B}"/>
    <cellStyle name="Comma 12 2 12" xfId="51741" xr:uid="{EFFBD0C6-B1AE-4923-9131-920F4E7BEFF8}"/>
    <cellStyle name="Comma 12 2 2" xfId="1059" xr:uid="{C12926A0-FF93-4B92-B816-3B0FCA800F25}"/>
    <cellStyle name="Comma 12 2 2 10" xfId="52034" xr:uid="{A0519796-385F-4056-9927-E23CD7687839}"/>
    <cellStyle name="Comma 12 2 2 2" xfId="1772" xr:uid="{20322C62-36B1-4B48-B00E-2AC791E6EC6F}"/>
    <cellStyle name="Comma 12 2 2 2 2" xfId="3200" xr:uid="{5EE4EEEC-E492-4D3E-ACA1-8E355DF277E7}"/>
    <cellStyle name="Comma 12 2 2 2 2 2" xfId="6191" xr:uid="{51086A46-C740-4A2F-832D-6A1490425DD1}"/>
    <cellStyle name="Comma 12 2 2 2 2 2 2" xfId="12181" xr:uid="{D510C938-360C-4B06-B040-F0EDFF5C47EE}"/>
    <cellStyle name="Comma 12 2 2 2 2 2 2 2" xfId="24056" xr:uid="{2BFC3B10-40B5-4B06-B314-6445B97D4475}"/>
    <cellStyle name="Comma 12 2 2 2 2 2 2 2 2" xfId="48628" xr:uid="{644B3028-F9DF-48C2-B21B-A345A52BB898}"/>
    <cellStyle name="Comma 12 2 2 2 2 2 2 3" xfId="36962" xr:uid="{827A7383-A979-4C44-912D-8A849A5F99A2}"/>
    <cellStyle name="Comma 12 2 2 2 2 2 3" xfId="18120" xr:uid="{989D509C-95AA-4F89-AABB-28B3696DE7E5}"/>
    <cellStyle name="Comma 12 2 2 2 2 2 3 2" xfId="42792" xr:uid="{9A01F00B-7F9F-405B-B269-3EC32FDA4256}"/>
    <cellStyle name="Comma 12 2 2 2 2 2 4" xfId="31125" xr:uid="{0AA9859B-BEEA-4D35-9B3D-EC9DAF30086F}"/>
    <cellStyle name="Comma 12 2 2 2 2 3" xfId="9231" xr:uid="{875B7E72-FA48-4C40-B8AD-F75E3C1499FA}"/>
    <cellStyle name="Comma 12 2 2 2 2 3 2" xfId="21114" xr:uid="{59FF1B98-AC10-474F-AB37-CE993FF85085}"/>
    <cellStyle name="Comma 12 2 2 2 2 3 2 2" xfId="45729" xr:uid="{17AC8B64-20EC-4A05-9B12-BA43AE16582D}"/>
    <cellStyle name="Comma 12 2 2 2 2 3 3" xfId="34061" xr:uid="{1AE65693-81ED-4F2B-ADDB-123A0708432C}"/>
    <cellStyle name="Comma 12 2 2 2 2 4" xfId="15179" xr:uid="{DBA7F711-605E-4420-B90F-CCA00FD99152}"/>
    <cellStyle name="Comma 12 2 2 2 2 4 2" xfId="39894" xr:uid="{08060588-2632-41E3-9E66-C374407ABCF6}"/>
    <cellStyle name="Comma 12 2 2 2 2 5" xfId="28225" xr:uid="{34F4D71A-20F9-46EF-9A72-9128F2158931}"/>
    <cellStyle name="Comma 12 2 2 2 3" xfId="4763" xr:uid="{EFC233BB-5EF1-4679-A587-0D021BDAFDFF}"/>
    <cellStyle name="Comma 12 2 2 2 3 2" xfId="10753" xr:uid="{4D15FB54-5CCA-4493-915D-A718BB0ECD52}"/>
    <cellStyle name="Comma 12 2 2 2 3 2 2" xfId="22628" xr:uid="{49249D1D-B643-4235-B496-02B085F75EB5}"/>
    <cellStyle name="Comma 12 2 2 2 3 2 2 2" xfId="47200" xr:uid="{5EDCBD15-11BE-4ED0-A00B-010568CDDE56}"/>
    <cellStyle name="Comma 12 2 2 2 3 2 3" xfId="35534" xr:uid="{28E57F13-1EB3-4011-A025-80B8F252F4FD}"/>
    <cellStyle name="Comma 12 2 2 2 3 3" xfId="16692" xr:uid="{E62E68A9-33A0-49AA-912D-A399D09FD7A5}"/>
    <cellStyle name="Comma 12 2 2 2 3 3 2" xfId="41364" xr:uid="{1650F394-11BD-4C4B-B957-63B4977639E6}"/>
    <cellStyle name="Comma 12 2 2 2 3 4" xfId="29697" xr:uid="{957A2D8C-417E-48B7-A765-E4BA9E562967}"/>
    <cellStyle name="Comma 12 2 2 2 4" xfId="7803" xr:uid="{1A05F830-167C-4745-97EA-BF40FB1A2DA8}"/>
    <cellStyle name="Comma 12 2 2 2 4 2" xfId="19686" xr:uid="{E28939E2-5047-4EB0-8BBB-F546E74395C9}"/>
    <cellStyle name="Comma 12 2 2 2 4 2 2" xfId="44301" xr:uid="{F5B3FA71-5C2C-45A8-93AA-76AC9376A978}"/>
    <cellStyle name="Comma 12 2 2 2 4 3" xfId="32633" xr:uid="{166DF91A-97B9-4C08-9D72-E542A80D9041}"/>
    <cellStyle name="Comma 12 2 2 2 5" xfId="13751" xr:uid="{6E49B854-058A-48C9-AE4F-A58F78DA053C}"/>
    <cellStyle name="Comma 12 2 2 2 5 2" xfId="38466" xr:uid="{78735C3C-5E4C-44B4-A6B5-4246FE2A8A7A}"/>
    <cellStyle name="Comma 12 2 2 2 6" xfId="26797" xr:uid="{4F442A26-DB95-461A-BF59-41815D660107}"/>
    <cellStyle name="Comma 12 2 2 2 7" xfId="50713" xr:uid="{79753721-F5E1-40EA-BE53-332530C28C1D}"/>
    <cellStyle name="Comma 12 2 2 2 8" xfId="52645" xr:uid="{62414B27-F2ED-45EC-9094-9521D1E993E6}"/>
    <cellStyle name="Comma 12 2 2 3" xfId="2486" xr:uid="{4DF20CD6-946C-4676-BDA0-ABC3739616DF}"/>
    <cellStyle name="Comma 12 2 2 3 2" xfId="5477" xr:uid="{10E520E0-6371-4F5D-A381-AB7A26E8D292}"/>
    <cellStyle name="Comma 12 2 2 3 2 2" xfId="11467" xr:uid="{545688CB-CD1B-4FAF-9402-1446A7236AA6}"/>
    <cellStyle name="Comma 12 2 2 3 2 2 2" xfId="23342" xr:uid="{14167CDC-5A8A-43AE-9FDC-FCC7E3B1BA9D}"/>
    <cellStyle name="Comma 12 2 2 3 2 2 2 2" xfId="47914" xr:uid="{675C073C-9FD3-4BA4-8E95-ACE3CEEEC21F}"/>
    <cellStyle name="Comma 12 2 2 3 2 2 3" xfId="36248" xr:uid="{B47C74BB-407D-42D4-9D53-C1F16395F97C}"/>
    <cellStyle name="Comma 12 2 2 3 2 3" xfId="17406" xr:uid="{0879BF92-DB9E-4088-B0E9-7E85BA9A3B6E}"/>
    <cellStyle name="Comma 12 2 2 3 2 3 2" xfId="42078" xr:uid="{AAF6F5B3-DC32-42A7-9EAA-94F5C4E5D8CA}"/>
    <cellStyle name="Comma 12 2 2 3 2 4" xfId="30411" xr:uid="{E43D3B43-C97C-4760-8F86-D35553F9EDF2}"/>
    <cellStyle name="Comma 12 2 2 3 3" xfId="8517" xr:uid="{491607D4-44AD-4D3E-A54B-033B1C1CC789}"/>
    <cellStyle name="Comma 12 2 2 3 3 2" xfId="20400" xr:uid="{DA5E77F4-1178-47FE-887C-9E5B1F420D34}"/>
    <cellStyle name="Comma 12 2 2 3 3 2 2" xfId="45015" xr:uid="{64BF15C8-8E49-4B9D-BD13-84E32716FAEB}"/>
    <cellStyle name="Comma 12 2 2 3 3 3" xfId="33347" xr:uid="{696A5375-F498-402B-8B97-5606929120E2}"/>
    <cellStyle name="Comma 12 2 2 3 4" xfId="14465" xr:uid="{2B8B2AEB-A670-4FE3-9B5A-8B5278D0A259}"/>
    <cellStyle name="Comma 12 2 2 3 4 2" xfId="39180" xr:uid="{6565237E-8391-484F-AC05-23648D2FABC9}"/>
    <cellStyle name="Comma 12 2 2 3 5" xfId="27511" xr:uid="{B9C850DA-8775-4C8E-B7EB-3ECD80AFC807}"/>
    <cellStyle name="Comma 12 2 2 3 6" xfId="51369" xr:uid="{73E2B7BC-E3F9-4C69-8E85-567587293B1A}"/>
    <cellStyle name="Comma 12 2 2 4" xfId="4049" xr:uid="{7075DBFD-9781-4487-ABFD-DF7959A36E89}"/>
    <cellStyle name="Comma 12 2 2 4 2" xfId="10039" xr:uid="{BD610279-A1CE-4999-9364-3A887088C829}"/>
    <cellStyle name="Comma 12 2 2 4 2 2" xfId="21914" xr:uid="{806E9530-E65F-4718-8EE8-42030F816B13}"/>
    <cellStyle name="Comma 12 2 2 4 2 2 2" xfId="46486" xr:uid="{77C905CB-E128-425C-8BBD-71B0985B101C}"/>
    <cellStyle name="Comma 12 2 2 4 2 3" xfId="34820" xr:uid="{2E8F839F-770B-4AD2-BD6F-5BE986D4B4AA}"/>
    <cellStyle name="Comma 12 2 2 4 3" xfId="15978" xr:uid="{F4B38B9A-567B-4BA5-9C58-2F30880EB15A}"/>
    <cellStyle name="Comma 12 2 2 4 3 2" xfId="40650" xr:uid="{D8942C87-FBCA-4840-AD56-58E3037C2200}"/>
    <cellStyle name="Comma 12 2 2 4 4" xfId="28983" xr:uid="{06A7B109-6437-4E07-BF77-57FDA85A1131}"/>
    <cellStyle name="Comma 12 2 2 5" xfId="7089" xr:uid="{78253F78-7197-480A-88E7-DFABFE70EE67}"/>
    <cellStyle name="Comma 12 2 2 5 2" xfId="18972" xr:uid="{C9BB544F-C39F-4628-B4BC-001F650EF4BB}"/>
    <cellStyle name="Comma 12 2 2 5 2 2" xfId="43587" xr:uid="{1FFE9C8C-C688-4E45-A0E2-BA2B6D53E378}"/>
    <cellStyle name="Comma 12 2 2 5 3" xfId="31919" xr:uid="{87621B85-B2CE-4741-A14F-8578251F9C9B}"/>
    <cellStyle name="Comma 12 2 2 6" xfId="13037" xr:uid="{7295D979-F13E-4196-BC47-5325A3BF7C69}"/>
    <cellStyle name="Comma 12 2 2 6 2" xfId="37752" xr:uid="{28783FBE-4844-416B-8BE2-BBC019CA23C1}"/>
    <cellStyle name="Comma 12 2 2 7" xfId="24730" xr:uid="{360699E5-C9E2-49F2-8CDE-0A65F735DE35}"/>
    <cellStyle name="Comma 12 2 2 8" xfId="26084" xr:uid="{0DD228F3-34C7-4876-A6D5-592AA6D046A8}"/>
    <cellStyle name="Comma 12 2 2 9" xfId="50102" xr:uid="{3E851C78-15B7-4F25-B8CF-FD823E8D24F0}"/>
    <cellStyle name="Comma 12 2 3" xfId="1430" xr:uid="{B2A4B366-95B7-48BB-9D7D-9D7F298C920A}"/>
    <cellStyle name="Comma 12 2 3 2" xfId="2858" xr:uid="{8617BFE9-96FD-4489-8921-1B0D66D2E673}"/>
    <cellStyle name="Comma 12 2 3 2 2" xfId="5849" xr:uid="{981B9669-04F3-4D8E-BCD6-EFE7CC3DD60C}"/>
    <cellStyle name="Comma 12 2 3 2 2 2" xfId="11839" xr:uid="{688C1537-895D-471F-911C-A6C7EC070922}"/>
    <cellStyle name="Comma 12 2 3 2 2 2 2" xfId="23714" xr:uid="{A45F845A-CD21-4B5A-BCFE-EEB67158D92E}"/>
    <cellStyle name="Comma 12 2 3 2 2 2 2 2" xfId="48286" xr:uid="{E135EC3A-9D18-4FF1-8EE0-785789224F25}"/>
    <cellStyle name="Comma 12 2 3 2 2 2 3" xfId="36620" xr:uid="{2FAE8785-5F88-444F-AFD7-5AAF2D20CD63}"/>
    <cellStyle name="Comma 12 2 3 2 2 3" xfId="17778" xr:uid="{FE2FE260-F831-4464-97E7-3DAC04069746}"/>
    <cellStyle name="Comma 12 2 3 2 2 3 2" xfId="42450" xr:uid="{9983CFAD-CC13-4A88-9417-80D656C53AFE}"/>
    <cellStyle name="Comma 12 2 3 2 2 4" xfId="30783" xr:uid="{28210731-CEEE-41E5-9FB4-42A9EA7FD41B}"/>
    <cellStyle name="Comma 12 2 3 2 3" xfId="8889" xr:uid="{E3D133DB-9724-4B3B-B6AE-A015F09B2067}"/>
    <cellStyle name="Comma 12 2 3 2 3 2" xfId="20772" xr:uid="{2D854A71-25D1-468A-96CF-AE07E72E8C7D}"/>
    <cellStyle name="Comma 12 2 3 2 3 2 2" xfId="45387" xr:uid="{D40830AF-64BA-40DD-86E8-BC33D8447886}"/>
    <cellStyle name="Comma 12 2 3 2 3 3" xfId="33719" xr:uid="{D8F8050B-9060-4713-AFA8-2293481C36BC}"/>
    <cellStyle name="Comma 12 2 3 2 4" xfId="14837" xr:uid="{4F2CE600-7A94-4BEE-A672-7EB7E43364E5}"/>
    <cellStyle name="Comma 12 2 3 2 4 2" xfId="39552" xr:uid="{43A451DF-445E-42AF-A399-BA6044E385BC}"/>
    <cellStyle name="Comma 12 2 3 2 5" xfId="27883" xr:uid="{D72DF315-7EBE-4428-AB46-7700B8B7CA50}"/>
    <cellStyle name="Comma 12 2 3 3" xfId="4421" xr:uid="{F3E55245-5F81-4EE0-A1A6-228757C6874D}"/>
    <cellStyle name="Comma 12 2 3 3 2" xfId="10411" xr:uid="{BA337752-6D62-4AA9-AFD1-826E1CFBD884}"/>
    <cellStyle name="Comma 12 2 3 3 2 2" xfId="22286" xr:uid="{8EE39D64-DAE7-4904-9D78-5ABD34BC233E}"/>
    <cellStyle name="Comma 12 2 3 3 2 2 2" xfId="46858" xr:uid="{B71C6084-C989-4834-BA70-3BB165CFB1FF}"/>
    <cellStyle name="Comma 12 2 3 3 2 3" xfId="35192" xr:uid="{70696D71-1E43-4373-ABE0-545BD0F306AB}"/>
    <cellStyle name="Comma 12 2 3 3 3" xfId="16350" xr:uid="{504CB6C6-C34C-43BF-AFB6-614E91313EE1}"/>
    <cellStyle name="Comma 12 2 3 3 3 2" xfId="41022" xr:uid="{65C4E9FA-9FE0-462B-875C-9E79DBEEBC6D}"/>
    <cellStyle name="Comma 12 2 3 3 4" xfId="29355" xr:uid="{CD695529-8BAD-4093-AA0E-8EB3EF96CF4C}"/>
    <cellStyle name="Comma 12 2 3 4" xfId="7461" xr:uid="{5EA79548-EB93-4720-A3EE-9018EE257D62}"/>
    <cellStyle name="Comma 12 2 3 4 2" xfId="19344" xr:uid="{1685ED84-1434-41A8-93F5-7B7B4DDA814D}"/>
    <cellStyle name="Comma 12 2 3 4 2 2" xfId="43959" xr:uid="{C28531BB-2A8D-4B02-8449-3001E3B172BC}"/>
    <cellStyle name="Comma 12 2 3 4 3" xfId="32291" xr:uid="{6023E783-858A-4F92-B632-C6AFF111B5CE}"/>
    <cellStyle name="Comma 12 2 3 5" xfId="13409" xr:uid="{ED4C4F02-DD96-4B72-B118-DB03A8FE9C36}"/>
    <cellStyle name="Comma 12 2 3 5 2" xfId="38124" xr:uid="{F01CCC3B-67B6-4817-90D1-692C174060FF}"/>
    <cellStyle name="Comma 12 2 3 6" xfId="26455" xr:uid="{6D1CF603-9551-436C-AB8B-8ACEBE23B201}"/>
    <cellStyle name="Comma 12 2 3 7" xfId="28382" xr:uid="{90FE43DD-E1DB-4388-8148-1BBFAA619BB5}"/>
    <cellStyle name="Comma 12 2 3 8" xfId="50421" xr:uid="{1AD0CF97-8EAC-4A2E-BD7C-7D8516D128CD}"/>
    <cellStyle name="Comma 12 2 3 9" xfId="52353" xr:uid="{B5767146-27F2-4B6A-B88D-2B3F55F04B40}"/>
    <cellStyle name="Comma 12 2 4" xfId="2144" xr:uid="{C9F62B6D-B7FC-42DF-98A6-1B3D9A0D0F34}"/>
    <cellStyle name="Comma 12 2 4 2" xfId="5135" xr:uid="{FA0A3F20-8070-4C65-AB08-8FEC93086869}"/>
    <cellStyle name="Comma 12 2 4 2 2" xfId="11125" xr:uid="{9CB10816-B8C8-4427-85DF-55DCFF8DFDD7}"/>
    <cellStyle name="Comma 12 2 4 2 2 2" xfId="23000" xr:uid="{4DFD2552-F016-426A-B69C-7C954C6DC109}"/>
    <cellStyle name="Comma 12 2 4 2 2 2 2" xfId="47572" xr:uid="{E6D9A908-6719-4FC1-89CA-3E93E91F9051}"/>
    <cellStyle name="Comma 12 2 4 2 2 3" xfId="35906" xr:uid="{D5934BD5-B555-4FF5-8248-0C69993BA43D}"/>
    <cellStyle name="Comma 12 2 4 2 3" xfId="17064" xr:uid="{D96AFB2A-2D00-4F9B-80F5-8E2E7CC95E1E}"/>
    <cellStyle name="Comma 12 2 4 2 3 2" xfId="41736" xr:uid="{E57B6776-8BDD-4090-96D3-2C6A3C954EDA}"/>
    <cellStyle name="Comma 12 2 4 2 4" xfId="30069" xr:uid="{5411077E-5F78-4E1C-925F-A0741BC07CF0}"/>
    <cellStyle name="Comma 12 2 4 3" xfId="8175" xr:uid="{0066E5DA-4BE9-4212-A34F-FB120B9A7DC1}"/>
    <cellStyle name="Comma 12 2 4 3 2" xfId="20058" xr:uid="{AB31C8DB-37E0-4F24-981B-37DD7826C8DF}"/>
    <cellStyle name="Comma 12 2 4 3 2 2" xfId="44673" xr:uid="{6DE0FACA-4066-4A78-873C-351E7F982096}"/>
    <cellStyle name="Comma 12 2 4 3 3" xfId="33005" xr:uid="{059502E3-9968-469F-A10F-72165FB7CD53}"/>
    <cellStyle name="Comma 12 2 4 4" xfId="14123" xr:uid="{6E8B3620-5110-47E4-8E62-30D48BE13DC1}"/>
    <cellStyle name="Comma 12 2 4 4 2" xfId="38838" xr:uid="{142DA050-D18C-4193-ACA9-83BC067EF786}"/>
    <cellStyle name="Comma 12 2 4 5" xfId="27169" xr:uid="{2AADCC3C-9E32-46EF-91D8-5178D939E524}"/>
    <cellStyle name="Comma 12 2 4 6" xfId="51077" xr:uid="{73186FDF-3F5D-45D5-986A-AB7929C8B34D}"/>
    <cellStyle name="Comma 12 2 5" xfId="3705" xr:uid="{FD85B0DA-D0F2-4F5B-857E-38CFDC4B668E}"/>
    <cellStyle name="Comma 12 2 5 2" xfId="9695" xr:uid="{1F412385-8C4F-4C1B-852E-5D3E553151AC}"/>
    <cellStyle name="Comma 12 2 5 2 2" xfId="21570" xr:uid="{5EFFD139-5352-40CB-9351-FCBAE300B1B4}"/>
    <cellStyle name="Comma 12 2 5 2 2 2" xfId="46144" xr:uid="{F12F246E-1F1E-4FB1-A0CD-9E1BAD58F797}"/>
    <cellStyle name="Comma 12 2 5 2 3" xfId="34478" xr:uid="{989C3006-1879-4943-B9A7-FFD79D38EB77}"/>
    <cellStyle name="Comma 12 2 5 3" xfId="15634" xr:uid="{312EC41F-D76C-4C5D-BDD9-16F38E3D5838}"/>
    <cellStyle name="Comma 12 2 5 3 2" xfId="40308" xr:uid="{EBE6A792-1895-4518-8D3A-95A47249B0FB}"/>
    <cellStyle name="Comma 12 2 5 4" xfId="28641" xr:uid="{2E05A6F9-A965-4D29-B7D1-8A51925DC9D1}"/>
    <cellStyle name="Comma 12 2 6" xfId="6416" xr:uid="{BBDFB4BB-F132-4363-88F3-5E5102DDAB5C}"/>
    <cellStyle name="Comma 12 2 6 2" xfId="12360" xr:uid="{97B96144-4AA7-4681-A51D-3B7A71127AB7}"/>
    <cellStyle name="Comma 12 2 6 2 2" xfId="24233" xr:uid="{40EEF9AB-1E05-4F45-B46B-BC5BA6CDD383}"/>
    <cellStyle name="Comma 12 2 6 2 2 2" xfId="48785" xr:uid="{6EFC6233-A060-4AD7-A756-6E546FAEFA23}"/>
    <cellStyle name="Comma 12 2 6 2 3" xfId="37119" xr:uid="{0094DFC1-12D5-44CC-BAB1-500BE03B1E02}"/>
    <cellStyle name="Comma 12 2 6 3" xfId="18317" xr:uid="{602BC497-ECEC-45D8-9206-8A9E67E0268A}"/>
    <cellStyle name="Comma 12 2 6 3 2" xfId="42965" xr:uid="{3F5C8CD0-1404-4949-9EDF-E9AED09AF7D3}"/>
    <cellStyle name="Comma 12 2 6 4" xfId="31298" xr:uid="{D78F7D37-9B16-4148-AF79-BAA74D60B132}"/>
    <cellStyle name="Comma 12 2 7" xfId="6743" xr:uid="{FC4C4EC5-771F-449F-9D90-B1ECCA60CEA2}"/>
    <cellStyle name="Comma 12 2 7 2" xfId="18628" xr:uid="{A19761BC-CB65-4C1F-932A-6561F9CE652B}"/>
    <cellStyle name="Comma 12 2 7 2 2" xfId="43245" xr:uid="{928A3E53-F905-45B8-BF75-B59385A20672}"/>
    <cellStyle name="Comma 12 2 7 3" xfId="31577" xr:uid="{9A621E0A-EA0E-4F94-A52C-E2CE56FA0A0E}"/>
    <cellStyle name="Comma 12 2 8" xfId="12693" xr:uid="{56D9B18D-0067-43F9-9D22-59F7CC784D5E}"/>
    <cellStyle name="Comma 12 2 8 2" xfId="37410" xr:uid="{EBFA6CC0-5379-4EDF-B335-B5186BB47CC8}"/>
    <cellStyle name="Comma 12 2 9" xfId="24413" xr:uid="{48324644-4BD3-4A46-AAD1-2D42AED926C3}"/>
    <cellStyle name="Comma 12 3" xfId="899" xr:uid="{5371E0AA-6427-43EC-A852-E26E0ED2CF00}"/>
    <cellStyle name="Comma 12 3 10" xfId="50022" xr:uid="{1CE32C8E-A4A2-4BE0-9060-AC12D9B2ED46}"/>
    <cellStyle name="Comma 12 3 11" xfId="51954" xr:uid="{706A5590-E404-460D-A237-8D510C4502B4}"/>
    <cellStyle name="Comma 12 3 2" xfId="1612" xr:uid="{91EBB2EF-3495-4F2F-A0FE-AA99573EB4C8}"/>
    <cellStyle name="Comma 12 3 2 2" xfId="3040" xr:uid="{CD1E91F2-053C-4885-A74A-F53B2745DBCD}"/>
    <cellStyle name="Comma 12 3 2 2 2" xfId="6031" xr:uid="{2B5C66C0-FF79-45B1-BCCC-8724506204AB}"/>
    <cellStyle name="Comma 12 3 2 2 2 2" xfId="12021" xr:uid="{EDC1E4B2-22BE-4532-A513-44B741C3B4D9}"/>
    <cellStyle name="Comma 12 3 2 2 2 2 2" xfId="23896" xr:uid="{E9EE7A44-0E70-4F0F-9B21-D0D0F90DC30A}"/>
    <cellStyle name="Comma 12 3 2 2 2 2 2 2" xfId="48468" xr:uid="{C914F9FD-FC20-4764-A65A-FA73AC7B0B64}"/>
    <cellStyle name="Comma 12 3 2 2 2 2 3" xfId="36802" xr:uid="{D295C1FD-9E46-4C45-8EA8-90A5E2A5F73F}"/>
    <cellStyle name="Comma 12 3 2 2 2 3" xfId="17960" xr:uid="{EB9E3DDE-1BF4-4B64-9C1A-6B1133E9324C}"/>
    <cellStyle name="Comma 12 3 2 2 2 3 2" xfId="42632" xr:uid="{9F211D17-90CD-4577-A2B4-C43AAB4E325E}"/>
    <cellStyle name="Comma 12 3 2 2 2 4" xfId="30965" xr:uid="{15D416D1-8062-418D-9422-6B48F7B9F434}"/>
    <cellStyle name="Comma 12 3 2 2 3" xfId="9071" xr:uid="{0738A962-CDCE-4AF4-BC42-5B31E2C06645}"/>
    <cellStyle name="Comma 12 3 2 2 3 2" xfId="20954" xr:uid="{6C5743B5-5263-45E3-8DED-26925763B6CE}"/>
    <cellStyle name="Comma 12 3 2 2 3 2 2" xfId="45569" xr:uid="{85249F27-147D-40A9-8068-150A0346C488}"/>
    <cellStyle name="Comma 12 3 2 2 3 3" xfId="33901" xr:uid="{86306193-C9AC-4440-A00B-FEBAD1380830}"/>
    <cellStyle name="Comma 12 3 2 2 4" xfId="15019" xr:uid="{77B6E82F-08CD-47CB-B93C-38A7D4A68FC3}"/>
    <cellStyle name="Comma 12 3 2 2 4 2" xfId="39734" xr:uid="{39B4DEBF-31DD-4F06-AFEA-D08094735164}"/>
    <cellStyle name="Comma 12 3 2 2 5" xfId="28065" xr:uid="{9EA3302C-7403-4846-AA97-E9706A112A53}"/>
    <cellStyle name="Comma 12 3 2 3" xfId="4603" xr:uid="{DE9A3F05-690A-4A27-8513-BFECA99F7CEA}"/>
    <cellStyle name="Comma 12 3 2 3 2" xfId="10593" xr:uid="{F2F52F23-9A5B-4DD0-8F13-BD2DCB6798B7}"/>
    <cellStyle name="Comma 12 3 2 3 2 2" xfId="22468" xr:uid="{F0023A4C-BDD6-4B9D-8FDA-A820A2463824}"/>
    <cellStyle name="Comma 12 3 2 3 2 2 2" xfId="47040" xr:uid="{9F514DBB-4B00-45C1-8206-D078B8802290}"/>
    <cellStyle name="Comma 12 3 2 3 2 3" xfId="35374" xr:uid="{7B5F287A-BD40-44D0-BBD6-B42AD49593C1}"/>
    <cellStyle name="Comma 12 3 2 3 3" xfId="16532" xr:uid="{BD2D7152-475A-40E9-91DD-F1EC5FF0559C}"/>
    <cellStyle name="Comma 12 3 2 3 3 2" xfId="41204" xr:uid="{1C481A9B-07EB-4D21-A456-F416E23DEC1A}"/>
    <cellStyle name="Comma 12 3 2 3 4" xfId="29537" xr:uid="{834178C9-80BA-474F-8AF5-F93BF609DE81}"/>
    <cellStyle name="Comma 12 3 2 4" xfId="7643" xr:uid="{47BD24C6-2847-4032-BDDD-1E780D171D55}"/>
    <cellStyle name="Comma 12 3 2 4 2" xfId="19526" xr:uid="{F45312FD-9DBD-4255-A57C-F158E111EE35}"/>
    <cellStyle name="Comma 12 3 2 4 2 2" xfId="44141" xr:uid="{999955E9-169E-4AD3-B555-9B9AABE6A654}"/>
    <cellStyle name="Comma 12 3 2 4 3" xfId="32473" xr:uid="{3468DB64-9A3B-4265-8325-CD2D16D80055}"/>
    <cellStyle name="Comma 12 3 2 5" xfId="13591" xr:uid="{4AFB3818-3DD9-48BD-9B54-5E89BED2CA72}"/>
    <cellStyle name="Comma 12 3 2 5 2" xfId="38306" xr:uid="{F7FE30BC-4928-4D6C-AB7F-3ABC011B50C1}"/>
    <cellStyle name="Comma 12 3 2 6" xfId="26637" xr:uid="{E6B50E29-E8B4-4AE6-96C4-2274B4DFE89A}"/>
    <cellStyle name="Comma 12 3 2 7" xfId="48972" xr:uid="{852100EB-0CFB-408F-A8AA-9898CFB6F82F}"/>
    <cellStyle name="Comma 12 3 2 8" xfId="50633" xr:uid="{2FC53156-41AD-42E3-A18E-3CA27E2618F4}"/>
    <cellStyle name="Comma 12 3 2 9" xfId="52565" xr:uid="{273906EA-FE30-4CB9-A4BA-FB086CB855E3}"/>
    <cellStyle name="Comma 12 3 3" xfId="2326" xr:uid="{BD7B7E1C-61D7-4F14-BA61-D355762E1F5E}"/>
    <cellStyle name="Comma 12 3 3 2" xfId="5317" xr:uid="{CA864B28-5865-417C-9B5C-9ACA03D5BAD2}"/>
    <cellStyle name="Comma 12 3 3 2 2" xfId="11307" xr:uid="{F5469A4D-4F27-4C87-9342-AB8C1899C6BB}"/>
    <cellStyle name="Comma 12 3 3 2 2 2" xfId="23182" xr:uid="{3F3BACCA-26B8-4B68-AE7B-9C262CBD13F7}"/>
    <cellStyle name="Comma 12 3 3 2 2 2 2" xfId="47754" xr:uid="{0C72908C-C9D2-4304-AE6D-EDBF7DD2FB80}"/>
    <cellStyle name="Comma 12 3 3 2 2 3" xfId="36088" xr:uid="{A615002C-DE61-40DB-9AFF-61C82CE9E6F0}"/>
    <cellStyle name="Comma 12 3 3 2 3" xfId="17246" xr:uid="{3A3DC94E-1B4F-48EF-8D28-8042AAF9D1A6}"/>
    <cellStyle name="Comma 12 3 3 2 3 2" xfId="41918" xr:uid="{C1221737-7A74-4DF1-B9F7-376D7CA61C6B}"/>
    <cellStyle name="Comma 12 3 3 2 4" xfId="30251" xr:uid="{AEDA35A6-80EB-4233-B756-5718676C2AE7}"/>
    <cellStyle name="Comma 12 3 3 3" xfId="8357" xr:uid="{EE926D1C-FCB2-4AFF-AAEF-EA521F97BC99}"/>
    <cellStyle name="Comma 12 3 3 3 2" xfId="20240" xr:uid="{98ED0B12-5D0F-42CE-9649-86262C748A0D}"/>
    <cellStyle name="Comma 12 3 3 3 2 2" xfId="44855" xr:uid="{F04F1649-6DD4-4C69-99FA-80281EDA41BA}"/>
    <cellStyle name="Comma 12 3 3 3 3" xfId="33187" xr:uid="{91777A5E-6773-402D-AA39-7F8EAD6CFC3A}"/>
    <cellStyle name="Comma 12 3 3 4" xfId="14305" xr:uid="{44BC0E48-7928-40F1-8938-227818C8F8D9}"/>
    <cellStyle name="Comma 12 3 3 4 2" xfId="39020" xr:uid="{F9B287F9-9EF1-4D53-8ECF-7A4B4ADF843F}"/>
    <cellStyle name="Comma 12 3 3 5" xfId="27351" xr:uid="{4D54E9F6-7EE4-4046-B9D0-EB7EC9CBFB56}"/>
    <cellStyle name="Comma 12 3 3 6" xfId="49474" xr:uid="{B06CF79A-FC4E-4AEE-A2E7-09C018E7C43E}"/>
    <cellStyle name="Comma 12 3 3 7" xfId="51289" xr:uid="{B89C66A2-BF74-4C7C-9D51-276EF3A48633}"/>
    <cellStyle name="Comma 12 3 4" xfId="3889" xr:uid="{D8C3D795-7071-4943-94E9-B114A7074812}"/>
    <cellStyle name="Comma 12 3 4 2" xfId="9879" xr:uid="{FF16FDE9-125B-40F6-AAA1-4EE8DE04F805}"/>
    <cellStyle name="Comma 12 3 4 2 2" xfId="21754" xr:uid="{29CA38C9-EABB-44BA-A4E8-456E7F6F8326}"/>
    <cellStyle name="Comma 12 3 4 2 2 2" xfId="46326" xr:uid="{FB9F8C23-F2DC-4C89-880F-BBC6D3F77B5F}"/>
    <cellStyle name="Comma 12 3 4 2 3" xfId="34660" xr:uid="{8B2E01C8-DCC3-4ABF-94E2-439ACF23C125}"/>
    <cellStyle name="Comma 12 3 4 3" xfId="15818" xr:uid="{04DFBA52-B073-4ED9-9527-21556EAD129F}"/>
    <cellStyle name="Comma 12 3 4 3 2" xfId="40490" xr:uid="{CA73DCFF-F4E7-4F03-876C-B23C05FB4A7C}"/>
    <cellStyle name="Comma 12 3 4 4" xfId="28823" xr:uid="{E066D93F-FDDF-4D46-860A-8D0196A78E4E}"/>
    <cellStyle name="Comma 12 3 5" xfId="6929" xr:uid="{F0C22358-C4C7-4B3F-9FDE-2A6C647C760A}"/>
    <cellStyle name="Comma 12 3 5 2" xfId="18812" xr:uid="{3328C321-7CA6-465F-B2F2-B198F54306C1}"/>
    <cellStyle name="Comma 12 3 5 2 2" xfId="43427" xr:uid="{CA1AF2A8-8ED4-49FD-A952-68D5121E9479}"/>
    <cellStyle name="Comma 12 3 5 3" xfId="31759" xr:uid="{7D09BD4B-8159-457C-BEDE-14345C8A6439}"/>
    <cellStyle name="Comma 12 3 6" xfId="12877" xr:uid="{975BEDEF-A41C-48FB-BF8B-C6A50C6A5FA9}"/>
    <cellStyle name="Comma 12 3 6 2" xfId="37592" xr:uid="{3DB2893B-068F-4CC8-B6AF-93D98F263ADC}"/>
    <cellStyle name="Comma 12 3 7" xfId="24649" xr:uid="{68D9D14F-3BF7-4990-B1E6-5877FBAE3DE0}"/>
    <cellStyle name="Comma 12 3 8" xfId="25183" xr:uid="{C89100A5-4D37-4C84-92DC-CBD7F6C15185}"/>
    <cellStyle name="Comma 12 3 9" xfId="25924" xr:uid="{F3045666-ADD0-4EE0-B49D-DB03AC17CD14}"/>
    <cellStyle name="Comma 12 4" xfId="1270" xr:uid="{40F1E202-C678-452B-A71D-11F9804F6C45}"/>
    <cellStyle name="Comma 12 4 2" xfId="2698" xr:uid="{F334EE1E-713B-4A5A-B5C2-DE62D9C3A353}"/>
    <cellStyle name="Comma 12 4 2 2" xfId="5689" xr:uid="{B0D67FC2-D770-4143-B390-323B54D62E5B}"/>
    <cellStyle name="Comma 12 4 2 2 2" xfId="11679" xr:uid="{F1F99B2E-CF4F-4621-8E1F-B740E373D7A0}"/>
    <cellStyle name="Comma 12 4 2 2 2 2" xfId="23554" xr:uid="{5869EA1C-C8D4-402F-96CC-4FAE0300AE14}"/>
    <cellStyle name="Comma 12 4 2 2 2 2 2" xfId="48126" xr:uid="{A8EC6293-1E92-4F6C-A8FD-064A680EEACE}"/>
    <cellStyle name="Comma 12 4 2 2 2 3" xfId="36460" xr:uid="{7FC14885-C498-4CD1-94A5-3346496500BC}"/>
    <cellStyle name="Comma 12 4 2 2 3" xfId="17618" xr:uid="{DAE0E7EF-9D0F-42FD-850E-5668E7333EA0}"/>
    <cellStyle name="Comma 12 4 2 2 3 2" xfId="42290" xr:uid="{5C58AFE9-332E-4014-9BF8-FEED0A7F63EF}"/>
    <cellStyle name="Comma 12 4 2 2 4" xfId="30623" xr:uid="{61691EEC-B6D8-4972-83D0-46ABE6055D8A}"/>
    <cellStyle name="Comma 12 4 2 3" xfId="8729" xr:uid="{C0829264-BA73-4734-9819-3D8CE97CC08F}"/>
    <cellStyle name="Comma 12 4 2 3 2" xfId="20612" xr:uid="{027C5898-FEE8-42C9-9DC8-C9663CF89573}"/>
    <cellStyle name="Comma 12 4 2 3 2 2" xfId="45227" xr:uid="{48831205-8DB2-43D3-971D-70AAD538BCBD}"/>
    <cellStyle name="Comma 12 4 2 3 3" xfId="33559" xr:uid="{8B268C74-4791-4BE2-AC88-4C332DA53E05}"/>
    <cellStyle name="Comma 12 4 2 4" xfId="14677" xr:uid="{382F3B73-6AEC-405C-891F-038CEF00BBA7}"/>
    <cellStyle name="Comma 12 4 2 4 2" xfId="39392" xr:uid="{4E64BB55-5E8C-45A2-915A-5F08A3B68E2F}"/>
    <cellStyle name="Comma 12 4 2 5" xfId="27723" xr:uid="{CC28412E-C6AD-4A21-AF28-BD34D1F80CEE}"/>
    <cellStyle name="Comma 12 4 3" xfId="4261" xr:uid="{B74C7910-ED86-4FA1-A6CE-2594205BA51A}"/>
    <cellStyle name="Comma 12 4 3 2" xfId="10251" xr:uid="{E0EAA7BB-A491-403F-9106-55DE664210F3}"/>
    <cellStyle name="Comma 12 4 3 2 2" xfId="22126" xr:uid="{C749C573-9FB9-4638-9393-2CB6102149ED}"/>
    <cellStyle name="Comma 12 4 3 2 2 2" xfId="46698" xr:uid="{B392566D-79D3-4852-8B3E-CD92E94F5FDC}"/>
    <cellStyle name="Comma 12 4 3 2 3" xfId="35032" xr:uid="{6489FAC9-F596-497E-95C0-3871DC269938}"/>
    <cellStyle name="Comma 12 4 3 3" xfId="16190" xr:uid="{3AE161FA-F4CE-4C16-8F1D-28B7261B9A30}"/>
    <cellStyle name="Comma 12 4 3 3 2" xfId="40862" xr:uid="{BC4618ED-A76E-4058-8041-9DFD39CD7B0F}"/>
    <cellStyle name="Comma 12 4 3 4" xfId="29195" xr:uid="{78BBD1B7-F9BD-4DF6-9C7D-AC31AEA6EE50}"/>
    <cellStyle name="Comma 12 4 4" xfId="7301" xr:uid="{1213EBD6-45B0-4408-817D-5B073A02B961}"/>
    <cellStyle name="Comma 12 4 4 2" xfId="19184" xr:uid="{248B967F-BABB-4E7E-A9C2-C9A6EDCD7DF8}"/>
    <cellStyle name="Comma 12 4 4 2 2" xfId="43799" xr:uid="{8B6D4282-41D5-4C87-9CFD-365FFB1280A9}"/>
    <cellStyle name="Comma 12 4 4 3" xfId="32131" xr:uid="{33F232BC-4F0B-4B19-B1E7-AAFC0EFC9813}"/>
    <cellStyle name="Comma 12 4 5" xfId="13249" xr:uid="{96222DA2-D7D1-4E2E-A4DF-146287BA359F}"/>
    <cellStyle name="Comma 12 4 5 2" xfId="37964" xr:uid="{B3CBBB3C-A51D-4794-ACE4-E9CC9BC5DEF2}"/>
    <cellStyle name="Comma 12 4 6" xfId="24933" xr:uid="{8E801F58-D442-4F57-9A2E-11D4A1787D44}"/>
    <cellStyle name="Comma 12 4 7" xfId="26295" xr:uid="{D763068F-7B98-461A-B077-2D0E978C804C}"/>
    <cellStyle name="Comma 12 4 8" xfId="50341" xr:uid="{94D4FE9C-4525-4BD0-810D-15448B653F49}"/>
    <cellStyle name="Comma 12 4 9" xfId="52273" xr:uid="{05292DAB-3BA0-45F4-98B5-467738606D98}"/>
    <cellStyle name="Comma 12 5" xfId="1984" xr:uid="{2159938C-E2EF-4C1E-A61B-F1432B0F5E7C}"/>
    <cellStyle name="Comma 12 5 2" xfId="4975" xr:uid="{46EBDF94-844B-4F90-9164-FD36894C2471}"/>
    <cellStyle name="Comma 12 5 2 2" xfId="10965" xr:uid="{5D4528B4-237F-4577-8041-9DA09D5AA3CF}"/>
    <cellStyle name="Comma 12 5 2 2 2" xfId="22840" xr:uid="{50C6DA7B-F584-47BD-89AA-DF62B6666480}"/>
    <cellStyle name="Comma 12 5 2 2 2 2" xfId="47412" xr:uid="{8CC1995C-B5B3-443D-B822-2FC3B5C6DEEC}"/>
    <cellStyle name="Comma 12 5 2 2 3" xfId="35746" xr:uid="{EE5BC6E8-9AB6-490D-BEEF-61C0533E9740}"/>
    <cellStyle name="Comma 12 5 2 3" xfId="16904" xr:uid="{21C8CE71-32F8-4AEF-A710-2B764E7272D7}"/>
    <cellStyle name="Comma 12 5 2 3 2" xfId="41576" xr:uid="{C6049C0E-3F6C-487F-B16D-9C674145FB97}"/>
    <cellStyle name="Comma 12 5 2 4" xfId="29909" xr:uid="{50059E63-F312-4F5E-A852-B72E20B9A8CF}"/>
    <cellStyle name="Comma 12 5 3" xfId="8015" xr:uid="{37D40B04-B089-45F1-A49D-0A29CE8D74A2}"/>
    <cellStyle name="Comma 12 5 3 2" xfId="19898" xr:uid="{FD79B9BF-90A1-4715-A3D5-DBB2CD37FF2A}"/>
    <cellStyle name="Comma 12 5 3 2 2" xfId="44513" xr:uid="{DAB27080-4E54-4D13-AFE1-4E61772B5DDE}"/>
    <cellStyle name="Comma 12 5 3 3" xfId="32845" xr:uid="{E0175BCE-8776-4388-8729-AC82A9562627}"/>
    <cellStyle name="Comma 12 5 4" xfId="13963" xr:uid="{E1FD38B1-11B0-4D68-8B7C-436FA10EB611}"/>
    <cellStyle name="Comma 12 5 4 2" xfId="38678" xr:uid="{D88AB0C5-01B9-4A8B-9D73-DCCF470A7279}"/>
    <cellStyle name="Comma 12 5 5" xfId="27009" xr:uid="{82F81300-7A94-44B7-972D-4664028A73D7}"/>
    <cellStyle name="Comma 12 5 6" xfId="49170" xr:uid="{E10D92D3-15CB-4269-9ED2-86F91AFDA084}"/>
    <cellStyle name="Comma 12 5 7" xfId="50945" xr:uid="{BAF35456-ED67-4031-8030-B010BD69F70B}"/>
    <cellStyle name="Comma 12 6" xfId="3332" xr:uid="{FED01AF1-0D38-44A8-9B88-19171F4C9D30}"/>
    <cellStyle name="Comma 12 6 2" xfId="6316" xr:uid="{1F075943-B91E-4467-B4DD-C828965D58C6}"/>
    <cellStyle name="Comma 12 6 2 2" xfId="12306" xr:uid="{367ADC7C-2C0F-4469-9D60-BC0054698D86}"/>
    <cellStyle name="Comma 12 6 2 2 2" xfId="24181" xr:uid="{55F8326D-F736-4E0B-82BE-C3806E046A13}"/>
    <cellStyle name="Comma 12 6 2 2 2 2" xfId="48751" xr:uid="{02633F05-A1FC-4499-BC2D-69E6FCE003D5}"/>
    <cellStyle name="Comma 12 6 2 2 3" xfId="37085" xr:uid="{28BCB446-5914-40D6-B509-29DE4429D88C}"/>
    <cellStyle name="Comma 12 6 2 3" xfId="18245" xr:uid="{3CCDD34B-6E3F-4434-A81B-631C2C36F71E}"/>
    <cellStyle name="Comma 12 6 2 3 2" xfId="42915" xr:uid="{33C957DC-27F3-4A7D-9426-752B7B6006C2}"/>
    <cellStyle name="Comma 12 6 2 4" xfId="31248" xr:uid="{9EADDE7E-6E67-462A-8BAC-EB974DCB8F63}"/>
    <cellStyle name="Comma 12 6 3" xfId="9358" xr:uid="{9F495DCE-A4A4-4567-AB96-C0D906C1246B}"/>
    <cellStyle name="Comma 12 6 3 2" xfId="21239" xr:uid="{E858A283-DE85-4AA3-9899-F9390F47BC0D}"/>
    <cellStyle name="Comma 12 6 3 2 2" xfId="45852" xr:uid="{5870F7CE-64C0-4A22-BB43-39FC95CA6145}"/>
    <cellStyle name="Comma 12 6 3 3" xfId="34184" xr:uid="{93DC33F9-A9D2-44B6-9EFD-F5D8F214AB67}"/>
    <cellStyle name="Comma 12 6 4" xfId="15303" xr:uid="{A5436AB4-6945-4180-B091-44EAA3F57401}"/>
    <cellStyle name="Comma 12 6 4 2" xfId="40017" xr:uid="{D74F3193-6429-402E-8B05-697C95A9C238}"/>
    <cellStyle name="Comma 12 6 5" xfId="28348" xr:uid="{703A0231-2842-466C-BCC2-C89180C50979}"/>
    <cellStyle name="Comma 12 6 6" xfId="49279" xr:uid="{698A1C3B-9603-4DD9-A061-7760351B0772}"/>
    <cellStyle name="Comma 12 6 7" xfId="50997" xr:uid="{BD5A4DC4-E84F-4275-9C94-B8772B5B92E2}"/>
    <cellStyle name="Comma 12 7" xfId="526" xr:uid="{BA94F3AF-4046-418D-BA1D-BD946FBBD8BB}"/>
    <cellStyle name="Comma 12 7 2" xfId="3544" xr:uid="{09D9BF2B-8C2C-4279-BAC7-F6540B9F1692}"/>
    <cellStyle name="Comma 12 7 2 2" xfId="9534" xr:uid="{4D7DD5A0-DB93-4EF7-8C47-A6581EB6A0B3}"/>
    <cellStyle name="Comma 12 7 2 2 2" xfId="21409" xr:uid="{89582D18-1773-4C8F-A8AE-3F0C02BC28ED}"/>
    <cellStyle name="Comma 12 7 2 2 2 2" xfId="45984" xr:uid="{04D6C052-10C9-489A-9E8F-8385C167DA71}"/>
    <cellStyle name="Comma 12 7 2 2 3" xfId="34318" xr:uid="{0C5BDC3A-B2AC-4404-A835-766E7ACD4E8A}"/>
    <cellStyle name="Comma 12 7 2 3" xfId="15473" xr:uid="{840E8425-498E-459E-9711-4D8E8AD33D5B}"/>
    <cellStyle name="Comma 12 7 2 3 2" xfId="40148" xr:uid="{AE49A228-40D4-4A28-8DC3-D50BDAFFA08C}"/>
    <cellStyle name="Comma 12 7 2 4" xfId="28481" xr:uid="{D598452C-DB01-4B8B-AFE5-ABA522E63974}"/>
    <cellStyle name="Comma 12 7 3" xfId="6579" xr:uid="{F25A66CE-6450-4A80-8510-592D96D46324}"/>
    <cellStyle name="Comma 12 7 3 2" xfId="18467" xr:uid="{572B5CE8-524F-4316-AC01-A9A25EEE0ABC}"/>
    <cellStyle name="Comma 12 7 3 2 2" xfId="43085" xr:uid="{5C5B76B5-10C2-4D48-8FA7-58B72B51E3AA}"/>
    <cellStyle name="Comma 12 7 3 3" xfId="31417" xr:uid="{A82FA0CD-7F66-41C7-9EB6-5C7140A9925D}"/>
    <cellStyle name="Comma 12 7 4" xfId="12532" xr:uid="{4105B6F8-FDF6-4934-B1DC-ECB4D07A1E30}"/>
    <cellStyle name="Comma 12 7 4 2" xfId="37250" xr:uid="{70E14BAE-6DB4-43B5-9D1F-E13CCB785B1C}"/>
    <cellStyle name="Comma 12 7 5" xfId="25475" xr:uid="{4E6BED40-59E7-47A2-B4E1-F0A79E67015F}"/>
    <cellStyle name="Comma 12 8" xfId="3393" xr:uid="{4D62468E-D6E6-4E0E-82DC-C042DEF22896}"/>
    <cellStyle name="Comma 12 8 2" xfId="9383" xr:uid="{F660DD4D-6655-4742-B3CB-BD6C5C76E174}"/>
    <cellStyle name="Comma 12 8 2 2" xfId="21258" xr:uid="{93AC8018-7673-41BA-BAC3-1E997DEA55C4}"/>
    <cellStyle name="Comma 12 8 2 2 2" xfId="45864" xr:uid="{AB5F9DFD-70B9-4950-AF93-2EB200CD0AC1}"/>
    <cellStyle name="Comma 12 8 2 3" xfId="34196" xr:uid="{E8DEE648-7207-484B-A96B-95EEC178BE08}"/>
    <cellStyle name="Comma 12 8 3" xfId="15322" xr:uid="{99C0CAB4-29E2-4922-9590-7BCC55F51441}"/>
    <cellStyle name="Comma 12 8 3 2" xfId="40029" xr:uid="{B9A5634D-2CFD-49C9-93B2-1F6FFB411220}"/>
    <cellStyle name="Comma 12 8 4" xfId="28360" xr:uid="{9C77D225-D48B-4A32-92C8-9AD45B5337C0}"/>
    <cellStyle name="Comma 12 9" xfId="6353" xr:uid="{FC5481B2-2B97-40A1-8E13-E85110C814EE}"/>
    <cellStyle name="Comma 12 9 2" xfId="12335" xr:uid="{41000A3D-E30E-4A87-A89E-4489A70BE9A9}"/>
    <cellStyle name="Comma 12 9 2 2" xfId="24209" xr:uid="{FEA098D8-4317-46EB-B5B2-46325CB77EDE}"/>
    <cellStyle name="Comma 12 9 2 2 2" xfId="48771" xr:uid="{FB48ABAE-7265-46EF-99DE-BACAF90AD865}"/>
    <cellStyle name="Comma 12 9 2 3" xfId="37105" xr:uid="{AE8F08C5-8D12-4893-AB10-B99615504C10}"/>
    <cellStyle name="Comma 12 9 3" xfId="18273" xr:uid="{5B1350B7-78B4-4832-ACD4-BAF859330FF8}"/>
    <cellStyle name="Comma 12 9 3 2" xfId="42935" xr:uid="{A7EAB065-1F33-4C69-AD18-26DA9DC219B5}"/>
    <cellStyle name="Comma 12 9 4" xfId="31268" xr:uid="{A616B61C-15A8-4EAD-AD19-2CBB311DEDC9}"/>
    <cellStyle name="Comma 13" xfId="192" xr:uid="{B3E6FADC-A8DB-4A79-BDC6-7E93160927F9}"/>
    <cellStyle name="Comma 13 10" xfId="24564" xr:uid="{9B606644-BA92-4FBA-ABA0-903F7D06FD71}"/>
    <cellStyle name="Comma 13 10 2" xfId="24868" xr:uid="{F81A462E-2F62-4E1B-B327-FCA70D59E11F}"/>
    <cellStyle name="Comma 13 10 2 2" xfId="25357" xr:uid="{C4FE26D6-3F4A-453A-81C2-886631FD0199}"/>
    <cellStyle name="Comma 13 10 2 2 2" xfId="50851" xr:uid="{DE283C74-3F4F-4899-B79D-9D5AF3D77609}"/>
    <cellStyle name="Comma 13 10 2 2 3" xfId="52783" xr:uid="{C620F567-D3A2-4DB9-BBF9-3D665F5F854B}"/>
    <cellStyle name="Comma 13 10 2 3" xfId="49629" xr:uid="{30E52344-25AE-4786-B0DC-44C33D8D774C}"/>
    <cellStyle name="Comma 13 10 2 3 2" xfId="51507" xr:uid="{710F9307-C35A-4E82-846D-7A9FDAEEF82A}"/>
    <cellStyle name="Comma 13 10 2 4" xfId="50240" xr:uid="{91777C3D-96FE-4174-BB79-A3F73DFC96D9}"/>
    <cellStyle name="Comma 13 10 2 5" xfId="52172" xr:uid="{68820447-37D6-4F45-B30B-C53E766DB383}"/>
    <cellStyle name="Comma 13 10 3" xfId="25123" xr:uid="{7109B55F-A93D-4B3C-83DB-1B0BEF067F1D}"/>
    <cellStyle name="Comma 13 10 3 2" xfId="50559" xr:uid="{1AFB0B52-0AC0-4979-AFF0-0A19127AEF30}"/>
    <cellStyle name="Comma 13 10 3 3" xfId="52491" xr:uid="{660F9414-19F8-403F-ACF4-31CD1415C070}"/>
    <cellStyle name="Comma 13 10 4" xfId="49426" xr:uid="{13016B7C-FD45-4E7C-81C0-969B6B7C5F87}"/>
    <cellStyle name="Comma 13 10 4 2" xfId="51215" xr:uid="{6A631D21-7825-4510-9B96-008EE6F8D009}"/>
    <cellStyle name="Comma 13 10 5" xfId="49948" xr:uid="{4F09457C-3123-4F3F-93CE-195936EA8FFF}"/>
    <cellStyle name="Comma 13 10 6" xfId="51880" xr:uid="{56067626-A85E-48E4-AEEC-FDDEABC006ED}"/>
    <cellStyle name="Comma 13 11" xfId="24598" xr:uid="{BE481C99-77F2-4D74-B80B-6691C5DC757A}"/>
    <cellStyle name="Comma 13 11 2" xfId="24901" xr:uid="{601CFD08-4D28-4174-B922-2CD96F1280E3}"/>
    <cellStyle name="Comma 13 11 2 2" xfId="25385" xr:uid="{104D9345-0E5B-42A0-B0CC-0D1A3E1C08E6}"/>
    <cellStyle name="Comma 13 11 2 2 2" xfId="50884" xr:uid="{354DD199-80CA-45C6-A0F1-7CBF4E4B7444}"/>
    <cellStyle name="Comma 13 11 2 2 3" xfId="52816" xr:uid="{958302E7-9765-412C-A2C2-F18B582D6CB2}"/>
    <cellStyle name="Comma 13 11 2 3" xfId="49653" xr:uid="{3A80247B-1723-4646-BEA2-BF19C88D4996}"/>
    <cellStyle name="Comma 13 11 2 3 2" xfId="51540" xr:uid="{C245EE72-6C76-4C0A-AACB-30AC47E782B8}"/>
    <cellStyle name="Comma 13 11 2 4" xfId="50273" xr:uid="{E4CB74CD-9661-4D3F-B2F5-BE0D63E08A9E}"/>
    <cellStyle name="Comma 13 11 2 5" xfId="52205" xr:uid="{04CFDA25-5E5D-44A6-B43E-EBC16C029BF7}"/>
    <cellStyle name="Comma 13 11 3" xfId="25151" xr:uid="{9C2CBEAE-290E-4FA4-A895-F1A99832F5EF}"/>
    <cellStyle name="Comma 13 11 3 2" xfId="50592" xr:uid="{4670C6C0-16BD-490A-9D89-6A9E66E07C7D}"/>
    <cellStyle name="Comma 13 11 3 3" xfId="52524" xr:uid="{E09103E5-0A34-49EA-9AD7-E104CB8223CB}"/>
    <cellStyle name="Comma 13 11 4" xfId="49448" xr:uid="{243FB0C2-C185-487C-99D0-E6A30D9E35AB}"/>
    <cellStyle name="Comma 13 11 4 2" xfId="51248" xr:uid="{BFEBABAC-1F59-4D9D-97BE-C513F9BD8C75}"/>
    <cellStyle name="Comma 13 11 5" xfId="49981" xr:uid="{8E9C64FA-F71D-4F2E-98F5-051ECFC4F8A7}"/>
    <cellStyle name="Comma 13 11 6" xfId="51913" xr:uid="{96430AD9-9EF3-4682-AEC5-4E2D82C0EA82}"/>
    <cellStyle name="Comma 13 12" xfId="24668" xr:uid="{0D3CC1D8-A7BE-4A89-B6E8-E466E9050E62}"/>
    <cellStyle name="Comma 13 12 2" xfId="25195" xr:uid="{4690A061-56E2-4D93-8065-BBDA92D88C5F}"/>
    <cellStyle name="Comma 13 12 2 2" xfId="50652" xr:uid="{51D3A154-7345-40DC-8F0C-1FEE46BA20E5}"/>
    <cellStyle name="Comma 13 12 2 3" xfId="52584" xr:uid="{5A2DFD8C-8EA9-4BEE-AAE7-8586BC14C41A}"/>
    <cellStyle name="Comma 13 12 3" xfId="49484" xr:uid="{155C7EC3-E4A6-4E5A-8134-CF24D51AFDBF}"/>
    <cellStyle name="Comma 13 12 3 2" xfId="51308" xr:uid="{F4F3F6CA-E50E-47D4-BA69-7805B9B31133}"/>
    <cellStyle name="Comma 13 12 4" xfId="50041" xr:uid="{3A7DC84D-37D5-4499-8462-B93E493354CE}"/>
    <cellStyle name="Comma 13 12 5" xfId="51973" xr:uid="{329F107D-2B4A-4CE3-AC05-864185D7264A}"/>
    <cellStyle name="Comma 13 13" xfId="24333" xr:uid="{6181A476-87C8-4213-A443-268B9E93AC37}"/>
    <cellStyle name="Comma 13 13 2" xfId="25671" xr:uid="{B28A71B2-F358-46ED-82E0-36E41469EA2A}"/>
    <cellStyle name="Comma 13 13 3" xfId="50360" xr:uid="{80894C59-F41F-4343-BC15-8B646DB83C39}"/>
    <cellStyle name="Comma 13 13 4" xfId="52292" xr:uid="{830D0C17-B14F-49D6-80C7-5BA502E06A6F}"/>
    <cellStyle name="Comma 13 14" xfId="24966" xr:uid="{7C6D9A29-2C39-40F1-8019-976018275197}"/>
    <cellStyle name="Comma 13 14 2" xfId="51016" xr:uid="{6635EAB8-D85E-4224-AE55-B903E78EB492}"/>
    <cellStyle name="Comma 13 15" xfId="25437" xr:uid="{18C10649-EBE7-4FE0-95E0-11878B37E291}"/>
    <cellStyle name="Comma 13 16" xfId="49747" xr:uid="{6D882117-4126-4D17-A425-82FDE688CD47}"/>
    <cellStyle name="Comma 13 17" xfId="51678" xr:uid="{6ECB4D47-8672-4E84-BF59-D6775FE8E7D6}"/>
    <cellStyle name="Comma 13 2" xfId="980" xr:uid="{A22AACF1-A72C-41EE-A3B1-B9634629F1B0}"/>
    <cellStyle name="Comma 13 2 10" xfId="24349" xr:uid="{68DE3BA2-BBA8-4F5A-959B-16E625DAF2B7}"/>
    <cellStyle name="Comma 13 2 10 2" xfId="50366" xr:uid="{D1215C82-F602-4749-A198-00A7DD7512EF}"/>
    <cellStyle name="Comma 13 2 10 3" xfId="52298" xr:uid="{E32D77A2-BB64-4F82-A33F-AEE6112D697D}"/>
    <cellStyle name="Comma 13 2 11" xfId="24970" xr:uid="{A959D3C0-614F-41A2-AED0-6F415EDE599D}"/>
    <cellStyle name="Comma 13 2 11 2" xfId="51022" xr:uid="{B6B62F79-2D3A-485B-AA43-2B3DCCD48ADF}"/>
    <cellStyle name="Comma 13 2 12" xfId="26005" xr:uid="{8B8E9946-F87A-4060-BC9D-9C67E5D11B53}"/>
    <cellStyle name="Comma 13 2 13" xfId="49755" xr:uid="{19921E6E-BF58-42A2-B6F2-3B10AB8118E6}"/>
    <cellStyle name="Comma 13 2 14" xfId="51686" xr:uid="{4DF375F6-602A-4CCB-A1D6-F3FB40A12F3F}"/>
    <cellStyle name="Comma 13 2 2" xfId="1693" xr:uid="{671D0861-0F37-4173-BDCA-A075A6985DA8}"/>
    <cellStyle name="Comma 13 2 2 10" xfId="51718" xr:uid="{C4110F95-3F00-4485-94E5-40E4D6E9B502}"/>
    <cellStyle name="Comma 13 2 2 2" xfId="3121" xr:uid="{D73480FE-BC3F-45E1-839C-C187C4B8A9D5}"/>
    <cellStyle name="Comma 13 2 2 2 2" xfId="6112" xr:uid="{3DB0462F-3681-4C6A-A38D-EFB5BA2BC603}"/>
    <cellStyle name="Comma 13 2 2 2 2 2" xfId="12102" xr:uid="{164A9761-5C07-4881-8CB2-CB166001A9B9}"/>
    <cellStyle name="Comma 13 2 2 2 2 2 2" xfId="23977" xr:uid="{922E77E6-E69E-40B8-9444-6590944C5CC0}"/>
    <cellStyle name="Comma 13 2 2 2 2 2 2 2" xfId="48549" xr:uid="{499E9D2E-306F-45F4-9C53-18406DF10110}"/>
    <cellStyle name="Comma 13 2 2 2 2 2 3" xfId="36883" xr:uid="{B938D894-3B3E-406F-BC34-BF9DD46CC1DC}"/>
    <cellStyle name="Comma 13 2 2 2 2 3" xfId="18041" xr:uid="{126B4060-7185-4063-9B4D-03FEA54B8A2C}"/>
    <cellStyle name="Comma 13 2 2 2 2 3 2" xfId="42713" xr:uid="{11D1F455-EAFE-42F0-8A48-1D07F4B433E6}"/>
    <cellStyle name="Comma 13 2 2 2 2 4" xfId="31046" xr:uid="{02F64577-BBB4-4AA0-8BC8-52E92F3CA686}"/>
    <cellStyle name="Comma 13 2 2 2 2 5" xfId="49002" xr:uid="{CD44E7AD-1AEE-4660-9727-738426467B92}"/>
    <cellStyle name="Comma 13 2 2 2 2 6" xfId="50690" xr:uid="{DD28EE5A-115B-4EAD-971E-FEC9B8F3457F}"/>
    <cellStyle name="Comma 13 2 2 2 2 7" xfId="52622" xr:uid="{7CB91FBE-2739-41D0-BAB1-B651B336D1ED}"/>
    <cellStyle name="Comma 13 2 2 2 3" xfId="9152" xr:uid="{D494E9D4-8634-4313-8C8B-8A0C6896901D}"/>
    <cellStyle name="Comma 13 2 2 2 3 2" xfId="21035" xr:uid="{6D7EA7D8-0BBD-41F2-BF62-016D1D0F185C}"/>
    <cellStyle name="Comma 13 2 2 2 3 2 2" xfId="45650" xr:uid="{1EC5318A-C287-4A4B-9EE9-A0132CD3ABCD}"/>
    <cellStyle name="Comma 13 2 2 2 3 3" xfId="33982" xr:uid="{447A7F44-0AB6-4CCA-9CA9-2814AC6AA3C7}"/>
    <cellStyle name="Comma 13 2 2 2 3 4" xfId="49511" xr:uid="{C3D06A91-CAD0-43FB-8168-5A7CDD53E9B4}"/>
    <cellStyle name="Comma 13 2 2 2 3 5" xfId="51346" xr:uid="{3FD8F6FD-FAE1-4905-A261-EABC7B161E1C}"/>
    <cellStyle name="Comma 13 2 2 2 4" xfId="15100" xr:uid="{E0D95CB2-5FF2-45C2-9BD6-252F300A2CF6}"/>
    <cellStyle name="Comma 13 2 2 2 4 2" xfId="39815" xr:uid="{36CD25C7-72CA-4B41-A6B4-F9EA5DD47BF4}"/>
    <cellStyle name="Comma 13 2 2 2 5" xfId="24707" xr:uid="{2A303005-756E-43C4-A741-9C701D31D873}"/>
    <cellStyle name="Comma 13 2 2 2 6" xfId="25228" xr:uid="{845E756B-9B4B-42B1-8D01-D9DC12BEA747}"/>
    <cellStyle name="Comma 13 2 2 2 7" xfId="28146" xr:uid="{1A4E5086-0A0E-4672-BBD0-DC8C786AE8A7}"/>
    <cellStyle name="Comma 13 2 2 2 8" xfId="50079" xr:uid="{2E3FBCAC-6B17-4D05-9814-4FA5B16EF3F5}"/>
    <cellStyle name="Comma 13 2 2 2 9" xfId="52011" xr:uid="{EDD37F7B-AF37-43EA-BDAD-5933AD8A8141}"/>
    <cellStyle name="Comma 13 2 2 3" xfId="4684" xr:uid="{019271A6-96C3-4E20-9145-C9D10A5C08F5}"/>
    <cellStyle name="Comma 13 2 2 3 2" xfId="10674" xr:uid="{E17E8D45-C6CE-466A-83FF-C7EBBFB39A7C}"/>
    <cellStyle name="Comma 13 2 2 3 2 2" xfId="22549" xr:uid="{036EC262-511A-4A05-9F56-C93A223EDC63}"/>
    <cellStyle name="Comma 13 2 2 3 2 2 2" xfId="47121" xr:uid="{B4A5FAA8-D409-47EA-90FE-332F0EF732E7}"/>
    <cellStyle name="Comma 13 2 2 3 2 3" xfId="35455" xr:uid="{30D457BF-279D-412B-B69B-2A4E37C5B4F3}"/>
    <cellStyle name="Comma 13 2 2 3 3" xfId="16613" xr:uid="{FBAACC7D-1C2B-4DB3-9A70-A78D87631E2B}"/>
    <cellStyle name="Comma 13 2 2 3 3 2" xfId="41285" xr:uid="{F851AB06-A8DE-4CED-B048-A58DB5063576}"/>
    <cellStyle name="Comma 13 2 2 3 4" xfId="29618" xr:uid="{E9E4F814-4104-4A14-B840-52A3741F32E5}"/>
    <cellStyle name="Comma 13 2 2 3 5" xfId="48854" xr:uid="{4E3FDFA1-BBA8-441B-AA06-102D8D91704F}"/>
    <cellStyle name="Comma 13 2 2 3 6" xfId="50398" xr:uid="{AC5F00FF-C177-4370-A30A-5194A4F5110E}"/>
    <cellStyle name="Comma 13 2 2 3 7" xfId="52330" xr:uid="{3FCE725D-F50F-47FE-A4D0-B27103206A42}"/>
    <cellStyle name="Comma 13 2 2 4" xfId="7724" xr:uid="{35B4F015-D32B-4703-A029-B2C2F8479FF2}"/>
    <cellStyle name="Comma 13 2 2 4 2" xfId="19607" xr:uid="{3D84005E-10F6-4688-9BAF-E9B048386AA4}"/>
    <cellStyle name="Comma 13 2 2 4 2 2" xfId="44222" xr:uid="{AFE5DC5C-8B84-42F0-B4AF-2AE791BDDC16}"/>
    <cellStyle name="Comma 13 2 2 4 3" xfId="32554" xr:uid="{351033BE-0F27-4B11-98F3-12DC0154ACE6}"/>
    <cellStyle name="Comma 13 2 2 4 4" xfId="49313" xr:uid="{4DBFF6E3-4B2A-4744-AD85-F52BB9D90056}"/>
    <cellStyle name="Comma 13 2 2 4 5" xfId="51054" xr:uid="{12B39217-0DFA-4461-84EE-3F395946D832}"/>
    <cellStyle name="Comma 13 2 2 5" xfId="13672" xr:uid="{3AF85D79-FC5D-4A90-B944-4B0D8587AC90}"/>
    <cellStyle name="Comma 13 2 2 5 2" xfId="38387" xr:uid="{85CDC669-4DE6-450E-A866-39A992CAD150}"/>
    <cellStyle name="Comma 13 2 2 6" xfId="24386" xr:uid="{F28C56A4-AD74-401F-BE95-46F8B2107858}"/>
    <cellStyle name="Comma 13 2 2 7" xfId="24994" xr:uid="{7C121302-4420-4637-BC2D-6BC5C7C86521}"/>
    <cellStyle name="Comma 13 2 2 8" xfId="26718" xr:uid="{96275FF7-A24A-4252-975B-472E431AA7B1}"/>
    <cellStyle name="Comma 13 2 2 9" xfId="49787" xr:uid="{C3FD7B87-491B-4FEC-8DAB-5994193741A1}"/>
    <cellStyle name="Comma 13 2 3" xfId="2407" xr:uid="{EFDC50A4-56EB-4ABA-84E5-E2924238CF6D}"/>
    <cellStyle name="Comma 13 2 3 2" xfId="5398" xr:uid="{E4CC1D0C-1505-4B97-93A4-C75A1ED6F411}"/>
    <cellStyle name="Comma 13 2 3 2 2" xfId="11388" xr:uid="{52709CF0-1DC4-4AE7-84A1-8B8710844CDD}"/>
    <cellStyle name="Comma 13 2 3 2 2 2" xfId="23263" xr:uid="{D47671E1-3EE1-4A64-8AA5-2F3A22D86DE9}"/>
    <cellStyle name="Comma 13 2 3 2 2 2 2" xfId="47835" xr:uid="{43988209-6A31-4B5F-AA6D-7FE789074E09}"/>
    <cellStyle name="Comma 13 2 3 2 2 3" xfId="36169" xr:uid="{06390843-B869-4F01-928D-CD50D07281A0}"/>
    <cellStyle name="Comma 13 2 3 2 2 4" xfId="49022" xr:uid="{71262474-0332-4290-8533-BC3C733809B5}"/>
    <cellStyle name="Comma 13 2 3 2 2 5" xfId="50723" xr:uid="{CDC8E157-DA8E-4D28-907E-EDDFF2FE6662}"/>
    <cellStyle name="Comma 13 2 3 2 2 6" xfId="52655" xr:uid="{37A48D6C-D7B9-4768-BB2F-5ABF5758FCEA}"/>
    <cellStyle name="Comma 13 2 3 2 3" xfId="17327" xr:uid="{EB89AEAB-6A9A-4ACD-89F9-6DB325CECCAB}"/>
    <cellStyle name="Comma 13 2 3 2 3 2" xfId="41999" xr:uid="{FA4845D9-AF17-43F6-A9D8-78823523A748}"/>
    <cellStyle name="Comma 13 2 3 2 3 3" xfId="49536" xr:uid="{5E7CA80E-85BF-4EA9-B565-BEF65C8DF3CA}"/>
    <cellStyle name="Comma 13 2 3 2 3 4" xfId="51379" xr:uid="{1EDA34E4-C559-4013-A2AC-56A5172ED524}"/>
    <cellStyle name="Comma 13 2 3 2 4" xfId="24740" xr:uid="{272179C2-3DA9-4518-AC86-D3CE22A8F31D}"/>
    <cellStyle name="Comma 13 2 3 2 5" xfId="25255" xr:uid="{88E5E0F6-39CC-4554-BA24-1B2B50FB6177}"/>
    <cellStyle name="Comma 13 2 3 2 6" xfId="30332" xr:uid="{3F27B4F5-1BA6-4414-93E5-6F434990CE0A}"/>
    <cellStyle name="Comma 13 2 3 2 7" xfId="50112" xr:uid="{0736DF95-873F-4CA5-B147-41CE42044AF2}"/>
    <cellStyle name="Comma 13 2 3 2 8" xfId="52044" xr:uid="{2A7BB2A1-835E-4560-89DC-0578AA1F39C3}"/>
    <cellStyle name="Comma 13 2 3 3" xfId="8438" xr:uid="{007D7B59-8C09-473C-986E-0A9EB6A9B6CA}"/>
    <cellStyle name="Comma 13 2 3 3 2" xfId="20321" xr:uid="{2B25D676-013A-4DAB-BBD2-0E237DC86385}"/>
    <cellStyle name="Comma 13 2 3 3 2 2" xfId="44936" xr:uid="{B163EED2-A8D1-451E-98B4-EA044A29F466}"/>
    <cellStyle name="Comma 13 2 3 3 3" xfId="33268" xr:uid="{06BA3506-AC0B-4D96-A1A1-BC9BB24ADBBC}"/>
    <cellStyle name="Comma 13 2 3 3 4" xfId="48874" xr:uid="{8697E818-B4BD-4AEF-B42A-CDD11674FB03}"/>
    <cellStyle name="Comma 13 2 3 3 5" xfId="50431" xr:uid="{9D7C2F13-0D01-4EEE-8074-6EEB8D94BDFC}"/>
    <cellStyle name="Comma 13 2 3 3 6" xfId="52363" xr:uid="{FD9F5217-21D8-4BBE-BFD9-16F70CAAD91C}"/>
    <cellStyle name="Comma 13 2 3 4" xfId="14386" xr:uid="{A4C739C2-6F00-4FE6-8071-1537E273CB10}"/>
    <cellStyle name="Comma 13 2 3 4 2" xfId="39101" xr:uid="{380D95EF-A8A8-4CAC-B615-C656D5A7D36B}"/>
    <cellStyle name="Comma 13 2 3 4 3" xfId="49338" xr:uid="{CBB09315-EAB6-4E26-A0BC-3AED53E82D09}"/>
    <cellStyle name="Comma 13 2 3 4 4" xfId="51087" xr:uid="{492C3D80-7C29-487F-8AB2-64DECECBD8DC}"/>
    <cellStyle name="Comma 13 2 3 5" xfId="24427" xr:uid="{7AAE4EB9-A63C-43CE-94FB-21799B5FB65E}"/>
    <cellStyle name="Comma 13 2 3 6" xfId="25021" xr:uid="{759D8030-F924-444D-8D30-0574E2FF7051}"/>
    <cellStyle name="Comma 13 2 3 7" xfId="27432" xr:uid="{06D6AADA-F9F0-49DD-BCD7-EA6C5F3B387A}"/>
    <cellStyle name="Comma 13 2 3 8" xfId="49820" xr:uid="{BFF88DFB-FAFE-4016-BE97-DF010E0D32D2}"/>
    <cellStyle name="Comma 13 2 3 9" xfId="51751" xr:uid="{C922E5E8-B62D-462F-8BF1-92DB720D99E1}"/>
    <cellStyle name="Comma 13 2 4" xfId="3970" xr:uid="{76F82C6D-2B5C-4015-8792-131E67A07D37}"/>
    <cellStyle name="Comma 13 2 4 2" xfId="9960" xr:uid="{BA67461C-0AA1-45BC-8A1A-79D922FD8752}"/>
    <cellStyle name="Comma 13 2 4 2 2" xfId="21835" xr:uid="{9B7A0F86-A512-40A8-BFE0-05EE7DC11F72}"/>
    <cellStyle name="Comma 13 2 4 2 2 2" xfId="46407" xr:uid="{C37DDB66-B4D6-4374-9314-05F1FA348111}"/>
    <cellStyle name="Comma 13 2 4 2 2 3" xfId="49039" xr:uid="{6F754BD7-762F-432B-AAFF-CE88B8633EE8}"/>
    <cellStyle name="Comma 13 2 4 2 2 4" xfId="50756" xr:uid="{8CAFD276-65B8-4E88-9064-ADE6D5D5EAEA}"/>
    <cellStyle name="Comma 13 2 4 2 2 5" xfId="52688" xr:uid="{EBBFFA22-4E28-460F-8AD1-4755412B037F}"/>
    <cellStyle name="Comma 13 2 4 2 3" xfId="24773" xr:uid="{E9895FD0-76F8-4969-B045-92846EA96503}"/>
    <cellStyle name="Comma 13 2 4 2 3 2" xfId="51412" xr:uid="{7C46F697-1E50-41A1-B0A9-F4A608CA582D}"/>
    <cellStyle name="Comma 13 2 4 2 4" xfId="25280" xr:uid="{66A2AFF0-C301-43C5-AABF-FB9C104F1646}"/>
    <cellStyle name="Comma 13 2 4 2 5" xfId="34741" xr:uid="{1B130DDD-4D66-48D6-9A0F-716078D6A285}"/>
    <cellStyle name="Comma 13 2 4 2 6" xfId="50145" xr:uid="{2DBD821A-44B9-420A-A329-5FF3428C0066}"/>
    <cellStyle name="Comma 13 2 4 2 7" xfId="52077" xr:uid="{84657C4A-1256-4B5D-BA74-AC47B91B5611}"/>
    <cellStyle name="Comma 13 2 4 3" xfId="15899" xr:uid="{A7037DF9-B977-4D2D-B5D0-7294A3B1081A}"/>
    <cellStyle name="Comma 13 2 4 3 2" xfId="40571" xr:uid="{A1856742-9C5C-4D2A-A777-26D854D48374}"/>
    <cellStyle name="Comma 13 2 4 3 3" xfId="48891" xr:uid="{24D5A239-A431-4893-A4E7-88C7AC9FF1FA}"/>
    <cellStyle name="Comma 13 2 4 3 4" xfId="50464" xr:uid="{5DE6A772-3D05-44A9-A7FF-F620102D548A}"/>
    <cellStyle name="Comma 13 2 4 3 5" xfId="52396" xr:uid="{9B0211F1-21D0-4903-B95A-FDF177EA0DC4}"/>
    <cellStyle name="Comma 13 2 4 4" xfId="24462" xr:uid="{B2E8B098-5F7F-4269-AD99-4D616D95D867}"/>
    <cellStyle name="Comma 13 2 4 4 2" xfId="51120" xr:uid="{D7FE9BBC-AC15-4CF5-AADF-0476C2A40D73}"/>
    <cellStyle name="Comma 13 2 4 5" xfId="25046" xr:uid="{9093F47F-FBCC-4417-B7D6-2C8F83E205D5}"/>
    <cellStyle name="Comma 13 2 4 6" xfId="28904" xr:uid="{0F7C33BC-BBC6-4A6D-A5DC-B9673B8AD6F3}"/>
    <cellStyle name="Comma 13 2 4 7" xfId="49853" xr:uid="{BB2FC575-C85C-4C7E-9168-76E3F2EC4BD2}"/>
    <cellStyle name="Comma 13 2 4 8" xfId="51785" xr:uid="{483CD0ED-FABF-45BD-89E3-01172104B9C5}"/>
    <cellStyle name="Comma 13 2 5" xfId="7010" xr:uid="{B692FC0C-B902-4671-9CD8-742012D53DD1}"/>
    <cellStyle name="Comma 13 2 5 2" xfId="18893" xr:uid="{7C2FE5FE-01D9-4B50-8559-04CBDCEF21A4}"/>
    <cellStyle name="Comma 13 2 5 2 2" xfId="24806" xr:uid="{BB46BB9D-C91C-4AC8-8144-A9E05A7CD560}"/>
    <cellStyle name="Comma 13 2 5 2 2 2" xfId="50789" xr:uid="{EDBB4CC2-DF6A-46E3-AF8F-5208D4591F88}"/>
    <cellStyle name="Comma 13 2 5 2 2 3" xfId="52721" xr:uid="{8A5CE12A-AF73-409C-9556-0DBEAFD0F2FA}"/>
    <cellStyle name="Comma 13 2 5 2 3" xfId="25306" xr:uid="{ED71CDA0-E0D2-4A80-BB69-94FDAC7A08B0}"/>
    <cellStyle name="Comma 13 2 5 2 3 2" xfId="51445" xr:uid="{ADD9F800-E450-4ACB-8B2A-5530E89B7C2F}"/>
    <cellStyle name="Comma 13 2 5 2 4" xfId="43508" xr:uid="{8D5EFD54-5155-49DF-8A1F-57E70CBF7F2E}"/>
    <cellStyle name="Comma 13 2 5 2 5" xfId="50178" xr:uid="{CB58C936-5D53-4EA0-B045-D13F9BD3D59F}"/>
    <cellStyle name="Comma 13 2 5 2 6" xfId="52110" xr:uid="{CC4397F2-D0A0-4393-A12D-62CC8BBBF29E}"/>
    <cellStyle name="Comma 13 2 5 3" xfId="24496" xr:uid="{DF2E54AD-784C-459E-895E-F367997F04D1}"/>
    <cellStyle name="Comma 13 2 5 3 2" xfId="50497" xr:uid="{47C537A6-7171-4C32-898D-EA6A4A085305}"/>
    <cellStyle name="Comma 13 2 5 3 3" xfId="52429" xr:uid="{9F08DD14-1389-47ED-A46F-9531FC794981}"/>
    <cellStyle name="Comma 13 2 5 4" xfId="25072" xr:uid="{16017067-58CD-4D96-86A0-3FBF0E4B71F6}"/>
    <cellStyle name="Comma 13 2 5 4 2" xfId="51153" xr:uid="{840F0270-96E8-446F-9BAB-0C30A399833E}"/>
    <cellStyle name="Comma 13 2 5 5" xfId="31840" xr:uid="{5578D594-85F2-4C6C-99B5-4ED9E75489AA}"/>
    <cellStyle name="Comma 13 2 5 6" xfId="49886" xr:uid="{333A0DD4-FE6A-4DB7-8622-B117D554DD47}"/>
    <cellStyle name="Comma 13 2 5 7" xfId="51818" xr:uid="{860E86DD-DF87-4467-BF84-ADEECC99E41F}"/>
    <cellStyle name="Comma 13 2 6" xfId="12958" xr:uid="{6F63DE32-160C-4074-A4E1-258132E2F978}"/>
    <cellStyle name="Comma 13 2 6 2" xfId="24839" xr:uid="{80002D90-340B-4245-83B1-2F8551EF32B9}"/>
    <cellStyle name="Comma 13 2 6 2 2" xfId="25333" xr:uid="{3A2FAE68-95DA-4600-9081-9F33F3D27058}"/>
    <cellStyle name="Comma 13 2 6 2 2 2" xfId="50822" xr:uid="{507E58C9-BCDD-4A7B-86B6-BAF0DB95F7C1}"/>
    <cellStyle name="Comma 13 2 6 2 2 3" xfId="52754" xr:uid="{D744C403-E00C-4F9B-97EF-26EA184340A8}"/>
    <cellStyle name="Comma 13 2 6 2 3" xfId="49608" xr:uid="{CE575380-F03F-45F9-B95C-55A707CD5070}"/>
    <cellStyle name="Comma 13 2 6 2 3 2" xfId="51478" xr:uid="{2F854942-509C-4D6C-B151-C30DAF166643}"/>
    <cellStyle name="Comma 13 2 6 2 4" xfId="50211" xr:uid="{6AEE14CC-6F8D-497A-9113-D040DBE375AA}"/>
    <cellStyle name="Comma 13 2 6 2 5" xfId="52143" xr:uid="{F0A249A2-C316-46D8-A11F-8FEF0C9A65E0}"/>
    <cellStyle name="Comma 13 2 6 3" xfId="24533" xr:uid="{17D910F4-EBE7-43E0-A29A-8BD9F5489853}"/>
    <cellStyle name="Comma 13 2 6 3 2" xfId="50530" xr:uid="{024CBD7E-762B-453D-99F8-9F150E29B0D3}"/>
    <cellStyle name="Comma 13 2 6 3 3" xfId="52462" xr:uid="{4A5A2FFD-E87E-4BD6-ABE3-AF16E29FF356}"/>
    <cellStyle name="Comma 13 2 6 4" xfId="25099" xr:uid="{004B9D42-DD19-4009-923F-600EA2CE857C}"/>
    <cellStyle name="Comma 13 2 6 4 2" xfId="51186" xr:uid="{4C670828-ABD6-4C69-971E-4330AF8CCD36}"/>
    <cellStyle name="Comma 13 2 6 5" xfId="37673" xr:uid="{848F5E22-0392-4BB4-A2C2-56B6C8E1732F}"/>
    <cellStyle name="Comma 13 2 6 6" xfId="49919" xr:uid="{60C6965B-FFE4-4842-876B-FA2ED186E909}"/>
    <cellStyle name="Comma 13 2 6 7" xfId="51851" xr:uid="{825823AF-AE86-4B80-B2B8-13DB485C041A}"/>
    <cellStyle name="Comma 13 2 7" xfId="24570" xr:uid="{23634483-CEE7-4D03-9ABB-099711F3D027}"/>
    <cellStyle name="Comma 13 2 7 2" xfId="24874" xr:uid="{7A1BDF93-1A80-473C-93C4-36FB9CAC6F19}"/>
    <cellStyle name="Comma 13 2 7 2 2" xfId="25360" xr:uid="{B0095634-86FB-47F4-B1DC-A8F323021786}"/>
    <cellStyle name="Comma 13 2 7 2 2 2" xfId="50857" xr:uid="{8C4E28ED-9B97-4F2C-A2A9-73365DB39FC1}"/>
    <cellStyle name="Comma 13 2 7 2 2 3" xfId="52789" xr:uid="{5BC69484-302D-4003-AA20-31261954BB6C}"/>
    <cellStyle name="Comma 13 2 7 2 3" xfId="49632" xr:uid="{1A830040-1849-4470-845C-E07ED5CA8715}"/>
    <cellStyle name="Comma 13 2 7 2 3 2" xfId="51513" xr:uid="{6A8A8C7A-2D4C-40DF-9F75-5D4FB484FD4F}"/>
    <cellStyle name="Comma 13 2 7 2 4" xfId="50246" xr:uid="{3D48B4A4-6E1D-43F5-9F44-54F5FE7C212B}"/>
    <cellStyle name="Comma 13 2 7 2 5" xfId="52178" xr:uid="{6C68C0D8-60A7-45F9-A666-E512D2385AA9}"/>
    <cellStyle name="Comma 13 2 7 3" xfId="25126" xr:uid="{573886D4-9B8E-4849-BD85-60B95C9CDE00}"/>
    <cellStyle name="Comma 13 2 7 3 2" xfId="50565" xr:uid="{176BDD18-69A1-4E0C-A2DD-E669ECD48923}"/>
    <cellStyle name="Comma 13 2 7 3 3" xfId="52497" xr:uid="{49F73A36-DDAC-48A0-9CB0-44B2E759E361}"/>
    <cellStyle name="Comma 13 2 7 4" xfId="49429" xr:uid="{1AD8C4B7-98A0-4C57-A89D-671F3E8EA55A}"/>
    <cellStyle name="Comma 13 2 7 4 2" xfId="51221" xr:uid="{9DC494FB-2BF0-4A34-8063-EFBD745B0609}"/>
    <cellStyle name="Comma 13 2 7 5" xfId="49954" xr:uid="{499B6873-19C2-437A-8478-D37BC02EFAC2}"/>
    <cellStyle name="Comma 13 2 7 6" xfId="51886" xr:uid="{E248623E-C536-40FF-AD73-BB53CC4ACE7D}"/>
    <cellStyle name="Comma 13 2 8" xfId="24605" xr:uid="{FE75029C-3ACA-4E32-8983-BF4A8A6B2EB3}"/>
    <cellStyle name="Comma 13 2 8 2" xfId="24907" xr:uid="{AB2D7856-79D7-48F9-B6C0-9CF6081C7CFF}"/>
    <cellStyle name="Comma 13 2 8 2 2" xfId="25390" xr:uid="{73B421E5-B3D0-41D7-B8D4-F0888D925108}"/>
    <cellStyle name="Comma 13 2 8 2 2 2" xfId="50890" xr:uid="{3C0CF0FD-4984-42FD-BB47-3A7669B8677C}"/>
    <cellStyle name="Comma 13 2 8 2 2 3" xfId="52822" xr:uid="{2F9374B3-3624-4606-BA0A-2D6132C04E43}"/>
    <cellStyle name="Comma 13 2 8 2 3" xfId="49658" xr:uid="{EB4CFD3B-9F04-4664-BC8A-ED565D6AE7F0}"/>
    <cellStyle name="Comma 13 2 8 2 3 2" xfId="51546" xr:uid="{E79B1AC4-F1FA-4C83-A174-79138B409D21}"/>
    <cellStyle name="Comma 13 2 8 2 4" xfId="50279" xr:uid="{9F94D68B-DD85-4645-826E-40219CAD7E3A}"/>
    <cellStyle name="Comma 13 2 8 2 5" xfId="52211" xr:uid="{83EF525D-7BE0-43BF-875F-C5B928336ECD}"/>
    <cellStyle name="Comma 13 2 8 3" xfId="25156" xr:uid="{72CC3F27-6FEB-4058-949D-0805AA1B3BE8}"/>
    <cellStyle name="Comma 13 2 8 3 2" xfId="50598" xr:uid="{4F613BDD-214D-4275-8BDD-53457339C4D1}"/>
    <cellStyle name="Comma 13 2 8 3 3" xfId="52530" xr:uid="{6A786ACA-A4DA-40E5-B801-B609A5E4CA66}"/>
    <cellStyle name="Comma 13 2 8 4" xfId="49453" xr:uid="{5346BCFB-7508-4997-8183-031A37C0BA75}"/>
    <cellStyle name="Comma 13 2 8 4 2" xfId="51254" xr:uid="{06752AC1-54EB-4A43-99AD-17EE9953A2CB}"/>
    <cellStyle name="Comma 13 2 8 5" xfId="49987" xr:uid="{1172E91E-B3A6-4761-9376-EB4005BC7BB7}"/>
    <cellStyle name="Comma 13 2 8 6" xfId="51919" xr:uid="{0E2DB85F-307F-457D-BA65-924A4D27554A}"/>
    <cellStyle name="Comma 13 2 9" xfId="24675" xr:uid="{88C06CEA-5C39-47C9-BBB7-70C92F839D8A}"/>
    <cellStyle name="Comma 13 2 9 2" xfId="25200" xr:uid="{5DE30CEF-F606-4810-BFDE-154A79C147CB}"/>
    <cellStyle name="Comma 13 2 9 2 2" xfId="50658" xr:uid="{0147F76E-438B-46F5-A7F9-67D3DEE90A8F}"/>
    <cellStyle name="Comma 13 2 9 2 3" xfId="52590" xr:uid="{5084EDED-A431-4246-96F4-0F35040A9EC1}"/>
    <cellStyle name="Comma 13 2 9 3" xfId="49489" xr:uid="{2F1D9242-2406-4436-A804-58837E77D89A}"/>
    <cellStyle name="Comma 13 2 9 3 2" xfId="51314" xr:uid="{ED7844C5-1779-40EB-8E26-5BE3EC04D485}"/>
    <cellStyle name="Comma 13 2 9 4" xfId="50047" xr:uid="{E4A0B1D0-9F25-4D7E-8FEE-EF9E088EFDA0}"/>
    <cellStyle name="Comma 13 2 9 5" xfId="51979" xr:uid="{63A4C94F-269B-4EC5-B003-C5730AD78FAD}"/>
    <cellStyle name="Comma 13 3" xfId="1351" xr:uid="{06AF9F6E-33DF-46AA-9786-A99C33694E49}"/>
    <cellStyle name="Comma 13 3 10" xfId="24355" xr:uid="{66D878E5-FB9F-4FBE-BEB8-248A350A21AD}"/>
    <cellStyle name="Comma 13 3 10 2" xfId="50371" xr:uid="{9007141A-774D-41A4-B542-11281D9F8C45}"/>
    <cellStyle name="Comma 13 3 10 3" xfId="52303" xr:uid="{02B24B64-CFC0-4525-B78C-50D4E378AD42}"/>
    <cellStyle name="Comma 13 3 11" xfId="24973" xr:uid="{F3FC759E-0E67-4992-B888-A922F7BB8AB1}"/>
    <cellStyle name="Comma 13 3 11 2" xfId="51027" xr:uid="{C31AB334-6155-4F6C-BDD4-A7E368628520}"/>
    <cellStyle name="Comma 13 3 12" xfId="26376" xr:uid="{72B9BC5B-F5BB-4C29-AE7F-A3B3A5DC3849}"/>
    <cellStyle name="Comma 13 3 13" xfId="49760" xr:uid="{1E3E13D4-72CF-499B-844C-C4A2B3743E6E}"/>
    <cellStyle name="Comma 13 3 14" xfId="51691" xr:uid="{D4079157-9573-4D6E-A43A-2E1B0BE96D86}"/>
    <cellStyle name="Comma 13 3 2" xfId="2779" xr:uid="{A4F472EA-BC01-442A-9F55-CBD70064E8F6}"/>
    <cellStyle name="Comma 13 3 2 2" xfId="5770" xr:uid="{D7B59FDA-D808-43D9-B5E3-2C33B43F8F0F}"/>
    <cellStyle name="Comma 13 3 2 2 2" xfId="11760" xr:uid="{20490110-AC26-405F-8D63-CF31B371AB16}"/>
    <cellStyle name="Comma 13 3 2 2 2 2" xfId="23635" xr:uid="{5831CEE1-AD0E-41E8-960A-E92C33145AB8}"/>
    <cellStyle name="Comma 13 3 2 2 2 2 2" xfId="48207" xr:uid="{EB6F5D7A-2464-4B19-98F5-DE1BE6064B4B}"/>
    <cellStyle name="Comma 13 3 2 2 2 3" xfId="36541" xr:uid="{28AEB447-8A5B-4D2A-9B73-EE59D363D333}"/>
    <cellStyle name="Comma 13 3 2 2 2 4" xfId="49005" xr:uid="{81F9ED54-8404-4DCF-BFE3-A2FCFB6B95E2}"/>
    <cellStyle name="Comma 13 3 2 2 2 5" xfId="50695" xr:uid="{0492388D-F2F6-4520-A5A6-85F6A73F7B09}"/>
    <cellStyle name="Comma 13 3 2 2 2 6" xfId="52627" xr:uid="{5C15E0A1-7C9F-4C99-BF32-37C67A8A5D12}"/>
    <cellStyle name="Comma 13 3 2 2 3" xfId="17699" xr:uid="{02D31729-3D38-4925-B586-B0B2FC2C95DA}"/>
    <cellStyle name="Comma 13 3 2 2 3 2" xfId="42371" xr:uid="{740342F9-29D3-4CA0-8D28-A36B83258994}"/>
    <cellStyle name="Comma 13 3 2 2 3 3" xfId="49515" xr:uid="{C35C8809-5B68-4F20-9694-568120990D2A}"/>
    <cellStyle name="Comma 13 3 2 2 3 4" xfId="51351" xr:uid="{3497A1C2-2263-45DC-9AEA-81737922FA1C}"/>
    <cellStyle name="Comma 13 3 2 2 4" xfId="24712" xr:uid="{8A5C35E4-EC17-4F83-A616-35E602AFE7BA}"/>
    <cellStyle name="Comma 13 3 2 2 5" xfId="25232" xr:uid="{EAD4271F-D454-452D-AC96-C713C1090A8E}"/>
    <cellStyle name="Comma 13 3 2 2 6" xfId="30704" xr:uid="{BD6B3247-BA7B-4ECF-8FD6-A2F5EC51961B}"/>
    <cellStyle name="Comma 13 3 2 2 7" xfId="50084" xr:uid="{5DEC9B1B-71F2-4B45-B8E4-BC486CCA951A}"/>
    <cellStyle name="Comma 13 3 2 2 8" xfId="52016" xr:uid="{40353474-CEB5-4C74-B6D3-CE438854BA7C}"/>
    <cellStyle name="Comma 13 3 2 3" xfId="8810" xr:uid="{893EF550-F9DE-4515-9FFD-685FCBDA648C}"/>
    <cellStyle name="Comma 13 3 2 3 2" xfId="20693" xr:uid="{ADD94E4F-A0F7-4784-B4CF-A3D2F15DB689}"/>
    <cellStyle name="Comma 13 3 2 3 2 2" xfId="45308" xr:uid="{3C0D2E38-4628-4546-B194-CFC8E3C3B652}"/>
    <cellStyle name="Comma 13 3 2 3 3" xfId="33640" xr:uid="{82BEC276-D0B6-469B-9344-A6E7A38D73B4}"/>
    <cellStyle name="Comma 13 3 2 3 4" xfId="48857" xr:uid="{A794082D-C891-40CE-BFEB-9A032F5178AD}"/>
    <cellStyle name="Comma 13 3 2 3 5" xfId="50403" xr:uid="{A064E514-F1F8-46D9-8EB7-1704748EDC2F}"/>
    <cellStyle name="Comma 13 3 2 3 6" xfId="52335" xr:uid="{6A7EED04-5F8D-4461-91AA-9333BA610825}"/>
    <cellStyle name="Comma 13 3 2 4" xfId="14758" xr:uid="{771CD51C-096B-4006-8CDF-49B10B850D87}"/>
    <cellStyle name="Comma 13 3 2 4 2" xfId="39473" xr:uid="{7CBD532C-533B-4FAC-A5AE-B1539C0BE663}"/>
    <cellStyle name="Comma 13 3 2 4 3" xfId="49317" xr:uid="{490B1E32-BC32-4D29-AF89-EDB2A689BB43}"/>
    <cellStyle name="Comma 13 3 2 4 4" xfId="51059" xr:uid="{BB4B9281-A0AF-4B4F-A5A8-22A65F291904}"/>
    <cellStyle name="Comma 13 3 2 5" xfId="24391" xr:uid="{BC989022-DCD7-4CB8-9FCE-B21FC010A6A6}"/>
    <cellStyle name="Comma 13 3 2 6" xfId="24998" xr:uid="{0B549218-2C3F-4DFA-BB01-02C79C3719E0}"/>
    <cellStyle name="Comma 13 3 2 7" xfId="27804" xr:uid="{4573BB53-8487-4337-BCAE-9BAF357C8565}"/>
    <cellStyle name="Comma 13 3 2 8" xfId="49792" xr:uid="{58918A3B-6848-4DF0-BF5B-7F8857D1B50C}"/>
    <cellStyle name="Comma 13 3 2 9" xfId="51723" xr:uid="{7CC7D0B9-7CFD-4D74-8677-EB6C3E16323C}"/>
    <cellStyle name="Comma 13 3 3" xfId="4342" xr:uid="{71275DF2-41B8-4DBA-B6B0-5BA4045E58F3}"/>
    <cellStyle name="Comma 13 3 3 2" xfId="10332" xr:uid="{B5C0AD5D-A77D-4DF4-8D5C-9E5CD779FC8E}"/>
    <cellStyle name="Comma 13 3 3 2 2" xfId="22207" xr:uid="{AA934E5B-37A7-48D2-8584-A7A27B25ACD9}"/>
    <cellStyle name="Comma 13 3 3 2 2 2" xfId="46779" xr:uid="{AC733EAE-19FC-4C96-8644-208E864463FE}"/>
    <cellStyle name="Comma 13 3 3 2 2 3" xfId="49025" xr:uid="{6C109DF8-235C-47F4-AF93-7EE8A032C38D}"/>
    <cellStyle name="Comma 13 3 3 2 2 4" xfId="50728" xr:uid="{049A501B-3AE7-4B47-B4AB-2D9A54304122}"/>
    <cellStyle name="Comma 13 3 3 2 2 5" xfId="52660" xr:uid="{24C4B4F6-4C65-428E-B8FF-5B4771AF41F9}"/>
    <cellStyle name="Comma 13 3 3 2 3" xfId="24745" xr:uid="{E9295A44-7602-48B0-9347-A6D157454F97}"/>
    <cellStyle name="Comma 13 3 3 2 3 2" xfId="51384" xr:uid="{F991A093-1920-4BEF-A29D-5C1EEF4E2D3A}"/>
    <cellStyle name="Comma 13 3 3 2 4" xfId="25259" xr:uid="{895E0254-FDEF-49B0-BA89-0504255FE9C6}"/>
    <cellStyle name="Comma 13 3 3 2 5" xfId="35113" xr:uid="{98E0742B-E91E-4294-AD8B-1D2D225EB842}"/>
    <cellStyle name="Comma 13 3 3 2 6" xfId="50117" xr:uid="{E7353B2D-B627-48E3-BA12-F381D088CBE6}"/>
    <cellStyle name="Comma 13 3 3 2 7" xfId="52049" xr:uid="{544CD5A9-F94C-4823-B98B-2F98D90A7422}"/>
    <cellStyle name="Comma 13 3 3 3" xfId="16271" xr:uid="{BE65A648-1225-48E4-9EBD-8B0746D9B78E}"/>
    <cellStyle name="Comma 13 3 3 3 2" xfId="40943" xr:uid="{5810A5C2-57BA-4400-AD8E-F756B34FF934}"/>
    <cellStyle name="Comma 13 3 3 3 3" xfId="48877" xr:uid="{BCBAEC89-31C9-49F8-ABF0-D29D8966F723}"/>
    <cellStyle name="Comma 13 3 3 3 4" xfId="50436" xr:uid="{457D45E8-C643-414A-89EE-4432DF4A894F}"/>
    <cellStyle name="Comma 13 3 3 3 5" xfId="52368" xr:uid="{3F9F9C91-E4AA-4990-86BD-926530B170BB}"/>
    <cellStyle name="Comma 13 3 3 4" xfId="24432" xr:uid="{6922138C-5A7C-4964-83FD-26C928C8F6AD}"/>
    <cellStyle name="Comma 13 3 3 4 2" xfId="51092" xr:uid="{6CB8C1FF-9D27-484E-986C-78E259318B57}"/>
    <cellStyle name="Comma 13 3 3 5" xfId="25025" xr:uid="{FD82D614-0188-4486-9AA2-25EC2DD5D697}"/>
    <cellStyle name="Comma 13 3 3 6" xfId="29276" xr:uid="{09453A4B-1E5D-4550-A3F9-F2840CEBC83B}"/>
    <cellStyle name="Comma 13 3 3 7" xfId="49825" xr:uid="{E731BD65-F784-4655-9508-45A8ACB5573E}"/>
    <cellStyle name="Comma 13 3 3 8" xfId="51756" xr:uid="{3F2DF0F8-3966-4B41-A083-4AB978864C06}"/>
    <cellStyle name="Comma 13 3 4" xfId="7382" xr:uid="{5723E8C6-2B76-4251-A8C4-AAF8B4C3CC3B}"/>
    <cellStyle name="Comma 13 3 4 2" xfId="19265" xr:uid="{E98768F6-64F5-44A8-B3E2-0FA71F9450F4}"/>
    <cellStyle name="Comma 13 3 4 2 2" xfId="24778" xr:uid="{9391E175-DC38-480E-8E24-40A32DC8BC95}"/>
    <cellStyle name="Comma 13 3 4 2 2 2" xfId="50761" xr:uid="{C1DDF131-617F-4028-A52C-394FEB7225DE}"/>
    <cellStyle name="Comma 13 3 4 2 2 3" xfId="52693" xr:uid="{67EADA87-1DC2-4C03-994B-9A1A7A84E3F3}"/>
    <cellStyle name="Comma 13 3 4 2 3" xfId="25284" xr:uid="{CA19B52F-D3D2-40CE-A05E-A053ADC51D3A}"/>
    <cellStyle name="Comma 13 3 4 2 3 2" xfId="51417" xr:uid="{E07A42F2-0AFC-4B9C-A9CC-7493520A9937}"/>
    <cellStyle name="Comma 13 3 4 2 4" xfId="43880" xr:uid="{99F7B8FB-9221-4646-BB2F-311DF7B92A9B}"/>
    <cellStyle name="Comma 13 3 4 2 5" xfId="50150" xr:uid="{1FEFC171-D6D5-4513-B38E-ADFADF098193}"/>
    <cellStyle name="Comma 13 3 4 2 6" xfId="52082" xr:uid="{C7FBB0B3-4360-4BC9-BBF1-B817A4FC332C}"/>
    <cellStyle name="Comma 13 3 4 3" xfId="24467" xr:uid="{C1194817-A589-4B62-A34C-6CF113397AD6}"/>
    <cellStyle name="Comma 13 3 4 3 2" xfId="50469" xr:uid="{B7E043A5-DF19-41F0-B0E8-8ECF2921CA9A}"/>
    <cellStyle name="Comma 13 3 4 3 3" xfId="52401" xr:uid="{40E77124-E8AC-47F1-9FC4-0A73DAAF7AED}"/>
    <cellStyle name="Comma 13 3 4 4" xfId="25050" xr:uid="{DAB369FB-4ABD-41DC-A390-FE9402A63289}"/>
    <cellStyle name="Comma 13 3 4 4 2" xfId="51125" xr:uid="{C2C5AF02-7741-4047-9F5F-8362926A4A12}"/>
    <cellStyle name="Comma 13 3 4 5" xfId="32212" xr:uid="{BC68E926-441A-4AA3-8D6F-E955316E153D}"/>
    <cellStyle name="Comma 13 3 4 6" xfId="49858" xr:uid="{DCA55130-AE7A-4375-B638-D40BA3D22076}"/>
    <cellStyle name="Comma 13 3 4 7" xfId="51790" xr:uid="{82623E8D-E5AE-4726-ADFD-7BB558A18322}"/>
    <cellStyle name="Comma 13 3 5" xfId="13330" xr:uid="{3A699819-7B81-4716-B42A-FC68FA5F562F}"/>
    <cellStyle name="Comma 13 3 5 2" xfId="24811" xr:uid="{12B133F2-9EA7-4361-BD48-6B8E8F3F372E}"/>
    <cellStyle name="Comma 13 3 5 2 2" xfId="25310" xr:uid="{2E907484-3060-4CBF-8B65-E12E41255653}"/>
    <cellStyle name="Comma 13 3 5 2 2 2" xfId="50794" xr:uid="{4E53E4A4-F1CD-4D0E-97B6-3B9393763054}"/>
    <cellStyle name="Comma 13 3 5 2 2 3" xfId="52726" xr:uid="{DCD0D34A-7F81-48B9-8C2F-5564800DED0C}"/>
    <cellStyle name="Comma 13 3 5 2 3" xfId="49587" xr:uid="{5B4ED318-C789-4FC3-BDFB-EE4313C35B6A}"/>
    <cellStyle name="Comma 13 3 5 2 3 2" xfId="51450" xr:uid="{FE228817-1BD0-4526-B771-CC6E7FDD8160}"/>
    <cellStyle name="Comma 13 3 5 2 4" xfId="50183" xr:uid="{A7340BBE-6171-499D-A6DE-BDC1156B492A}"/>
    <cellStyle name="Comma 13 3 5 2 5" xfId="52115" xr:uid="{40CF8812-E499-44BE-BC8F-3F84A5D20B8D}"/>
    <cellStyle name="Comma 13 3 5 3" xfId="24501" xr:uid="{F17BE9F9-8736-4AD9-BB8F-F5B1F1935545}"/>
    <cellStyle name="Comma 13 3 5 3 2" xfId="50502" xr:uid="{9319E787-C84A-457E-81C5-CA3E512C7ABD}"/>
    <cellStyle name="Comma 13 3 5 3 3" xfId="52434" xr:uid="{125C4B75-10EF-4A79-A163-3929E69F7076}"/>
    <cellStyle name="Comma 13 3 5 4" xfId="25076" xr:uid="{456FAACA-956D-4C5B-8EEE-EFB49B0DBB32}"/>
    <cellStyle name="Comma 13 3 5 4 2" xfId="51158" xr:uid="{1FBCC615-D1EF-45F3-8711-E99C67F4C379}"/>
    <cellStyle name="Comma 13 3 5 5" xfId="38045" xr:uid="{77695D0B-017B-4D94-8C93-9225505395D6}"/>
    <cellStyle name="Comma 13 3 5 6" xfId="49891" xr:uid="{1B17BEB8-0B2A-40CA-AE65-EC118FF3A8B0}"/>
    <cellStyle name="Comma 13 3 5 7" xfId="51823" xr:uid="{E0AEE313-D887-4EF4-8FC3-CA2105169A65}"/>
    <cellStyle name="Comma 13 3 6" xfId="24538" xr:uid="{BAF1C9FE-8670-4601-B0C9-28E2CE5B73FE}"/>
    <cellStyle name="Comma 13 3 6 2" xfId="24844" xr:uid="{94C56082-58E6-4E67-AA9A-6842B05B9735}"/>
    <cellStyle name="Comma 13 3 6 2 2" xfId="25337" xr:uid="{239170F1-6478-46AD-A18A-BF8ABB758E12}"/>
    <cellStyle name="Comma 13 3 6 2 2 2" xfId="50827" xr:uid="{F5DE24BD-91EC-4188-A922-32ED65A9F12A}"/>
    <cellStyle name="Comma 13 3 6 2 2 3" xfId="52759" xr:uid="{871BCF0F-9A12-4E3F-81F7-CD09946C3DA0}"/>
    <cellStyle name="Comma 13 3 6 2 3" xfId="49612" xr:uid="{2304A327-B2D2-4E42-AB1F-90FD851A8736}"/>
    <cellStyle name="Comma 13 3 6 2 3 2" xfId="51483" xr:uid="{4D5B4860-8A9B-4D54-B1AC-F52862F0D1A8}"/>
    <cellStyle name="Comma 13 3 6 2 4" xfId="50216" xr:uid="{6A46B51D-3DA6-49F9-99FC-AB393FD78E65}"/>
    <cellStyle name="Comma 13 3 6 2 5" xfId="52148" xr:uid="{3F45C04D-1417-4F6F-AA68-B0128FD4CFBA}"/>
    <cellStyle name="Comma 13 3 6 3" xfId="25103" xr:uid="{7213A2A5-3D27-4A09-9C47-AB98A36A7D54}"/>
    <cellStyle name="Comma 13 3 6 3 2" xfId="50535" xr:uid="{6F62A84B-29E6-45B6-911A-5631AF90E2F7}"/>
    <cellStyle name="Comma 13 3 6 3 3" xfId="52467" xr:uid="{33EBCCE6-B93E-415C-8FD4-D4839469034B}"/>
    <cellStyle name="Comma 13 3 6 4" xfId="49409" xr:uid="{2FDBDA2E-78CB-482A-A793-95A72E63BC2C}"/>
    <cellStyle name="Comma 13 3 6 4 2" xfId="51191" xr:uid="{72F54C29-0B44-4C82-946D-6100F17AFFB3}"/>
    <cellStyle name="Comma 13 3 6 5" xfId="49924" xr:uid="{EBCB2086-90B5-4259-8512-2966821DF8D8}"/>
    <cellStyle name="Comma 13 3 6 6" xfId="51856" xr:uid="{6BECE137-B602-42F5-90EE-66E3954C6610}"/>
    <cellStyle name="Comma 13 3 7" xfId="24575" xr:uid="{BA3E20C9-5FCC-4DD8-A263-A42DCD2E4C23}"/>
    <cellStyle name="Comma 13 3 7 2" xfId="24879" xr:uid="{751ECDCD-B303-4C77-B8A9-3028D7708A34}"/>
    <cellStyle name="Comma 13 3 7 2 2" xfId="25365" xr:uid="{DA0EA12D-241A-4A5C-BA02-CD2454A8C674}"/>
    <cellStyle name="Comma 13 3 7 2 2 2" xfId="50862" xr:uid="{083019C8-CDB2-4A90-880A-A63CA47F48B0}"/>
    <cellStyle name="Comma 13 3 7 2 2 3" xfId="52794" xr:uid="{FA3E1E02-A008-4918-BDBF-078D0E8693BB}"/>
    <cellStyle name="Comma 13 3 7 2 3" xfId="49637" xr:uid="{571C24FF-EFE0-4F08-A5D8-C2E6489BBC06}"/>
    <cellStyle name="Comma 13 3 7 2 3 2" xfId="51518" xr:uid="{2B870BFF-5C54-4600-B575-F93DC0416AE8}"/>
    <cellStyle name="Comma 13 3 7 2 4" xfId="50251" xr:uid="{76887835-949E-4FA9-BEA2-7DECE7BBD1BA}"/>
    <cellStyle name="Comma 13 3 7 2 5" xfId="52183" xr:uid="{402DC3F9-8791-415D-90E3-3BE7817F746F}"/>
    <cellStyle name="Comma 13 3 7 3" xfId="25131" xr:uid="{492B8A83-CEB1-4CB6-959D-AFBF1D1DEAD1}"/>
    <cellStyle name="Comma 13 3 7 3 2" xfId="50570" xr:uid="{A85B8FEE-4CE9-499A-81B4-ECCEB2129EDE}"/>
    <cellStyle name="Comma 13 3 7 3 3" xfId="52502" xr:uid="{03483512-1E1D-4C56-848A-070BD2C49C0C}"/>
    <cellStyle name="Comma 13 3 7 4" xfId="49434" xr:uid="{74DA0AC7-37D9-4E51-9E4D-863AD6A19AAA}"/>
    <cellStyle name="Comma 13 3 7 4 2" xfId="51226" xr:uid="{C857B3D6-57FC-47A2-85B9-172CBF1C9AFD}"/>
    <cellStyle name="Comma 13 3 7 5" xfId="49959" xr:uid="{6CFD9B66-78D3-40CC-8129-34844248916C}"/>
    <cellStyle name="Comma 13 3 7 6" xfId="51891" xr:uid="{B8918087-8446-4936-B75B-BEAAD0197DD5}"/>
    <cellStyle name="Comma 13 3 8" xfId="24610" xr:uid="{2F7D5D90-085F-419B-AC56-1B0E50616692}"/>
    <cellStyle name="Comma 13 3 8 2" xfId="24912" xr:uid="{51523D19-27C5-4417-932E-4CE8239430CE}"/>
    <cellStyle name="Comma 13 3 8 2 2" xfId="25394" xr:uid="{43017E43-C78B-4649-9CB6-86D4A04064CC}"/>
    <cellStyle name="Comma 13 3 8 2 2 2" xfId="50895" xr:uid="{5AB710E8-B232-433E-B945-813FB1EF6E4D}"/>
    <cellStyle name="Comma 13 3 8 2 2 3" xfId="52827" xr:uid="{1D273126-64EA-4B30-9B78-58235E22FB19}"/>
    <cellStyle name="Comma 13 3 8 2 3" xfId="49662" xr:uid="{CDBD1EB9-5799-4A56-837E-D5630F30EF80}"/>
    <cellStyle name="Comma 13 3 8 2 3 2" xfId="51551" xr:uid="{AABC26EF-0BC5-47FF-8A16-05F2A3256B4D}"/>
    <cellStyle name="Comma 13 3 8 2 4" xfId="50284" xr:uid="{21608B61-CB77-4C16-9DA9-F159CDD62FAD}"/>
    <cellStyle name="Comma 13 3 8 2 5" xfId="52216" xr:uid="{14047495-C5B6-4C9E-90B5-DAD8A157C8E8}"/>
    <cellStyle name="Comma 13 3 8 3" xfId="25160" xr:uid="{109CC905-2CB7-4E19-B145-59AB40B82521}"/>
    <cellStyle name="Comma 13 3 8 3 2" xfId="50603" xr:uid="{DA0BB71F-1E83-4FE0-9301-DF584E8A8A3A}"/>
    <cellStyle name="Comma 13 3 8 3 3" xfId="52535" xr:uid="{EE164E21-1520-4ECC-943F-3D4703B11874}"/>
    <cellStyle name="Comma 13 3 8 4" xfId="49457" xr:uid="{2CB6A1DB-C405-45EB-AEF2-36081951C793}"/>
    <cellStyle name="Comma 13 3 8 4 2" xfId="51259" xr:uid="{15CEF087-0F26-4916-AA6C-AD681DFE2B43}"/>
    <cellStyle name="Comma 13 3 8 5" xfId="49992" xr:uid="{1FEE992D-861D-4051-92A5-FD0008E96B18}"/>
    <cellStyle name="Comma 13 3 8 6" xfId="51924" xr:uid="{C00A6A89-D226-40E5-94AD-5A99C0F3B034}"/>
    <cellStyle name="Comma 13 3 9" xfId="24680" xr:uid="{9A678E86-03F5-466E-9697-06A65F84A8CB}"/>
    <cellStyle name="Comma 13 3 9 2" xfId="25204" xr:uid="{DB112261-BC9E-4F08-A426-0B591DE92BA5}"/>
    <cellStyle name="Comma 13 3 9 2 2" xfId="50663" xr:uid="{1475325B-C82A-40C6-9A8F-837DB305DCCC}"/>
    <cellStyle name="Comma 13 3 9 2 3" xfId="52595" xr:uid="{ED14F702-9FB3-44B0-A7CF-4CAE886ED60B}"/>
    <cellStyle name="Comma 13 3 9 3" xfId="49492" xr:uid="{3F3EAC64-57FD-4CC2-AF15-30F5D4E4DF0D}"/>
    <cellStyle name="Comma 13 3 9 3 2" xfId="51319" xr:uid="{9603883E-78C3-4B67-8D38-6FD8383C79E2}"/>
    <cellStyle name="Comma 13 3 9 4" xfId="50052" xr:uid="{6293ADDF-7477-46A3-99C0-5AC2A4441B32}"/>
    <cellStyle name="Comma 13 3 9 5" xfId="51984" xr:uid="{E1A51D6C-03AE-4D5D-9989-1F9924DB0BFB}"/>
    <cellStyle name="Comma 13 4" xfId="2065" xr:uid="{839B7DA7-8320-4B1F-B9EB-960990DE037F}"/>
    <cellStyle name="Comma 13 4 10" xfId="24365" xr:uid="{9B349EE6-9EEC-42C2-8CDA-1BFDF4D3DBE9}"/>
    <cellStyle name="Comma 13 4 10 2" xfId="50380" xr:uid="{C47EE33B-4A0E-4AC1-AAC7-8293308A6FAC}"/>
    <cellStyle name="Comma 13 4 10 3" xfId="52312" xr:uid="{F5371EC9-CE08-4666-8079-F7E7E49F5071}"/>
    <cellStyle name="Comma 13 4 11" xfId="24980" xr:uid="{EB61BD45-6112-4046-8536-3BB921CBD475}"/>
    <cellStyle name="Comma 13 4 11 2" xfId="51036" xr:uid="{8AB3BE30-3C56-4E9C-8589-FA8A7C4DFA65}"/>
    <cellStyle name="Comma 13 4 12" xfId="27090" xr:uid="{A8223666-5074-4D52-A7D9-921425DDDCFA}"/>
    <cellStyle name="Comma 13 4 13" xfId="49769" xr:uid="{E8BBDD68-58B6-4EE3-8039-3454CBC2AA4B}"/>
    <cellStyle name="Comma 13 4 14" xfId="51700" xr:uid="{E561A966-FA1B-4A9A-A8C5-18D390294394}"/>
    <cellStyle name="Comma 13 4 2" xfId="5056" xr:uid="{892D1015-A69E-400C-820E-CCE42A8AABCC}"/>
    <cellStyle name="Comma 13 4 2 2" xfId="11046" xr:uid="{8E12CB75-AB6C-4C0E-AECA-5E65C403EE1D}"/>
    <cellStyle name="Comma 13 4 2 2 2" xfId="22921" xr:uid="{FAB1E388-7311-423C-AF58-D438BEEB063A}"/>
    <cellStyle name="Comma 13 4 2 2 2 2" xfId="47493" xr:uid="{9CBF60DD-2CF7-4C35-8F1B-093533152080}"/>
    <cellStyle name="Comma 13 4 2 2 2 3" xfId="49011" xr:uid="{1F4ADC16-7A87-4977-9CA2-73E3B9B324DD}"/>
    <cellStyle name="Comma 13 4 2 2 2 4" xfId="50704" xr:uid="{00E5C23D-C326-4638-A4B7-C79CC04A6DF5}"/>
    <cellStyle name="Comma 13 4 2 2 2 5" xfId="52636" xr:uid="{B0992F57-4431-41EA-BE99-8617E5112B1B}"/>
    <cellStyle name="Comma 13 4 2 2 3" xfId="24721" xr:uid="{B9CCEB0F-AE40-4FF6-B4DC-D13BBC7BBC38}"/>
    <cellStyle name="Comma 13 4 2 2 3 2" xfId="51360" xr:uid="{58AE2895-FE84-4ED6-B11D-85C89D99C149}"/>
    <cellStyle name="Comma 13 4 2 2 4" xfId="25240" xr:uid="{C3B7DCAF-0438-426E-8FFC-D882CE935DF3}"/>
    <cellStyle name="Comma 13 4 2 2 5" xfId="35827" xr:uid="{98C77575-78BB-4514-858A-081543329ADC}"/>
    <cellStyle name="Comma 13 4 2 2 6" xfId="50093" xr:uid="{2D064481-31F5-464E-8E27-00BB3BCCB406}"/>
    <cellStyle name="Comma 13 4 2 2 7" xfId="52025" xr:uid="{7115DE4F-4CD9-49E5-BBE3-0A5F670D6F04}"/>
    <cellStyle name="Comma 13 4 2 3" xfId="16985" xr:uid="{4A8AA928-C602-46D2-B591-A3E3A6FCC454}"/>
    <cellStyle name="Comma 13 4 2 3 2" xfId="41657" xr:uid="{2602B803-02FB-464E-B7E2-D2C4362F6959}"/>
    <cellStyle name="Comma 13 4 2 3 3" xfId="48863" xr:uid="{53D99ECC-4D14-40AA-8E29-E0247E6BC810}"/>
    <cellStyle name="Comma 13 4 2 3 4" xfId="50412" xr:uid="{C28BD7FA-37FC-406E-9ED2-CA665D1A2F5A}"/>
    <cellStyle name="Comma 13 4 2 3 5" xfId="52344" xr:uid="{4CB6C66A-7B51-4963-A67C-15FB56EBC175}"/>
    <cellStyle name="Comma 13 4 2 4" xfId="24400" xr:uid="{A9D18D11-2ABD-480D-9BF3-EBD7E2D6CD50}"/>
    <cellStyle name="Comma 13 4 2 4 2" xfId="51068" xr:uid="{32AC5AAD-0E7B-4D09-BF5B-C7EBA37B57AA}"/>
    <cellStyle name="Comma 13 4 2 5" xfId="25006" xr:uid="{F0C9AEDD-A7BF-496C-A787-F5AE2E521863}"/>
    <cellStyle name="Comma 13 4 2 6" xfId="29990" xr:uid="{5BF20F49-DD8E-4D9B-A777-30959DE8AD86}"/>
    <cellStyle name="Comma 13 4 2 7" xfId="49801" xr:uid="{AA544B81-4219-41BC-9A6C-5CF5BA43063D}"/>
    <cellStyle name="Comma 13 4 2 8" xfId="51732" xr:uid="{D44D9A3A-CB9D-404F-AB09-2EE13799E9A1}"/>
    <cellStyle name="Comma 13 4 3" xfId="8096" xr:uid="{3F8EC402-DCFA-4A1F-B481-D4957410F8A1}"/>
    <cellStyle name="Comma 13 4 3 2" xfId="19979" xr:uid="{291D3F3E-985A-436D-B5BC-2185A5BEDB8E}"/>
    <cellStyle name="Comma 13 4 3 2 2" xfId="24754" xr:uid="{626332BA-6D31-4C83-B7C7-AE6C3C6E2AE5}"/>
    <cellStyle name="Comma 13 4 3 2 2 2" xfId="50737" xr:uid="{E5CFB293-B5DE-4EC2-AC1E-A5079BFC93FF}"/>
    <cellStyle name="Comma 13 4 3 2 2 3" xfId="52669" xr:uid="{DFC4A195-06E9-44B8-A1C7-17EB21762A98}"/>
    <cellStyle name="Comma 13 4 3 2 3" xfId="25267" xr:uid="{7E77EDE8-3937-4CB6-A151-3572D1CB709A}"/>
    <cellStyle name="Comma 13 4 3 2 3 2" xfId="51393" xr:uid="{F6BE4F33-840A-4BE3-89B2-58600E39E6C2}"/>
    <cellStyle name="Comma 13 4 3 2 4" xfId="44594" xr:uid="{C154F4EA-EECE-497F-8232-10C6368C1C7D}"/>
    <cellStyle name="Comma 13 4 3 2 5" xfId="50126" xr:uid="{4ABD9C93-F7D7-4F49-B5AB-D3F737C493A7}"/>
    <cellStyle name="Comma 13 4 3 2 6" xfId="52058" xr:uid="{66FFEBC2-0A77-47E9-B908-DD68488B9208}"/>
    <cellStyle name="Comma 13 4 3 3" xfId="24441" xr:uid="{7A405E5E-7C9D-4002-A0F4-243F6F2423F8}"/>
    <cellStyle name="Comma 13 4 3 3 2" xfId="50445" xr:uid="{9B986D54-77D2-4768-A600-252263F4B120}"/>
    <cellStyle name="Comma 13 4 3 3 3" xfId="52377" xr:uid="{A44FB9E9-1828-4C26-BBE2-09546AA5E0AD}"/>
    <cellStyle name="Comma 13 4 3 4" xfId="25033" xr:uid="{6E953437-0B21-41DF-94F7-184AF5D5F7F8}"/>
    <cellStyle name="Comma 13 4 3 4 2" xfId="51101" xr:uid="{35B2CC39-503D-4EDF-819F-77054B6D7877}"/>
    <cellStyle name="Comma 13 4 3 5" xfId="32926" xr:uid="{A67D0178-2BE7-4F1E-92A0-7C04B2AEBAC7}"/>
    <cellStyle name="Comma 13 4 3 6" xfId="49834" xr:uid="{3C46BE77-FE09-4F2C-B629-CC1BFE961191}"/>
    <cellStyle name="Comma 13 4 3 7" xfId="51765" xr:uid="{AC673CB1-6591-4249-B317-19A31918EB8F}"/>
    <cellStyle name="Comma 13 4 4" xfId="14044" xr:uid="{D6610D52-0E22-4FDA-9095-948F57AE95B5}"/>
    <cellStyle name="Comma 13 4 4 2" xfId="24787" xr:uid="{803D8E40-5513-4BF3-A415-9B504B92C552}"/>
    <cellStyle name="Comma 13 4 4 2 2" xfId="25292" xr:uid="{1B3AF348-0B84-4CE5-A1FA-B2FC474D03C1}"/>
    <cellStyle name="Comma 13 4 4 2 2 2" xfId="50770" xr:uid="{A6D64467-4BA8-4BD6-ACDC-A1A37F385830}"/>
    <cellStyle name="Comma 13 4 4 2 2 3" xfId="52702" xr:uid="{C55C2C44-040C-456A-9C06-CB8249651E34}"/>
    <cellStyle name="Comma 13 4 4 2 3" xfId="49569" xr:uid="{878845F5-55E4-42DB-BDE7-359F484AA758}"/>
    <cellStyle name="Comma 13 4 4 2 3 2" xfId="51426" xr:uid="{6A04C26F-40B7-4018-95EB-25CB202DBF3A}"/>
    <cellStyle name="Comma 13 4 4 2 4" xfId="50159" xr:uid="{01110D7E-D36C-4D56-84D8-660EB96781D9}"/>
    <cellStyle name="Comma 13 4 4 2 5" xfId="52091" xr:uid="{AB7BFAD3-1B76-45D3-BBBA-2C9F6BCF2ABA}"/>
    <cellStyle name="Comma 13 4 4 3" xfId="24476" xr:uid="{173B81A6-399A-424F-B445-A330479666C0}"/>
    <cellStyle name="Comma 13 4 4 3 2" xfId="50478" xr:uid="{2EEB117B-A515-4006-AD49-6E5459B6B788}"/>
    <cellStyle name="Comma 13 4 4 3 3" xfId="52410" xr:uid="{B5A7F78C-F9C2-480D-ADC1-F63B7ABBEEFD}"/>
    <cellStyle name="Comma 13 4 4 4" xfId="25058" xr:uid="{EA6D7573-4D80-432C-890A-3DE2005FDD18}"/>
    <cellStyle name="Comma 13 4 4 4 2" xfId="51134" xr:uid="{3323E716-5334-4CA9-9AD9-6EF17103701D}"/>
    <cellStyle name="Comma 13 4 4 5" xfId="38759" xr:uid="{1FEB6DFE-7282-4DFD-9728-C5B1176D79F3}"/>
    <cellStyle name="Comma 13 4 4 6" xfId="49867" xr:uid="{2BB1C970-B5AC-40D1-AD1B-92CFDFE9F624}"/>
    <cellStyle name="Comma 13 4 4 7" xfId="51799" xr:uid="{CEBFDD67-4462-4E2F-9864-5F09C4B6E992}"/>
    <cellStyle name="Comma 13 4 5" xfId="24510" xr:uid="{63E16C4E-A381-43E9-B328-616D6D7B1C9A}"/>
    <cellStyle name="Comma 13 4 5 2" xfId="24820" xr:uid="{43C6CF25-AFEE-40F4-95A2-DDBED411E897}"/>
    <cellStyle name="Comma 13 4 5 2 2" xfId="25318" xr:uid="{36B2E287-D239-4AB6-8ACA-ECBE18482471}"/>
    <cellStyle name="Comma 13 4 5 2 2 2" xfId="50803" xr:uid="{AD9E4E4A-FDBA-4521-8BB2-1963EEE80FA3}"/>
    <cellStyle name="Comma 13 4 5 2 2 3" xfId="52735" xr:uid="{7C533231-8040-4BAB-9DDF-14B1AD4C9681}"/>
    <cellStyle name="Comma 13 4 5 2 3" xfId="49595" xr:uid="{7D6F7975-9AF6-4EB9-BFE1-6C2ACC724407}"/>
    <cellStyle name="Comma 13 4 5 2 3 2" xfId="51459" xr:uid="{A5EEE597-05B8-4947-88EA-1F0BA9AFE98F}"/>
    <cellStyle name="Comma 13 4 5 2 4" xfId="50192" xr:uid="{D92EE3E4-BD3E-443A-9A91-496AE5022737}"/>
    <cellStyle name="Comma 13 4 5 2 5" xfId="52124" xr:uid="{B83AE9BF-D930-43D6-80AA-9EC092140010}"/>
    <cellStyle name="Comma 13 4 5 3" xfId="25084" xr:uid="{6460AFE4-94BC-4CDD-B7D4-3EB6560F820B}"/>
    <cellStyle name="Comma 13 4 5 3 2" xfId="50511" xr:uid="{A0F9119E-439E-49FF-BFD4-CF628E177569}"/>
    <cellStyle name="Comma 13 4 5 3 3" xfId="52443" xr:uid="{CE546F61-09E7-4434-B765-1649494E7477}"/>
    <cellStyle name="Comma 13 4 5 4" xfId="49393" xr:uid="{1327CCE2-4CED-49A6-830F-13D58309C78A}"/>
    <cellStyle name="Comma 13 4 5 4 2" xfId="51167" xr:uid="{56A94592-87AD-4896-BB50-967FC804CA8A}"/>
    <cellStyle name="Comma 13 4 5 5" xfId="49900" xr:uid="{296EC583-A92E-4732-83B0-280F08E338A5}"/>
    <cellStyle name="Comma 13 4 5 6" xfId="51832" xr:uid="{F062FFD2-183F-4821-B199-E90D6BC66DE8}"/>
    <cellStyle name="Comma 13 4 6" xfId="24547" xr:uid="{BEE49237-4B69-4DD5-8FE9-010C790F9E06}"/>
    <cellStyle name="Comma 13 4 6 2" xfId="24853" xr:uid="{76234EBE-5C33-409B-AEC2-F77F3B255377}"/>
    <cellStyle name="Comma 13 4 6 2 2" xfId="25345" xr:uid="{BC6E9E19-C9DF-4DF9-BA81-7DBAF582FE6E}"/>
    <cellStyle name="Comma 13 4 6 2 2 2" xfId="50836" xr:uid="{3296DA66-DC00-4C01-A232-047442C27A7E}"/>
    <cellStyle name="Comma 13 4 6 2 2 3" xfId="52768" xr:uid="{F5C38691-718D-46B4-8805-A1A7ABA58174}"/>
    <cellStyle name="Comma 13 4 6 2 3" xfId="49619" xr:uid="{78AA4AC3-B7ED-494C-A127-1A6CC3A54413}"/>
    <cellStyle name="Comma 13 4 6 2 3 2" xfId="51492" xr:uid="{F051C2AE-21D8-4F2B-9567-2F9A582D29B8}"/>
    <cellStyle name="Comma 13 4 6 2 4" xfId="50225" xr:uid="{900E182E-A801-439D-A922-DB891631CA5B}"/>
    <cellStyle name="Comma 13 4 6 2 5" xfId="52157" xr:uid="{98908007-D3D6-40BF-9241-C25DC55D5E67}"/>
    <cellStyle name="Comma 13 4 6 3" xfId="25111" xr:uid="{12542F7B-7156-4BD9-B4DB-5CED9EB2D240}"/>
    <cellStyle name="Comma 13 4 6 3 2" xfId="50544" xr:uid="{EDBFCE16-151F-4FAF-812B-6674CB9CC42E}"/>
    <cellStyle name="Comma 13 4 6 3 3" xfId="52476" xr:uid="{D49CE7F3-6A28-4F98-9A06-652EE8021013}"/>
    <cellStyle name="Comma 13 4 6 4" xfId="49416" xr:uid="{647F0648-34F5-43E7-B5D6-3A6A1A813221}"/>
    <cellStyle name="Comma 13 4 6 4 2" xfId="51200" xr:uid="{927C024B-4740-482B-A7F2-F527036769A1}"/>
    <cellStyle name="Comma 13 4 6 5" xfId="49933" xr:uid="{B50AF5EC-772B-4541-8851-2CCF7A762BEE}"/>
    <cellStyle name="Comma 13 4 6 6" xfId="51865" xr:uid="{001A503A-B21F-47CC-A0A6-34B9EA825574}"/>
    <cellStyle name="Comma 13 4 7" xfId="24584" xr:uid="{4FF1D5A7-708D-4C0B-8E4A-37CD3A60FDCF}"/>
    <cellStyle name="Comma 13 4 7 2" xfId="24888" xr:uid="{A773E740-1DA1-4686-86AE-2AEBFD6985A5}"/>
    <cellStyle name="Comma 13 4 7 2 2" xfId="25373" xr:uid="{7F167F5F-FEB5-4A2F-AFF2-049FC7C31C8C}"/>
    <cellStyle name="Comma 13 4 7 2 2 2" xfId="50871" xr:uid="{AE64FF6E-A777-40C5-9846-47EC0A4F9C12}"/>
    <cellStyle name="Comma 13 4 7 2 2 3" xfId="52803" xr:uid="{70B03CB4-E3FF-451B-8F68-4724B48427A7}"/>
    <cellStyle name="Comma 13 4 7 2 3" xfId="49644" xr:uid="{289B0ACE-BB2A-4252-88D8-04EE8317CD95}"/>
    <cellStyle name="Comma 13 4 7 2 3 2" xfId="51527" xr:uid="{AD89ABEE-CC74-416E-A69C-35CE152C5B89}"/>
    <cellStyle name="Comma 13 4 7 2 4" xfId="50260" xr:uid="{4F85AA11-8638-480C-BACC-9226AD3B771C}"/>
    <cellStyle name="Comma 13 4 7 2 5" xfId="52192" xr:uid="{C57BFBDF-6497-4484-9A4A-0F2174E8CFF2}"/>
    <cellStyle name="Comma 13 4 7 3" xfId="25139" xr:uid="{E45403E7-EEAB-4E1B-8591-D59B5322A605}"/>
    <cellStyle name="Comma 13 4 7 3 2" xfId="50579" xr:uid="{0EC66558-40B5-4E40-8EF0-734C5EE0FCBF}"/>
    <cellStyle name="Comma 13 4 7 3 3" xfId="52511" xr:uid="{FADDFE5E-0DA3-43E6-9B9D-E40278B0654F}"/>
    <cellStyle name="Comma 13 4 7 4" xfId="49441" xr:uid="{57BE490C-CD2A-44D3-AF4E-3016A53CBF41}"/>
    <cellStyle name="Comma 13 4 7 4 2" xfId="51235" xr:uid="{62D73E06-21A2-42E1-8369-6B5B92471E33}"/>
    <cellStyle name="Comma 13 4 7 5" xfId="49968" xr:uid="{4FF3F7FD-75F6-463C-82EB-29D17F2A6D45}"/>
    <cellStyle name="Comma 13 4 7 6" xfId="51900" xr:uid="{387A7508-3554-4684-9910-47A5AB7B5949}"/>
    <cellStyle name="Comma 13 4 8" xfId="24619" xr:uid="{8EF74CD0-8F15-44A7-AE58-8B1646782721}"/>
    <cellStyle name="Comma 13 4 8 2" xfId="24921" xr:uid="{081831ED-2530-4094-9266-52E6D13A2EDA}"/>
    <cellStyle name="Comma 13 4 8 2 2" xfId="25402" xr:uid="{D74D67E0-FE2C-4049-B330-7CAC2F06607F}"/>
    <cellStyle name="Comma 13 4 8 2 2 2" xfId="50904" xr:uid="{E6214903-64C6-4EE8-9C92-A9FFB97ACAFA}"/>
    <cellStyle name="Comma 13 4 8 2 2 3" xfId="52836" xr:uid="{27F75392-B62E-4E75-952B-B735A7185E06}"/>
    <cellStyle name="Comma 13 4 8 2 3" xfId="49669" xr:uid="{A0BD7DE2-5F27-4214-B755-5BC907E5EE57}"/>
    <cellStyle name="Comma 13 4 8 2 3 2" xfId="51560" xr:uid="{B426162E-981C-4C91-A084-F10552D0E190}"/>
    <cellStyle name="Comma 13 4 8 2 4" xfId="50293" xr:uid="{47FAD84B-097A-45BE-838D-64FD85FFCC81}"/>
    <cellStyle name="Comma 13 4 8 2 5" xfId="52225" xr:uid="{01DD7D80-A366-4478-94B2-37C149AF6793}"/>
    <cellStyle name="Comma 13 4 8 3" xfId="25168" xr:uid="{D92FC0B4-5C0B-432E-8757-0B553C35AF85}"/>
    <cellStyle name="Comma 13 4 8 3 2" xfId="50612" xr:uid="{3990C7A8-1A8D-4BAC-B6E6-79D74FF8DE12}"/>
    <cellStyle name="Comma 13 4 8 3 3" xfId="52544" xr:uid="{4A1285A4-381A-43B1-A8F6-0A9ECBBCBB0A}"/>
    <cellStyle name="Comma 13 4 8 4" xfId="49463" xr:uid="{9FE38821-B6C5-48BB-978A-66058748C0F9}"/>
    <cellStyle name="Comma 13 4 8 4 2" xfId="51268" xr:uid="{3BE7163A-125A-4A45-A174-12C94D4CFCE5}"/>
    <cellStyle name="Comma 13 4 8 5" xfId="50001" xr:uid="{BA9388D5-9153-4644-857D-F9AAAF2D9C82}"/>
    <cellStyle name="Comma 13 4 8 6" xfId="51933" xr:uid="{0D3FCE88-FD00-4811-B86C-4922B19C5DA9}"/>
    <cellStyle name="Comma 13 4 9" xfId="24689" xr:uid="{23C9CA7A-0497-410F-B9F6-2A8D973B36F6}"/>
    <cellStyle name="Comma 13 4 9 2" xfId="25212" xr:uid="{F2D706B9-81D3-4E62-BBE9-1E043400BE3B}"/>
    <cellStyle name="Comma 13 4 9 2 2" xfId="50672" xr:uid="{B1776AB4-ACA5-4A6B-8A93-68D36B972DDB}"/>
    <cellStyle name="Comma 13 4 9 2 3" xfId="52604" xr:uid="{1C119637-810F-4ADC-A2C9-8F9746A27224}"/>
    <cellStyle name="Comma 13 4 9 3" xfId="49497" xr:uid="{90BF4E6F-CCEB-4D07-82E3-5EAA62476297}"/>
    <cellStyle name="Comma 13 4 9 3 2" xfId="51328" xr:uid="{51DA5F14-390E-474F-A45B-F4AB90D187CC}"/>
    <cellStyle name="Comma 13 4 9 4" xfId="50061" xr:uid="{B29E842B-05B0-4F99-A98A-39BBEEC4F45C}"/>
    <cellStyle name="Comma 13 4 9 5" xfId="51993" xr:uid="{50B8951B-1CAC-4353-A426-07B23525C4F8}"/>
    <cellStyle name="Comma 13 5" xfId="3626" xr:uid="{78E7E5B9-4802-4A0E-AADA-3E6DAEFB02A4}"/>
    <cellStyle name="Comma 13 5 2" xfId="9616" xr:uid="{0ACD1E40-55A1-48FA-870D-A3F0A5879F45}"/>
    <cellStyle name="Comma 13 5 2 2" xfId="21491" xr:uid="{6E09E7CF-CF62-43C7-B79B-98752DC84A87}"/>
    <cellStyle name="Comma 13 5 2 2 2" xfId="46065" xr:uid="{00B5924A-C07E-4DD8-9621-74041E72A6EC}"/>
    <cellStyle name="Comma 13 5 2 2 3" xfId="48997" xr:uid="{BC4BF923-9F68-46C5-BE12-C1CBA5ED3A33}"/>
    <cellStyle name="Comma 13 5 2 2 4" xfId="50684" xr:uid="{1E6F59A8-EE2C-45B7-8E5D-B59D38CC445F}"/>
    <cellStyle name="Comma 13 5 2 2 5" xfId="52616" xr:uid="{FC87EDB6-2FD1-472D-9563-FCA7E701BC70}"/>
    <cellStyle name="Comma 13 5 2 3" xfId="24701" xr:uid="{FE90C639-A48D-4B08-B1D9-BBAC44DB40F6}"/>
    <cellStyle name="Comma 13 5 2 3 2" xfId="51340" xr:uid="{D83B2F78-135D-4E1A-98B1-35282B0585D1}"/>
    <cellStyle name="Comma 13 5 2 4" xfId="25222" xr:uid="{5C9E278D-4A17-46DB-8F9F-FCAF28C7D5AE}"/>
    <cellStyle name="Comma 13 5 2 5" xfId="34399" xr:uid="{F37C177F-0560-47E5-9C9D-9A76D7772049}"/>
    <cellStyle name="Comma 13 5 2 6" xfId="50073" xr:uid="{534586D3-6860-4CC0-93DA-3A599C166A60}"/>
    <cellStyle name="Comma 13 5 2 7" xfId="52005" xr:uid="{5D2E40D2-E2F0-49C9-83EB-F792901E5D7F}"/>
    <cellStyle name="Comma 13 5 3" xfId="15555" xr:uid="{C2AAA8BF-C5E4-4D5C-85F9-80FBEBF366BF}"/>
    <cellStyle name="Comma 13 5 3 2" xfId="40229" xr:uid="{9A22D93D-65CE-4AA9-8647-2067553BFD34}"/>
    <cellStyle name="Comma 13 5 3 3" xfId="48849" xr:uid="{01B927DA-4DE2-4560-BB4D-453CAD8A1FDA}"/>
    <cellStyle name="Comma 13 5 3 4" xfId="50392" xr:uid="{A38DD749-9830-43A7-A9E9-0FA191483CB4}"/>
    <cellStyle name="Comma 13 5 3 5" xfId="52324" xr:uid="{06ABC745-AC5F-4055-B590-45C17992DB6C}"/>
    <cellStyle name="Comma 13 5 4" xfId="24380" xr:uid="{B1A085C5-F07A-4D89-BD00-A3B858C8D8E0}"/>
    <cellStyle name="Comma 13 5 4 2" xfId="51048" xr:uid="{7096AAF2-D56E-4998-8E99-5AF9C175CAB4}"/>
    <cellStyle name="Comma 13 5 5" xfId="24988" xr:uid="{9290559C-0E82-4399-A021-30CBB2E561C0}"/>
    <cellStyle name="Comma 13 5 6" xfId="28562" xr:uid="{343F2590-08EA-4FD2-9AE1-39BB0F4E86DE}"/>
    <cellStyle name="Comma 13 5 7" xfId="49781" xr:uid="{0A2FC24E-0837-4EF1-AEE5-748090A86883}"/>
    <cellStyle name="Comma 13 5 8" xfId="51712" xr:uid="{E3EF0EFA-C490-4CD2-8982-2537618CBC4D}"/>
    <cellStyle name="Comma 13 6" xfId="6664" xr:uid="{F4829EFF-9D2F-4E7A-9E7B-309DF31AD379}"/>
    <cellStyle name="Comma 13 6 2" xfId="18549" xr:uid="{92E95E1E-65F1-4FBF-8154-27D57BF2EFC2}"/>
    <cellStyle name="Comma 13 6 2 2" xfId="24734" xr:uid="{F9A8FA58-19FB-4D27-AAE5-79C698C0A999}"/>
    <cellStyle name="Comma 13 6 2 2 2" xfId="50717" xr:uid="{3312FC62-1445-4577-AB51-154425D32910}"/>
    <cellStyle name="Comma 13 6 2 2 3" xfId="52649" xr:uid="{E758A6C5-DA73-4518-A5A6-CCA5CC42B7B0}"/>
    <cellStyle name="Comma 13 6 2 3" xfId="25249" xr:uid="{97B3E660-B123-4B50-A264-7B2F26C3918E}"/>
    <cellStyle name="Comma 13 6 2 3 2" xfId="51373" xr:uid="{F99F5AEE-4E28-4EB6-825A-A0EBAF96AFEF}"/>
    <cellStyle name="Comma 13 6 2 4" xfId="43166" xr:uid="{6FBBEF85-11EE-4890-95EB-DC8D5A9BDDBE}"/>
    <cellStyle name="Comma 13 6 2 5" xfId="50106" xr:uid="{A0BC5584-014D-4349-A969-A1C215B106F0}"/>
    <cellStyle name="Comma 13 6 2 6" xfId="52038" xr:uid="{95342302-F885-4588-B633-3D71D2A83921}"/>
    <cellStyle name="Comma 13 6 3" xfId="24418" xr:uid="{A7A6F659-3F7F-4C3B-B74F-A0F2C6FA29AD}"/>
    <cellStyle name="Comma 13 6 3 2" xfId="50425" xr:uid="{6B61AEB1-CF93-4465-BB25-DC1E14D47905}"/>
    <cellStyle name="Comma 13 6 3 3" xfId="52357" xr:uid="{E2B22878-FDDF-4217-9B2F-5DC9A8FAACC1}"/>
    <cellStyle name="Comma 13 6 4" xfId="25015" xr:uid="{76D4FE21-A85E-4809-AB69-1529C127AC35}"/>
    <cellStyle name="Comma 13 6 4 2" xfId="51081" xr:uid="{455E9F6B-220B-45FE-BB26-25D28D641A70}"/>
    <cellStyle name="Comma 13 6 5" xfId="31498" xr:uid="{DF2698D5-1C7C-41AB-9F48-6633F0A26F8A}"/>
    <cellStyle name="Comma 13 6 6" xfId="49814" xr:uid="{D80ACF8A-C926-4F7A-8C2E-428945286497}"/>
    <cellStyle name="Comma 13 6 7" xfId="51745" xr:uid="{B29BFE0E-A030-4B4E-8ECD-1DCDCEF247C7}"/>
    <cellStyle name="Comma 13 7" xfId="12614" xr:uid="{F5C81C77-590F-46B6-89A3-1EE54B03BA86}"/>
    <cellStyle name="Comma 13 7 2" xfId="24767" xr:uid="{B96B742A-2210-4088-BA43-15939398E792}"/>
    <cellStyle name="Comma 13 7 2 2" xfId="25277" xr:uid="{81E4CD52-0514-41A1-BA0E-68AF9F35174E}"/>
    <cellStyle name="Comma 13 7 2 2 2" xfId="50750" xr:uid="{8D5F54DD-8B13-444C-9F97-CCC84CC8300F}"/>
    <cellStyle name="Comma 13 7 2 2 3" xfId="52682" xr:uid="{D78B7D7A-CDE3-4E1E-BF88-1109AE61FE25}"/>
    <cellStyle name="Comma 13 7 2 3" xfId="49556" xr:uid="{2C9D2906-EE9E-440F-BE5E-E6F186F3B37D}"/>
    <cellStyle name="Comma 13 7 2 3 2" xfId="51406" xr:uid="{F78AE7AF-DC5E-4654-984C-1BC4D191D157}"/>
    <cellStyle name="Comma 13 7 2 4" xfId="50139" xr:uid="{46B45C4D-E1D4-4739-9245-F7F2C5D43337}"/>
    <cellStyle name="Comma 13 7 2 5" xfId="52071" xr:uid="{16164E11-67ED-4A9A-93E3-550BC06231AB}"/>
    <cellStyle name="Comma 13 7 3" xfId="24455" xr:uid="{DEEEC83F-321C-446A-AC91-084D5E4DAB13}"/>
    <cellStyle name="Comma 13 7 3 2" xfId="50458" xr:uid="{B9FDBF9F-6DB2-4A8C-A492-71D908DE59B5}"/>
    <cellStyle name="Comma 13 7 3 3" xfId="52390" xr:uid="{7B2C3D66-F01A-4F98-AE49-DE1D7EE2764C}"/>
    <cellStyle name="Comma 13 7 4" xfId="25043" xr:uid="{41875C74-5098-4471-8CB9-E0BDB0513202}"/>
    <cellStyle name="Comma 13 7 4 2" xfId="51114" xr:uid="{B34EF2D0-DAB3-4608-8443-81934EC83BD0}"/>
    <cellStyle name="Comma 13 7 5" xfId="37331" xr:uid="{E16A587F-8132-4D02-9174-D51D81436C9C}"/>
    <cellStyle name="Comma 13 7 6" xfId="49847" xr:uid="{D6B21D91-8F19-46D7-ADD4-BF581316C1C5}"/>
    <cellStyle name="Comma 13 7 7" xfId="51778" xr:uid="{C3D88051-31D7-41E3-BF2F-6F4D11B0A13B}"/>
    <cellStyle name="Comma 13 8" xfId="616" xr:uid="{86334389-0C24-411D-BE2A-922AB9DD0529}"/>
    <cellStyle name="Comma 13 8 2" xfId="24800" xr:uid="{732CAE56-F710-442A-A107-4F145456A643}"/>
    <cellStyle name="Comma 13 8 2 2" xfId="25303" xr:uid="{D133E794-942A-4E96-B68C-655A7CF069DE}"/>
    <cellStyle name="Comma 13 8 2 2 2" xfId="50783" xr:uid="{59DC894B-A2CA-4A8D-BF1D-CF15FCFBA89E}"/>
    <cellStyle name="Comma 13 8 2 2 3" xfId="52715" xr:uid="{87E7C735-C086-4AE5-9631-AF20C9A2A180}"/>
    <cellStyle name="Comma 13 8 2 3" xfId="49581" xr:uid="{E511854B-EAC1-4294-AB67-F6BFE4AB6B22}"/>
    <cellStyle name="Comma 13 8 2 3 2" xfId="51439" xr:uid="{AD8EA9B8-A1F9-4DFD-AEAA-C06A079AEE9E}"/>
    <cellStyle name="Comma 13 8 2 4" xfId="50172" xr:uid="{1AFC9751-3700-409F-89B8-D88A62A2CFD1}"/>
    <cellStyle name="Comma 13 8 2 5" xfId="52104" xr:uid="{72FC3519-40DC-41CC-A8DE-1A4B5E7EBF6D}"/>
    <cellStyle name="Comma 13 8 3" xfId="24490" xr:uid="{AD95D703-594B-48D3-BB75-5F309D77881F}"/>
    <cellStyle name="Comma 13 8 3 2" xfId="50491" xr:uid="{73023F67-7D60-48F3-B75C-B4E7180F56BD}"/>
    <cellStyle name="Comma 13 8 3 3" xfId="52423" xr:uid="{FD38E5CC-43C7-4F00-AFA0-725012952491}"/>
    <cellStyle name="Comma 13 8 4" xfId="25069" xr:uid="{545DA5E8-AA02-438C-8DF2-3CE8E95F8303}"/>
    <cellStyle name="Comma 13 8 4 2" xfId="51147" xr:uid="{5E8CAA9A-9FDE-4789-94E2-DFDA682AC6BA}"/>
    <cellStyle name="Comma 13 8 5" xfId="25424" xr:uid="{9BEE8AA8-34CF-43E3-80FF-B1D97A111A17}"/>
    <cellStyle name="Comma 13 8 6" xfId="49880" xr:uid="{41AC87C4-A7CD-426B-AF16-CA1F43E40100}"/>
    <cellStyle name="Comma 13 8 7" xfId="51812" xr:uid="{DA67389F-0936-4E00-B816-A39E1B9C1704}"/>
    <cellStyle name="Comma 13 9" xfId="24525" xr:uid="{E75C709B-9FD1-40A1-88BC-A103511963B6}"/>
    <cellStyle name="Comma 13 9 2" xfId="24833" xr:uid="{82C78BD7-0FC6-479C-A0D6-BAF0D9CD3A1B}"/>
    <cellStyle name="Comma 13 9 2 2" xfId="25329" xr:uid="{A2863ACC-AA52-4EBA-BE01-AC08BA686010}"/>
    <cellStyle name="Comma 13 9 2 2 2" xfId="50816" xr:uid="{D8E5C1FE-F566-42BF-9197-BBE91D741717}"/>
    <cellStyle name="Comma 13 9 2 2 3" xfId="52748" xr:uid="{4ADDD942-B101-49CB-9B9D-CA4629C58D5C}"/>
    <cellStyle name="Comma 13 9 2 3" xfId="49604" xr:uid="{DBC6DF29-4B0C-4696-99BF-3966E6D618A9}"/>
    <cellStyle name="Comma 13 9 2 3 2" xfId="51472" xr:uid="{9E4C90A8-0684-431C-8A3A-A84505FE999A}"/>
    <cellStyle name="Comma 13 9 2 4" xfId="50205" xr:uid="{97A07C97-324D-4D30-B2DC-F70A0658DEE6}"/>
    <cellStyle name="Comma 13 9 2 5" xfId="52137" xr:uid="{68044736-F7D5-4FB1-A312-E7E36B3775A8}"/>
    <cellStyle name="Comma 13 9 3" xfId="25095" xr:uid="{C96EADB4-C995-4F76-98B2-E69E684E5744}"/>
    <cellStyle name="Comma 13 9 3 2" xfId="50524" xr:uid="{8C890B8F-0F1C-4FF8-924C-71DE94CFB744}"/>
    <cellStyle name="Comma 13 9 3 3" xfId="52456" xr:uid="{F610A5DA-F883-402E-8ABA-5DBD11CF7CC1}"/>
    <cellStyle name="Comma 13 9 4" xfId="49402" xr:uid="{580EF50D-BE89-4D09-8466-EE194AA0E2E9}"/>
    <cellStyle name="Comma 13 9 4 2" xfId="51180" xr:uid="{A61F2256-4545-4C38-AF25-3937882FF134}"/>
    <cellStyle name="Comma 13 9 5" xfId="49913" xr:uid="{1252D1A2-3D7A-4A64-A42F-D85897A96FA4}"/>
    <cellStyle name="Comma 13 9 6" xfId="51845" xr:uid="{2AAB04E8-6DA5-468E-B5E4-67CBCE886A19}"/>
    <cellStyle name="Comma 131 2 4" xfId="49146" xr:uid="{AFA87D87-14E1-424D-9AB4-3B1932E3D649}"/>
    <cellStyle name="Comma 131 2 4 2" xfId="50940" xr:uid="{B667C334-153E-4C02-AD2F-07CAB3722D11}"/>
    <cellStyle name="Comma 14" xfId="194" xr:uid="{6211DFA1-E171-40F8-9294-B522FE8003FB}"/>
    <cellStyle name="Comma 14 10" xfId="470" xr:uid="{09E804CD-06B9-4AA8-AF34-C963DA596090}"/>
    <cellStyle name="Comma 14 10 2" xfId="25766" xr:uid="{3399A6E5-FB73-4075-BEA8-051D6FB5D620}"/>
    <cellStyle name="Comma 14 11" xfId="24451" xr:uid="{6A3D5EEE-0491-45A6-B961-8308B85937E5}"/>
    <cellStyle name="Comma 14 12" xfId="25040" xr:uid="{743AAC83-D2A8-4C0F-9552-F9BD57667361}"/>
    <cellStyle name="Comma 14 13" xfId="25563" xr:uid="{DC0FDA74-AA7D-4D37-8AA5-0190DB82E9C8}"/>
    <cellStyle name="Comma 14 14" xfId="49843" xr:uid="{01E39DFD-D76A-4715-8087-8BE9230D720E}"/>
    <cellStyle name="Comma 14 15" xfId="51774" xr:uid="{19FCEAA8-C9F9-416A-9ACB-2F26F3EF032E}"/>
    <cellStyle name="Comma 14 2" xfId="563" xr:uid="{713AC356-19AE-4F7C-B430-09197FCFE7C8}"/>
    <cellStyle name="Comma 14 2 10" xfId="25274" xr:uid="{D2F51B9A-40C8-4EB8-88B8-A5B4A17C6DC3}"/>
    <cellStyle name="Comma 14 2 11" xfId="25587" xr:uid="{78605850-FC56-4971-AE27-120F1621CAA4}"/>
    <cellStyle name="Comma 14 2 12" xfId="50135" xr:uid="{999C66EB-A71E-44A4-BD20-CAD30C476933}"/>
    <cellStyle name="Comma 14 2 13" xfId="52067" xr:uid="{909E1C7B-8053-4F8D-8851-02ABC1C389B0}"/>
    <cellStyle name="Comma 14 2 2" xfId="724" xr:uid="{C820F823-FCE8-4DE8-9A37-768864727D2A}"/>
    <cellStyle name="Comma 14 2 2 10" xfId="50746" xr:uid="{2F91739C-0E6C-45C3-8E53-2C9BB758482A}"/>
    <cellStyle name="Comma 14 2 2 11" xfId="52678" xr:uid="{CF5AA4DE-2DB4-4FB3-875F-8310AEB42297}"/>
    <cellStyle name="Comma 14 2 2 2" xfId="1090" xr:uid="{813423C8-E7F6-4FD6-9E6C-321C67CE9674}"/>
    <cellStyle name="Comma 14 2 2 2 2" xfId="1803" xr:uid="{CBCC7199-346B-4ED7-96DB-ABE06225C272}"/>
    <cellStyle name="Comma 14 2 2 2 2 2" xfId="3231" xr:uid="{1365AE97-886D-4928-A6A3-30C1DEAF973F}"/>
    <cellStyle name="Comma 14 2 2 2 2 2 2" xfId="6222" xr:uid="{844C248B-350E-4CFA-96D7-8FE4BAF016ED}"/>
    <cellStyle name="Comma 14 2 2 2 2 2 2 2" xfId="12212" xr:uid="{1371ED09-D8DF-4DE2-9D65-4D48F8D63D5B}"/>
    <cellStyle name="Comma 14 2 2 2 2 2 2 2 2" xfId="24087" xr:uid="{A0607F2C-EA4F-4307-B6FC-B09191EAB1C8}"/>
    <cellStyle name="Comma 14 2 2 2 2 2 2 2 2 2" xfId="48659" xr:uid="{BE488CA7-12F3-4F15-941D-24AB77173B4D}"/>
    <cellStyle name="Comma 14 2 2 2 2 2 2 2 3" xfId="36993" xr:uid="{BA0F5A98-2958-40D5-A299-5AA4F45E5DB8}"/>
    <cellStyle name="Comma 14 2 2 2 2 2 2 3" xfId="18151" xr:uid="{1845F2EE-B6C4-4E3E-ABDC-0FA360210036}"/>
    <cellStyle name="Comma 14 2 2 2 2 2 2 3 2" xfId="42823" xr:uid="{EDEFF0CF-B4A9-462B-BB43-48CA999B0DDE}"/>
    <cellStyle name="Comma 14 2 2 2 2 2 2 4" xfId="31156" xr:uid="{19476C84-B102-4E5C-8C54-CAE38C70F2B1}"/>
    <cellStyle name="Comma 14 2 2 2 2 2 3" xfId="9262" xr:uid="{253A56AA-6B73-4585-82AD-87AD0B151C54}"/>
    <cellStyle name="Comma 14 2 2 2 2 2 3 2" xfId="21145" xr:uid="{D3C6369A-2C80-4E3E-B8B9-0DCBDD096DD7}"/>
    <cellStyle name="Comma 14 2 2 2 2 2 3 2 2" xfId="45760" xr:uid="{36DE8D08-1650-49E1-A3C1-46D32C77321D}"/>
    <cellStyle name="Comma 14 2 2 2 2 2 3 3" xfId="34092" xr:uid="{BA9648C5-28F1-483B-8572-6DF59A3CE7A3}"/>
    <cellStyle name="Comma 14 2 2 2 2 2 4" xfId="15210" xr:uid="{92D23ECA-9DD8-4987-B213-BB63DD4F904E}"/>
    <cellStyle name="Comma 14 2 2 2 2 2 4 2" xfId="39925" xr:uid="{739A3132-01DD-4704-A0BE-1AFDD7BF24F3}"/>
    <cellStyle name="Comma 14 2 2 2 2 2 5" xfId="28256" xr:uid="{52286FFD-F438-49FD-B18E-B628E8CF0AFF}"/>
    <cellStyle name="Comma 14 2 2 2 2 3" xfId="4794" xr:uid="{0BD762D2-DCA5-47B1-AE81-C90A4FEFC3D9}"/>
    <cellStyle name="Comma 14 2 2 2 2 3 2" xfId="10784" xr:uid="{F8BF433D-58D7-4A38-9B2B-37CB5D9A420D}"/>
    <cellStyle name="Comma 14 2 2 2 2 3 2 2" xfId="22659" xr:uid="{B7F35369-60DF-4D8E-BEBF-0C07B2DEE4C1}"/>
    <cellStyle name="Comma 14 2 2 2 2 3 2 2 2" xfId="47231" xr:uid="{64800860-86C1-478D-88C8-D5ECF7F7D6EB}"/>
    <cellStyle name="Comma 14 2 2 2 2 3 2 3" xfId="35565" xr:uid="{34007E6E-131D-4606-AEEF-FBC0F5537F78}"/>
    <cellStyle name="Comma 14 2 2 2 2 3 3" xfId="16723" xr:uid="{EF4E4D98-B550-49FA-8B72-899A5D61BEBC}"/>
    <cellStyle name="Comma 14 2 2 2 2 3 3 2" xfId="41395" xr:uid="{E96D8840-0485-416E-87C8-BC9D9E90E33C}"/>
    <cellStyle name="Comma 14 2 2 2 2 3 4" xfId="29728" xr:uid="{4C0E64C0-F30D-40C4-B5C0-7B8C572A8DD2}"/>
    <cellStyle name="Comma 14 2 2 2 2 4" xfId="7834" xr:uid="{E1C7340D-4AD2-4905-8534-60BDF0D6368F}"/>
    <cellStyle name="Comma 14 2 2 2 2 4 2" xfId="19717" xr:uid="{FE8691B6-6A46-4232-86EF-9466BC1B528F}"/>
    <cellStyle name="Comma 14 2 2 2 2 4 2 2" xfId="44332" xr:uid="{BA57DB10-7563-4CA0-BE87-5DD36F5A1113}"/>
    <cellStyle name="Comma 14 2 2 2 2 4 3" xfId="32664" xr:uid="{EFDA6109-6689-4E9B-82BA-A341598A3B3B}"/>
    <cellStyle name="Comma 14 2 2 2 2 5" xfId="13782" xr:uid="{96B4EF78-A26C-49B7-9F0D-C7E367140715}"/>
    <cellStyle name="Comma 14 2 2 2 2 5 2" xfId="38497" xr:uid="{562C7385-94A3-4D64-962B-4AF4EF193F69}"/>
    <cellStyle name="Comma 14 2 2 2 2 6" xfId="26828" xr:uid="{B4E68F91-D689-42ED-A921-84B7516721A3}"/>
    <cellStyle name="Comma 14 2 2 2 3" xfId="2517" xr:uid="{27D9C9B2-D35D-4172-B96C-213F3C04D96B}"/>
    <cellStyle name="Comma 14 2 2 2 3 2" xfId="5508" xr:uid="{61FAC224-2326-47B5-8ECA-0E55A80A9484}"/>
    <cellStyle name="Comma 14 2 2 2 3 2 2" xfId="11498" xr:uid="{E8BD89EA-25A2-4ED9-A094-BB44ACE60060}"/>
    <cellStyle name="Comma 14 2 2 2 3 2 2 2" xfId="23373" xr:uid="{9F8E3710-7168-4F21-ABC2-C19C34E2453F}"/>
    <cellStyle name="Comma 14 2 2 2 3 2 2 2 2" xfId="47945" xr:uid="{75B33E3D-BDE2-4FDE-9A8F-D8871D3A7772}"/>
    <cellStyle name="Comma 14 2 2 2 3 2 2 3" xfId="36279" xr:uid="{FE521782-3841-4D5C-AC29-44EFA5A98965}"/>
    <cellStyle name="Comma 14 2 2 2 3 2 3" xfId="17437" xr:uid="{F3CA5E77-3090-4E38-90CB-59C0BF07CA55}"/>
    <cellStyle name="Comma 14 2 2 2 3 2 3 2" xfId="42109" xr:uid="{17B2CF52-C101-48AF-A6FA-0EBECDC4A3F3}"/>
    <cellStyle name="Comma 14 2 2 2 3 2 4" xfId="30442" xr:uid="{C70D0636-8E0C-43F3-8F51-229EC5360266}"/>
    <cellStyle name="Comma 14 2 2 2 3 3" xfId="8548" xr:uid="{2A3311DB-BE2C-4BFA-9103-0625AAFFA5C7}"/>
    <cellStyle name="Comma 14 2 2 2 3 3 2" xfId="20431" xr:uid="{D891041D-87C2-4026-977C-46CC6A432F05}"/>
    <cellStyle name="Comma 14 2 2 2 3 3 2 2" xfId="45046" xr:uid="{F42AC90F-3946-43F3-B771-0B9EC7E680B9}"/>
    <cellStyle name="Comma 14 2 2 2 3 3 3" xfId="33378" xr:uid="{3E050D7A-B0E6-4848-8A40-1ACD754A9C86}"/>
    <cellStyle name="Comma 14 2 2 2 3 4" xfId="14496" xr:uid="{9E149C96-868A-4CE7-A522-6A93B724B483}"/>
    <cellStyle name="Comma 14 2 2 2 3 4 2" xfId="39211" xr:uid="{A7C2112A-ABD1-4E60-A97C-4AFB5FD38577}"/>
    <cellStyle name="Comma 14 2 2 2 3 5" xfId="27542" xr:uid="{60B8A487-F709-4915-AAB2-A3F03BCDA5EA}"/>
    <cellStyle name="Comma 14 2 2 2 4" xfId="4080" xr:uid="{1E5DC06F-A116-44B3-9876-F9532EB13478}"/>
    <cellStyle name="Comma 14 2 2 2 4 2" xfId="10070" xr:uid="{E0AE77A6-6678-41D5-9870-71B4DCA37E78}"/>
    <cellStyle name="Comma 14 2 2 2 4 2 2" xfId="21945" xr:uid="{8E677F0A-5B2B-42F3-9250-5EA364BE8366}"/>
    <cellStyle name="Comma 14 2 2 2 4 2 2 2" xfId="46517" xr:uid="{E620BFC6-0A87-4059-AF73-DE0CEB5AEFB7}"/>
    <cellStyle name="Comma 14 2 2 2 4 2 3" xfId="34851" xr:uid="{9C6BCC84-5CAD-48D1-893E-2F50AB2A4C86}"/>
    <cellStyle name="Comma 14 2 2 2 4 3" xfId="16009" xr:uid="{732445FD-D79F-44CF-8F20-0353DBF00FE1}"/>
    <cellStyle name="Comma 14 2 2 2 4 3 2" xfId="40681" xr:uid="{4278CB65-6815-4A07-BA24-05696E7AE6FD}"/>
    <cellStyle name="Comma 14 2 2 2 4 4" xfId="29014" xr:uid="{E47C4E8B-EA45-4CDF-AF75-ACACBB1044ED}"/>
    <cellStyle name="Comma 14 2 2 2 5" xfId="7120" xr:uid="{16230819-0351-43A8-B744-F174822B96E4}"/>
    <cellStyle name="Comma 14 2 2 2 5 2" xfId="19003" xr:uid="{337CE8DF-54AA-4F46-A2BE-07D658D6973A}"/>
    <cellStyle name="Comma 14 2 2 2 5 2 2" xfId="43618" xr:uid="{C0E5A0D1-F607-4BB7-9095-16DBB7CBC036}"/>
    <cellStyle name="Comma 14 2 2 2 5 3" xfId="31950" xr:uid="{9E6DEAA4-0595-4741-8F94-A03E4A12DD5C}"/>
    <cellStyle name="Comma 14 2 2 2 6" xfId="13068" xr:uid="{B7EB7B93-D07B-4876-8CEF-E2AFF3F953DD}"/>
    <cellStyle name="Comma 14 2 2 2 6 2" xfId="37783" xr:uid="{4071DB6C-6A15-4E0E-AC53-1D53E4D3D8A5}"/>
    <cellStyle name="Comma 14 2 2 2 7" xfId="26115" xr:uid="{C42A7144-A606-4D9A-8B6B-675068B34EB6}"/>
    <cellStyle name="Comma 14 2 2 3" xfId="1461" xr:uid="{D57D3E72-BDAD-4376-9B13-2A75B9203948}"/>
    <cellStyle name="Comma 14 2 2 3 2" xfId="2889" xr:uid="{80B8BE37-17DE-4878-93BC-379B35E74B7B}"/>
    <cellStyle name="Comma 14 2 2 3 2 2" xfId="5880" xr:uid="{2C748F0D-62A4-45B1-A64F-2E154139E962}"/>
    <cellStyle name="Comma 14 2 2 3 2 2 2" xfId="11870" xr:uid="{79900853-642B-4E85-ABAD-AF69E8229D84}"/>
    <cellStyle name="Comma 14 2 2 3 2 2 2 2" xfId="23745" xr:uid="{11F67584-B72C-4ECC-BD1F-88EEB1BC03AB}"/>
    <cellStyle name="Comma 14 2 2 3 2 2 2 2 2" xfId="48317" xr:uid="{6C843150-DCD4-4C09-89FC-997CF3C75CA5}"/>
    <cellStyle name="Comma 14 2 2 3 2 2 2 3" xfId="36651" xr:uid="{14CC2CC6-029A-417F-B1B2-2DDEAB1B1DE8}"/>
    <cellStyle name="Comma 14 2 2 3 2 2 3" xfId="17809" xr:uid="{ECF3120A-63E6-49FE-94C0-E8927538A9E0}"/>
    <cellStyle name="Comma 14 2 2 3 2 2 3 2" xfId="42481" xr:uid="{EFD8DBA6-7EBC-4929-BFDB-59A0589F5442}"/>
    <cellStyle name="Comma 14 2 2 3 2 2 4" xfId="30814" xr:uid="{41254AFA-2493-4811-8435-9453C3AAA84F}"/>
    <cellStyle name="Comma 14 2 2 3 2 3" xfId="8920" xr:uid="{B8AE5298-04B5-4AF7-B821-2C31558E9BDC}"/>
    <cellStyle name="Comma 14 2 2 3 2 3 2" xfId="20803" xr:uid="{10F98BE6-1E01-4519-AAFC-58B8FDECEB8F}"/>
    <cellStyle name="Comma 14 2 2 3 2 3 2 2" xfId="45418" xr:uid="{B3686309-6791-47F2-BB55-1BC9D4B6BF5E}"/>
    <cellStyle name="Comma 14 2 2 3 2 3 3" xfId="33750" xr:uid="{95BA4941-1120-477C-90C8-91BF14A7A971}"/>
    <cellStyle name="Comma 14 2 2 3 2 4" xfId="14868" xr:uid="{E8E8148D-6522-4E78-B22B-0621200E06A9}"/>
    <cellStyle name="Comma 14 2 2 3 2 4 2" xfId="39583" xr:uid="{6996FBC0-F9C5-45D0-A46C-978CEA223446}"/>
    <cellStyle name="Comma 14 2 2 3 2 5" xfId="27914" xr:uid="{9AD0C5B1-95A8-4489-965C-3E374A898C5F}"/>
    <cellStyle name="Comma 14 2 2 3 3" xfId="4452" xr:uid="{FA13C33D-035B-4E27-8C68-901F293C3AB2}"/>
    <cellStyle name="Comma 14 2 2 3 3 2" xfId="10442" xr:uid="{44F9EAE7-DF10-473C-A41E-47ED22758EA0}"/>
    <cellStyle name="Comma 14 2 2 3 3 2 2" xfId="22317" xr:uid="{E2315029-BDC9-4873-97D6-A00D5D72DA5B}"/>
    <cellStyle name="Comma 14 2 2 3 3 2 2 2" xfId="46889" xr:uid="{B86BB4D1-A7AB-4903-B3A7-800EDB8B573A}"/>
    <cellStyle name="Comma 14 2 2 3 3 2 3" xfId="35223" xr:uid="{D55B9624-B234-49CC-9E2C-CA23D7589DDD}"/>
    <cellStyle name="Comma 14 2 2 3 3 3" xfId="16381" xr:uid="{E05D361D-1097-4C30-BE8F-6A5246B96318}"/>
    <cellStyle name="Comma 14 2 2 3 3 3 2" xfId="41053" xr:uid="{15A1ED87-B3BC-47E6-B097-1B4F51FDAD02}"/>
    <cellStyle name="Comma 14 2 2 3 3 4" xfId="29386" xr:uid="{745FF3E9-4C85-4B99-9580-990CFC0A0ECA}"/>
    <cellStyle name="Comma 14 2 2 3 4" xfId="7492" xr:uid="{F05C1C2C-E6F2-40D1-94EE-BC0289D4FE20}"/>
    <cellStyle name="Comma 14 2 2 3 4 2" xfId="19375" xr:uid="{6360816E-D0B6-4ECB-9644-EA782C51B25A}"/>
    <cellStyle name="Comma 14 2 2 3 4 2 2" xfId="43990" xr:uid="{64F0CCF4-BA87-41B2-A4FC-1BB0409C9977}"/>
    <cellStyle name="Comma 14 2 2 3 4 3" xfId="32322" xr:uid="{08B487B9-C702-42CB-BFC7-487E7457A4D2}"/>
    <cellStyle name="Comma 14 2 2 3 5" xfId="13440" xr:uid="{30B43C37-8D88-4EBF-A271-37A142074825}"/>
    <cellStyle name="Comma 14 2 2 3 5 2" xfId="38155" xr:uid="{94AA1D55-DEDE-4758-B5D9-53743BFC4799}"/>
    <cellStyle name="Comma 14 2 2 3 6" xfId="26486" xr:uid="{C6E4F5EA-EEEE-4AF3-8D77-6830FC59AAEC}"/>
    <cellStyle name="Comma 14 2 2 4" xfId="2175" xr:uid="{737378CD-EFED-4E8E-8F72-C4720D118F3C}"/>
    <cellStyle name="Comma 14 2 2 4 2" xfId="5166" xr:uid="{DA12083C-CB1B-4F7C-97E0-15DE9E652EA1}"/>
    <cellStyle name="Comma 14 2 2 4 2 2" xfId="11156" xr:uid="{B77264C5-598C-4DF6-94B8-4905BA9DFB78}"/>
    <cellStyle name="Comma 14 2 2 4 2 2 2" xfId="23031" xr:uid="{9900E34D-A666-4F21-A712-3DE700864685}"/>
    <cellStyle name="Comma 14 2 2 4 2 2 2 2" xfId="47603" xr:uid="{FD3F593D-9317-46F6-8886-988B7D9CCAC3}"/>
    <cellStyle name="Comma 14 2 2 4 2 2 3" xfId="35937" xr:uid="{6F27C307-A009-49D9-B5FF-D44F301AAB5C}"/>
    <cellStyle name="Comma 14 2 2 4 2 3" xfId="17095" xr:uid="{3195DD0C-179F-4024-96B4-AFB185BE2CE4}"/>
    <cellStyle name="Comma 14 2 2 4 2 3 2" xfId="41767" xr:uid="{F1E83E2C-48F5-40E9-A6E9-07EF345C3C8C}"/>
    <cellStyle name="Comma 14 2 2 4 2 4" xfId="30100" xr:uid="{D27FBC1E-3E74-4147-9CCF-5A50DD3EA824}"/>
    <cellStyle name="Comma 14 2 2 4 3" xfId="8206" xr:uid="{593F4988-6835-4CD3-9604-5F3BFC07F5F5}"/>
    <cellStyle name="Comma 14 2 2 4 3 2" xfId="20089" xr:uid="{E47E0E7A-0957-4638-AD0F-243B93E6B5A3}"/>
    <cellStyle name="Comma 14 2 2 4 3 2 2" xfId="44704" xr:uid="{4145097B-105C-44CF-9D30-CA203389E6A4}"/>
    <cellStyle name="Comma 14 2 2 4 3 3" xfId="33036" xr:uid="{77D1F091-E16B-4D87-9B1B-C57C645DD038}"/>
    <cellStyle name="Comma 14 2 2 4 4" xfId="14154" xr:uid="{1F5D0DC5-D222-429B-9F58-56AD0A9C6C89}"/>
    <cellStyle name="Comma 14 2 2 4 4 2" xfId="38869" xr:uid="{406A8A43-C847-4689-ACB3-1BF1A5F22A0D}"/>
    <cellStyle name="Comma 14 2 2 4 5" xfId="27200" xr:uid="{0E7D7D6D-F2F1-4EE2-A7FB-55384743693F}"/>
    <cellStyle name="Comma 14 2 2 5" xfId="3736" xr:uid="{0E81E137-CBBB-4AF4-9183-386E712EEE9D}"/>
    <cellStyle name="Comma 14 2 2 5 2" xfId="9726" xr:uid="{0F6D3FEE-1F09-4F60-AA1F-0FEB7E7B5631}"/>
    <cellStyle name="Comma 14 2 2 5 2 2" xfId="21601" xr:uid="{01C0F4F3-EFA5-4C3D-8840-284ACF9A7486}"/>
    <cellStyle name="Comma 14 2 2 5 2 2 2" xfId="46175" xr:uid="{35BF99CF-452E-4CEB-AD90-312E6167B458}"/>
    <cellStyle name="Comma 14 2 2 5 2 3" xfId="34509" xr:uid="{6C5309A2-BD1A-4D67-9CDE-AABAD681DC47}"/>
    <cellStyle name="Comma 14 2 2 5 3" xfId="15665" xr:uid="{73E48262-1C1A-48C9-9CFB-775DF3724CB2}"/>
    <cellStyle name="Comma 14 2 2 5 3 2" xfId="40339" xr:uid="{3971A5EB-A3D3-42FB-9F7E-279E9AA093A0}"/>
    <cellStyle name="Comma 14 2 2 5 4" xfId="28672" xr:uid="{F8E68E46-9C6D-4929-9F73-5AA8E70E64BC}"/>
    <cellStyle name="Comma 14 2 2 6" xfId="6774" xr:uid="{44507666-F7A3-44E1-BE03-78E6FE4EB9B9}"/>
    <cellStyle name="Comma 14 2 2 6 2" xfId="18659" xr:uid="{F0531128-729D-4ED0-9DD7-96215D8B5591}"/>
    <cellStyle name="Comma 14 2 2 6 2 2" xfId="43276" xr:uid="{45C211EF-9609-402E-AF42-93A1A34D1628}"/>
    <cellStyle name="Comma 14 2 2 6 3" xfId="31608" xr:uid="{3EAAE67B-9CFF-4635-A148-1DF124F91C5E}"/>
    <cellStyle name="Comma 14 2 2 7" xfId="12724" xr:uid="{82D979F1-FA7B-48FF-84C6-3D80EB5DDB04}"/>
    <cellStyle name="Comma 14 2 2 7 2" xfId="37441" xr:uid="{48953C2E-09BC-41CC-94D0-9CE65C2BDF93}"/>
    <cellStyle name="Comma 14 2 2 8" xfId="25446" xr:uid="{E779DBBF-9025-4852-9800-BCA7FF739293}"/>
    <cellStyle name="Comma 14 2 2 9" xfId="49035" xr:uid="{5424F842-8676-4CF4-9A15-9CF1731D967D}"/>
    <cellStyle name="Comma 14 2 3" xfId="930" xr:uid="{7F8437EB-33AB-4090-959F-B2255C6D4E84}"/>
    <cellStyle name="Comma 14 2 3 2" xfId="1643" xr:uid="{4B279378-11DF-4B6B-B905-DA120A025366}"/>
    <cellStyle name="Comma 14 2 3 2 2" xfId="3071" xr:uid="{E74463F4-B4FD-4206-8E8D-30153DD6ACF0}"/>
    <cellStyle name="Comma 14 2 3 2 2 2" xfId="6062" xr:uid="{9EA5AED5-40D8-4EB2-85A6-69984D05739A}"/>
    <cellStyle name="Comma 14 2 3 2 2 2 2" xfId="12052" xr:uid="{AA2F2AA1-9EE8-46CA-9F23-B12EB7779FA0}"/>
    <cellStyle name="Comma 14 2 3 2 2 2 2 2" xfId="23927" xr:uid="{C2272FD9-2A0F-494F-AEC1-6FBB761B64BE}"/>
    <cellStyle name="Comma 14 2 3 2 2 2 2 2 2" xfId="48499" xr:uid="{7A6BB271-E7BA-42F5-A346-85BFDCC752CF}"/>
    <cellStyle name="Comma 14 2 3 2 2 2 2 3" xfId="36833" xr:uid="{91CF23B2-5855-4F04-A041-E54F8CA24AC8}"/>
    <cellStyle name="Comma 14 2 3 2 2 2 3" xfId="17991" xr:uid="{D8F2C63C-1B16-4705-8217-3C73AC574429}"/>
    <cellStyle name="Comma 14 2 3 2 2 2 3 2" xfId="42663" xr:uid="{5E5C18BC-7C42-4D0A-BA94-3C94C8DE62F1}"/>
    <cellStyle name="Comma 14 2 3 2 2 2 4" xfId="30996" xr:uid="{6D35D96C-BE4C-4AA8-907C-627C1F771DAA}"/>
    <cellStyle name="Comma 14 2 3 2 2 3" xfId="9102" xr:uid="{CD41D087-CAED-46C9-BB39-5494C818DED9}"/>
    <cellStyle name="Comma 14 2 3 2 2 3 2" xfId="20985" xr:uid="{3B4DD029-78C8-4A8D-A48D-D28E17CA424A}"/>
    <cellStyle name="Comma 14 2 3 2 2 3 2 2" xfId="45600" xr:uid="{BB8BADE9-F151-41C8-912D-3B3C02DF8AEA}"/>
    <cellStyle name="Comma 14 2 3 2 2 3 3" xfId="33932" xr:uid="{0DA9C24F-C297-468C-A4BF-77F6CAB6EFCD}"/>
    <cellStyle name="Comma 14 2 3 2 2 4" xfId="15050" xr:uid="{E16F1CC9-9F5D-42C6-98D6-77149971116C}"/>
    <cellStyle name="Comma 14 2 3 2 2 4 2" xfId="39765" xr:uid="{45A1E768-8689-4946-A963-65F473CC3B3E}"/>
    <cellStyle name="Comma 14 2 3 2 2 5" xfId="28096" xr:uid="{387AC173-67FE-465B-8956-768EB9DB363B}"/>
    <cellStyle name="Comma 14 2 3 2 3" xfId="4634" xr:uid="{F7716727-8AA5-4F57-8C64-0CBD447713FD}"/>
    <cellStyle name="Comma 14 2 3 2 3 2" xfId="10624" xr:uid="{C951633B-02AE-42FC-9966-BF0C406AB960}"/>
    <cellStyle name="Comma 14 2 3 2 3 2 2" xfId="22499" xr:uid="{0FF33028-29F8-49C8-987B-0DE3BCC962C4}"/>
    <cellStyle name="Comma 14 2 3 2 3 2 2 2" xfId="47071" xr:uid="{E53D5BB9-F704-41FC-A322-B03EC1F3F40A}"/>
    <cellStyle name="Comma 14 2 3 2 3 2 3" xfId="35405" xr:uid="{F034950C-A770-45F0-B0A6-325A98BCDA11}"/>
    <cellStyle name="Comma 14 2 3 2 3 3" xfId="16563" xr:uid="{7169C99E-2F8A-4F36-A523-1639A5506E03}"/>
    <cellStyle name="Comma 14 2 3 2 3 3 2" xfId="41235" xr:uid="{BC398626-207D-4984-AB0D-738277C23DFA}"/>
    <cellStyle name="Comma 14 2 3 2 3 4" xfId="29568" xr:uid="{188C22A1-4F3C-4074-8F52-A7104E2797A4}"/>
    <cellStyle name="Comma 14 2 3 2 4" xfId="7674" xr:uid="{2D7509EA-0D1D-4AF8-ABF9-D46272023D99}"/>
    <cellStyle name="Comma 14 2 3 2 4 2" xfId="19557" xr:uid="{85DD0066-ECD7-4298-88BB-362F67D5D801}"/>
    <cellStyle name="Comma 14 2 3 2 4 2 2" xfId="44172" xr:uid="{25B5382B-E09D-4C02-85DE-58467929253E}"/>
    <cellStyle name="Comma 14 2 3 2 4 3" xfId="32504" xr:uid="{427E2DCF-3823-419B-86C8-FA9C35BD7B40}"/>
    <cellStyle name="Comma 14 2 3 2 5" xfId="13622" xr:uid="{2DB74B80-1093-406E-A924-CAEFDB49B639}"/>
    <cellStyle name="Comma 14 2 3 2 5 2" xfId="38337" xr:uid="{F388010F-5C73-4459-A62C-188C684B9D22}"/>
    <cellStyle name="Comma 14 2 3 2 6" xfId="26668" xr:uid="{52321916-4F69-4044-B4FB-C88EDD5B14FA}"/>
    <cellStyle name="Comma 14 2 3 3" xfId="2357" xr:uid="{49B2D5A3-117F-409D-9751-C2E0E4BF2B94}"/>
    <cellStyle name="Comma 14 2 3 3 2" xfId="5348" xr:uid="{E8C0DB7F-B189-40C1-BCF1-2CCE6E803AE7}"/>
    <cellStyle name="Comma 14 2 3 3 2 2" xfId="11338" xr:uid="{E3A8F60E-AC20-42AB-A3D7-78D402378A4C}"/>
    <cellStyle name="Comma 14 2 3 3 2 2 2" xfId="23213" xr:uid="{1A389317-5660-4EE5-A8D8-33668173F37D}"/>
    <cellStyle name="Comma 14 2 3 3 2 2 2 2" xfId="47785" xr:uid="{450CEA51-A0A0-4935-A584-47D6F3BB1FF0}"/>
    <cellStyle name="Comma 14 2 3 3 2 2 3" xfId="36119" xr:uid="{ECB1F491-7B02-49E8-97E9-75F6345FA044}"/>
    <cellStyle name="Comma 14 2 3 3 2 3" xfId="17277" xr:uid="{4E1E03C3-3BE8-4EDD-AAC8-A92CE42D8160}"/>
    <cellStyle name="Comma 14 2 3 3 2 3 2" xfId="41949" xr:uid="{25CB58E7-9A8F-4773-96B3-F41E81E49202}"/>
    <cellStyle name="Comma 14 2 3 3 2 4" xfId="30282" xr:uid="{4CE5702A-6FD7-47CC-B260-C591CDA3EBCE}"/>
    <cellStyle name="Comma 14 2 3 3 3" xfId="8388" xr:uid="{1446996C-A2A8-4FD6-B0AC-488185EEBF37}"/>
    <cellStyle name="Comma 14 2 3 3 3 2" xfId="20271" xr:uid="{9A48FA89-69D4-4855-9F18-8C2DB0D2F374}"/>
    <cellStyle name="Comma 14 2 3 3 3 2 2" xfId="44886" xr:uid="{511710DD-5EB0-4443-A1FB-1B38147CCEB6}"/>
    <cellStyle name="Comma 14 2 3 3 3 3" xfId="33218" xr:uid="{EA81CD4B-C7D9-4B5F-A6A8-B8047BA7CC91}"/>
    <cellStyle name="Comma 14 2 3 3 4" xfId="14336" xr:uid="{269CDE6F-6AD9-411E-AFBA-B1B0EFF565E7}"/>
    <cellStyle name="Comma 14 2 3 3 4 2" xfId="39051" xr:uid="{3C2880BE-DA59-40CA-85C4-7571C8655DF6}"/>
    <cellStyle name="Comma 14 2 3 3 5" xfId="27382" xr:uid="{0A32B3BC-A7CB-4822-B060-5ED69B0FBF6C}"/>
    <cellStyle name="Comma 14 2 3 4" xfId="3920" xr:uid="{70B7097B-F0E0-4050-9CC4-F7ED0A619546}"/>
    <cellStyle name="Comma 14 2 3 4 2" xfId="9910" xr:uid="{33F3A23C-B8A4-4FA8-A379-631D6D6C97D1}"/>
    <cellStyle name="Comma 14 2 3 4 2 2" xfId="21785" xr:uid="{6716C74B-4AE1-4D10-AA55-FABCD9E85DF0}"/>
    <cellStyle name="Comma 14 2 3 4 2 2 2" xfId="46357" xr:uid="{C48730EF-63A6-4577-A72A-9852F89DA54E}"/>
    <cellStyle name="Comma 14 2 3 4 2 3" xfId="34691" xr:uid="{0A38740D-06E4-48AD-8C84-869EFE4311F5}"/>
    <cellStyle name="Comma 14 2 3 4 3" xfId="15849" xr:uid="{8400F275-06A6-4EF5-844C-72B893B60E3B}"/>
    <cellStyle name="Comma 14 2 3 4 3 2" xfId="40521" xr:uid="{F7F5814F-8172-4DA6-971B-28A247354962}"/>
    <cellStyle name="Comma 14 2 3 4 4" xfId="28854" xr:uid="{30A5EAB1-40A2-4E1B-A116-C4301EBB8DA8}"/>
    <cellStyle name="Comma 14 2 3 5" xfId="6960" xr:uid="{A3B5C7F1-DA34-4336-A28C-3EE208221DEC}"/>
    <cellStyle name="Comma 14 2 3 5 2" xfId="18843" xr:uid="{E4F56DBC-84F1-4DDA-A8D5-F8FB390B3295}"/>
    <cellStyle name="Comma 14 2 3 5 2 2" xfId="43458" xr:uid="{8440411D-9DF5-4F84-89FD-457379895AFE}"/>
    <cellStyle name="Comma 14 2 3 5 3" xfId="31790" xr:uid="{1E0D2BD2-C25A-4B69-B28A-132C2AD2F2DE}"/>
    <cellStyle name="Comma 14 2 3 6" xfId="12908" xr:uid="{E31F5F38-6532-4F31-AB4B-6D95AB771DA4}"/>
    <cellStyle name="Comma 14 2 3 6 2" xfId="37623" xr:uid="{263786EA-95E5-4BFF-A91F-70FEFB8F71D3}"/>
    <cellStyle name="Comma 14 2 3 7" xfId="25955" xr:uid="{6AF4B7BA-D4A3-4794-B37B-7CA625131808}"/>
    <cellStyle name="Comma 14 2 3 8" xfId="49553" xr:uid="{2E525610-6D66-4E80-BBAA-776695FB8A7A}"/>
    <cellStyle name="Comma 14 2 3 9" xfId="51402" xr:uid="{13DBB5E0-FB72-497C-B52E-921BCE663976}"/>
    <cellStyle name="Comma 14 2 4" xfId="1301" xr:uid="{C5DCB257-EEA6-411D-9663-34880B2E94A2}"/>
    <cellStyle name="Comma 14 2 4 2" xfId="2729" xr:uid="{4C038671-6EE8-4DE3-9C83-3CE0A74E09F2}"/>
    <cellStyle name="Comma 14 2 4 2 2" xfId="5720" xr:uid="{66573368-EB97-4677-93CE-28310256F106}"/>
    <cellStyle name="Comma 14 2 4 2 2 2" xfId="11710" xr:uid="{2F88E597-8583-4A48-B6EC-06606FE28240}"/>
    <cellStyle name="Comma 14 2 4 2 2 2 2" xfId="23585" xr:uid="{75324F27-C51B-48C7-8081-F8A1338BDB92}"/>
    <cellStyle name="Comma 14 2 4 2 2 2 2 2" xfId="48157" xr:uid="{92BDBE9D-5CDF-457C-8EE8-5071293115FD}"/>
    <cellStyle name="Comma 14 2 4 2 2 2 3" xfId="36491" xr:uid="{4FC4A7B6-70B5-4E7A-98BC-98440C0D2D44}"/>
    <cellStyle name="Comma 14 2 4 2 2 3" xfId="17649" xr:uid="{EFACE7FE-A6FB-41BD-88A1-06E464CA7134}"/>
    <cellStyle name="Comma 14 2 4 2 2 3 2" xfId="42321" xr:uid="{6A918EBD-BDED-41EE-932F-2703F32B48DF}"/>
    <cellStyle name="Comma 14 2 4 2 2 4" xfId="30654" xr:uid="{4419F94E-DC4D-460A-8B0A-F995C6973F13}"/>
    <cellStyle name="Comma 14 2 4 2 3" xfId="8760" xr:uid="{3D3699D6-BCE5-4DCB-AF61-F9F74B23EFC9}"/>
    <cellStyle name="Comma 14 2 4 2 3 2" xfId="20643" xr:uid="{1B805091-2932-4E0A-B72F-0D23C9FB9AE5}"/>
    <cellStyle name="Comma 14 2 4 2 3 2 2" xfId="45258" xr:uid="{AEC9604D-50E0-469C-A5CB-8C5706C28C9A}"/>
    <cellStyle name="Comma 14 2 4 2 3 3" xfId="33590" xr:uid="{64819CB5-D3E8-4E86-BC11-433582E3F32E}"/>
    <cellStyle name="Comma 14 2 4 2 4" xfId="14708" xr:uid="{A3F60883-05E8-4ACB-B78A-93B99E1E54C9}"/>
    <cellStyle name="Comma 14 2 4 2 4 2" xfId="39423" xr:uid="{C9F6329F-56E5-4302-90F1-6F62C492D840}"/>
    <cellStyle name="Comma 14 2 4 2 5" xfId="27754" xr:uid="{31CACB7C-8880-4999-926F-A860C49C528A}"/>
    <cellStyle name="Comma 14 2 4 3" xfId="4292" xr:uid="{890EEFB1-A15E-4FF6-85EB-F57E3A869799}"/>
    <cellStyle name="Comma 14 2 4 3 2" xfId="10282" xr:uid="{C38C7196-B799-4455-9CAF-6845180F2E18}"/>
    <cellStyle name="Comma 14 2 4 3 2 2" xfId="22157" xr:uid="{BEC743B9-EEDF-47A8-9E42-5CC998446D55}"/>
    <cellStyle name="Comma 14 2 4 3 2 2 2" xfId="46729" xr:uid="{52213802-7169-439D-963E-D673B5863551}"/>
    <cellStyle name="Comma 14 2 4 3 2 3" xfId="35063" xr:uid="{992004E3-A5A3-45D4-8C8C-9BD719E018A8}"/>
    <cellStyle name="Comma 14 2 4 3 3" xfId="16221" xr:uid="{C47091A4-7D77-4678-81E0-A1A16749986B}"/>
    <cellStyle name="Comma 14 2 4 3 3 2" xfId="40893" xr:uid="{A436FD87-9563-4879-8560-946CC9E9DFFC}"/>
    <cellStyle name="Comma 14 2 4 3 4" xfId="29226" xr:uid="{C4FAFD6B-C7F4-4231-AA6E-C1BC20E20548}"/>
    <cellStyle name="Comma 14 2 4 4" xfId="7332" xr:uid="{E8885A43-AD83-49D1-AA3A-2A65D0B50458}"/>
    <cellStyle name="Comma 14 2 4 4 2" xfId="19215" xr:uid="{3A124758-6699-44AF-8307-D08CA5D766CE}"/>
    <cellStyle name="Comma 14 2 4 4 2 2" xfId="43830" xr:uid="{9D09558E-5B71-477A-832C-49B57D2A5600}"/>
    <cellStyle name="Comma 14 2 4 4 3" xfId="32162" xr:uid="{7DC3EE81-F0AE-44C9-8183-8ED4EE2BC677}"/>
    <cellStyle name="Comma 14 2 4 5" xfId="13280" xr:uid="{DF266FFB-7B30-4D15-A1EA-1E5569BF02D7}"/>
    <cellStyle name="Comma 14 2 4 5 2" xfId="37995" xr:uid="{BAB47724-FE17-4F1D-BAA9-6FCC7C01127C}"/>
    <cellStyle name="Comma 14 2 4 6" xfId="26326" xr:uid="{14ECB2EB-DA38-48B5-A5B8-F0D383536F00}"/>
    <cellStyle name="Comma 14 2 5" xfId="2015" xr:uid="{377C1CB3-B89A-4308-AFCE-92B2AA05F4AB}"/>
    <cellStyle name="Comma 14 2 5 2" xfId="5006" xr:uid="{60BF52AB-2F9E-410A-938C-F652C4C1270C}"/>
    <cellStyle name="Comma 14 2 5 2 2" xfId="10996" xr:uid="{05ED29D0-1EF6-47BA-B18B-9EE3862A5B88}"/>
    <cellStyle name="Comma 14 2 5 2 2 2" xfId="22871" xr:uid="{D37A05CC-DEF8-476B-96D2-CD1314838BC1}"/>
    <cellStyle name="Comma 14 2 5 2 2 2 2" xfId="47443" xr:uid="{6781B058-9524-4A31-964C-7D5BE9D5AF02}"/>
    <cellStyle name="Comma 14 2 5 2 2 3" xfId="35777" xr:uid="{98DD9FA2-3DF0-4C1A-9FBC-2624D5EC361C}"/>
    <cellStyle name="Comma 14 2 5 2 3" xfId="16935" xr:uid="{FE107FB1-4297-41A7-890D-DEAB99A02571}"/>
    <cellStyle name="Comma 14 2 5 2 3 2" xfId="41607" xr:uid="{DAEB3E3F-71D8-4819-B0A5-CC0168447E6A}"/>
    <cellStyle name="Comma 14 2 5 2 4" xfId="29940" xr:uid="{25C18526-D023-4351-BD5B-92288B03D1ED}"/>
    <cellStyle name="Comma 14 2 5 3" xfId="8046" xr:uid="{A92B78ED-262C-4FF3-ADDA-CA5709B0E178}"/>
    <cellStyle name="Comma 14 2 5 3 2" xfId="19929" xr:uid="{2186E819-4F87-4129-A1E0-8744036FBEB4}"/>
    <cellStyle name="Comma 14 2 5 3 2 2" xfId="44544" xr:uid="{9437D37D-D936-4D9A-ADE9-EC1AF26332D6}"/>
    <cellStyle name="Comma 14 2 5 3 3" xfId="32876" xr:uid="{CD89CEB4-E84E-4FC6-8AED-C5656CB99C46}"/>
    <cellStyle name="Comma 14 2 5 4" xfId="13994" xr:uid="{35F50796-2D96-4094-B84A-CCC774D9CE4D}"/>
    <cellStyle name="Comma 14 2 5 4 2" xfId="38709" xr:uid="{107D999A-88EC-489E-9962-B8BF465F6FEC}"/>
    <cellStyle name="Comma 14 2 5 5" xfId="27040" xr:uid="{9BAC9611-C265-42E2-B372-07501FFBA597}"/>
    <cellStyle name="Comma 14 2 6" xfId="3576" xr:uid="{E149971C-8EA2-49D0-A346-30892F83BC6E}"/>
    <cellStyle name="Comma 14 2 6 2" xfId="9566" xr:uid="{7D8BB8A5-A838-48B1-A5EA-2E88AE74D2EA}"/>
    <cellStyle name="Comma 14 2 6 2 2" xfId="21441" xr:uid="{06EF6A54-77C2-4691-9A18-55F408EFAF56}"/>
    <cellStyle name="Comma 14 2 6 2 2 2" xfId="46015" xr:uid="{FA9C7E95-F940-45CD-8ED2-7C0C735AA56F}"/>
    <cellStyle name="Comma 14 2 6 2 3" xfId="34349" xr:uid="{A1DC7EE4-BE65-4401-AFA8-1EEE7EB86493}"/>
    <cellStyle name="Comma 14 2 6 3" xfId="15505" xr:uid="{4161B030-BFCA-443E-A65D-7D1D07A177C4}"/>
    <cellStyle name="Comma 14 2 6 3 2" xfId="40179" xr:uid="{DF4CF3FE-0916-4038-ACF9-46BCBE642255}"/>
    <cellStyle name="Comma 14 2 6 4" xfId="28512" xr:uid="{C1E221B9-05BC-480D-AF22-CD1FD10AC1E5}"/>
    <cellStyle name="Comma 14 2 7" xfId="6612" xr:uid="{65183657-D624-4AA4-BDEA-A503650CC23B}"/>
    <cellStyle name="Comma 14 2 7 2" xfId="18499" xr:uid="{79FCC277-D5B1-42B5-AB4D-D79F4AC57128}"/>
    <cellStyle name="Comma 14 2 7 2 2" xfId="43116" xr:uid="{37BBBE93-7F98-493B-B816-03A56D3A4DFB}"/>
    <cellStyle name="Comma 14 2 7 3" xfId="31448" xr:uid="{3278E66E-0794-449B-8464-71115E720E1B}"/>
    <cellStyle name="Comma 14 2 8" xfId="12564" xr:uid="{5F2C4289-7D52-4C90-8B9B-8EC3F13BE6E3}"/>
    <cellStyle name="Comma 14 2 8 2" xfId="37281" xr:uid="{CC52BB4D-D15C-469C-BE79-71E55F23B563}"/>
    <cellStyle name="Comma 14 2 9" xfId="24763" xr:uid="{EB27F6E6-8D34-4D41-8DD8-0E8982003F5E}"/>
    <cellStyle name="Comma 14 3" xfId="645" xr:uid="{E73505BD-1E81-421F-9977-8F0613153490}"/>
    <cellStyle name="Comma 14 3 10" xfId="48887" xr:uid="{6CBA2815-AFEB-401C-AE4E-6A41814A011E}"/>
    <cellStyle name="Comma 14 3 11" xfId="50454" xr:uid="{E4E1A0C4-F9B5-4A1A-B8C0-FBFA2D8C5EEA}"/>
    <cellStyle name="Comma 14 3 12" xfId="52386" xr:uid="{B95B32ED-EA7C-4AAF-A614-A64F426ACFE3}"/>
    <cellStyle name="Comma 14 3 2" xfId="1009" xr:uid="{091576D1-FE00-4BC4-BA66-ECA4F2E8EBC7}"/>
    <cellStyle name="Comma 14 3 2 2" xfId="1722" xr:uid="{42132234-C66A-492B-97CB-4DF7A93F3790}"/>
    <cellStyle name="Comma 14 3 2 2 2" xfId="3150" xr:uid="{EE1CC972-2139-4E94-908F-5B18188C51FF}"/>
    <cellStyle name="Comma 14 3 2 2 2 2" xfId="6141" xr:uid="{BE4B973A-DADC-41AE-8A20-4A2C08484E1A}"/>
    <cellStyle name="Comma 14 3 2 2 2 2 2" xfId="12131" xr:uid="{DDADF1AE-549F-4AB7-933A-E1DB4250B9CE}"/>
    <cellStyle name="Comma 14 3 2 2 2 2 2 2" xfId="24006" xr:uid="{B275A659-DAC7-42A6-A7FC-602A69517CE7}"/>
    <cellStyle name="Comma 14 3 2 2 2 2 2 2 2" xfId="48578" xr:uid="{42922625-6EE0-4AAB-A82E-4A88F996E574}"/>
    <cellStyle name="Comma 14 3 2 2 2 2 2 3" xfId="36912" xr:uid="{153E011B-4AD5-4005-9EF3-4B27F03FB7FE}"/>
    <cellStyle name="Comma 14 3 2 2 2 2 3" xfId="18070" xr:uid="{2DACD1E8-0CEF-42C3-A6B2-840B80FD3F8D}"/>
    <cellStyle name="Comma 14 3 2 2 2 2 3 2" xfId="42742" xr:uid="{E8B3C744-039C-4511-96E5-4C64CE831230}"/>
    <cellStyle name="Comma 14 3 2 2 2 2 4" xfId="31075" xr:uid="{34084285-9D87-49E9-B7EF-EABA6FB057F8}"/>
    <cellStyle name="Comma 14 3 2 2 2 3" xfId="9181" xr:uid="{7BA608FC-6995-47F4-A8CC-D9F5CB2C3BE4}"/>
    <cellStyle name="Comma 14 3 2 2 2 3 2" xfId="21064" xr:uid="{A541F890-9726-4407-8624-DCDE52D5F7CB}"/>
    <cellStyle name="Comma 14 3 2 2 2 3 2 2" xfId="45679" xr:uid="{FFDFB289-7F28-4681-8B65-37C6D9A24414}"/>
    <cellStyle name="Comma 14 3 2 2 2 3 3" xfId="34011" xr:uid="{FB6B9144-1919-4625-8098-B8B89CD1676A}"/>
    <cellStyle name="Comma 14 3 2 2 2 4" xfId="15129" xr:uid="{64E4893B-4436-4613-83CD-16BB7071B1F1}"/>
    <cellStyle name="Comma 14 3 2 2 2 4 2" xfId="39844" xr:uid="{8259B250-1C0E-44CE-A97D-46124C6A95B6}"/>
    <cellStyle name="Comma 14 3 2 2 2 5" xfId="28175" xr:uid="{8739DE38-3D43-413F-8207-1750B2F47B36}"/>
    <cellStyle name="Comma 14 3 2 2 3" xfId="4713" xr:uid="{20289096-4023-4E3C-ABD0-EF40F0DD95C8}"/>
    <cellStyle name="Comma 14 3 2 2 3 2" xfId="10703" xr:uid="{388CAAEF-20C3-4B1B-946B-74BB664C431F}"/>
    <cellStyle name="Comma 14 3 2 2 3 2 2" xfId="22578" xr:uid="{0E826E1F-A199-4754-B72D-E251ABF9F392}"/>
    <cellStyle name="Comma 14 3 2 2 3 2 2 2" xfId="47150" xr:uid="{90E0D07C-2A29-45A6-9485-DF88FACE753C}"/>
    <cellStyle name="Comma 14 3 2 2 3 2 3" xfId="35484" xr:uid="{5D119082-DE3D-4B74-B06B-C09E121117DE}"/>
    <cellStyle name="Comma 14 3 2 2 3 3" xfId="16642" xr:uid="{46E7F331-F16F-4B5A-BF9F-5C19430769CC}"/>
    <cellStyle name="Comma 14 3 2 2 3 3 2" xfId="41314" xr:uid="{27FA80B2-C3CF-436C-8360-73A34F681A95}"/>
    <cellStyle name="Comma 14 3 2 2 3 4" xfId="29647" xr:uid="{2007911C-A72E-49F3-AFA1-900D3FBCE888}"/>
    <cellStyle name="Comma 14 3 2 2 4" xfId="7753" xr:uid="{B393F6F0-D217-43A4-AD85-2B33B0BC941D}"/>
    <cellStyle name="Comma 14 3 2 2 4 2" xfId="19636" xr:uid="{CFC6F765-0E14-4319-A472-22AA59B6D2F1}"/>
    <cellStyle name="Comma 14 3 2 2 4 2 2" xfId="44251" xr:uid="{4F62A579-809F-4FD1-8E3F-6B569FB5C81C}"/>
    <cellStyle name="Comma 14 3 2 2 4 3" xfId="32583" xr:uid="{838CB1E1-C2D9-4836-920F-C9B577741B37}"/>
    <cellStyle name="Comma 14 3 2 2 5" xfId="13701" xr:uid="{06AC45FB-4FEA-45F5-994C-4636385753DB}"/>
    <cellStyle name="Comma 14 3 2 2 5 2" xfId="38416" xr:uid="{5D474D2D-DD01-496F-A6C8-F017C8D5A3E5}"/>
    <cellStyle name="Comma 14 3 2 2 6" xfId="26747" xr:uid="{A5C1C5F2-1CC5-41BB-AC2B-089ED212A9E7}"/>
    <cellStyle name="Comma 14 3 2 3" xfId="2436" xr:uid="{3E9E147C-2145-4EF0-B668-01410C81DEC0}"/>
    <cellStyle name="Comma 14 3 2 3 2" xfId="5427" xr:uid="{165E889E-07F1-4E42-9B31-49DF3E57A12C}"/>
    <cellStyle name="Comma 14 3 2 3 2 2" xfId="11417" xr:uid="{410297E7-A193-4EF6-8DCE-453C5141B5AF}"/>
    <cellStyle name="Comma 14 3 2 3 2 2 2" xfId="23292" xr:uid="{CF8A8EE2-1B9C-4096-98E4-AA6B54735FE7}"/>
    <cellStyle name="Comma 14 3 2 3 2 2 2 2" xfId="47864" xr:uid="{3BD36A99-7E54-4F59-86AD-98119A18D025}"/>
    <cellStyle name="Comma 14 3 2 3 2 2 3" xfId="36198" xr:uid="{78F922DF-53FB-4E92-ABE3-7C5568FE34BD}"/>
    <cellStyle name="Comma 14 3 2 3 2 3" xfId="17356" xr:uid="{1AB777B5-B661-46E3-8B32-B69477322E4A}"/>
    <cellStyle name="Comma 14 3 2 3 2 3 2" xfId="42028" xr:uid="{D080E5BE-8CBE-412F-838A-CB3C520220B7}"/>
    <cellStyle name="Comma 14 3 2 3 2 4" xfId="30361" xr:uid="{1B65B5B1-EBC9-4238-B0AE-33973EE2E494}"/>
    <cellStyle name="Comma 14 3 2 3 3" xfId="8467" xr:uid="{6F150727-5B5B-4882-9229-222DFDA35EC8}"/>
    <cellStyle name="Comma 14 3 2 3 3 2" xfId="20350" xr:uid="{F2E86CF3-8038-44DB-8D57-92711E747367}"/>
    <cellStyle name="Comma 14 3 2 3 3 2 2" xfId="44965" xr:uid="{93BFCB5A-99BA-4579-AD92-13905C38DDC5}"/>
    <cellStyle name="Comma 14 3 2 3 3 3" xfId="33297" xr:uid="{A2A7B927-90F1-49C8-A677-4A866B27239D}"/>
    <cellStyle name="Comma 14 3 2 3 4" xfId="14415" xr:uid="{EBC9F1AD-E920-4E5A-A7F6-E7F8382750C9}"/>
    <cellStyle name="Comma 14 3 2 3 4 2" xfId="39130" xr:uid="{3C7C17D3-4CB3-467F-B060-157C8D7BE83B}"/>
    <cellStyle name="Comma 14 3 2 3 5" xfId="27461" xr:uid="{D12FEFC3-E687-48AA-9B4A-EBF0C0D3A473}"/>
    <cellStyle name="Comma 14 3 2 4" xfId="3999" xr:uid="{994922F5-AAB6-4F45-9815-7F1AA88E5255}"/>
    <cellStyle name="Comma 14 3 2 4 2" xfId="9989" xr:uid="{FE491951-14F2-4442-B8C0-A6EFD9AAF876}"/>
    <cellStyle name="Comma 14 3 2 4 2 2" xfId="21864" xr:uid="{9726F4AD-C3F7-4784-A3F5-E39D975EC611}"/>
    <cellStyle name="Comma 14 3 2 4 2 2 2" xfId="46436" xr:uid="{BF1208E6-7783-41FC-8645-31292B01B773}"/>
    <cellStyle name="Comma 14 3 2 4 2 3" xfId="34770" xr:uid="{94573E6C-F469-4A74-8BE7-F4752C88E9D5}"/>
    <cellStyle name="Comma 14 3 2 4 3" xfId="15928" xr:uid="{C960686F-C5A1-48C5-AD68-39901AF36540}"/>
    <cellStyle name="Comma 14 3 2 4 3 2" xfId="40600" xr:uid="{6D2ED5DD-EA1A-4591-BCD2-678B7CE349C3}"/>
    <cellStyle name="Comma 14 3 2 4 4" xfId="28933" xr:uid="{6CE63C90-4510-46B4-8AAF-47A3B44BC8C0}"/>
    <cellStyle name="Comma 14 3 2 5" xfId="7039" xr:uid="{ECD77523-0169-4D6B-B1DD-BBF8B6233A59}"/>
    <cellStyle name="Comma 14 3 2 5 2" xfId="18922" xr:uid="{24170CCB-62B1-49C6-8C76-6F81662645B2}"/>
    <cellStyle name="Comma 14 3 2 5 2 2" xfId="43537" xr:uid="{3586FB0A-4D75-4645-9C49-366012983540}"/>
    <cellStyle name="Comma 14 3 2 5 3" xfId="31869" xr:uid="{FCD4C8C4-8CCE-444D-91C8-52D3DE54E81C}"/>
    <cellStyle name="Comma 14 3 2 6" xfId="12987" xr:uid="{13114159-B927-43B9-AF2C-895B2928573A}"/>
    <cellStyle name="Comma 14 3 2 6 2" xfId="37702" xr:uid="{CE8486EC-4599-4B42-81BF-7FBC06994584}"/>
    <cellStyle name="Comma 14 3 2 7" xfId="26034" xr:uid="{E9671B1C-B09A-478A-9B33-B823B43F14B3}"/>
    <cellStyle name="Comma 14 3 3" xfId="1380" xr:uid="{E34E585E-1D49-41F1-92DE-07B3C3B236C7}"/>
    <cellStyle name="Comma 14 3 3 2" xfId="2808" xr:uid="{2CEDD8FE-0F37-4844-B638-32DE22CBE016}"/>
    <cellStyle name="Comma 14 3 3 2 2" xfId="5799" xr:uid="{C15A329D-4A21-4E46-892C-41B5EC9020F9}"/>
    <cellStyle name="Comma 14 3 3 2 2 2" xfId="11789" xr:uid="{48ECEF78-3B2F-447F-8821-1673AA60B8E6}"/>
    <cellStyle name="Comma 14 3 3 2 2 2 2" xfId="23664" xr:uid="{F0CA796F-0EA8-4EAC-939E-0FBA68F73DC0}"/>
    <cellStyle name="Comma 14 3 3 2 2 2 2 2" xfId="48236" xr:uid="{C59862A6-B038-448E-964A-5AE5B723B590}"/>
    <cellStyle name="Comma 14 3 3 2 2 2 3" xfId="36570" xr:uid="{D1303065-510B-4175-BDEA-306EAABCEEC4}"/>
    <cellStyle name="Comma 14 3 3 2 2 3" xfId="17728" xr:uid="{77662389-670F-429A-94EF-39BE76064820}"/>
    <cellStyle name="Comma 14 3 3 2 2 3 2" xfId="42400" xr:uid="{A6DCB87B-4D56-4B9C-BF71-C4EBEBBFD3B9}"/>
    <cellStyle name="Comma 14 3 3 2 2 4" xfId="30733" xr:uid="{E973F534-F8D5-4DC9-8D1F-A96BE22E6FCF}"/>
    <cellStyle name="Comma 14 3 3 2 3" xfId="8839" xr:uid="{5E7A501C-4A5B-4607-A01E-359A8BBCE586}"/>
    <cellStyle name="Comma 14 3 3 2 3 2" xfId="20722" xr:uid="{1A0864DF-9DA1-455C-A7A5-6B60B3D9DA3E}"/>
    <cellStyle name="Comma 14 3 3 2 3 2 2" xfId="45337" xr:uid="{7E7B1911-062F-45E4-A9ED-49465F9E3DA2}"/>
    <cellStyle name="Comma 14 3 3 2 3 3" xfId="33669" xr:uid="{3374EC7A-CE41-4F13-8EE6-2E7D54A82BCF}"/>
    <cellStyle name="Comma 14 3 3 2 4" xfId="14787" xr:uid="{75827FC7-3BD5-4363-9272-D28AD8A7871E}"/>
    <cellStyle name="Comma 14 3 3 2 4 2" xfId="39502" xr:uid="{4FDE1D1A-7E4A-460A-9B63-5EAE8FA3C00E}"/>
    <cellStyle name="Comma 14 3 3 2 5" xfId="27833" xr:uid="{7DF5E969-5B01-411A-8E52-5E921DECB97A}"/>
    <cellStyle name="Comma 14 3 3 3" xfId="4371" xr:uid="{8164F269-D804-4504-825E-DC5E2DCEEACC}"/>
    <cellStyle name="Comma 14 3 3 3 2" xfId="10361" xr:uid="{F4F5D68B-6040-40FA-A3DE-C00432F62F2B}"/>
    <cellStyle name="Comma 14 3 3 3 2 2" xfId="22236" xr:uid="{EE658D04-B725-4F0E-BACB-AE327C1D13D2}"/>
    <cellStyle name="Comma 14 3 3 3 2 2 2" xfId="46808" xr:uid="{2C831C39-FE19-475B-93EC-88EEA3811DFD}"/>
    <cellStyle name="Comma 14 3 3 3 2 3" xfId="35142" xr:uid="{6C649811-A2B6-442E-BE65-6454CB070856}"/>
    <cellStyle name="Comma 14 3 3 3 3" xfId="16300" xr:uid="{9CA17C23-40EF-4240-BDA2-42D44A1A5FDD}"/>
    <cellStyle name="Comma 14 3 3 3 3 2" xfId="40972" xr:uid="{69AF8551-01A9-4A0C-A787-C76A7380F967}"/>
    <cellStyle name="Comma 14 3 3 3 4" xfId="29305" xr:uid="{F9CD5330-0B58-4071-AAE8-403CF1A2875B}"/>
    <cellStyle name="Comma 14 3 3 4" xfId="7411" xr:uid="{8998AB77-A883-4997-B209-F24108AD8E53}"/>
    <cellStyle name="Comma 14 3 3 4 2" xfId="19294" xr:uid="{8DAF3405-C60F-45AF-9FA9-7EF4361A0BC5}"/>
    <cellStyle name="Comma 14 3 3 4 2 2" xfId="43909" xr:uid="{57B67F6F-27CA-49D4-830D-73C43BE6C784}"/>
    <cellStyle name="Comma 14 3 3 4 3" xfId="32241" xr:uid="{1052F5B3-882D-415E-84EB-84E8155DBA67}"/>
    <cellStyle name="Comma 14 3 3 5" xfId="13359" xr:uid="{C694F51A-716D-4D7F-B06F-216D164AE96E}"/>
    <cellStyle name="Comma 14 3 3 5 2" xfId="38074" xr:uid="{866F251D-6852-45FC-9E15-2ED12C4196BA}"/>
    <cellStyle name="Comma 14 3 3 6" xfId="26405" xr:uid="{D1C629E7-CE14-44C8-84D5-C494B59712AA}"/>
    <cellStyle name="Comma 14 3 4" xfId="2094" xr:uid="{A29A5DD0-603F-4E76-B0D6-BC0FE76E9204}"/>
    <cellStyle name="Comma 14 3 4 2" xfId="5085" xr:uid="{4DE7F025-5FD5-4077-8D84-B433F0BFA250}"/>
    <cellStyle name="Comma 14 3 4 2 2" xfId="11075" xr:uid="{294D012C-0024-4EC9-BA00-0313E98640FA}"/>
    <cellStyle name="Comma 14 3 4 2 2 2" xfId="22950" xr:uid="{72366859-5899-4CF4-ADC9-C234AE4D5EA1}"/>
    <cellStyle name="Comma 14 3 4 2 2 2 2" xfId="47522" xr:uid="{1AF29B3F-A86D-4121-B56C-C0A21E6FE449}"/>
    <cellStyle name="Comma 14 3 4 2 2 3" xfId="35856" xr:uid="{976C1B94-5320-45A4-AB8D-C2FB1A84C065}"/>
    <cellStyle name="Comma 14 3 4 2 3" xfId="17014" xr:uid="{4C3F0C73-E11A-48A2-8121-99BED1F5388E}"/>
    <cellStyle name="Comma 14 3 4 2 3 2" xfId="41686" xr:uid="{77FE378A-1AEA-4A2B-A83C-584FD62F60FD}"/>
    <cellStyle name="Comma 14 3 4 2 4" xfId="30019" xr:uid="{B659F2B3-6AC0-4CD9-AA34-0E7AB53F7FB5}"/>
    <cellStyle name="Comma 14 3 4 3" xfId="8125" xr:uid="{F92024B3-5372-4F72-BDA9-E5301EC21574}"/>
    <cellStyle name="Comma 14 3 4 3 2" xfId="20008" xr:uid="{6000A5BC-688E-4BEF-AEBC-82858CFEDBC7}"/>
    <cellStyle name="Comma 14 3 4 3 2 2" xfId="44623" xr:uid="{BE6F2E9B-D961-4614-A874-26778679A818}"/>
    <cellStyle name="Comma 14 3 4 3 3" xfId="32955" xr:uid="{8C5B951D-A8BD-42C4-BF7E-FF6B08EEDD6F}"/>
    <cellStyle name="Comma 14 3 4 4" xfId="14073" xr:uid="{C9FEF696-DE47-41A7-8EDB-3B678FB62AE9}"/>
    <cellStyle name="Comma 14 3 4 4 2" xfId="38788" xr:uid="{2866CD33-640E-4ED1-B71B-13947752C98B}"/>
    <cellStyle name="Comma 14 3 4 5" xfId="27119" xr:uid="{989DF9AA-3AA1-47FB-9BEB-6E031569E422}"/>
    <cellStyle name="Comma 14 3 5" xfId="3655" xr:uid="{FF787A86-7307-40A9-B6F4-C18D349AD8CC}"/>
    <cellStyle name="Comma 14 3 5 2" xfId="9645" xr:uid="{C1C5E9DE-965F-448E-A61C-7AE0F65EE036}"/>
    <cellStyle name="Comma 14 3 5 2 2" xfId="21520" xr:uid="{6C3B2E89-6304-4C90-AFD2-F5D053DE3695}"/>
    <cellStyle name="Comma 14 3 5 2 2 2" xfId="46094" xr:uid="{12F22620-EA51-4055-BE25-95566A1234E6}"/>
    <cellStyle name="Comma 14 3 5 2 3" xfId="34428" xr:uid="{019ED9A9-C0A8-48DA-A26E-73232AE45013}"/>
    <cellStyle name="Comma 14 3 5 3" xfId="15584" xr:uid="{9C8D177F-8C36-44C8-8269-EBA9233B4275}"/>
    <cellStyle name="Comma 14 3 5 3 2" xfId="40258" xr:uid="{05635977-7931-4E04-BA6F-101D69A6E253}"/>
    <cellStyle name="Comma 14 3 5 4" xfId="28591" xr:uid="{3DFE4C9C-6F99-4D17-94CB-7C488F60CF7A}"/>
    <cellStyle name="Comma 14 3 6" xfId="6693" xr:uid="{74E1E6D2-96C6-47D5-8615-BFFAC0B33891}"/>
    <cellStyle name="Comma 14 3 6 2" xfId="18578" xr:uid="{6A680DA1-AEB8-4B32-8385-D780EDAD1950}"/>
    <cellStyle name="Comma 14 3 6 2 2" xfId="43195" xr:uid="{26E29712-FC15-4244-8CE0-0D05DEE6F72D}"/>
    <cellStyle name="Comma 14 3 6 3" xfId="31527" xr:uid="{92E34495-4072-4676-A8F5-DE4A960C9FE3}"/>
    <cellStyle name="Comma 14 3 7" xfId="12643" xr:uid="{3C851309-4170-487E-8441-C63F48856D3D}"/>
    <cellStyle name="Comma 14 3 7 2" xfId="37360" xr:uid="{36116088-BB20-43B9-95D3-4D711AF4CB85}"/>
    <cellStyle name="Comma 14 3 8" xfId="25717" xr:uid="{163595CF-C533-4841-9738-01A8B6ED422D}"/>
    <cellStyle name="Comma 14 3 9" xfId="25735" xr:uid="{533CE9A1-1801-4781-B622-78E7AE78046E}"/>
    <cellStyle name="Comma 14 4" xfId="853" xr:uid="{7FDF1914-29BF-44EF-80B4-42421CD71B1D}"/>
    <cellStyle name="Comma 14 4 2" xfId="1567" xr:uid="{110D7183-3E43-4BC8-9B92-CA6CD5FD5A06}"/>
    <cellStyle name="Comma 14 4 2 2" xfId="2995" xr:uid="{ED7910D1-2C6D-4579-9E49-7A437191E2B1}"/>
    <cellStyle name="Comma 14 4 2 2 2" xfId="5986" xr:uid="{0DB112B5-8164-46E7-81C4-A3EB9858E493}"/>
    <cellStyle name="Comma 14 4 2 2 2 2" xfId="11976" xr:uid="{8FDF0305-737F-4EF6-826D-F78BE66E2A23}"/>
    <cellStyle name="Comma 14 4 2 2 2 2 2" xfId="23851" xr:uid="{2A81D1CE-C58E-4BE1-9F47-07A191984150}"/>
    <cellStyle name="Comma 14 4 2 2 2 2 2 2" xfId="48423" xr:uid="{37314883-0C67-44F7-BC4B-169D9C63227D}"/>
    <cellStyle name="Comma 14 4 2 2 2 2 3" xfId="36757" xr:uid="{05FCD9D5-A29F-46CC-AF9C-F867D817263E}"/>
    <cellStyle name="Comma 14 4 2 2 2 3" xfId="17915" xr:uid="{941DF53C-B0E0-453C-ADB2-65A24D92CEAC}"/>
    <cellStyle name="Comma 14 4 2 2 2 3 2" xfId="42587" xr:uid="{8510C2B1-1783-42D0-B6DA-E47AB657729F}"/>
    <cellStyle name="Comma 14 4 2 2 2 4" xfId="30920" xr:uid="{9C671D03-09D6-4989-97D2-00AF1E2A72EC}"/>
    <cellStyle name="Comma 14 4 2 2 3" xfId="9026" xr:uid="{E104C56C-F28D-4E96-A7F7-53F4242312DE}"/>
    <cellStyle name="Comma 14 4 2 2 3 2" xfId="20909" xr:uid="{10D40879-896F-4064-89E5-71AC22B501E5}"/>
    <cellStyle name="Comma 14 4 2 2 3 2 2" xfId="45524" xr:uid="{16CA59A5-1E11-4153-8470-44B6D2EBB981}"/>
    <cellStyle name="Comma 14 4 2 2 3 3" xfId="33856" xr:uid="{8C2044F3-61AC-44F5-93CE-C8FF6296B652}"/>
    <cellStyle name="Comma 14 4 2 2 4" xfId="14974" xr:uid="{7CB917B6-BBFD-4E02-A147-C5E20CF61ABE}"/>
    <cellStyle name="Comma 14 4 2 2 4 2" xfId="39689" xr:uid="{6E372055-3C8A-4B34-BEDD-890318587BBF}"/>
    <cellStyle name="Comma 14 4 2 2 5" xfId="28020" xr:uid="{8EEA9CB9-2AFD-4B58-ABE9-83681DD29967}"/>
    <cellStyle name="Comma 14 4 2 3" xfId="4558" xr:uid="{E16C63C3-16B0-48CD-B5D3-9664064E94F9}"/>
    <cellStyle name="Comma 14 4 2 3 2" xfId="10548" xr:uid="{95EDF599-453E-4194-9C45-D183682D9BFC}"/>
    <cellStyle name="Comma 14 4 2 3 2 2" xfId="22423" xr:uid="{A0B8EE6C-779D-427F-99C3-0239F4AB9151}"/>
    <cellStyle name="Comma 14 4 2 3 2 2 2" xfId="46995" xr:uid="{B060E180-BA3D-4609-B8A2-BE227CE801EF}"/>
    <cellStyle name="Comma 14 4 2 3 2 3" xfId="35329" xr:uid="{CE1059AC-A6BC-404D-82AD-44EF6BEEC343}"/>
    <cellStyle name="Comma 14 4 2 3 3" xfId="16487" xr:uid="{B05C6988-1BCA-4F6B-9D9D-71A89FEFB8CE}"/>
    <cellStyle name="Comma 14 4 2 3 3 2" xfId="41159" xr:uid="{9F5E44B9-1A50-4F20-8284-8014575CB791}"/>
    <cellStyle name="Comma 14 4 2 3 4" xfId="29492" xr:uid="{80370180-F327-414B-8665-F5E6BF110E3E}"/>
    <cellStyle name="Comma 14 4 2 4" xfId="7598" xr:uid="{1F07FA15-4D1C-4A49-94D7-6E87943FED24}"/>
    <cellStyle name="Comma 14 4 2 4 2" xfId="19481" xr:uid="{7D28F13B-C883-46B8-985F-6223A7C2CB1A}"/>
    <cellStyle name="Comma 14 4 2 4 2 2" xfId="44096" xr:uid="{12EB95B0-9F57-4772-B209-1C2BC9BDFA7F}"/>
    <cellStyle name="Comma 14 4 2 4 3" xfId="32428" xr:uid="{23E69E35-37C9-4C02-9407-B7FDBD17EE37}"/>
    <cellStyle name="Comma 14 4 2 5" xfId="13546" xr:uid="{43E5C1AA-96E1-41ED-AEC4-63F1CB17C3F5}"/>
    <cellStyle name="Comma 14 4 2 5 2" xfId="38261" xr:uid="{C0FC894A-4742-4CAB-8740-451E82F66520}"/>
    <cellStyle name="Comma 14 4 2 6" xfId="26592" xr:uid="{D9CF0615-AF58-4408-B4DF-F7FD84B7ACF3}"/>
    <cellStyle name="Comma 14 4 3" xfId="2281" xr:uid="{3E403FD7-26F2-474C-A102-F518901E6139}"/>
    <cellStyle name="Comma 14 4 3 2" xfId="5272" xr:uid="{F8E99CAF-1565-4D68-B374-680F599EE39F}"/>
    <cellStyle name="Comma 14 4 3 2 2" xfId="11262" xr:uid="{C2956956-C2B6-490B-8AD1-7A041FC0BAAB}"/>
    <cellStyle name="Comma 14 4 3 2 2 2" xfId="23137" xr:uid="{BB04B8B7-2D4C-4B24-B291-DB3D466CA250}"/>
    <cellStyle name="Comma 14 4 3 2 2 2 2" xfId="47709" xr:uid="{C266D1CE-9449-43FB-9360-6816AF18E76D}"/>
    <cellStyle name="Comma 14 4 3 2 2 3" xfId="36043" xr:uid="{5E70EC89-4E0A-47EF-BA70-1730FC7D768C}"/>
    <cellStyle name="Comma 14 4 3 2 3" xfId="17201" xr:uid="{DC877E44-5851-4622-B705-E7FD4F12B5AD}"/>
    <cellStyle name="Comma 14 4 3 2 3 2" xfId="41873" xr:uid="{57F474B4-57D6-4AD7-8FF4-1DCC6564F478}"/>
    <cellStyle name="Comma 14 4 3 2 4" xfId="30206" xr:uid="{11CCA0EC-E367-4CF2-92E5-73FE336092A7}"/>
    <cellStyle name="Comma 14 4 3 3" xfId="8312" xr:uid="{1A6DDE2E-8747-46D0-B0B5-7262B8B140E5}"/>
    <cellStyle name="Comma 14 4 3 3 2" xfId="20195" xr:uid="{3B1498E8-582A-49EE-A64D-3719D227DDD3}"/>
    <cellStyle name="Comma 14 4 3 3 2 2" xfId="44810" xr:uid="{1C32C4EA-A1F3-4860-B358-9D685DFAAE88}"/>
    <cellStyle name="Comma 14 4 3 3 3" xfId="33142" xr:uid="{ED2DC10F-50DF-4F3E-B399-C22D61DB8468}"/>
    <cellStyle name="Comma 14 4 3 4" xfId="14260" xr:uid="{8968EF97-BADA-45C5-B9F3-4A7F0C2A01B9}"/>
    <cellStyle name="Comma 14 4 3 4 2" xfId="38975" xr:uid="{6789EF13-3548-4CAD-B73F-407484977240}"/>
    <cellStyle name="Comma 14 4 3 5" xfId="27306" xr:uid="{8CDE8298-729C-40AC-921F-6C5583674626}"/>
    <cellStyle name="Comma 14 4 4" xfId="3844" xr:uid="{D9397EC4-C558-4A9C-931A-51D276EE21C3}"/>
    <cellStyle name="Comma 14 4 4 2" xfId="9834" xr:uid="{D0D06A4A-EACA-4B38-8DEF-1E0B7E977DC0}"/>
    <cellStyle name="Comma 14 4 4 2 2" xfId="21709" xr:uid="{627C211A-2CD7-4C49-9B3B-CBE1DC0B3EEC}"/>
    <cellStyle name="Comma 14 4 4 2 2 2" xfId="46281" xr:uid="{544B1ACE-888A-4B79-8FC8-D350176EBBE9}"/>
    <cellStyle name="Comma 14 4 4 2 3" xfId="34615" xr:uid="{577C3732-CC12-43B9-8AC5-8BD64E6B1CBB}"/>
    <cellStyle name="Comma 14 4 4 3" xfId="15773" xr:uid="{47BC20E3-6693-4749-8D10-99B1677904E7}"/>
    <cellStyle name="Comma 14 4 4 3 2" xfId="40445" xr:uid="{10DAB2F4-20D8-46D9-B8E3-3D14CA84AF1B}"/>
    <cellStyle name="Comma 14 4 4 4" xfId="28778" xr:uid="{27199CA8-7847-4B48-9E54-B95A59451368}"/>
    <cellStyle name="Comma 14 4 5" xfId="6884" xr:uid="{F0D1E54F-BBD2-4196-8067-5C363FEBF361}"/>
    <cellStyle name="Comma 14 4 5 2" xfId="18767" xr:uid="{B8E6520E-BADA-49E2-8598-C731F1BC9063}"/>
    <cellStyle name="Comma 14 4 5 2 2" xfId="43382" xr:uid="{2D865C11-6820-4674-A6AF-4B5B41A7FD1F}"/>
    <cellStyle name="Comma 14 4 5 3" xfId="31714" xr:uid="{358283C1-3E27-4755-884B-6F47CF632CEF}"/>
    <cellStyle name="Comma 14 4 6" xfId="12832" xr:uid="{DA0D9CD4-B76A-42AA-952A-4DAB2D740DFB}"/>
    <cellStyle name="Comma 14 4 6 2" xfId="37547" xr:uid="{97FC4D80-CE76-4478-BABF-89BAEB3C4BD7}"/>
    <cellStyle name="Comma 14 4 7" xfId="25879" xr:uid="{2B229AE3-B4F7-4E2A-ABBF-4EAF659101CF}"/>
    <cellStyle name="Comma 14 4 8" xfId="49355" xr:uid="{62A6449F-69F7-4380-885F-E6BDD2E5B72D}"/>
    <cellStyle name="Comma 14 4 9" xfId="51110" xr:uid="{33998155-7143-4FAD-81D0-CAA0B073DE8B}"/>
    <cellStyle name="Comma 14 5" xfId="1224" xr:uid="{8F063988-452D-4B30-A0A7-1CE35A2BD079}"/>
    <cellStyle name="Comma 14 5 2" xfId="2652" xr:uid="{0AB7AC00-6DEB-48B3-9C0C-F1E0F01361BD}"/>
    <cellStyle name="Comma 14 5 2 2" xfId="5643" xr:uid="{8BE05D97-6724-45ED-AEB8-B5335BC26C5C}"/>
    <cellStyle name="Comma 14 5 2 2 2" xfId="11633" xr:uid="{18FAA39D-CBDD-4070-8323-B9BF986A88C7}"/>
    <cellStyle name="Comma 14 5 2 2 2 2" xfId="23508" xr:uid="{34AEC60D-0817-40F7-84D6-E37110E76324}"/>
    <cellStyle name="Comma 14 5 2 2 2 2 2" xfId="48080" xr:uid="{2A0AE22B-FD0B-4B4B-8C37-448E9FE121D9}"/>
    <cellStyle name="Comma 14 5 2 2 2 3" xfId="36414" xr:uid="{491E231B-C666-455E-BB6B-0A74E02C6613}"/>
    <cellStyle name="Comma 14 5 2 2 3" xfId="17572" xr:uid="{B796FB80-2252-42BF-AAEF-194E0DC27E0E}"/>
    <cellStyle name="Comma 14 5 2 2 3 2" xfId="42244" xr:uid="{9EE537E0-FD23-41EE-8CCE-B45793F147D2}"/>
    <cellStyle name="Comma 14 5 2 2 4" xfId="30577" xr:uid="{E7D39199-E543-442F-A9E9-16AA83FF7C5D}"/>
    <cellStyle name="Comma 14 5 2 3" xfId="8683" xr:uid="{543E2480-C535-400E-A25A-57049556D50E}"/>
    <cellStyle name="Comma 14 5 2 3 2" xfId="20566" xr:uid="{D9047133-DFA0-41A4-8D13-4B440C9ABC6E}"/>
    <cellStyle name="Comma 14 5 2 3 2 2" xfId="45181" xr:uid="{0E54C293-6ECA-48E8-B135-D442F2746632}"/>
    <cellStyle name="Comma 14 5 2 3 3" xfId="33513" xr:uid="{4E64CDC4-2E8C-4D9E-8975-6FAC7D77ABFB}"/>
    <cellStyle name="Comma 14 5 2 4" xfId="14631" xr:uid="{075CC824-F513-4E17-9448-A09C42279FCC}"/>
    <cellStyle name="Comma 14 5 2 4 2" xfId="39346" xr:uid="{99392F04-DF5C-4E7F-8DCC-FDC7AB974C2B}"/>
    <cellStyle name="Comma 14 5 2 5" xfId="27677" xr:uid="{158BA096-2623-458C-9ADB-AAFB9D728B93}"/>
    <cellStyle name="Comma 14 5 3" xfId="4215" xr:uid="{7E238B95-7CA0-4EDF-8DD2-D40F1A25C2A0}"/>
    <cellStyle name="Comma 14 5 3 2" xfId="10205" xr:uid="{72FFD459-6A1D-4684-9F65-D6171D911E57}"/>
    <cellStyle name="Comma 14 5 3 2 2" xfId="22080" xr:uid="{B7D096E3-2E37-468F-9B7F-4AABCB2E4733}"/>
    <cellStyle name="Comma 14 5 3 2 2 2" xfId="46652" xr:uid="{EA6E5DFF-4613-4E75-97C2-943C63D28AA8}"/>
    <cellStyle name="Comma 14 5 3 2 3" xfId="34986" xr:uid="{53770A8A-23AD-41D5-BEE8-F9A770C65A5C}"/>
    <cellStyle name="Comma 14 5 3 3" xfId="16144" xr:uid="{46BD9277-E304-45B3-8333-C493760DDC42}"/>
    <cellStyle name="Comma 14 5 3 3 2" xfId="40816" xr:uid="{29FC0C40-AEE7-40B7-934C-191DB7802082}"/>
    <cellStyle name="Comma 14 5 3 4" xfId="29149" xr:uid="{721B5BBE-62B3-44D7-B140-19FD14F55EA0}"/>
    <cellStyle name="Comma 14 5 4" xfId="7255" xr:uid="{DC2FFF54-F6EF-4682-84A8-27EEBB28B86C}"/>
    <cellStyle name="Comma 14 5 4 2" xfId="19138" xr:uid="{94581410-DAEF-456A-A34C-04047364CD1D}"/>
    <cellStyle name="Comma 14 5 4 2 2" xfId="43753" xr:uid="{276443F8-DA10-40F8-97AF-3260643257DA}"/>
    <cellStyle name="Comma 14 5 4 3" xfId="32085" xr:uid="{8DB602D3-3DB9-40EE-9FFB-A1018F383F84}"/>
    <cellStyle name="Comma 14 5 5" xfId="13203" xr:uid="{C045A7FD-942E-4F6A-ABAC-D9A8A1F672AB}"/>
    <cellStyle name="Comma 14 5 5 2" xfId="37918" xr:uid="{88800DA3-EF8A-4F9C-BEEE-EC6B29B0B9EB}"/>
    <cellStyle name="Comma 14 5 6" xfId="26249" xr:uid="{AE598CFE-CC0D-44D8-9585-B9FD7169D528}"/>
    <cellStyle name="Comma 14 6" xfId="1938" xr:uid="{A39D7CFE-17B7-44F9-A940-A6AE7452932B}"/>
    <cellStyle name="Comma 14 6 2" xfId="4929" xr:uid="{00ED4FF5-E66F-4FB4-8ABD-606FC35D191C}"/>
    <cellStyle name="Comma 14 6 2 2" xfId="10919" xr:uid="{013E9047-CF0D-4BD4-B235-F357EDC86785}"/>
    <cellStyle name="Comma 14 6 2 2 2" xfId="22794" xr:uid="{CCE45030-3D13-4AC3-A434-26E28010B984}"/>
    <cellStyle name="Comma 14 6 2 2 2 2" xfId="47366" xr:uid="{733B23AB-BDEF-436E-A2EA-81D1A59B807A}"/>
    <cellStyle name="Comma 14 6 2 2 3" xfId="35700" xr:uid="{9CABA324-7A8B-4A9D-B8F4-783F7B4C11FD}"/>
    <cellStyle name="Comma 14 6 2 3" xfId="16858" xr:uid="{4A60F65D-C70E-4E8B-9D59-B73F79B6FCAF}"/>
    <cellStyle name="Comma 14 6 2 3 2" xfId="41530" xr:uid="{FECA4674-0315-458B-8D9D-FF4CF0B14475}"/>
    <cellStyle name="Comma 14 6 2 4" xfId="29863" xr:uid="{3A2DDD1B-93DD-49D6-8D6E-64C886DA4989}"/>
    <cellStyle name="Comma 14 6 3" xfId="7969" xr:uid="{6229FF4A-0DCC-4570-AD9E-C1DF510589E1}"/>
    <cellStyle name="Comma 14 6 3 2" xfId="19852" xr:uid="{9597C386-D8BF-4A29-864F-FDB64711065C}"/>
    <cellStyle name="Comma 14 6 3 2 2" xfId="44467" xr:uid="{1B211785-1081-4999-86E5-C0593D6A7748}"/>
    <cellStyle name="Comma 14 6 3 3" xfId="32799" xr:uid="{39665DD1-BAC2-44CA-982B-D8886C394649}"/>
    <cellStyle name="Comma 14 6 4" xfId="13917" xr:uid="{2C230F4A-21EF-4466-ABD0-B31A580B316A}"/>
    <cellStyle name="Comma 14 6 4 2" xfId="38632" xr:uid="{938D6EB5-1CA9-416E-AE9A-EED1E1FF30C0}"/>
    <cellStyle name="Comma 14 6 5" xfId="26963" xr:uid="{7A80785D-DB4C-4F9B-B93D-881834648A0D}"/>
    <cellStyle name="Comma 14 7" xfId="3498" xr:uid="{4371BFA0-6CE1-4E96-B260-7F67DD79243B}"/>
    <cellStyle name="Comma 14 7 2" xfId="9488" xr:uid="{6CCD66DD-71B8-4521-9F54-0871CDBE9B53}"/>
    <cellStyle name="Comma 14 7 2 2" xfId="21363" xr:uid="{881A344D-8BAA-4898-BBD6-D97715C878C0}"/>
    <cellStyle name="Comma 14 7 2 2 2" xfId="45939" xr:uid="{94947518-1425-4D0C-9417-4194294B2A3D}"/>
    <cellStyle name="Comma 14 7 2 3" xfId="34273" xr:uid="{E3845674-4677-4574-9506-6BB64AEA0C8C}"/>
    <cellStyle name="Comma 14 7 3" xfId="15427" xr:uid="{E78E9BDB-DC6B-49BB-BCCB-FA8D9B905609}"/>
    <cellStyle name="Comma 14 7 3 2" xfId="40103" xr:uid="{07357B44-746F-4823-A7EF-2178F78F6220}"/>
    <cellStyle name="Comma 14 7 4" xfId="28436" xr:uid="{C3DEDA13-7E87-4032-9043-FA363D490D05}"/>
    <cellStyle name="Comma 14 8" xfId="6534" xr:uid="{781470C3-2110-43FD-AA7D-6174EB33B9F6}"/>
    <cellStyle name="Comma 14 8 2" xfId="18422" xr:uid="{B2E1280E-952A-4655-B954-2147CBABFA04}"/>
    <cellStyle name="Comma 14 8 2 2" xfId="43041" xr:uid="{FECB5ADF-5B99-421A-B2EB-7C3911A0EE95}"/>
    <cellStyle name="Comma 14 8 3" xfId="31373" xr:uid="{40C07908-C4D5-4360-97FA-F6C00C8766B8}"/>
    <cellStyle name="Comma 14 9" xfId="12486" xr:uid="{C813BCB7-EBA6-456A-8B32-CD7F962D2BF3}"/>
    <cellStyle name="Comma 14 9 2" xfId="37205" xr:uid="{79D09328-C2C1-4591-A133-D02F11AA2B2D}"/>
    <cellStyle name="Comma 147" xfId="222" xr:uid="{57311A92-FE41-4B78-9939-9B1FC6225599}"/>
    <cellStyle name="Comma 147 2" xfId="234" xr:uid="{D537CE9B-001F-48B3-B0C5-E5798220E986}"/>
    <cellStyle name="Comma 147 2 2" xfId="3416" xr:uid="{158F71EA-5C06-44FD-957B-6BFAB2F663AA}"/>
    <cellStyle name="Comma 147 2 2 2" xfId="9406" xr:uid="{418F0FFB-62B1-4D1B-811C-8B4B9E7DFEFB}"/>
    <cellStyle name="Comma 147 2 2 2 2" xfId="21281" xr:uid="{ACDEE4AC-8F5E-4181-909C-18C63929EBA6}"/>
    <cellStyle name="Comma 147 2 2 2 2 2" xfId="45881" xr:uid="{7796B9A3-06EB-44AD-AFE6-1B19519129B9}"/>
    <cellStyle name="Comma 147 2 2 2 3" xfId="34213" xr:uid="{7F923A66-1188-44B9-9F63-5E2D26A5BC39}"/>
    <cellStyle name="Comma 147 2 2 3" xfId="15345" xr:uid="{330458C0-5D3C-4632-96CD-484A9968D721}"/>
    <cellStyle name="Comma 147 2 2 3 2" xfId="40046" xr:uid="{3DE3FCC4-41DA-46BC-A29E-7523FF30CF80}"/>
    <cellStyle name="Comma 147 2 2 4" xfId="28377" xr:uid="{8D674753-B27F-4162-A8BA-73B66701AAB5}"/>
    <cellStyle name="Comma 147 2 3" xfId="6446" xr:uid="{FC5BF03F-E0F6-4693-8D9A-6BF413198DEE}"/>
    <cellStyle name="Comma 147 2 3 2" xfId="18341" xr:uid="{543238AE-93AB-4CF3-9180-1E2789332BF7}"/>
    <cellStyle name="Comma 147 2 3 2 2" xfId="42982" xr:uid="{117884E6-2937-461B-9DAE-39ACFC2FEEFA}"/>
    <cellStyle name="Comma 147 2 3 3" xfId="31315" xr:uid="{C9D36DFC-8EDF-45FE-BB4A-394608A15B9A}"/>
    <cellStyle name="Comma 147 2 4" xfId="12404" xr:uid="{9AF580E9-9F39-4AEB-8268-93711EBE352F}"/>
    <cellStyle name="Comma 147 2 4 2" xfId="37145" xr:uid="{4576400F-3ABB-47E9-8D2B-B13C4A1F6637}"/>
    <cellStyle name="Comma 147 2 5" xfId="25534" xr:uid="{70CB2061-6015-44F0-932C-78A882A44AA3}"/>
    <cellStyle name="Comma 147 3" xfId="3410" xr:uid="{BAD5B643-3513-414C-9CFF-6668F9AB00FD}"/>
    <cellStyle name="Comma 147 3 2" xfId="9400" xr:uid="{A4D76801-77F3-4B4D-B37F-44D04680C9DC}"/>
    <cellStyle name="Comma 147 3 2 2" xfId="21275" xr:uid="{7784613D-A53B-4BC2-8E6A-BDA1E8F1F8C5}"/>
    <cellStyle name="Comma 147 3 2 2 2" xfId="45876" xr:uid="{5BDC1775-9639-4C6D-BD5D-56562B6B9867}"/>
    <cellStyle name="Comma 147 3 2 3" xfId="34208" xr:uid="{082DC13E-E68F-485B-944C-35DF8FCE5A26}"/>
    <cellStyle name="Comma 147 3 3" xfId="15339" xr:uid="{4CCD6A10-D324-4E52-B6D6-755F0CDC4F0C}"/>
    <cellStyle name="Comma 147 3 3 2" xfId="40041" xr:uid="{4DEE62D0-4002-4FE3-9426-EFA937EB9DA5}"/>
    <cellStyle name="Comma 147 3 4" xfId="28372" xr:uid="{498BC9EC-C2E6-460E-81F5-14DA7F9763AF}"/>
    <cellStyle name="Comma 147 4" xfId="6438" xr:uid="{A6F0F892-64BB-434E-A498-E3B424C7B9CF}"/>
    <cellStyle name="Comma 147 4 2" xfId="18335" xr:uid="{FF3CA4D7-4117-40CD-8689-9F4B06F47DB3}"/>
    <cellStyle name="Comma 147 4 2 2" xfId="42977" xr:uid="{996D2519-2F97-4517-AD64-A110D0257167}"/>
    <cellStyle name="Comma 147 4 3" xfId="31310" xr:uid="{4631B8E0-BC59-4B43-9535-0BC4A913DB6A}"/>
    <cellStyle name="Comma 147 5" xfId="12398" xr:uid="{78D533B0-F8CD-4B01-B811-F642D640EB13}"/>
    <cellStyle name="Comma 147 5 2" xfId="37140" xr:uid="{B24C956D-12FC-4DE4-812E-758CBDBD2799}"/>
    <cellStyle name="Comma 147 6" xfId="25503" xr:uid="{AF15133A-A264-44FB-87B8-5D15E0A2B7BD}"/>
    <cellStyle name="Comma 148" xfId="200" xr:uid="{E324532D-39EB-4439-9B53-10A891F721CB}"/>
    <cellStyle name="Comma 148 2" xfId="3394" xr:uid="{3A6E4989-A406-4C8B-B9AF-3F4DEA9654CA}"/>
    <cellStyle name="Comma 148 2 2" xfId="9384" xr:uid="{0746B483-A887-4F30-82E5-C254FB15E2B1}"/>
    <cellStyle name="Comma 148 2 2 2" xfId="21259" xr:uid="{089EA843-4164-4E82-98B4-C6F19A7092CD}"/>
    <cellStyle name="Comma 148 2 2 2 2" xfId="45865" xr:uid="{62AE7D5B-85F2-4025-8196-827923617AF4}"/>
    <cellStyle name="Comma 148 2 2 3" xfId="34197" xr:uid="{2C5F4B98-F6A6-46AE-8AA8-093EE65270E1}"/>
    <cellStyle name="Comma 148 2 3" xfId="15323" xr:uid="{AAD1596D-446C-4766-B343-DD4DDD588272}"/>
    <cellStyle name="Comma 148 2 3 2" xfId="40030" xr:uid="{7377AB1E-D249-4F31-ABC0-10CCA12E3E09}"/>
    <cellStyle name="Comma 148 2 4" xfId="28361" xr:uid="{697F9050-5136-46EE-AC26-779660E77D54}"/>
    <cellStyle name="Comma 148 3" xfId="6422" xr:uid="{8889F03F-488A-4286-93F2-B8A23D19768B}"/>
    <cellStyle name="Comma 148 3 2" xfId="18322" xr:uid="{0C60083A-CB41-4C19-A647-D20C63E074A9}"/>
    <cellStyle name="Comma 148 3 2 2" xfId="42968" xr:uid="{D5555A93-BE1A-437C-AC61-74BA7A0C6E7C}"/>
    <cellStyle name="Comma 148 3 3" xfId="31301" xr:uid="{A79C49D4-B37A-4F53-B657-F2566CB898AF}"/>
    <cellStyle name="Comma 148 4" xfId="12379" xr:uid="{0646023B-2F7B-4809-8FFA-44E3E584FF6A}"/>
    <cellStyle name="Comma 148 4 2" xfId="37129" xr:uid="{0F21C4BF-E916-41ED-B540-35AE9E32E57B}"/>
    <cellStyle name="Comma 148 5" xfId="25750" xr:uid="{88C90A7B-410B-41C1-857A-2CF27726FA91}"/>
    <cellStyle name="Comma 149" xfId="6371" xr:uid="{F49827FE-B12E-4DA7-9485-448C15832E95}"/>
    <cellStyle name="Comma 149 2" xfId="12349" xr:uid="{AD66086C-A876-4FDF-BF18-3372F11B9C46}"/>
    <cellStyle name="Comma 149 2 2" xfId="24223" xr:uid="{B3A565E8-350A-4975-B06B-1B773974A901}"/>
    <cellStyle name="Comma 149 2 2 2" xfId="48778" xr:uid="{5BA19AB3-B4B6-43BA-88BB-667C155695C9}"/>
    <cellStyle name="Comma 149 2 3" xfId="37112" xr:uid="{981181FF-297C-4FE1-9EC8-2B8F7BCFE6F8}"/>
    <cellStyle name="Comma 149 3" xfId="18287" xr:uid="{10FB615B-66A5-4465-84A7-E0F9DCC52492}"/>
    <cellStyle name="Comma 149 3 2" xfId="42942" xr:uid="{8444D494-3A3D-46B0-9FEE-299FFA9B70A9}"/>
    <cellStyle name="Comma 149 4" xfId="31275" xr:uid="{1E7AA27F-E193-4ED7-801B-E95DFB77A831}"/>
    <cellStyle name="Comma 15" xfId="72" xr:uid="{A8BD7D9D-0CFE-4CAE-A00B-993C1E39BB21}"/>
    <cellStyle name="Comma 15 10" xfId="775" xr:uid="{18291B5E-C707-4856-8629-802FAB553172}"/>
    <cellStyle name="Comma 15 10 2" xfId="25824" xr:uid="{9448AD3D-FA70-4332-A0B3-F414A8992521}"/>
    <cellStyle name="Comma 15 11" xfId="24486" xr:uid="{836A5764-D17A-499A-9C16-62AF74C11EA8}"/>
    <cellStyle name="Comma 15 11 2" xfId="40" xr:uid="{069FEEAE-E36E-436F-B1A9-1932AB0B32AB}"/>
    <cellStyle name="Comma 15 11 2 2" xfId="47" xr:uid="{F8284E42-F40A-4DF4-A9B1-2D277998A363}"/>
    <cellStyle name="Comma 15 12" xfId="6346" xr:uid="{071A4EB9-C790-4F35-B116-B54B0DFFBECF}"/>
    <cellStyle name="Comma 15 12 2" xfId="12329" xr:uid="{63CEAEE1-FFDD-47EA-B9E2-6EDACC1C016A}"/>
    <cellStyle name="Comma 15 12 2 2" xfId="24203" xr:uid="{B9884B79-67C1-4EFB-80C3-CAB4B7C7CF6B}"/>
    <cellStyle name="Comma 15 12 2 2 2" xfId="48769" xr:uid="{292B9973-5A82-408C-8F14-B6B97589976E}"/>
    <cellStyle name="Comma 15 12 2 3" xfId="37103" xr:uid="{0706D452-DAB7-42D4-B961-3102D5314692}"/>
    <cellStyle name="Comma 15 12 3" xfId="18267" xr:uid="{CA9C51E0-7465-4B2C-8511-3B63D698F1FC}"/>
    <cellStyle name="Comma 15 12 3 2" xfId="42933" xr:uid="{73C4AC18-2F62-4831-AF3B-EE04C6DCEA27}"/>
    <cellStyle name="Comma 15 12 4" xfId="31266" xr:uid="{DCA52407-6BBF-4671-8EC6-A35F056ACC31}"/>
    <cellStyle name="Comma 15 13" xfId="25470" xr:uid="{B920AEF3-E215-40A7-BFE5-46ADFD15FD69}"/>
    <cellStyle name="Comma 15 14" xfId="49876" xr:uid="{4EE0FF6A-916F-4117-875F-B57F456BBA5C}"/>
    <cellStyle name="Comma 15 15" xfId="51808" xr:uid="{F82E63BD-8BAC-4BD1-8421-D00778483B4F}"/>
    <cellStyle name="Comma 15 2" xfId="105" xr:uid="{6C02738B-0E16-43A1-8BEF-9A39A62CA47F}"/>
    <cellStyle name="Comma 15 2 10" xfId="24796" xr:uid="{C3FD5219-5747-4B2E-BC8A-2F001DBDD86B}"/>
    <cellStyle name="Comma 15 2 11" xfId="25482" xr:uid="{12F584C1-145D-4677-8A0A-09A123E3D8EE}"/>
    <cellStyle name="Comma 15 2 12" xfId="50168" xr:uid="{38350483-EF53-4F1B-B7E5-656BE68D7B68}"/>
    <cellStyle name="Comma 15 2 13" xfId="52100" xr:uid="{329B89C8-5E22-46D7-8546-C226FFB8EC40}"/>
    <cellStyle name="Comma 15 2 16" xfId="206" xr:uid="{FF929160-FAE6-41F5-BE9A-4E2557F57FD7}"/>
    <cellStyle name="Comma 15 2 16 2" xfId="3397" xr:uid="{58909806-9995-47A6-9A0B-6906B653D898}"/>
    <cellStyle name="Comma 15 2 16 2 2" xfId="9387" xr:uid="{F2E57FBC-CE43-42F4-B516-9ABE5509ECA6}"/>
    <cellStyle name="Comma 15 2 16 2 2 2" xfId="21262" xr:uid="{FDB3C084-5A69-4D10-93D1-99B0DCE205AC}"/>
    <cellStyle name="Comma 15 2 16 2 2 2 2" xfId="45867" xr:uid="{E2D0626B-820E-4DD7-BC94-B7CDCFE39DE2}"/>
    <cellStyle name="Comma 15 2 16 2 2 3" xfId="34199" xr:uid="{0442D725-CE6C-4F39-9859-1900BCE23924}"/>
    <cellStyle name="Comma 15 2 16 2 3" xfId="15326" xr:uid="{04EBC481-94D0-41C1-9BDB-9C97B53C9E5D}"/>
    <cellStyle name="Comma 15 2 16 2 3 2" xfId="40032" xr:uid="{69844DD5-F046-4353-9B1D-A6EF59C395C9}"/>
    <cellStyle name="Comma 15 2 16 2 4" xfId="28363" xr:uid="{FF4251B5-280A-4BC3-8150-BCC0227165E2}"/>
    <cellStyle name="Comma 15 2 16 3" xfId="6426" xr:uid="{BFF3CCD5-14ED-4AD1-B480-8AD3E70D87AE}"/>
    <cellStyle name="Comma 15 2 16 3 2" xfId="18325" xr:uid="{C692CF58-00EF-4ECF-BC1E-14D6554F03F7}"/>
    <cellStyle name="Comma 15 2 16 3 2 2" xfId="42970" xr:uid="{F016E546-FB08-4488-A7ED-1A17D6B2EDE2}"/>
    <cellStyle name="Comma 15 2 16 3 3" xfId="31303" xr:uid="{6DBBC411-A799-452A-80FA-A8DDE8DC1752}"/>
    <cellStyle name="Comma 15 2 16 4" xfId="12382" xr:uid="{EA205EDD-F36D-43F0-87DA-109D8FCB19B5}"/>
    <cellStyle name="Comma 15 2 16 4 2" xfId="37131" xr:uid="{16AFC2BE-33A2-45DE-A04C-069EC01BD289}"/>
    <cellStyle name="Comma 15 2 16 5" xfId="25472" xr:uid="{C113EE06-9DE4-4F4A-8750-AEFC0C6F4B31}"/>
    <cellStyle name="Comma 15 2 2" xfId="1139" xr:uid="{8CD2E860-26A6-4CBF-9DF6-B3AD477BC593}"/>
    <cellStyle name="Comma 15 2 2 10" xfId="52711" xr:uid="{A1FFD1D5-977A-4679-87D9-121DA8DF0D85}"/>
    <cellStyle name="Comma 15 2 2 2" xfId="1853" xr:uid="{9EBDBB64-73EE-48FD-922F-A1BDDAC14F94}"/>
    <cellStyle name="Comma 15 2 2 2 2" xfId="3281" xr:uid="{CA9FA705-EA94-4782-8445-2A6D1B83A8E2}"/>
    <cellStyle name="Comma 15 2 2 2 2 2" xfId="6272" xr:uid="{E916185B-FD7B-4CB7-9B1D-527A36AE55B8}"/>
    <cellStyle name="Comma 15 2 2 2 2 2 2" xfId="12262" xr:uid="{9FAD859D-B6E7-4615-85D1-F2FE43EC15C8}"/>
    <cellStyle name="Comma 15 2 2 2 2 2 2 2" xfId="24137" xr:uid="{DB6F478F-AAB9-47DB-A350-10780074F40C}"/>
    <cellStyle name="Comma 15 2 2 2 2 2 2 2 2" xfId="48709" xr:uid="{C4D3E96D-8E02-4CF4-828B-373F209F23F5}"/>
    <cellStyle name="Comma 15 2 2 2 2 2 2 3" xfId="37043" xr:uid="{9D566748-155A-4AF1-B07E-D1CAB4D7FAA0}"/>
    <cellStyle name="Comma 15 2 2 2 2 2 3" xfId="18201" xr:uid="{DCD9E3AF-3E8A-4BFD-8B4D-8C011688CB88}"/>
    <cellStyle name="Comma 15 2 2 2 2 2 3 2" xfId="42873" xr:uid="{7A2C37A7-4C8D-47E8-A4E6-0BCC7FD5A1E5}"/>
    <cellStyle name="Comma 15 2 2 2 2 2 4" xfId="31206" xr:uid="{CD630E44-0A46-4AAF-8E69-5BFB2F6A544D}"/>
    <cellStyle name="Comma 15 2 2 2 2 3" xfId="9312" xr:uid="{C55E05A7-4D71-404B-82FF-9E93AA7FCC75}"/>
    <cellStyle name="Comma 15 2 2 2 2 3 2" xfId="21195" xr:uid="{D17F135A-1A37-453A-85D0-8834FC64630C}"/>
    <cellStyle name="Comma 15 2 2 2 2 3 2 2" xfId="45810" xr:uid="{272E3E92-8284-4840-85AC-F08FEEDAF82C}"/>
    <cellStyle name="Comma 15 2 2 2 2 3 3" xfId="34142" xr:uid="{967FE30C-AC70-4549-AE7E-0F18853636BA}"/>
    <cellStyle name="Comma 15 2 2 2 2 4" xfId="15260" xr:uid="{A46A5884-C4D5-48F5-AA3C-DFC47FC899E7}"/>
    <cellStyle name="Comma 15 2 2 2 2 4 2" xfId="39975" xr:uid="{C7E0A3E0-F1E8-4F59-8F20-49D2D8E26CC4}"/>
    <cellStyle name="Comma 15 2 2 2 2 5" xfId="28306" xr:uid="{F4BE9838-8DDA-4649-ABFB-0425F62B5ADE}"/>
    <cellStyle name="Comma 15 2 2 2 3" xfId="4844" xr:uid="{D90175BD-C31C-4830-B364-60FA37AFD64E}"/>
    <cellStyle name="Comma 15 2 2 2 3 2" xfId="10834" xr:uid="{CC71AEB7-BF91-4B64-8228-A43614A78A0A}"/>
    <cellStyle name="Comma 15 2 2 2 3 2 2" xfId="22709" xr:uid="{2EA94EA1-F7FE-4199-BA84-F4FEE26368A5}"/>
    <cellStyle name="Comma 15 2 2 2 3 2 2 2" xfId="47281" xr:uid="{630CCC5B-2CE5-4DE2-BF8D-593B833E7DFC}"/>
    <cellStyle name="Comma 15 2 2 2 3 2 3" xfId="35615" xr:uid="{81FF96A4-98B0-42A9-8415-65A564061018}"/>
    <cellStyle name="Comma 15 2 2 2 3 3" xfId="16773" xr:uid="{ACA8D133-A978-476C-A914-D8C615BBB5E0}"/>
    <cellStyle name="Comma 15 2 2 2 3 3 2" xfId="41445" xr:uid="{D804ED28-555B-4845-B48F-02CDC13584B3}"/>
    <cellStyle name="Comma 15 2 2 2 3 4" xfId="29778" xr:uid="{8EA4E26B-A7FB-4BA3-9FDC-504CA02F399B}"/>
    <cellStyle name="Comma 15 2 2 2 4" xfId="7884" xr:uid="{5E9DAC98-0CF2-4C70-8497-552425BF7A1C}"/>
    <cellStyle name="Comma 15 2 2 2 4 2" xfId="19767" xr:uid="{3BB60ABF-BAF9-430C-8B89-B137492C976B}"/>
    <cellStyle name="Comma 15 2 2 2 4 2 2" xfId="44382" xr:uid="{0CFC48EB-72CB-4268-AC2A-EBB3300100E8}"/>
    <cellStyle name="Comma 15 2 2 2 4 3" xfId="32714" xr:uid="{272C8C80-295B-4993-8EAE-3E5BB6D72820}"/>
    <cellStyle name="Comma 15 2 2 2 5" xfId="13832" xr:uid="{C1B849A5-3764-4A82-822E-A87C5C122DDD}"/>
    <cellStyle name="Comma 15 2 2 2 5 2" xfId="38547" xr:uid="{FEC096A1-A3F8-408F-9963-B4C30EC3F247}"/>
    <cellStyle name="Comma 15 2 2 2 6" xfId="26878" xr:uid="{1A7E7916-336C-4FE7-A357-0AF6D0CD8E0A}"/>
    <cellStyle name="Comma 15 2 2 3" xfId="2567" xr:uid="{42E6B86E-5514-4B45-8E2E-7C4559629982}"/>
    <cellStyle name="Comma 15 2 2 3 2" xfId="5558" xr:uid="{F3AEDA26-3881-4677-ADEC-1CCA5F6FB5D9}"/>
    <cellStyle name="Comma 15 2 2 3 2 2" xfId="11548" xr:uid="{39C93CB6-E2A8-4AFD-9885-FBDED79C7F70}"/>
    <cellStyle name="Comma 15 2 2 3 2 2 2" xfId="23423" xr:uid="{06D64B0D-5B43-4830-9CCC-9ACF52F76664}"/>
    <cellStyle name="Comma 15 2 2 3 2 2 2 2" xfId="47995" xr:uid="{F59AD811-8B9B-41BE-8CB6-D38C23EBF4CF}"/>
    <cellStyle name="Comma 15 2 2 3 2 2 3" xfId="36329" xr:uid="{16E5CEA3-DF8A-46EE-8C9A-6A653F3D19E6}"/>
    <cellStyle name="Comma 15 2 2 3 2 3" xfId="17487" xr:uid="{5230051E-C417-4A76-BE7E-54FC2B18A909}"/>
    <cellStyle name="Comma 15 2 2 3 2 3 2" xfId="42159" xr:uid="{C0658EC4-B642-4949-9116-D0F2622303D4}"/>
    <cellStyle name="Comma 15 2 2 3 2 4" xfId="30492" xr:uid="{CD9FE2E1-9D16-4ED3-B58C-6BCAC1C22B59}"/>
    <cellStyle name="Comma 15 2 2 3 3" xfId="8598" xr:uid="{AA617107-F376-4831-A819-468E08A2F176}"/>
    <cellStyle name="Comma 15 2 2 3 3 2" xfId="20481" xr:uid="{6A49C7F8-D30D-4708-AF4B-F3444CAECA92}"/>
    <cellStyle name="Comma 15 2 2 3 3 2 2" xfId="45096" xr:uid="{54A8690E-1AFC-4DA1-ADC2-E18DB30020F8}"/>
    <cellStyle name="Comma 15 2 2 3 3 3" xfId="33428" xr:uid="{3E0A5934-D13A-4045-A98C-E73B85A459CF}"/>
    <cellStyle name="Comma 15 2 2 3 4" xfId="14546" xr:uid="{8E8A3BB4-FBCC-4295-BAEF-2C36E7987CF2}"/>
    <cellStyle name="Comma 15 2 2 3 4 2" xfId="39261" xr:uid="{D89E12EF-13D4-46DA-A22F-45AF25296955}"/>
    <cellStyle name="Comma 15 2 2 3 5" xfId="27592" xr:uid="{8411BE62-AB0B-4CF5-B659-A8E105E8B199}"/>
    <cellStyle name="Comma 15 2 2 4" xfId="4130" xr:uid="{4F92976E-A018-4355-9B37-E1B08457C256}"/>
    <cellStyle name="Comma 15 2 2 4 2" xfId="10120" xr:uid="{A5733E2E-A1B5-4F08-80A9-CE9DDE32AA48}"/>
    <cellStyle name="Comma 15 2 2 4 2 2" xfId="21995" xr:uid="{CB856285-42A7-4512-A302-B46ECDB1C735}"/>
    <cellStyle name="Comma 15 2 2 4 2 2 2" xfId="46567" xr:uid="{80359BFD-2AA5-4B89-B576-C5FD6895F826}"/>
    <cellStyle name="Comma 15 2 2 4 2 3" xfId="34901" xr:uid="{864EAC58-6413-4388-AF46-7CB81422550D}"/>
    <cellStyle name="Comma 15 2 2 4 3" xfId="16059" xr:uid="{5E5641E6-61FC-4C0B-93D8-BAB9EF4F543B}"/>
    <cellStyle name="Comma 15 2 2 4 3 2" xfId="40731" xr:uid="{B7AA593F-D513-41DF-8B90-451C68797DAA}"/>
    <cellStyle name="Comma 15 2 2 4 4" xfId="29064" xr:uid="{C88F4C00-80F8-4E31-846C-B65331340804}"/>
    <cellStyle name="Comma 15 2 2 5" xfId="7170" xr:uid="{979326CE-A86B-4782-8093-113B83113E57}"/>
    <cellStyle name="Comma 15 2 2 5 2" xfId="19053" xr:uid="{60DD0CF7-823E-40F3-BEE0-A50CAB4CF010}"/>
    <cellStyle name="Comma 15 2 2 5 2 2" xfId="43668" xr:uid="{D5001121-B412-40F7-8C18-4FC0E0382769}"/>
    <cellStyle name="Comma 15 2 2 5 3" xfId="32000" xr:uid="{A1A76A57-1429-4754-BFD9-5B56FD4F73AF}"/>
    <cellStyle name="Comma 15 2 2 6" xfId="13118" xr:uid="{8C3F5E91-462D-470D-8E3F-53AAED5FB21E}"/>
    <cellStyle name="Comma 15 2 2 6 2" xfId="37833" xr:uid="{73929B82-491F-4B34-B5A4-8BA92C766119}"/>
    <cellStyle name="Comma 15 2 2 7" xfId="26164" xr:uid="{1AAC6A63-08F9-4A5A-9679-BF44256217F0}"/>
    <cellStyle name="Comma 15 2 2 8" xfId="49052" xr:uid="{7922584B-FBF4-4A64-855A-3E3F223A31E3}"/>
    <cellStyle name="Comma 15 2 2 9" xfId="50779" xr:uid="{FDA6D769-4BBF-4404-80D8-A46BA7B9C0BE}"/>
    <cellStyle name="Comma 15 2 3" xfId="1511" xr:uid="{864C5E9A-C2FB-409E-8438-B2B6B24D54FB}"/>
    <cellStyle name="Comma 15 2 3 2" xfId="2939" xr:uid="{22111DFF-FF50-485D-A7B9-ABB2939D30B3}"/>
    <cellStyle name="Comma 15 2 3 2 2" xfId="5930" xr:uid="{149F2C24-92D1-4F50-A3F2-45641750D449}"/>
    <cellStyle name="Comma 15 2 3 2 2 2" xfId="11920" xr:uid="{D070E11C-E31C-4C47-B4E1-B8C8A888EB3D}"/>
    <cellStyle name="Comma 15 2 3 2 2 2 2" xfId="23795" xr:uid="{7EF7631A-58DE-4FF1-AF57-E41CE81BC343}"/>
    <cellStyle name="Comma 15 2 3 2 2 2 2 2" xfId="48367" xr:uid="{A66AD598-56D3-4595-83E7-D61831850EA4}"/>
    <cellStyle name="Comma 15 2 3 2 2 2 3" xfId="36701" xr:uid="{03753B80-F0CB-4ABE-897A-ECB7C7C17FCD}"/>
    <cellStyle name="Comma 15 2 3 2 2 3" xfId="17859" xr:uid="{8F340537-447C-43DE-94C7-9654BB4967E0}"/>
    <cellStyle name="Comma 15 2 3 2 2 3 2" xfId="42531" xr:uid="{0E14288E-016A-4A6C-92CD-15CBCE86CAE2}"/>
    <cellStyle name="Comma 15 2 3 2 2 4" xfId="30864" xr:uid="{B1CBA11C-A9F0-4242-8802-5A507079AF2A}"/>
    <cellStyle name="Comma 15 2 3 2 3" xfId="8970" xr:uid="{94348DC3-738C-4820-B6D2-2CBD8356A386}"/>
    <cellStyle name="Comma 15 2 3 2 3 2" xfId="20853" xr:uid="{B4CD8B6B-627E-4571-B41A-FE2FB8E687D4}"/>
    <cellStyle name="Comma 15 2 3 2 3 2 2" xfId="45468" xr:uid="{309259EC-3143-4728-8A20-621FDA332017}"/>
    <cellStyle name="Comma 15 2 3 2 3 3" xfId="33800" xr:uid="{A77B2F29-179B-4DB5-9C67-DEAB13992C1E}"/>
    <cellStyle name="Comma 15 2 3 2 4" xfId="14918" xr:uid="{6AB6EDC0-9602-4FD6-BF6A-C24A082CB0F6}"/>
    <cellStyle name="Comma 15 2 3 2 4 2" xfId="39633" xr:uid="{751842BA-EE66-4D84-BB94-80C39CB1F94B}"/>
    <cellStyle name="Comma 15 2 3 2 5" xfId="27964" xr:uid="{0B5A12A6-1DD2-4895-A878-10C635769A91}"/>
    <cellStyle name="Comma 15 2 3 3" xfId="4502" xr:uid="{B511D56F-6EF5-43DC-8C95-BDEA693DEF5A}"/>
    <cellStyle name="Comma 15 2 3 3 2" xfId="10492" xr:uid="{2CA6F6E4-3CE9-4B7C-8583-AC8212F48736}"/>
    <cellStyle name="Comma 15 2 3 3 2 2" xfId="22367" xr:uid="{1963C97C-860B-4D2D-ADAD-BB59BE5C97B9}"/>
    <cellStyle name="Comma 15 2 3 3 2 2 2" xfId="46939" xr:uid="{428CF0CB-B797-4E0D-B2E2-D6D829CEE830}"/>
    <cellStyle name="Comma 15 2 3 3 2 3" xfId="35273" xr:uid="{7B11D9CB-5D25-4629-B35C-5E552839AF8A}"/>
    <cellStyle name="Comma 15 2 3 3 3" xfId="16431" xr:uid="{DFA845C8-7C22-4A42-9325-8EFC06BAD88D}"/>
    <cellStyle name="Comma 15 2 3 3 3 2" xfId="41103" xr:uid="{0AA014E8-091A-4DBC-9751-5A7FCF906784}"/>
    <cellStyle name="Comma 15 2 3 3 4" xfId="29436" xr:uid="{12630855-7AE3-4DD6-A668-A0ED95757A54}"/>
    <cellStyle name="Comma 15 2 3 4" xfId="7542" xr:uid="{CB52BE94-D6DA-497A-AB2F-DF2A1FB72008}"/>
    <cellStyle name="Comma 15 2 3 4 2" xfId="19425" xr:uid="{753F761B-4736-4C3A-842A-0FD0D13D762A}"/>
    <cellStyle name="Comma 15 2 3 4 2 2" xfId="44040" xr:uid="{FE494EF1-AB83-4330-8F86-69DA0FA2BEF7}"/>
    <cellStyle name="Comma 15 2 3 4 3" xfId="32372" xr:uid="{E558707E-A140-4BA2-9D31-A972689F8C03}"/>
    <cellStyle name="Comma 15 2 3 5" xfId="13490" xr:uid="{5D4D89D2-18C2-46F8-BD2C-16DC8A77410E}"/>
    <cellStyle name="Comma 15 2 3 5 2" xfId="38205" xr:uid="{2853B011-A6B5-4F87-A738-FFD25D16728B}"/>
    <cellStyle name="Comma 15 2 3 6" xfId="26536" xr:uid="{CBCF0DD9-CD64-4034-BCA9-57218CE76067}"/>
    <cellStyle name="Comma 15 2 3 7" xfId="49577" xr:uid="{CB108C6E-B0D2-429B-B925-87F21EF95F9D}"/>
    <cellStyle name="Comma 15 2 3 8" xfId="51435" xr:uid="{9A69F8FA-9ED2-49FD-BAF6-C9C2B6C857A6}"/>
    <cellStyle name="Comma 15 2 4" xfId="2225" xr:uid="{AFEBB0BD-7FDB-4155-8184-34E10E15ABDE}"/>
    <cellStyle name="Comma 15 2 4 2" xfId="5216" xr:uid="{1F20FEE0-8513-42CC-959E-3E3D9D356928}"/>
    <cellStyle name="Comma 15 2 4 2 2" xfId="11206" xr:uid="{A3644295-2F29-440D-978B-2C453120CBDC}"/>
    <cellStyle name="Comma 15 2 4 2 2 2" xfId="23081" xr:uid="{6DD62A7C-3A55-461D-B788-A89E611C3E02}"/>
    <cellStyle name="Comma 15 2 4 2 2 2 2" xfId="47653" xr:uid="{5C1E56CE-81A8-4844-8A05-C28886C8EDDD}"/>
    <cellStyle name="Comma 15 2 4 2 2 3" xfId="35987" xr:uid="{305B9547-64CF-4603-B030-FD0651A9BED6}"/>
    <cellStyle name="Comma 15 2 4 2 3" xfId="17145" xr:uid="{3A44CC97-6184-4A4D-8678-FE905AC9FE2F}"/>
    <cellStyle name="Comma 15 2 4 2 3 2" xfId="41817" xr:uid="{C750355F-18E5-457C-87D7-8966116F64F4}"/>
    <cellStyle name="Comma 15 2 4 2 4" xfId="30150" xr:uid="{C5EDB90E-B249-4212-B5E4-8E2243FD24DD}"/>
    <cellStyle name="Comma 15 2 4 3" xfId="8256" xr:uid="{CF136DD9-D97F-4B5B-82D3-DD2300A8287B}"/>
    <cellStyle name="Comma 15 2 4 3 2" xfId="20139" xr:uid="{E4D1876E-39D7-4948-A2ED-491A212224F5}"/>
    <cellStyle name="Comma 15 2 4 3 2 2" xfId="44754" xr:uid="{3397974F-ACEA-48B3-9E78-15E6AC4E4F03}"/>
    <cellStyle name="Comma 15 2 4 3 3" xfId="33086" xr:uid="{1559A89A-E65C-45C0-9575-57D0918AE640}"/>
    <cellStyle name="Comma 15 2 4 4" xfId="14204" xr:uid="{9DEDA08A-B2A0-41B3-9B5C-A0143E947114}"/>
    <cellStyle name="Comma 15 2 4 4 2" xfId="38919" xr:uid="{C8BB5EBC-4A55-41D5-9269-2A726DB364DC}"/>
    <cellStyle name="Comma 15 2 4 5" xfId="27250" xr:uid="{87994779-314B-4FD3-A748-0187761CC274}"/>
    <cellStyle name="Comma 15 2 5" xfId="773" xr:uid="{3A1B5B6B-0167-47E7-90D1-042348055770}"/>
    <cellStyle name="Comma 15 2 5 2" xfId="3786" xr:uid="{D4257E3B-12CC-413F-958C-E5A355506E6D}"/>
    <cellStyle name="Comma 15 2 5 2 2" xfId="9776" xr:uid="{1C6C9933-1062-4B30-A89E-B57F0DB9CF1C}"/>
    <cellStyle name="Comma 15 2 5 2 2 2" xfId="21651" xr:uid="{8181396E-D53B-49C8-B8C9-AD181069706B}"/>
    <cellStyle name="Comma 15 2 5 2 2 2 2" xfId="46225" xr:uid="{1F505205-9D73-4BF1-9E3A-EFA84D208F24}"/>
    <cellStyle name="Comma 15 2 5 2 2 3" xfId="34559" xr:uid="{E8A2B536-EC9C-4327-926B-E978CEC1DA9D}"/>
    <cellStyle name="Comma 15 2 5 2 3" xfId="15715" xr:uid="{32DDBDA4-54A5-4420-A45F-4A30C230BCE6}"/>
    <cellStyle name="Comma 15 2 5 2 3 2" xfId="40389" xr:uid="{0EC17B08-2241-4018-908C-9E3BE7A7CD33}"/>
    <cellStyle name="Comma 15 2 5 2 4" xfId="28722" xr:uid="{FD41B3C1-0813-4BDE-94D7-0DAEC5BC47D3}"/>
    <cellStyle name="Comma 15 2 5 3" xfId="6824" xr:uid="{84DC8441-04AD-4058-A61E-398AD528081D}"/>
    <cellStyle name="Comma 15 2 5 3 2" xfId="18709" xr:uid="{136BE5BE-9798-44B2-BA1A-CAEF7E491C08}"/>
    <cellStyle name="Comma 15 2 5 3 2 2" xfId="43326" xr:uid="{02170B85-E680-4679-9E57-ECE1AE80C91D}"/>
    <cellStyle name="Comma 15 2 5 3 3" xfId="31658" xr:uid="{9F723873-1833-4E55-AC55-A1BDC39A4AD9}"/>
    <cellStyle name="Comma 15 2 5 4" xfId="12774" xr:uid="{49A78788-BD27-42F2-BC7D-D5218C68CDF3}"/>
    <cellStyle name="Comma 15 2 5 4 2" xfId="37491" xr:uid="{80B50F58-4AC8-490B-AEBD-BB75B9022ACA}"/>
    <cellStyle name="Comma 15 2 5 5" xfId="25823" xr:uid="{FA56F81F-A859-4414-B1C6-68BAFA846AB9}"/>
    <cellStyle name="Comma 15 2 6" xfId="3412" xr:uid="{0638D15E-E0F2-4BE4-8DFB-66550DB802C5}"/>
    <cellStyle name="Comma 15 2 6 2" xfId="9402" xr:uid="{9F0DBCA5-EFE1-42FF-8850-7BC9AC4E9C3B}"/>
    <cellStyle name="Comma 15 2 6 2 2" xfId="21277" xr:uid="{946D39E2-C545-454A-BB1B-22E21F5E80A8}"/>
    <cellStyle name="Comma 15 2 6 2 2 2" xfId="45878" xr:uid="{8D51FAF5-C3ED-40F4-A450-972F5156121C}"/>
    <cellStyle name="Comma 15 2 6 2 3" xfId="34210" xr:uid="{5CAED0BC-E4B4-4BD9-80B9-B6C9F9B10B52}"/>
    <cellStyle name="Comma 15 2 6 3" xfId="15341" xr:uid="{99DE02CD-2533-421D-B5BF-7315EFAB552F}"/>
    <cellStyle name="Comma 15 2 6 3 2" xfId="40043" xr:uid="{25A97F18-EB0F-4EE9-8EFB-9FF1CB33F353}"/>
    <cellStyle name="Comma 15 2 6 4" xfId="28374" xr:uid="{2B33AF76-E776-424C-9418-3D210E032A52}"/>
    <cellStyle name="Comma 15 2 7" xfId="6440" xr:uid="{59E24A5A-7F41-4D68-84B7-7FFE4D46ED38}"/>
    <cellStyle name="Comma 15 2 7 2" xfId="18337" xr:uid="{26E299E6-503A-46C7-997F-17FAC9F7CF24}"/>
    <cellStyle name="Comma 15 2 7 2 2" xfId="42979" xr:uid="{1390ED4E-11BE-4796-A520-AE1C3EE6A01D}"/>
    <cellStyle name="Comma 15 2 7 3" xfId="31312" xr:uid="{2B3BD422-548F-4897-A5BE-71071AACF16D}"/>
    <cellStyle name="Comma 15 2 8" xfId="12400" xr:uid="{20010066-F54C-46E0-B1B4-B1335C9760B9}"/>
    <cellStyle name="Comma 15 2 8 2" xfId="37142" xr:uid="{756380CB-AAE4-49A8-A84B-991A06A00BE4}"/>
    <cellStyle name="Comma 15 2 9" xfId="224" xr:uid="{933A1CC2-761A-4EB2-9ACB-7C7CA4FD70F1}"/>
    <cellStyle name="Comma 15 2 9 2" xfId="25478" xr:uid="{1A99D127-061D-498F-99D7-4441080C49EE}"/>
    <cellStyle name="Comma 15 3" xfId="1140" xr:uid="{78C6E8DC-ABDF-4733-97FF-01BB8BA7164F}"/>
    <cellStyle name="Comma 15 3 10" xfId="48904" xr:uid="{28DDBB91-0F20-44BD-B83D-3C83802A5225}"/>
    <cellStyle name="Comma 15 3 11" xfId="50487" xr:uid="{CE47367E-7D0E-456B-8804-9592E77CECC3}"/>
    <cellStyle name="Comma 15 3 12" xfId="52419" xr:uid="{D55F42CA-7081-4DCD-9D9A-72B19FDE2184}"/>
    <cellStyle name="Comma 15 3 2" xfId="1854" xr:uid="{D665BC53-4F8C-46D1-AF3A-167AE8C887F7}"/>
    <cellStyle name="Comma 15 3 2 2" xfId="3282" xr:uid="{68C91655-6E4A-4A83-9134-124752625D5B}"/>
    <cellStyle name="Comma 15 3 2 2 2" xfId="6273" xr:uid="{EF3B2E71-7E53-4269-87E7-521540C2F37C}"/>
    <cellStyle name="Comma 15 3 2 2 2 2" xfId="12263" xr:uid="{9D496DBC-D43D-4585-A15D-7A870632CEF9}"/>
    <cellStyle name="Comma 15 3 2 2 2 2 2" xfId="24138" xr:uid="{10EC95E2-3237-451F-8C43-0251982F5CAF}"/>
    <cellStyle name="Comma 15 3 2 2 2 2 2 2" xfId="48710" xr:uid="{6745D0F4-8B09-439E-9B36-F7618630402B}"/>
    <cellStyle name="Comma 15 3 2 2 2 2 3" xfId="37044" xr:uid="{C41E4B0A-A847-46A3-B0D5-5B27238912BB}"/>
    <cellStyle name="Comma 15 3 2 2 2 3" xfId="18202" xr:uid="{928DF51B-BE5B-4A6D-97F9-0DFD6B4AC2E4}"/>
    <cellStyle name="Comma 15 3 2 2 2 3 2" xfId="42874" xr:uid="{8661FD12-4AE1-46FC-A72E-0A425145ABD1}"/>
    <cellStyle name="Comma 15 3 2 2 2 4" xfId="31207" xr:uid="{2FBB204A-80FA-4182-81E3-EEC66409A790}"/>
    <cellStyle name="Comma 15 3 2 2 3" xfId="9313" xr:uid="{56B108CD-85BC-4166-8B27-CA99807DD50E}"/>
    <cellStyle name="Comma 15 3 2 2 3 2" xfId="21196" xr:uid="{0783BE93-07E8-4E86-A60B-E399FD4B712B}"/>
    <cellStyle name="Comma 15 3 2 2 3 2 2" xfId="45811" xr:uid="{19F3215F-66A4-4BE8-9C79-1510FDDDAE76}"/>
    <cellStyle name="Comma 15 3 2 2 3 3" xfId="34143" xr:uid="{98AD6CE1-F9B7-41B7-BCA1-8BCE39CA5338}"/>
    <cellStyle name="Comma 15 3 2 2 4" xfId="15261" xr:uid="{4CCB44B8-A774-466D-9A37-64F59C34B9CF}"/>
    <cellStyle name="Comma 15 3 2 2 4 2" xfId="39976" xr:uid="{F1370A5F-6FBC-4E26-822B-FA59665AEEED}"/>
    <cellStyle name="Comma 15 3 2 2 5" xfId="28307" xr:uid="{B0E7A2BF-681E-4E92-9247-A8DF0DF50D78}"/>
    <cellStyle name="Comma 15 3 2 3" xfId="4845" xr:uid="{656FBA41-67F0-4AEF-AFDD-3D024E7BD61F}"/>
    <cellStyle name="Comma 15 3 2 3 2" xfId="10835" xr:uid="{9A636AC4-8468-4A13-A71E-B20B72B89873}"/>
    <cellStyle name="Comma 15 3 2 3 2 2" xfId="22710" xr:uid="{0D0EEC3A-4A3A-4432-B530-208F4921EC29}"/>
    <cellStyle name="Comma 15 3 2 3 2 2 2" xfId="47282" xr:uid="{3821E9AC-8C41-4F73-80BC-4420A14A0CEC}"/>
    <cellStyle name="Comma 15 3 2 3 2 3" xfId="35616" xr:uid="{7BB9CB8B-C999-4434-8728-B327359C4DAA}"/>
    <cellStyle name="Comma 15 3 2 3 3" xfId="16774" xr:uid="{D2AAB527-C2EE-4A94-8CE6-5B2ED9D2B205}"/>
    <cellStyle name="Comma 15 3 2 3 3 2" xfId="41446" xr:uid="{229565E9-53F1-41C8-82BC-4369542AD2B3}"/>
    <cellStyle name="Comma 15 3 2 3 4" xfId="29779" xr:uid="{47EA7F47-4002-4CD9-9C7B-D9DE3BC78B3F}"/>
    <cellStyle name="Comma 15 3 2 4" xfId="7885" xr:uid="{C8017482-8C2B-487E-8466-A5B3292F3490}"/>
    <cellStyle name="Comma 15 3 2 4 2" xfId="19768" xr:uid="{8D5A968F-C378-4F60-9E76-3961408711FF}"/>
    <cellStyle name="Comma 15 3 2 4 2 2" xfId="44383" xr:uid="{5700817F-B5A7-48D0-B7D4-A7D20427F648}"/>
    <cellStyle name="Comma 15 3 2 4 3" xfId="32715" xr:uid="{978EE6A2-6655-498E-8602-747E326BCF99}"/>
    <cellStyle name="Comma 15 3 2 5" xfId="13833" xr:uid="{C2DD8BC3-65B2-4370-9ED8-6F14AAFD4724}"/>
    <cellStyle name="Comma 15 3 2 5 2" xfId="38548" xr:uid="{67572EDA-AE1B-4ED3-92E3-D8C3B13EDF5C}"/>
    <cellStyle name="Comma 15 3 2 6" xfId="26879" xr:uid="{A8C83ABC-C965-412F-968A-847B3E6899E3}"/>
    <cellStyle name="Comma 15 3 3" xfId="2568" xr:uid="{90F6F1D9-E64C-4DB8-A922-B914F0F77091}"/>
    <cellStyle name="Comma 15 3 3 2" xfId="5559" xr:uid="{CF31BF35-F6DF-4396-A9F9-BEF0B660B07E}"/>
    <cellStyle name="Comma 15 3 3 2 2" xfId="11549" xr:uid="{09EEEA62-4F3B-4759-8EFA-831B44795099}"/>
    <cellStyle name="Comma 15 3 3 2 2 2" xfId="23424" xr:uid="{92F9F943-7FA3-4313-B390-A84F591F31BE}"/>
    <cellStyle name="Comma 15 3 3 2 2 2 2" xfId="47996" xr:uid="{E94DC7C2-8C4E-48C6-94AD-1257707D07D2}"/>
    <cellStyle name="Comma 15 3 3 2 2 3" xfId="36330" xr:uid="{B5CD3096-8CD8-4241-9A5A-C7A97365F520}"/>
    <cellStyle name="Comma 15 3 3 2 3" xfId="17488" xr:uid="{A35128A0-C959-4201-97F0-70DAE0BE5746}"/>
    <cellStyle name="Comma 15 3 3 2 3 2" xfId="42160" xr:uid="{2A53B655-3980-496C-A4AE-3E741142A159}"/>
    <cellStyle name="Comma 15 3 3 2 4" xfId="30493" xr:uid="{15F143DD-6022-4BC0-92F2-07F831B99169}"/>
    <cellStyle name="Comma 15 3 3 3" xfId="8599" xr:uid="{85AD9C23-0AED-46A4-A71E-5F4584793F6B}"/>
    <cellStyle name="Comma 15 3 3 3 2" xfId="20482" xr:uid="{66F67511-1F1C-4532-855D-7FD157EBC58D}"/>
    <cellStyle name="Comma 15 3 3 3 2 2" xfId="45097" xr:uid="{FB0E456D-2AE8-4828-902B-B1D00470B015}"/>
    <cellStyle name="Comma 15 3 3 3 3" xfId="33429" xr:uid="{307D4109-CD8F-48AF-9DFE-8286C9856E93}"/>
    <cellStyle name="Comma 15 3 3 4" xfId="14547" xr:uid="{AD0F43A6-5181-4425-A7C3-EEDDF5A58FF4}"/>
    <cellStyle name="Comma 15 3 3 4 2" xfId="39262" xr:uid="{680ED598-37AA-4E68-A4A0-51983844A783}"/>
    <cellStyle name="Comma 15 3 3 5" xfId="27593" xr:uid="{8FDA2C53-329E-4ABF-BF54-3173D2123B61}"/>
    <cellStyle name="Comma 15 3 4" xfId="4131" xr:uid="{C54727C5-B1FC-4606-9CA6-2736CCF0B06B}"/>
    <cellStyle name="Comma 15 3 4 2" xfId="10121" xr:uid="{A315DFCD-538B-4EFF-B1C9-F3E7DDD592EC}"/>
    <cellStyle name="Comma 15 3 4 2 2" xfId="21996" xr:uid="{0EB057D5-6742-483D-AB89-A5D9B1E387DB}"/>
    <cellStyle name="Comma 15 3 4 2 2 2" xfId="46568" xr:uid="{C7494E3A-6649-4F78-A46B-9B1F6571B6B8}"/>
    <cellStyle name="Comma 15 3 4 2 3" xfId="34902" xr:uid="{A70EAC75-21B4-4035-9968-2C73620DE225}"/>
    <cellStyle name="Comma 15 3 4 3" xfId="16060" xr:uid="{F93C0DB8-50E2-43A5-B7F5-6094EF1BDC14}"/>
    <cellStyle name="Comma 15 3 4 3 2" xfId="40732" xr:uid="{11C5D42A-43DE-4BAA-B86A-7804A1D870E8}"/>
    <cellStyle name="Comma 15 3 4 4" xfId="29065" xr:uid="{BCBE866D-BCAF-4628-92B8-E66548BA822C}"/>
    <cellStyle name="Comma 15 3 5" xfId="6362" xr:uid="{91DC7EF9-A827-4DBB-B700-4888498C345C}"/>
    <cellStyle name="Comma 15 3 5 2" xfId="12342" xr:uid="{880CF130-CFDE-4720-8CE4-79A286E9A7B9}"/>
    <cellStyle name="Comma 15 3 5 2 2" xfId="24216" xr:uid="{C1A271F9-2FFD-4267-94C6-C5ABCA1EA3F2}"/>
    <cellStyle name="Comma 15 3 5 2 2 2" xfId="48775" xr:uid="{67D44988-E380-407D-94A5-7B152A3262A9}"/>
    <cellStyle name="Comma 15 3 5 2 3" xfId="37109" xr:uid="{10D1D8B7-2606-4846-A054-33056D971A5F}"/>
    <cellStyle name="Comma 15 3 5 3" xfId="18280" xr:uid="{776C0441-05BE-4113-905A-00D82E0F5C99}"/>
    <cellStyle name="Comma 15 3 5 3 2" xfId="42939" xr:uid="{10F3DB3B-EB5E-4252-95CD-4E957F497825}"/>
    <cellStyle name="Comma 15 3 5 4" xfId="31272" xr:uid="{D032330A-2686-4896-8DE7-1923B6618048}"/>
    <cellStyle name="Comma 15 3 6" xfId="6366" xr:uid="{0344CD30-017B-4611-B597-F6AAA9D7A5D5}"/>
    <cellStyle name="Comma 15 3 6 2" xfId="12345" xr:uid="{3896668D-E451-42F3-8ADB-84E6054D2564}"/>
    <cellStyle name="Comma 15 3 6 2 2" xfId="24219" xr:uid="{7591290E-C4F1-4EE3-B69B-82E4BCD170EE}"/>
    <cellStyle name="Comma 15 3 6 2 2 2" xfId="48776" xr:uid="{5618C52D-0C61-41A2-9F9A-85931C62AF7D}"/>
    <cellStyle name="Comma 15 3 6 2 3" xfId="37110" xr:uid="{0FDA6B79-EB6C-4584-BF15-A92A9A218D56}"/>
    <cellStyle name="Comma 15 3 6 3" xfId="18283" xr:uid="{B2A9B2A2-6224-4B98-AB36-D706C267ECA1}"/>
    <cellStyle name="Comma 15 3 6 3 2" xfId="42940" xr:uid="{FA2FE69F-5AD9-4E38-A494-D73AD982904C}"/>
    <cellStyle name="Comma 15 3 6 4" xfId="31273" xr:uid="{748DFBF7-383D-432F-9C6B-E62EB589D3DF}"/>
    <cellStyle name="Comma 15 3 7" xfId="7171" xr:uid="{C5A4BA56-BC65-4494-9394-35504D8AB20C}"/>
    <cellStyle name="Comma 15 3 7 2" xfId="19054" xr:uid="{29AAB66C-3FCA-47D6-A5C3-1A99363B3D42}"/>
    <cellStyle name="Comma 15 3 7 2 2" xfId="43669" xr:uid="{AD37B420-6477-415C-90E1-D9F53F48F5F3}"/>
    <cellStyle name="Comma 15 3 7 3" xfId="32001" xr:uid="{93874F38-4E7A-4C2A-8A78-6CD6FAE41745}"/>
    <cellStyle name="Comma 15 3 8" xfId="13119" xr:uid="{A6CBE0E0-6680-46F9-B42C-FAA6D9AC7A32}"/>
    <cellStyle name="Comma 15 3 8 2" xfId="37834" xr:uid="{4E268A23-979F-4BEE-A50D-EF576A7B22B4}"/>
    <cellStyle name="Comma 15 3 9" xfId="26165" xr:uid="{E4336013-7E7C-4E5C-A740-4BB49025713A}"/>
    <cellStyle name="Comma 15 4" xfId="1512" xr:uid="{43218764-8B0C-4CC0-819E-D53C6173C6F5}"/>
    <cellStyle name="Comma 15 4 2" xfId="2940" xr:uid="{847306CE-9987-4518-BAAC-0EBC10309650}"/>
    <cellStyle name="Comma 15 4 2 2" xfId="5931" xr:uid="{98BAF941-F6B9-4425-B667-5CADFC4FB323}"/>
    <cellStyle name="Comma 15 4 2 2 2" xfId="11921" xr:uid="{CFE9579D-560A-4209-BD85-28938536133E}"/>
    <cellStyle name="Comma 15 4 2 2 2 2" xfId="23796" xr:uid="{B5695D12-747C-48F0-B576-44E537331590}"/>
    <cellStyle name="Comma 15 4 2 2 2 2 2" xfId="48368" xr:uid="{5F49720B-257E-4B79-A6E0-E33B188242DB}"/>
    <cellStyle name="Comma 15 4 2 2 2 3" xfId="36702" xr:uid="{3DA83E7A-C1FC-4E67-8D51-21CC1E62C75F}"/>
    <cellStyle name="Comma 15 4 2 2 3" xfId="17860" xr:uid="{81A7CFAB-4393-4EE4-82AD-BD850A176A05}"/>
    <cellStyle name="Comma 15 4 2 2 3 2" xfId="42532" xr:uid="{70A00093-2BF7-49CE-A027-39E92761CD44}"/>
    <cellStyle name="Comma 15 4 2 2 4" xfId="30865" xr:uid="{67A7A0F5-494C-4DA1-A3A5-A49141405BE8}"/>
    <cellStyle name="Comma 15 4 2 3" xfId="8971" xr:uid="{8C6AD358-84A6-4820-8A28-37E4BDCFF29C}"/>
    <cellStyle name="Comma 15 4 2 3 2" xfId="20854" xr:uid="{7D1DEB81-3173-4A36-B1C0-6626FF89F60D}"/>
    <cellStyle name="Comma 15 4 2 3 2 2" xfId="45469" xr:uid="{2CE205B3-7A9A-42EE-AF2F-0EF078D63413}"/>
    <cellStyle name="Comma 15 4 2 3 3" xfId="33801" xr:uid="{67AB6A64-62C7-49ED-8166-ECD0AC8711DD}"/>
    <cellStyle name="Comma 15 4 2 4" xfId="14919" xr:uid="{97DB3038-A1F0-4F5E-AA18-131FC8321C62}"/>
    <cellStyle name="Comma 15 4 2 4 2" xfId="39634" xr:uid="{0A9C6DFB-8EEE-4C36-A237-35DDE43E9E47}"/>
    <cellStyle name="Comma 15 4 2 5" xfId="27965" xr:uid="{C473F8ED-F096-4A66-B06B-9D69258A7F86}"/>
    <cellStyle name="Comma 15 4 3" xfId="4503" xr:uid="{3C03508A-5176-4116-B7DA-1933F4C10484}"/>
    <cellStyle name="Comma 15 4 3 2" xfId="10493" xr:uid="{AF582AB9-56C9-4FDB-BCC4-4CCDA85FC92D}"/>
    <cellStyle name="Comma 15 4 3 2 2" xfId="22368" xr:uid="{852EC47E-44B3-4D6A-B935-1800B9FEA5E0}"/>
    <cellStyle name="Comma 15 4 3 2 2 2" xfId="46940" xr:uid="{69728350-3AB4-49D8-A089-85C5D84C2FB1}"/>
    <cellStyle name="Comma 15 4 3 2 3" xfId="35274" xr:uid="{AD1773C4-FBC3-41ED-B2BC-16E544E5DE89}"/>
    <cellStyle name="Comma 15 4 3 3" xfId="16432" xr:uid="{A50F1517-05E6-47B0-BC18-1636D7E97820}"/>
    <cellStyle name="Comma 15 4 3 3 2" xfId="41104" xr:uid="{0C76B100-B5E8-4455-84CF-06A3B7C5DFE1}"/>
    <cellStyle name="Comma 15 4 3 4" xfId="29437" xr:uid="{E4241705-86B7-401A-914F-32685B323B3B}"/>
    <cellStyle name="Comma 15 4 4" xfId="7543" xr:uid="{966F9579-1423-45B7-AFB1-28A0CC7429DF}"/>
    <cellStyle name="Comma 15 4 4 2" xfId="19426" xr:uid="{310274BD-57A9-484C-8BF5-D1C7C25C6A20}"/>
    <cellStyle name="Comma 15 4 4 2 2" xfId="44041" xr:uid="{541E4E2F-05D2-40D5-BA95-499F445AD35B}"/>
    <cellStyle name="Comma 15 4 4 3" xfId="32373" xr:uid="{6A0162D8-7E16-4275-950C-034220C529EB}"/>
    <cellStyle name="Comma 15 4 5" xfId="13491" xr:uid="{227314C7-06B7-4D97-B369-5D693B264920}"/>
    <cellStyle name="Comma 15 4 5 2" xfId="38206" xr:uid="{F0A05EB9-F479-45CB-9FAA-D9FA0999BBA9}"/>
    <cellStyle name="Comma 15 4 6" xfId="26537" xr:uid="{01704C03-BD0C-4084-B3FE-7F462DB8CB86}"/>
    <cellStyle name="Comma 15 4 7" xfId="49377" xr:uid="{6A34EB02-FEDA-42B4-AD2B-6B1AB59B48AE}"/>
    <cellStyle name="Comma 15 4 8" xfId="51143" xr:uid="{8EC88F50-A04B-4DEF-8560-0D854AC382FA}"/>
    <cellStyle name="Comma 15 5" xfId="2226" xr:uid="{97F6959B-0401-4B74-9468-04E3446D3E58}"/>
    <cellStyle name="Comma 15 5 2" xfId="5217" xr:uid="{C85D5EF1-308A-4C07-9068-30148E98FD6E}"/>
    <cellStyle name="Comma 15 5 2 2" xfId="11207" xr:uid="{66914B0D-817D-4615-8F1D-4F389AA409B0}"/>
    <cellStyle name="Comma 15 5 2 2 2" xfId="23082" xr:uid="{BE043CDA-0BE1-4751-9DE2-69EFE91DCA35}"/>
    <cellStyle name="Comma 15 5 2 2 2 2" xfId="47654" xr:uid="{D043DA8A-7AAF-46E1-B21C-D5866E78A304}"/>
    <cellStyle name="Comma 15 5 2 2 3" xfId="35988" xr:uid="{456931E3-E21E-435C-80E5-A95E13F70C48}"/>
    <cellStyle name="Comma 15 5 2 3" xfId="17146" xr:uid="{51555B53-7120-4C7D-948D-1C751B4CC07D}"/>
    <cellStyle name="Comma 15 5 2 3 2" xfId="41818" xr:uid="{893D5AE1-1BFD-4460-9E24-8C2E10B16C0A}"/>
    <cellStyle name="Comma 15 5 2 4" xfId="30151" xr:uid="{334AD84A-8B89-4E12-BCDF-9AEAB113DE75}"/>
    <cellStyle name="Comma 15 5 3" xfId="8257" xr:uid="{BD30710D-6599-43C2-8008-D8091DEEB109}"/>
    <cellStyle name="Comma 15 5 3 2" xfId="20140" xr:uid="{F3CF8096-384D-4E9B-B54E-896C36ED240C}"/>
    <cellStyle name="Comma 15 5 3 2 2" xfId="44755" xr:uid="{E97AB680-81C0-4962-9119-52ED6A26C94D}"/>
    <cellStyle name="Comma 15 5 3 3" xfId="33087" xr:uid="{1C2E38C4-8204-4324-84C7-A19AFD200E11}"/>
    <cellStyle name="Comma 15 5 4" xfId="14205" xr:uid="{EA6C8342-D6BE-4163-93FC-8A026DC3CA42}"/>
    <cellStyle name="Comma 15 5 4 2" xfId="38920" xr:uid="{72F88177-674B-4D48-8E2C-60F0F1A46734}"/>
    <cellStyle name="Comma 15 5 5" xfId="27251" xr:uid="{AECE9AAE-64D0-4982-8E3C-4F0846197BDA}"/>
    <cellStyle name="Comma 15 6" xfId="3787" xr:uid="{5C405E33-303B-4049-AB80-715552D2E017}"/>
    <cellStyle name="Comma 15 6 2" xfId="6345" xr:uid="{A951313B-57E7-468E-8D5A-49A51B0D5D4B}"/>
    <cellStyle name="Comma 15 6 2 2" xfId="12328" xr:uid="{8B57176C-3AF8-471F-9556-454DD9DFD7C8}"/>
    <cellStyle name="Comma 15 6 2 2 2" xfId="24202" xr:uid="{723DF63B-B1C1-42DD-89CF-9F2CBAB76264}"/>
    <cellStyle name="Comma 15 6 2 2 2 2" xfId="48768" xr:uid="{985D7660-5EAC-494A-8D6E-64F90095EF4D}"/>
    <cellStyle name="Comma 15 6 2 2 3" xfId="37102" xr:uid="{AE30FCC1-F5F0-484A-9892-194C51D0DDC2}"/>
    <cellStyle name="Comma 15 6 2 3" xfId="18266" xr:uid="{3CFB9E74-F5C7-49D2-A48A-19293FD223D6}"/>
    <cellStyle name="Comma 15 6 2 3 2" xfId="42932" xr:uid="{9D90E3CA-A549-4DB6-908E-ADF2FD49FC9C}"/>
    <cellStyle name="Comma 15 6 2 4" xfId="31265" xr:uid="{F16B6AB3-D285-4355-8A75-2C891944043F}"/>
    <cellStyle name="Comma 15 6 3" xfId="9777" xr:uid="{B6C980AE-1640-4A27-A1C1-1A32CF97AD66}"/>
    <cellStyle name="Comma 15 6 3 2" xfId="21652" xr:uid="{1862CA6F-73FD-428C-9AF0-54E3BED8F783}"/>
    <cellStyle name="Comma 15 6 3 2 2" xfId="46226" xr:uid="{612BF7A6-0ACF-4306-94B7-B3A6C6640A48}"/>
    <cellStyle name="Comma 15 6 3 3" xfId="34560" xr:uid="{9C65304A-8C3C-4217-A9DB-281DFEFE9ECB}"/>
    <cellStyle name="Comma 15 6 4" xfId="15716" xr:uid="{868F77D6-159B-4136-AD27-DED30B849290}"/>
    <cellStyle name="Comma 15 6 4 2" xfId="40390" xr:uid="{C904AB54-5AE7-467B-BBEB-C735C06A6A28}"/>
    <cellStyle name="Comma 15 6 5" xfId="28723" xr:uid="{66E852DC-2259-43CC-8BBA-933BFD845684}"/>
    <cellStyle name="Comma 15 7" xfId="6825" xr:uid="{9D2A06F6-FDEF-4869-BC0F-D6143981CE33}"/>
    <cellStyle name="Comma 15 7 2" xfId="18710" xr:uid="{42D44BFE-C667-4C26-A3AB-4BFE922C6931}"/>
    <cellStyle name="Comma 15 7 2 2" xfId="43327" xr:uid="{5E862DD1-05AF-40B3-B94C-33461A5B3B5E}"/>
    <cellStyle name="Comma 15 7 3" xfId="31659" xr:uid="{8FF7F694-BBA1-46BF-AEA0-3CF12F00EC38}"/>
    <cellStyle name="Comma 15 8" xfId="6348" xr:uid="{34B986C4-A646-4C72-8D3C-32B7183DB311}"/>
    <cellStyle name="Comma 15 8 2" xfId="12331" xr:uid="{7EB83684-8306-440B-A73A-2E1FD73D37CA}"/>
    <cellStyle name="Comma 15 8 2 2" xfId="24205" xr:uid="{ACE23777-CB51-46EA-9B44-E238C415A90E}"/>
    <cellStyle name="Comma 15 8 2 2 2" xfId="48770" xr:uid="{F31C5330-49AF-40BD-92AA-392D97A8A00D}"/>
    <cellStyle name="Comma 15 8 2 3" xfId="37104" xr:uid="{C1A4A9BD-3642-448B-BDB2-617FCD7FAB50}"/>
    <cellStyle name="Comma 15 8 3" xfId="18269" xr:uid="{372BBFED-C7D5-4A6C-AC3B-39A93AFBA99F}"/>
    <cellStyle name="Comma 15 8 3 2" xfId="42934" xr:uid="{BCF99590-B4A9-4059-9421-F667DFEA7330}"/>
    <cellStyle name="Comma 15 8 4" xfId="31267" xr:uid="{76389DD1-A11D-4AD5-B324-E991E16EEE36}"/>
    <cellStyle name="Comma 15 9" xfId="12775" xr:uid="{326C2842-5F30-4DAE-BD94-B324E682B8EB}"/>
    <cellStyle name="Comma 15 9 2" xfId="37492" xr:uid="{49B4C823-36B2-4A66-BBD0-C10CE529F0B5}"/>
    <cellStyle name="Comma 150" xfId="6375" xr:uid="{70205F16-D0E9-4BF9-9769-FC1A35C66939}"/>
    <cellStyle name="Comma 150 2" xfId="12353" xr:uid="{72B8BFAC-889D-48FA-B59C-F4D8DF220E7B}"/>
    <cellStyle name="Comma 150 2 2" xfId="24227" xr:uid="{9D0C3948-3619-45CE-965E-61F7B2581B40}"/>
    <cellStyle name="Comma 150 2 2 2" xfId="48781" xr:uid="{00D67B57-DDC1-4D5B-88F1-D0D4B343BD0F}"/>
    <cellStyle name="Comma 150 2 3" xfId="37115" xr:uid="{8A8001FC-5A13-481E-8DDB-8AA1CCBF1C36}"/>
    <cellStyle name="Comma 150 3" xfId="18291" xr:uid="{657D3E9B-B0A7-4B67-B682-FCD8CC3835A6}"/>
    <cellStyle name="Comma 150 3 2" xfId="42945" xr:uid="{D366712B-DC3E-4127-9EF4-EC037AA7AD6C}"/>
    <cellStyle name="Comma 150 4" xfId="31278" xr:uid="{6C3BDE7E-5A73-4F2C-9837-8A532DB99FB7}"/>
    <cellStyle name="Comma 151" xfId="6374" xr:uid="{F6E54EC8-C366-43B1-8D3B-BF3EF4DCFA59}"/>
    <cellStyle name="Comma 151 2" xfId="12352" xr:uid="{31A8EB3E-E0A3-454D-A69A-D9817306B410}"/>
    <cellStyle name="Comma 151 2 2" xfId="24226" xr:uid="{AA7A22DB-61B4-4717-8120-BE2CDD4F26C8}"/>
    <cellStyle name="Comma 151 2 2 2" xfId="48780" xr:uid="{53AD3D6A-70BD-42E9-BC81-E7B7AC6F8DB8}"/>
    <cellStyle name="Comma 151 2 3" xfId="37114" xr:uid="{896297B4-282C-4C7D-A633-5EAC2D4A32AC}"/>
    <cellStyle name="Comma 151 3" xfId="18290" xr:uid="{7B8D1EEC-FF7D-40C5-A64B-6C4CA44FEA53}"/>
    <cellStyle name="Comma 151 3 2" xfId="42944" xr:uid="{0D2686A0-73BD-4508-8056-2DE84E3EAD57}"/>
    <cellStyle name="Comma 151 4" xfId="31277" xr:uid="{65A08A2B-BC9D-4E38-9272-3F01E6A1B6A9}"/>
    <cellStyle name="Comma 152" xfId="6333" xr:uid="{41CB31F3-7FBB-40E5-9053-6296DDAED5A9}"/>
    <cellStyle name="Comma 152 2" xfId="6376" xr:uid="{1A7D38F3-3BA2-452A-900C-310D02E7EDA7}"/>
    <cellStyle name="Comma 152 2 2" xfId="12354" xr:uid="{E58A1FE0-F1DB-4D58-B954-79E3ACAECC31}"/>
    <cellStyle name="Comma 152 2 2 2" xfId="24228" xr:uid="{D419A88A-2B1E-47D3-9AE1-3A63BCB3B037}"/>
    <cellStyle name="Comma 152 2 2 2 2" xfId="48782" xr:uid="{16F95DB1-E3E7-4666-8D36-A1126442A9B2}"/>
    <cellStyle name="Comma 152 2 2 3" xfId="37116" xr:uid="{57AE6E51-2AA8-4C22-B9F8-AB34FAD9C7C0}"/>
    <cellStyle name="Comma 152 2 3" xfId="18292" xr:uid="{0DF6AD80-8974-4C96-8EEC-BC76D1B89FCA}"/>
    <cellStyle name="Comma 152 2 3 2" xfId="42946" xr:uid="{3B606511-49AD-4E8F-83D5-BD542FCE9F09}"/>
    <cellStyle name="Comma 152 2 4" xfId="31279" xr:uid="{F5178DDA-E5D3-4BCA-B57E-2A3E57CBD413}"/>
    <cellStyle name="Comma 152 3" xfId="12322" xr:uid="{7E7D92E1-717D-4950-83EC-812EF5D8C689}"/>
    <cellStyle name="Comma 152 3 2" xfId="24197" xr:uid="{651B4900-B2A1-495C-A429-A8D19817D4A8}"/>
    <cellStyle name="Comma 152 3 2 2" xfId="48763" xr:uid="{E8CE200F-55F2-44D9-A5FA-F8681D36BB6F}"/>
    <cellStyle name="Comma 152 3 3" xfId="37097" xr:uid="{BBA94A9F-75C9-4724-88AD-1F8C9742C17C}"/>
    <cellStyle name="Comma 152 4" xfId="18261" xr:uid="{F0E88665-7350-4964-AE93-0E4405133FC7}"/>
    <cellStyle name="Comma 152 4 2" xfId="42927" xr:uid="{B51C625D-B4EB-4C47-8FDD-9F0E32F5CBD5}"/>
    <cellStyle name="Comma 152 5" xfId="31260" xr:uid="{BBBA94AB-C00E-4AB4-992C-F487759B84EB}"/>
    <cellStyle name="Comma 153" xfId="202" xr:uid="{E28593B7-3449-478B-843A-0497DB9671E7}"/>
    <cellStyle name="Comma 153 2" xfId="3395" xr:uid="{DD8D2B06-C623-4B22-9AC4-ACD6EE151C73}"/>
    <cellStyle name="Comma 153 2 2" xfId="9385" xr:uid="{7EC687E4-949F-41A2-8DD6-53BB9A737AD6}"/>
    <cellStyle name="Comma 153 2 2 2" xfId="21260" xr:uid="{5E3EB1BC-13C3-4B38-98B1-9A11A7DF60A2}"/>
    <cellStyle name="Comma 153 2 2 2 2" xfId="45866" xr:uid="{C326451F-D232-410F-B0B7-0F6A65A2AA59}"/>
    <cellStyle name="Comma 153 2 2 3" xfId="34198" xr:uid="{C16AAA91-5521-493E-9DB2-2250688A58F4}"/>
    <cellStyle name="Comma 153 2 3" xfId="15324" xr:uid="{3CB7C54A-BBC2-4B37-B467-441DD6750F92}"/>
    <cellStyle name="Comma 153 2 3 2" xfId="40031" xr:uid="{40F04AB0-4DD1-4805-9F49-F27CB18BB86C}"/>
    <cellStyle name="Comma 153 2 4" xfId="28362" xr:uid="{D21EDA38-0DD5-4C57-8241-A4AF3C721D9D}"/>
    <cellStyle name="Comma 153 2 5" xfId="51586" xr:uid="{F26E3929-9771-4712-9DD3-39C4CFC1AC61}"/>
    <cellStyle name="Comma 153 3" xfId="6423" xr:uid="{229CF32E-E9F6-40AC-B2F6-5EE2027326B0}"/>
    <cellStyle name="Comma 153 3 2" xfId="18323" xr:uid="{C4C7D520-8316-4151-8693-790C4941C741}"/>
    <cellStyle name="Comma 153 3 2 2" xfId="42969" xr:uid="{22554F09-A93B-4D15-B2D7-FF9AFFDC192B}"/>
    <cellStyle name="Comma 153 3 3" xfId="31302" xr:uid="{C7192294-1589-4BCA-8C87-C71D24379DD4}"/>
    <cellStyle name="Comma 153 4" xfId="12380" xr:uid="{A6C6C2BB-2A18-4EE8-8FEA-76A4A2DD12D2}"/>
    <cellStyle name="Comma 153 4 2" xfId="37130" xr:uid="{1211DDBA-A433-481E-8631-843976495D4E}"/>
    <cellStyle name="Comma 153 5" xfId="25509" xr:uid="{7051B2AA-875C-478D-8153-240A9173A7F1}"/>
    <cellStyle name="Comma 154" xfId="6343" xr:uid="{3B5A64E1-31B3-41AD-AD83-7F21B076148A}"/>
    <cellStyle name="Comma 154 2" xfId="12327" xr:uid="{EA800D47-D2E3-4359-A0A6-9C29D8749F44}"/>
    <cellStyle name="Comma 154 2 2" xfId="24201" xr:uid="{721A0861-DB7B-4463-94B0-2B085ECE770A}"/>
    <cellStyle name="Comma 154 2 2 2" xfId="48767" xr:uid="{CE17E8CE-995E-4960-9C19-608F97035F0E}"/>
    <cellStyle name="Comma 154 2 3" xfId="37101" xr:uid="{3EFC0636-08EC-4A3B-BE52-9EAF5B194BE1}"/>
    <cellStyle name="Comma 154 3" xfId="18265" xr:uid="{3FD29B33-51C9-435A-931D-235B87B15C12}"/>
    <cellStyle name="Comma 154 3 2" xfId="42931" xr:uid="{09BCE8CF-5991-4461-AF7B-FEAFB846AD65}"/>
    <cellStyle name="Comma 154 4" xfId="31264" xr:uid="{9B59F528-1C1C-4DC5-9B2A-B4AE0550119E}"/>
    <cellStyle name="Comma 155" xfId="6342" xr:uid="{3B78C801-CD86-4FDC-896F-2F26A64257C6}"/>
    <cellStyle name="Comma 155 2" xfId="12326" xr:uid="{843CC9C5-0230-4855-97BE-559B6D0AB04A}"/>
    <cellStyle name="Comma 155 2 2" xfId="24200" xr:uid="{0A05455C-A52D-4BA2-9DDE-101BCC0F5530}"/>
    <cellStyle name="Comma 155 2 2 2" xfId="48766" xr:uid="{9AB07BF2-FD7A-4480-99FB-4BA064F4FC51}"/>
    <cellStyle name="Comma 155 2 3" xfId="37100" xr:uid="{9594F78B-004A-4557-9912-9E63CAED42B7}"/>
    <cellStyle name="Comma 155 3" xfId="18264" xr:uid="{B2D38D17-6F04-48B1-B116-26954279E181}"/>
    <cellStyle name="Comma 155 3 2" xfId="42930" xr:uid="{B3BD4B74-DD5C-483F-9AF9-A2D1071BB8E5}"/>
    <cellStyle name="Comma 155 4" xfId="31263" xr:uid="{E2159AA4-B396-4B8F-892A-65F491D2AD00}"/>
    <cellStyle name="Comma 156" xfId="6341" xr:uid="{06F56947-B7BD-4062-BAE0-D392E864B050}"/>
    <cellStyle name="Comma 156 2" xfId="12325" xr:uid="{1AFFFC63-B13A-48A4-8DB1-316CAFD383C7}"/>
    <cellStyle name="Comma 156 2 2" xfId="24199" xr:uid="{F314434A-EB30-414D-9629-C5D9A210986E}"/>
    <cellStyle name="Comma 156 2 2 2" xfId="48765" xr:uid="{B23A8526-64C4-46D4-AF4D-6E4DE74093AC}"/>
    <cellStyle name="Comma 156 2 3" xfId="37099" xr:uid="{AF999AB6-5F6A-4A2E-9C70-F75310DF2573}"/>
    <cellStyle name="Comma 156 3" xfId="18263" xr:uid="{623DCE30-26F3-4977-A6B5-4DCC3A859A6E}"/>
    <cellStyle name="Comma 156 3 2" xfId="42929" xr:uid="{9F2D5FA9-D069-4871-91D1-C21038D76C6D}"/>
    <cellStyle name="Comma 156 4" xfId="31262" xr:uid="{76E341BC-2BB7-48CD-979B-3EE0F976C26B}"/>
    <cellStyle name="Comma 157" xfId="6373" xr:uid="{1F00BAFF-9CF3-45FB-868F-19D74885DE0B}"/>
    <cellStyle name="Comma 157 2" xfId="12351" xr:uid="{B6F506C9-056A-4AA8-A600-25B2BE9CFCA3}"/>
    <cellStyle name="Comma 157 2 2" xfId="24225" xr:uid="{2D19323A-5916-4D48-B80F-F41B1C2D275C}"/>
    <cellStyle name="Comma 157 2 2 2" xfId="48779" xr:uid="{FCDB5F61-C6C8-4B12-B97B-DF445D467EA1}"/>
    <cellStyle name="Comma 157 2 3" xfId="37113" xr:uid="{CC517234-29A8-4460-A3EE-09DABABF5405}"/>
    <cellStyle name="Comma 157 3" xfId="18289" xr:uid="{5256EE62-1E86-4603-B4D7-C3F229C2106B}"/>
    <cellStyle name="Comma 157 3 2" xfId="42943" xr:uid="{DC329631-CDF2-4B76-ACA8-C4C0310555AF}"/>
    <cellStyle name="Comma 157 4" xfId="31276" xr:uid="{88DA2D9F-6CF5-461D-9A4C-ED99EB5DCB7A}"/>
    <cellStyle name="Comma 16" xfId="467" xr:uid="{D11BCDAA-F5F9-4461-A58B-8EF1255B6795}"/>
    <cellStyle name="Comma 16 10" xfId="24520" xr:uid="{528FD59B-B08A-4CC8-AC61-26010C6D3F1F}"/>
    <cellStyle name="Comma 16 11" xfId="25092" xr:uid="{F7F691A1-D975-4908-9800-FFAC535BF9FA}"/>
    <cellStyle name="Comma 16 12" xfId="25663" xr:uid="{C5415303-9604-4376-89A5-FC8A8F4F3C70}"/>
    <cellStyle name="Comma 16 13" xfId="49909" xr:uid="{2D0CCE7E-4070-4A93-9203-B7E675A9EFCC}"/>
    <cellStyle name="Comma 16 14" xfId="51841" xr:uid="{74F2E134-8BA1-461A-9A9F-44DC4A751CC1}"/>
    <cellStyle name="Comma 16 2" xfId="560" xr:uid="{D1101EE8-FB18-4231-98ED-2611407CF940}"/>
    <cellStyle name="Comma 16 2 10" xfId="25119" xr:uid="{620CFEEE-B891-4831-AF61-1798812F8059}"/>
    <cellStyle name="Comma 16 2 11" xfId="25762" xr:uid="{7BACD469-FCC1-4D8A-919B-EE884CAF678D}"/>
    <cellStyle name="Comma 16 2 12" xfId="49942" xr:uid="{EE806B08-CA60-463F-8816-67B21FC81F5A}"/>
    <cellStyle name="Comma 16 2 13" xfId="51874" xr:uid="{A5F8E2BA-0ED1-4529-8249-CFB38062027E}"/>
    <cellStyle name="Comma 16 2 2" xfId="721" xr:uid="{FA6B6BA3-A2AB-4218-9F69-B1CCA8644C14}"/>
    <cellStyle name="Comma 16 2 2 10" xfId="25542" xr:uid="{18ED43E8-E303-454F-91E3-567885D0C217}"/>
    <cellStyle name="Comma 16 2 2 11" xfId="50234" xr:uid="{CA307796-D533-4D4E-801D-F3FFCE71D99D}"/>
    <cellStyle name="Comma 16 2 2 12" xfId="52166" xr:uid="{3CC03F4F-4029-4D9C-960A-74301D2FAF5C}"/>
    <cellStyle name="Comma 16 2 2 2" xfId="1087" xr:uid="{0DE8326B-B150-4447-A7D2-A0090EF692FD}"/>
    <cellStyle name="Comma 16 2 2 2 10" xfId="52777" xr:uid="{425220C2-E797-4745-BB94-7BC4824985EE}"/>
    <cellStyle name="Comma 16 2 2 2 2" xfId="1800" xr:uid="{CBA64CC8-88DD-4496-AF60-13BCAD0C2648}"/>
    <cellStyle name="Comma 16 2 2 2 2 2" xfId="3228" xr:uid="{38F418BE-89E3-4E7E-8831-044F4FB8AB16}"/>
    <cellStyle name="Comma 16 2 2 2 2 2 2" xfId="6219" xr:uid="{A7A467F5-45C9-4BCE-B9C7-A86C4BF42F73}"/>
    <cellStyle name="Comma 16 2 2 2 2 2 2 2" xfId="12209" xr:uid="{751C54A5-3399-4743-A61D-D97F3B9DB3F0}"/>
    <cellStyle name="Comma 16 2 2 2 2 2 2 2 2" xfId="24084" xr:uid="{09C55C2B-1693-42EE-ACF6-C58A56FD7812}"/>
    <cellStyle name="Comma 16 2 2 2 2 2 2 2 2 2" xfId="48656" xr:uid="{BBDB2E3A-16EC-4EA4-B79F-6730D3527FE1}"/>
    <cellStyle name="Comma 16 2 2 2 2 2 2 2 3" xfId="36990" xr:uid="{BA7C629F-1B8D-46C7-B755-D971190AD1D1}"/>
    <cellStyle name="Comma 16 2 2 2 2 2 2 3" xfId="18148" xr:uid="{539EF253-85FF-4ED4-93F3-6B3125782309}"/>
    <cellStyle name="Comma 16 2 2 2 2 2 2 3 2" xfId="42820" xr:uid="{4D22A5CE-2A39-43D7-9F42-1383C8C4669D}"/>
    <cellStyle name="Comma 16 2 2 2 2 2 2 4" xfId="31153" xr:uid="{82352D97-27F9-40BF-8BA1-2D9E732BA495}"/>
    <cellStyle name="Comma 16 2 2 2 2 2 3" xfId="9259" xr:uid="{AB63128A-A78D-40C5-975B-56A5F234CF09}"/>
    <cellStyle name="Comma 16 2 2 2 2 2 3 2" xfId="21142" xr:uid="{4D954336-BC46-4880-A6FB-E00B223AE4EE}"/>
    <cellStyle name="Comma 16 2 2 2 2 2 3 2 2" xfId="45757" xr:uid="{474302DD-CBE6-4590-97CA-3B37F8E7E932}"/>
    <cellStyle name="Comma 16 2 2 2 2 2 3 3" xfId="34089" xr:uid="{7FAF9CAF-D71D-4175-8DE0-931D929690D3}"/>
    <cellStyle name="Comma 16 2 2 2 2 2 4" xfId="15207" xr:uid="{8B146003-F2E2-4107-9E8A-71C3ED190E0E}"/>
    <cellStyle name="Comma 16 2 2 2 2 2 4 2" xfId="39922" xr:uid="{E716F3E7-0234-47D0-8BB7-32B201E5136C}"/>
    <cellStyle name="Comma 16 2 2 2 2 2 5" xfId="28253" xr:uid="{D44CD0C4-7D3C-45F3-B05E-4A95F7CDCB08}"/>
    <cellStyle name="Comma 16 2 2 2 2 3" xfId="4791" xr:uid="{3202A44E-B61C-4BA5-880F-DC3CE835E955}"/>
    <cellStyle name="Comma 16 2 2 2 2 3 2" xfId="10781" xr:uid="{A2788A01-7627-4FA2-994E-B5EB7269296C}"/>
    <cellStyle name="Comma 16 2 2 2 2 3 2 2" xfId="22656" xr:uid="{B7925275-81C0-4411-95FF-46CF7E867A38}"/>
    <cellStyle name="Comma 16 2 2 2 2 3 2 2 2" xfId="47228" xr:uid="{67D9785B-4A0E-4C87-8FFA-D99A336ADDEC}"/>
    <cellStyle name="Comma 16 2 2 2 2 3 2 3" xfId="35562" xr:uid="{9BDACCF4-528F-4AB4-B139-8574A0CC119E}"/>
    <cellStyle name="Comma 16 2 2 2 2 3 3" xfId="16720" xr:uid="{140596FD-E9D5-4843-AEF2-3A5B311AD3AB}"/>
    <cellStyle name="Comma 16 2 2 2 2 3 3 2" xfId="41392" xr:uid="{E216FCD6-A0B5-43FB-9C53-4C325495862C}"/>
    <cellStyle name="Comma 16 2 2 2 2 3 4" xfId="29725" xr:uid="{ED897496-943D-4EBF-AB21-64A1589DD15D}"/>
    <cellStyle name="Comma 16 2 2 2 2 4" xfId="7831" xr:uid="{EED97A54-0412-489D-A664-9B0FC995580E}"/>
    <cellStyle name="Comma 16 2 2 2 2 4 2" xfId="19714" xr:uid="{CCEBC7FB-1299-449A-B68A-A579004DD1AA}"/>
    <cellStyle name="Comma 16 2 2 2 2 4 2 2" xfId="44329" xr:uid="{946526D3-9430-4DA1-952B-97BB479B4953}"/>
    <cellStyle name="Comma 16 2 2 2 2 4 3" xfId="32661" xr:uid="{F67F0474-8FB2-43AE-8BF7-62EE36667F67}"/>
    <cellStyle name="Comma 16 2 2 2 2 5" xfId="13779" xr:uid="{35A04096-AADF-40BC-9C0F-DBCEAC9B5AE1}"/>
    <cellStyle name="Comma 16 2 2 2 2 5 2" xfId="38494" xr:uid="{24F04FBB-20DD-4F6D-BAEC-40C3324983E0}"/>
    <cellStyle name="Comma 16 2 2 2 2 6" xfId="26825" xr:uid="{1D07DE0A-6FD4-4D40-8688-5012205C3643}"/>
    <cellStyle name="Comma 16 2 2 2 3" xfId="2514" xr:uid="{35DC7445-9724-4AC4-B956-A694634F907A}"/>
    <cellStyle name="Comma 16 2 2 2 3 2" xfId="5505" xr:uid="{6C7200F1-90E5-4BA2-BF2A-2E40419848AE}"/>
    <cellStyle name="Comma 16 2 2 2 3 2 2" xfId="11495" xr:uid="{EE752AAE-5B44-4E90-A091-8355E49352FB}"/>
    <cellStyle name="Comma 16 2 2 2 3 2 2 2" xfId="23370" xr:uid="{09C7D7D5-7406-46DD-9106-6B0D764C2BA5}"/>
    <cellStyle name="Comma 16 2 2 2 3 2 2 2 2" xfId="47942" xr:uid="{C865093C-3470-466F-AF71-556C02CE76C7}"/>
    <cellStyle name="Comma 16 2 2 2 3 2 2 3" xfId="36276" xr:uid="{23AF39A9-0430-4ED6-B8D6-1A80F2AC6974}"/>
    <cellStyle name="Comma 16 2 2 2 3 2 3" xfId="17434" xr:uid="{5D341527-2F90-49BD-AD7A-D7E07ACAA237}"/>
    <cellStyle name="Comma 16 2 2 2 3 2 3 2" xfId="42106" xr:uid="{7DA4604F-0CC3-42CA-8037-4A9B1B5959DD}"/>
    <cellStyle name="Comma 16 2 2 2 3 2 4" xfId="30439" xr:uid="{BAAC1A70-052C-4789-BCEC-1AC3D64E8BB2}"/>
    <cellStyle name="Comma 16 2 2 2 3 3" xfId="8545" xr:uid="{5E1B31D2-5735-4B31-A603-2D32A34451DA}"/>
    <cellStyle name="Comma 16 2 2 2 3 3 2" xfId="20428" xr:uid="{80C977FA-0538-4891-A7C3-21F476935FCF}"/>
    <cellStyle name="Comma 16 2 2 2 3 3 2 2" xfId="45043" xr:uid="{90441940-476D-479F-B167-E70195C6A228}"/>
    <cellStyle name="Comma 16 2 2 2 3 3 3" xfId="33375" xr:uid="{135222E3-740C-4DDC-83F3-7F8AB9AE6FE0}"/>
    <cellStyle name="Comma 16 2 2 2 3 4" xfId="14493" xr:uid="{AD02E4B7-8E5E-47B9-A658-83ED9250B9E3}"/>
    <cellStyle name="Comma 16 2 2 2 3 4 2" xfId="39208" xr:uid="{41E629EB-7643-426A-B740-B1A1A6CD2C1D}"/>
    <cellStyle name="Comma 16 2 2 2 3 5" xfId="27539" xr:uid="{7AA30754-F183-4EDD-85A5-E39AFEF06244}"/>
    <cellStyle name="Comma 16 2 2 2 4" xfId="4077" xr:uid="{03E31739-DB6E-46E3-88C7-DFD185BC5044}"/>
    <cellStyle name="Comma 16 2 2 2 4 2" xfId="10067" xr:uid="{7F0F2562-771B-470F-9128-C4A762D6237E}"/>
    <cellStyle name="Comma 16 2 2 2 4 2 2" xfId="21942" xr:uid="{E5FB4666-454B-4F50-8697-53DE893A6D5B}"/>
    <cellStyle name="Comma 16 2 2 2 4 2 2 2" xfId="46514" xr:uid="{A1A01A00-3356-4466-8E93-F20576504575}"/>
    <cellStyle name="Comma 16 2 2 2 4 2 3" xfId="34848" xr:uid="{59979815-0B7B-4C94-8A8D-86855636BAC7}"/>
    <cellStyle name="Comma 16 2 2 2 4 3" xfId="16006" xr:uid="{5158BEDE-ABF5-4FDC-A2FB-F0FA456ABC92}"/>
    <cellStyle name="Comma 16 2 2 2 4 3 2" xfId="40678" xr:uid="{AE9958BE-2947-41AC-A4FE-A41D22E37D03}"/>
    <cellStyle name="Comma 16 2 2 2 4 4" xfId="29011" xr:uid="{A705DEE3-3017-4EE0-BB49-D1EE6FA7883D}"/>
    <cellStyle name="Comma 16 2 2 2 5" xfId="7117" xr:uid="{6533FEF6-952A-49A5-99CE-38119B2D35E5}"/>
    <cellStyle name="Comma 16 2 2 2 5 2" xfId="19000" xr:uid="{35048ABF-471F-403B-AEC6-B42D6E9FD47B}"/>
    <cellStyle name="Comma 16 2 2 2 5 2 2" xfId="43615" xr:uid="{FFC3DF6C-0DAC-4857-B422-BC2C378C9CA2}"/>
    <cellStyle name="Comma 16 2 2 2 5 3" xfId="31947" xr:uid="{256B1C8E-521F-4C9E-A2DD-DE3540B1748F}"/>
    <cellStyle name="Comma 16 2 2 2 6" xfId="13065" xr:uid="{8D16A019-41C0-4195-B962-3EE423A12A71}"/>
    <cellStyle name="Comma 16 2 2 2 6 2" xfId="37780" xr:uid="{BB4FE5BB-0DDD-4A21-9D3D-4FB24EF2E88B}"/>
    <cellStyle name="Comma 16 2 2 2 7" xfId="26112" xr:uid="{1EE8D027-89E6-44F3-964B-B8CC3F077790}"/>
    <cellStyle name="Comma 16 2 2 2 8" xfId="49085" xr:uid="{6E0A51DC-8F51-43F6-B05A-1F3F9E24D081}"/>
    <cellStyle name="Comma 16 2 2 2 9" xfId="50845" xr:uid="{5F426CDD-FCF8-4543-B7F2-076714F53FD7}"/>
    <cellStyle name="Comma 16 2 2 3" xfId="1458" xr:uid="{A9088ACD-ECDC-49E4-896B-E924091293D3}"/>
    <cellStyle name="Comma 16 2 2 3 2" xfId="2886" xr:uid="{28035E30-4DA4-48E1-84AA-44317FEAA01C}"/>
    <cellStyle name="Comma 16 2 2 3 2 2" xfId="5877" xr:uid="{D2FF7CC2-5527-4859-B2EA-1B84D99E3E58}"/>
    <cellStyle name="Comma 16 2 2 3 2 2 2" xfId="11867" xr:uid="{5E0CD2E6-F528-41AE-93C9-330E6869AEE8}"/>
    <cellStyle name="Comma 16 2 2 3 2 2 2 2" xfId="23742" xr:uid="{321BEEB4-409B-4369-A8A6-BFF88D74A212}"/>
    <cellStyle name="Comma 16 2 2 3 2 2 2 2 2" xfId="48314" xr:uid="{9EF6A31B-9DB1-460E-9863-3580D486DE0E}"/>
    <cellStyle name="Comma 16 2 2 3 2 2 2 3" xfId="36648" xr:uid="{D8955D24-9081-4EF3-B172-D9F0166FE621}"/>
    <cellStyle name="Comma 16 2 2 3 2 2 3" xfId="17806" xr:uid="{307C5D91-36FB-4800-8104-EF6240DA8C94}"/>
    <cellStyle name="Comma 16 2 2 3 2 2 3 2" xfId="42478" xr:uid="{FACCE2A2-A7B1-40E5-8A11-04DFA4D3DE8B}"/>
    <cellStyle name="Comma 16 2 2 3 2 2 4" xfId="30811" xr:uid="{2ABE6F86-67F4-4C01-820B-B0F341F68942}"/>
    <cellStyle name="Comma 16 2 2 3 2 3" xfId="8917" xr:uid="{5865C2F7-6715-4EF2-9C1A-9D12B37F3BD0}"/>
    <cellStyle name="Comma 16 2 2 3 2 3 2" xfId="20800" xr:uid="{D3E9E281-8DF2-4EAE-BF1F-433495CDCF0B}"/>
    <cellStyle name="Comma 16 2 2 3 2 3 2 2" xfId="45415" xr:uid="{01044C10-A162-429D-963D-416BF853C350}"/>
    <cellStyle name="Comma 16 2 2 3 2 3 3" xfId="33747" xr:uid="{80C6DD12-73F5-4727-972F-D4B66E70B9BB}"/>
    <cellStyle name="Comma 16 2 2 3 2 4" xfId="14865" xr:uid="{87C1C920-8513-4B8F-ABCB-7ACD302BDEF2}"/>
    <cellStyle name="Comma 16 2 2 3 2 4 2" xfId="39580" xr:uid="{809CB260-C218-43FA-A7F9-E9E11A14B644}"/>
    <cellStyle name="Comma 16 2 2 3 2 5" xfId="27911" xr:uid="{5ED850B3-4D35-4DED-855C-C4C16C0BDD85}"/>
    <cellStyle name="Comma 16 2 2 3 3" xfId="4449" xr:uid="{2CE06B55-4F2D-4810-8A78-B8A85F83391F}"/>
    <cellStyle name="Comma 16 2 2 3 3 2" xfId="10439" xr:uid="{EC08414D-E636-45A2-8C90-172A15C737EA}"/>
    <cellStyle name="Comma 16 2 2 3 3 2 2" xfId="22314" xr:uid="{3C0C335C-B6FF-4058-9678-303740411326}"/>
    <cellStyle name="Comma 16 2 2 3 3 2 2 2" xfId="46886" xr:uid="{8EF66727-6739-4F66-94F9-61C7CAB1407D}"/>
    <cellStyle name="Comma 16 2 2 3 3 2 3" xfId="35220" xr:uid="{8C9B22C1-7269-407D-89E5-0EBDD9859148}"/>
    <cellStyle name="Comma 16 2 2 3 3 3" xfId="16378" xr:uid="{41E9E4E4-3AD4-4BDE-836E-1D670D72B566}"/>
    <cellStyle name="Comma 16 2 2 3 3 3 2" xfId="41050" xr:uid="{3DF2D235-74D8-4C7D-97B8-A93E91755311}"/>
    <cellStyle name="Comma 16 2 2 3 3 4" xfId="29383" xr:uid="{39B3020A-F096-4E2B-80E8-9DEEEF15B61D}"/>
    <cellStyle name="Comma 16 2 2 3 4" xfId="7489" xr:uid="{4F88EB13-42AF-43A9-859F-6B3D0ED9F28E}"/>
    <cellStyle name="Comma 16 2 2 3 4 2" xfId="19372" xr:uid="{26D09266-5B60-4FAD-980F-302C47C45319}"/>
    <cellStyle name="Comma 16 2 2 3 4 2 2" xfId="43987" xr:uid="{0147FE73-FF31-4D4E-8597-9E986D2B900E}"/>
    <cellStyle name="Comma 16 2 2 3 4 3" xfId="32319" xr:uid="{6FA13082-C030-447D-8A77-18DE918ACE37}"/>
    <cellStyle name="Comma 16 2 2 3 5" xfId="13437" xr:uid="{77CE19A7-441C-4099-B22F-8D0DF131705E}"/>
    <cellStyle name="Comma 16 2 2 3 5 2" xfId="38152" xr:uid="{2709CBC3-2B02-4605-A662-9C742B3B9022}"/>
    <cellStyle name="Comma 16 2 2 3 6" xfId="26483" xr:uid="{5A27AC42-0509-46AA-ACB5-A9134C348C6F}"/>
    <cellStyle name="Comma 16 2 2 3 7" xfId="49626" xr:uid="{4132AEE7-5A68-47CA-9887-566151874D9F}"/>
    <cellStyle name="Comma 16 2 2 3 8" xfId="51501" xr:uid="{2F1BC503-5328-46B5-9FF1-A38067ED2254}"/>
    <cellStyle name="Comma 16 2 2 4" xfId="2172" xr:uid="{C9F3002D-A49C-45A0-A894-9369E4DD62E6}"/>
    <cellStyle name="Comma 16 2 2 4 2" xfId="5163" xr:uid="{99A26BB6-2B17-4C76-9391-EB1D2C491500}"/>
    <cellStyle name="Comma 16 2 2 4 2 2" xfId="11153" xr:uid="{7F66B9F2-9D24-4E49-B6C1-0878F9C54794}"/>
    <cellStyle name="Comma 16 2 2 4 2 2 2" xfId="23028" xr:uid="{84C3F9AE-D729-4866-A12B-20EA0CED5A00}"/>
    <cellStyle name="Comma 16 2 2 4 2 2 2 2" xfId="47600" xr:uid="{E63CEB0D-6700-4FDF-B6A0-F316CC6AAB24}"/>
    <cellStyle name="Comma 16 2 2 4 2 2 3" xfId="35934" xr:uid="{42D70F61-D95F-4662-8B49-7FDE1D1B22E3}"/>
    <cellStyle name="Comma 16 2 2 4 2 3" xfId="17092" xr:uid="{42753D77-5EEF-4BF7-8397-A39E4824E61F}"/>
    <cellStyle name="Comma 16 2 2 4 2 3 2" xfId="41764" xr:uid="{7475260E-62D8-486C-8693-76C2C56B12AE}"/>
    <cellStyle name="Comma 16 2 2 4 2 4" xfId="30097" xr:uid="{B95FF6E9-4F0A-41BD-9976-FDE45A70E94D}"/>
    <cellStyle name="Comma 16 2 2 4 3" xfId="8203" xr:uid="{7A0FE3BA-85AE-436D-807E-000D28BFF5EA}"/>
    <cellStyle name="Comma 16 2 2 4 3 2" xfId="20086" xr:uid="{1193585E-F8C2-41BB-B937-D59354745A52}"/>
    <cellStyle name="Comma 16 2 2 4 3 2 2" xfId="44701" xr:uid="{D0C9A5E6-978E-475D-8348-58C4E3160CC3}"/>
    <cellStyle name="Comma 16 2 2 4 3 3" xfId="33033" xr:uid="{092CC0FD-E0FC-4EE7-8D12-AFC4C2F47985}"/>
    <cellStyle name="Comma 16 2 2 4 4" xfId="14151" xr:uid="{F6C40BAB-55F2-4C23-B54B-D24C64E64CD8}"/>
    <cellStyle name="Comma 16 2 2 4 4 2" xfId="38866" xr:uid="{CCF28A6B-62F9-428A-8BF3-8DCB20566F44}"/>
    <cellStyle name="Comma 16 2 2 4 5" xfId="27197" xr:uid="{568B73B4-7BDF-4635-8442-EDAFC353E7F8}"/>
    <cellStyle name="Comma 16 2 2 5" xfId="3733" xr:uid="{7AB507F4-D89F-4BE7-A9A9-5507534D9428}"/>
    <cellStyle name="Comma 16 2 2 5 2" xfId="9723" xr:uid="{BD2435EB-09E1-46CE-A029-233D98C339E0}"/>
    <cellStyle name="Comma 16 2 2 5 2 2" xfId="21598" xr:uid="{EDA20992-58AA-4F5B-AE72-2D9BE2C70F46}"/>
    <cellStyle name="Comma 16 2 2 5 2 2 2" xfId="46172" xr:uid="{0BBD3859-394A-431A-896C-24C604396A5E}"/>
    <cellStyle name="Comma 16 2 2 5 2 3" xfId="34506" xr:uid="{9E3297F5-DBA1-4C6A-B99C-2D0A23A37E3B}"/>
    <cellStyle name="Comma 16 2 2 5 3" xfId="15662" xr:uid="{05694B32-5CCA-4B09-8798-738EA2519E37}"/>
    <cellStyle name="Comma 16 2 2 5 3 2" xfId="40336" xr:uid="{63A48EDC-85D7-4450-B5D5-2D1BBB77CDBB}"/>
    <cellStyle name="Comma 16 2 2 5 4" xfId="28669" xr:uid="{4B25FC5A-64E6-4F01-B161-9E5D63F2C0D0}"/>
    <cellStyle name="Comma 16 2 2 6" xfId="6771" xr:uid="{412040C6-3781-4A4D-BC90-058C9C78F982}"/>
    <cellStyle name="Comma 16 2 2 6 2" xfId="18656" xr:uid="{34DF4796-572B-47D9-9A8E-EE8CDAAD77EC}"/>
    <cellStyle name="Comma 16 2 2 6 2 2" xfId="43273" xr:uid="{21AFE625-59F8-4983-99EC-5577A3C50A94}"/>
    <cellStyle name="Comma 16 2 2 6 3" xfId="31605" xr:uid="{B4CE3F54-05B2-4E3E-9570-439C7E05CE9C}"/>
    <cellStyle name="Comma 16 2 2 7" xfId="12721" xr:uid="{D357E363-396C-47CE-BDBA-FDFD32BA701F}"/>
    <cellStyle name="Comma 16 2 2 7 2" xfId="37438" xr:uid="{A0220140-A75A-4B13-81FB-E9856E916070}"/>
    <cellStyle name="Comma 16 2 2 8" xfId="24862" xr:uid="{68F4F4F2-6FB0-4665-A84C-C2A8F4EDA43E}"/>
    <cellStyle name="Comma 16 2 2 9" xfId="25353" xr:uid="{232DC4F1-A639-4131-AA50-FE17BD136BE5}"/>
    <cellStyle name="Comma 16 2 3" xfId="927" xr:uid="{0CC41BC5-E006-431B-93A1-F8306B700A8F}"/>
    <cellStyle name="Comma 16 2 3 10" xfId="52485" xr:uid="{935C4C84-2ADB-48A7-8CB3-145AB31B4946}"/>
    <cellStyle name="Comma 16 2 3 2" xfId="1640" xr:uid="{999F06CF-F564-493A-9D5B-BD0BCFC4FD7A}"/>
    <cellStyle name="Comma 16 2 3 2 2" xfId="3068" xr:uid="{BA08DD85-F3AB-4F12-8801-534D6C849201}"/>
    <cellStyle name="Comma 16 2 3 2 2 2" xfId="6059" xr:uid="{3DCC0D9B-A08A-4122-9B89-DC191F1BA912}"/>
    <cellStyle name="Comma 16 2 3 2 2 2 2" xfId="12049" xr:uid="{D32DF738-C110-4F3D-8CE1-74E1F0023A2E}"/>
    <cellStyle name="Comma 16 2 3 2 2 2 2 2" xfId="23924" xr:uid="{D9B3D3FC-DE78-4E38-A37F-D2CA38280D10}"/>
    <cellStyle name="Comma 16 2 3 2 2 2 2 2 2" xfId="48496" xr:uid="{6054CCC9-9C64-4CF0-B582-53AA73515349}"/>
    <cellStyle name="Comma 16 2 3 2 2 2 2 3" xfId="36830" xr:uid="{CFEB3D1D-9CC2-4EB0-8F82-949046C09275}"/>
    <cellStyle name="Comma 16 2 3 2 2 2 3" xfId="17988" xr:uid="{6C015DFE-60B5-430C-B2C7-A87D14F588C2}"/>
    <cellStyle name="Comma 16 2 3 2 2 2 3 2" xfId="42660" xr:uid="{D8A36DC0-121B-4A33-B671-7D4FF5F65F0A}"/>
    <cellStyle name="Comma 16 2 3 2 2 2 4" xfId="30993" xr:uid="{9A9AC837-11DC-46A1-9D23-294642BA3B45}"/>
    <cellStyle name="Comma 16 2 3 2 2 3" xfId="9099" xr:uid="{1EB90443-299C-4FA4-9435-1AAE49D1B2E9}"/>
    <cellStyle name="Comma 16 2 3 2 2 3 2" xfId="20982" xr:uid="{49F6A9B7-BD08-4C4B-9A15-2DDF3029F7E3}"/>
    <cellStyle name="Comma 16 2 3 2 2 3 2 2" xfId="45597" xr:uid="{24A83C7E-1C06-4C22-8607-00C1793E2207}"/>
    <cellStyle name="Comma 16 2 3 2 2 3 3" xfId="33929" xr:uid="{58171EFA-1F88-4B82-88B0-8100C21C3195}"/>
    <cellStyle name="Comma 16 2 3 2 2 4" xfId="15047" xr:uid="{5EA82D92-F296-4FC0-9C1D-FFC7128A5118}"/>
    <cellStyle name="Comma 16 2 3 2 2 4 2" xfId="39762" xr:uid="{89FD4318-2B40-47A5-8CAA-A6E028814C21}"/>
    <cellStyle name="Comma 16 2 3 2 2 5" xfId="28093" xr:uid="{8456553E-DDC5-4C32-96F7-A109BAEC4E9D}"/>
    <cellStyle name="Comma 16 2 3 2 3" xfId="4631" xr:uid="{A9EBB135-F4E4-4934-A9F8-DFC0F554777D}"/>
    <cellStyle name="Comma 16 2 3 2 3 2" xfId="10621" xr:uid="{79B93DFB-7577-4D03-A626-16C4EEEE6FCD}"/>
    <cellStyle name="Comma 16 2 3 2 3 2 2" xfId="22496" xr:uid="{AB9ED994-F897-4C2F-B761-0F78697229A2}"/>
    <cellStyle name="Comma 16 2 3 2 3 2 2 2" xfId="47068" xr:uid="{A18C2EF8-A546-45A3-A93A-8AA91F68C5D0}"/>
    <cellStyle name="Comma 16 2 3 2 3 2 3" xfId="35402" xr:uid="{1C3A1704-6AF4-4E14-9CB5-66B1B5032723}"/>
    <cellStyle name="Comma 16 2 3 2 3 3" xfId="16560" xr:uid="{0ED99573-890A-40C3-8649-E20E9DFF1CD7}"/>
    <cellStyle name="Comma 16 2 3 2 3 3 2" xfId="41232" xr:uid="{23AAF5E1-87D4-4592-8D76-6AD085562AFE}"/>
    <cellStyle name="Comma 16 2 3 2 3 4" xfId="29565" xr:uid="{590A69EE-A41D-4CD9-B4BC-70769335A2BC}"/>
    <cellStyle name="Comma 16 2 3 2 4" xfId="7671" xr:uid="{372AEE56-D0C8-483D-A7AA-720CAEF9BA05}"/>
    <cellStyle name="Comma 16 2 3 2 4 2" xfId="19554" xr:uid="{3C33A4BD-690D-42E3-BAC9-DFD7E2647397}"/>
    <cellStyle name="Comma 16 2 3 2 4 2 2" xfId="44169" xr:uid="{F4D4F1CA-6CCA-4538-AD0C-B0E462D7888B}"/>
    <cellStyle name="Comma 16 2 3 2 4 3" xfId="32501" xr:uid="{960FC745-B837-4254-8E84-48E94F2BDF2F}"/>
    <cellStyle name="Comma 16 2 3 2 5" xfId="13619" xr:uid="{A98192AC-504F-4E76-AF30-FE5E4CDF09D9}"/>
    <cellStyle name="Comma 16 2 3 2 5 2" xfId="38334" xr:uid="{C01EEC95-37FF-45F6-BF35-4C62534EEF81}"/>
    <cellStyle name="Comma 16 2 3 2 6" xfId="26665" xr:uid="{86C68E91-174E-48EE-8E3B-8416104A2B43}"/>
    <cellStyle name="Comma 16 2 3 3" xfId="2354" xr:uid="{3B742B2B-4564-4A31-8554-1E1D8C1F87F1}"/>
    <cellStyle name="Comma 16 2 3 3 2" xfId="5345" xr:uid="{CA4458F4-3E90-4FFF-BAC5-A21E877F55DD}"/>
    <cellStyle name="Comma 16 2 3 3 2 2" xfId="11335" xr:uid="{D73AE38B-5604-4938-933D-DC38FD551950}"/>
    <cellStyle name="Comma 16 2 3 3 2 2 2" xfId="23210" xr:uid="{D938C4CF-751F-4891-BFF1-1E9654CF9989}"/>
    <cellStyle name="Comma 16 2 3 3 2 2 2 2" xfId="47782" xr:uid="{02846CFD-7271-4AED-A4F5-920585B2C094}"/>
    <cellStyle name="Comma 16 2 3 3 2 2 3" xfId="36116" xr:uid="{CA8D4F7A-C48C-4BAE-A97B-BC90DF7B784C}"/>
    <cellStyle name="Comma 16 2 3 3 2 3" xfId="17274" xr:uid="{3C9DA577-4324-44F0-A5FD-E0E3A87875AB}"/>
    <cellStyle name="Comma 16 2 3 3 2 3 2" xfId="41946" xr:uid="{AFD2A8F3-DA27-4BF9-BC86-54A1F4371665}"/>
    <cellStyle name="Comma 16 2 3 3 2 4" xfId="30279" xr:uid="{D43DE8FB-AA8F-44A5-801D-1744256BBB75}"/>
    <cellStyle name="Comma 16 2 3 3 3" xfId="8385" xr:uid="{B850B205-1E16-45EA-A1B8-09575EB96EBC}"/>
    <cellStyle name="Comma 16 2 3 3 3 2" xfId="20268" xr:uid="{6727ADA4-4698-4843-99CC-E634CFDFB8EF}"/>
    <cellStyle name="Comma 16 2 3 3 3 2 2" xfId="44883" xr:uid="{FB239AA6-1258-4260-B0E2-8CB40C2D3807}"/>
    <cellStyle name="Comma 16 2 3 3 3 3" xfId="33215" xr:uid="{51D530E5-B877-4498-97C9-F44639742619}"/>
    <cellStyle name="Comma 16 2 3 3 4" xfId="14333" xr:uid="{F00C70A7-F31E-46C5-869B-4EC08F1B9F4F}"/>
    <cellStyle name="Comma 16 2 3 3 4 2" xfId="39048" xr:uid="{32EA41DF-3DD6-415B-A7FE-09DC3A3FD8BC}"/>
    <cellStyle name="Comma 16 2 3 3 5" xfId="27379" xr:uid="{FFBC10F9-E869-4894-AB45-32228862E898}"/>
    <cellStyle name="Comma 16 2 3 4" xfId="3917" xr:uid="{FF770AD5-11EC-4249-B0E5-176D63D910AB}"/>
    <cellStyle name="Comma 16 2 3 4 2" xfId="9907" xr:uid="{5197D884-2F60-40D1-8BAC-945E73412D43}"/>
    <cellStyle name="Comma 16 2 3 4 2 2" xfId="21782" xr:uid="{A57346E7-DD83-49B6-9846-6678ADE5D07B}"/>
    <cellStyle name="Comma 16 2 3 4 2 2 2" xfId="46354" xr:uid="{DF57D5DA-1F91-4ED7-93D8-A37BF9B217CF}"/>
    <cellStyle name="Comma 16 2 3 4 2 3" xfId="34688" xr:uid="{DCB4EB57-9FF9-411C-88D5-412523979DB9}"/>
    <cellStyle name="Comma 16 2 3 4 3" xfId="15846" xr:uid="{9219F411-41C0-47D2-BA05-209786259872}"/>
    <cellStyle name="Comma 16 2 3 4 3 2" xfId="40518" xr:uid="{6F55FDCD-6253-4545-BCEF-8FB51841CD4A}"/>
    <cellStyle name="Comma 16 2 3 4 4" xfId="28851" xr:uid="{B4A15973-3546-47F5-BA61-A13F5D33104E}"/>
    <cellStyle name="Comma 16 2 3 5" xfId="6957" xr:uid="{4628E346-0F45-4F42-BEEC-D6778AC2D833}"/>
    <cellStyle name="Comma 16 2 3 5 2" xfId="18840" xr:uid="{16AB462B-2329-4CC3-993F-60241C36A0C9}"/>
    <cellStyle name="Comma 16 2 3 5 2 2" xfId="43455" xr:uid="{48F217A8-EEA2-4535-88F7-625E8DC7B0DB}"/>
    <cellStyle name="Comma 16 2 3 5 3" xfId="31787" xr:uid="{BC27FF84-C974-483A-941F-3C12AFC07D47}"/>
    <cellStyle name="Comma 16 2 3 6" xfId="12905" xr:uid="{BEB1D87C-0266-4E9B-9837-3828283D1D79}"/>
    <cellStyle name="Comma 16 2 3 6 2" xfId="37620" xr:uid="{3EC6A25F-C8B7-4C25-BE2C-CCEBBC6327A6}"/>
    <cellStyle name="Comma 16 2 3 7" xfId="25952" xr:uid="{B0E5F606-9941-401E-867E-FE4F52BE59DE}"/>
    <cellStyle name="Comma 16 2 3 8" xfId="48937" xr:uid="{A8F74EA8-6D30-4B76-B372-AC7862AB3BAF}"/>
    <cellStyle name="Comma 16 2 3 9" xfId="50553" xr:uid="{F8A326EF-C118-4073-BED7-91EEFE8ED404}"/>
    <cellStyle name="Comma 16 2 4" xfId="1298" xr:uid="{28C780A0-A58D-42B4-AA26-109F80748959}"/>
    <cellStyle name="Comma 16 2 4 2" xfId="2726" xr:uid="{3A8BB85B-F46A-4547-8AC4-0830F9E5D0E0}"/>
    <cellStyle name="Comma 16 2 4 2 2" xfId="5717" xr:uid="{E7FEFD14-F1F1-4720-A978-D618CA9ED2D1}"/>
    <cellStyle name="Comma 16 2 4 2 2 2" xfId="11707" xr:uid="{0A5A8B8D-8126-4989-8080-9B7ADE70E9AA}"/>
    <cellStyle name="Comma 16 2 4 2 2 2 2" xfId="23582" xr:uid="{84B1754C-63BC-4D2D-B937-4B26B30E0267}"/>
    <cellStyle name="Comma 16 2 4 2 2 2 2 2" xfId="48154" xr:uid="{15A96EE7-5516-46C9-8085-DAB7FE1FCE46}"/>
    <cellStyle name="Comma 16 2 4 2 2 2 3" xfId="36488" xr:uid="{D5769399-632B-4BEB-B5F3-F9A1353D5CCC}"/>
    <cellStyle name="Comma 16 2 4 2 2 3" xfId="17646" xr:uid="{9CD9D743-2D30-4212-A9E9-C2081E648275}"/>
    <cellStyle name="Comma 16 2 4 2 2 3 2" xfId="42318" xr:uid="{6789702E-85E5-48A6-B34D-AB34C3542122}"/>
    <cellStyle name="Comma 16 2 4 2 2 4" xfId="30651" xr:uid="{6E844A29-9C47-479F-8F84-6D8479D94177}"/>
    <cellStyle name="Comma 16 2 4 2 3" xfId="8757" xr:uid="{D7A4C6C7-0F16-4F19-8DA5-145336988DE7}"/>
    <cellStyle name="Comma 16 2 4 2 3 2" xfId="20640" xr:uid="{08B7E4B5-76BD-476C-9642-8D6EB2042603}"/>
    <cellStyle name="Comma 16 2 4 2 3 2 2" xfId="45255" xr:uid="{9CC6980F-6707-439C-84CB-72AA1AD87F0D}"/>
    <cellStyle name="Comma 16 2 4 2 3 3" xfId="33587" xr:uid="{7DC4D65D-CF2C-4D71-B719-28863FD06D2A}"/>
    <cellStyle name="Comma 16 2 4 2 4" xfId="14705" xr:uid="{86268FB9-25BC-44F6-A486-2A25B58D89FE}"/>
    <cellStyle name="Comma 16 2 4 2 4 2" xfId="39420" xr:uid="{A9967851-28A4-4D57-B591-D7582ACB923E}"/>
    <cellStyle name="Comma 16 2 4 2 5" xfId="27751" xr:uid="{FC1BDBF5-5A7E-474A-B1F6-8BDAB1BDE9C4}"/>
    <cellStyle name="Comma 16 2 4 3" xfId="4289" xr:uid="{2C33E2E7-BCCE-492E-BA11-021F040215D5}"/>
    <cellStyle name="Comma 16 2 4 3 2" xfId="10279" xr:uid="{E32F34DC-8305-4FF4-A540-672C2B5F67FC}"/>
    <cellStyle name="Comma 16 2 4 3 2 2" xfId="22154" xr:uid="{67074D5F-0095-4CE5-BD34-BA770934456A}"/>
    <cellStyle name="Comma 16 2 4 3 2 2 2" xfId="46726" xr:uid="{27C32858-A371-4CAF-99A1-193DB628109B}"/>
    <cellStyle name="Comma 16 2 4 3 2 3" xfId="35060" xr:uid="{9B1C2C83-965C-4B0A-9C09-CCC1CB0DE5EF}"/>
    <cellStyle name="Comma 16 2 4 3 3" xfId="16218" xr:uid="{B5BD4CE8-AF65-44FB-9C98-BE3DEE05C959}"/>
    <cellStyle name="Comma 16 2 4 3 3 2" xfId="40890" xr:uid="{7FFFA25A-E45C-4410-BF83-CBABB5896E50}"/>
    <cellStyle name="Comma 16 2 4 3 4" xfId="29223" xr:uid="{719D817D-A460-481E-9B85-FE1D3E5AA46E}"/>
    <cellStyle name="Comma 16 2 4 4" xfId="7329" xr:uid="{DB0D0D0A-5E3E-4065-94CA-64660D1CFE24}"/>
    <cellStyle name="Comma 16 2 4 4 2" xfId="19212" xr:uid="{0AF66E97-CFB9-4876-90E3-C8EC787D4E88}"/>
    <cellStyle name="Comma 16 2 4 4 2 2" xfId="43827" xr:uid="{952DE6DD-EB88-46FE-8C0F-E3A9B786885E}"/>
    <cellStyle name="Comma 16 2 4 4 3" xfId="32159" xr:uid="{058656E3-671C-464C-B077-71FB13FD67BB}"/>
    <cellStyle name="Comma 16 2 4 5" xfId="13277" xr:uid="{CD48D751-CBE3-47BD-AAE7-8D19A31BDB33}"/>
    <cellStyle name="Comma 16 2 4 5 2" xfId="37992" xr:uid="{49A69FF5-96B5-4F06-AC5B-AE27DE8DE0E6}"/>
    <cellStyle name="Comma 16 2 4 6" xfId="26323" xr:uid="{882EE818-1524-4C19-BB34-DB51224F9429}"/>
    <cellStyle name="Comma 16 2 4 7" xfId="49423" xr:uid="{33A7570A-ACDF-446B-A2E3-AC16B7BB3166}"/>
    <cellStyle name="Comma 16 2 4 8" xfId="51209" xr:uid="{05BC0820-1953-465B-B755-26A297ECEC5F}"/>
    <cellStyle name="Comma 16 2 5" xfId="2012" xr:uid="{DA2C5E44-AF48-49D4-A239-630A553A21C1}"/>
    <cellStyle name="Comma 16 2 5 2" xfId="5003" xr:uid="{1965534A-D58F-4AAC-B19E-E023FF6BCF69}"/>
    <cellStyle name="Comma 16 2 5 2 2" xfId="10993" xr:uid="{0EC619AB-A71B-4568-AB58-27899503156C}"/>
    <cellStyle name="Comma 16 2 5 2 2 2" xfId="22868" xr:uid="{EE95FA51-AD39-45C5-A895-A7242506E185}"/>
    <cellStyle name="Comma 16 2 5 2 2 2 2" xfId="47440" xr:uid="{E23CCD90-6938-4D1E-9C86-176827AF85AD}"/>
    <cellStyle name="Comma 16 2 5 2 2 3" xfId="35774" xr:uid="{90DF65E8-3793-4554-9D14-23A44871DAEC}"/>
    <cellStyle name="Comma 16 2 5 2 3" xfId="16932" xr:uid="{2ABD5B69-F9A4-445F-9876-7B58531FFF38}"/>
    <cellStyle name="Comma 16 2 5 2 3 2" xfId="41604" xr:uid="{196E03AE-4EE0-4E06-89ED-F70511C9CB60}"/>
    <cellStyle name="Comma 16 2 5 2 4" xfId="29937" xr:uid="{715D6AEB-4444-42A5-B382-23ED2AD48BCD}"/>
    <cellStyle name="Comma 16 2 5 3" xfId="8043" xr:uid="{238FAD39-F519-4408-80A1-2C6ECC3BBA88}"/>
    <cellStyle name="Comma 16 2 5 3 2" xfId="19926" xr:uid="{64D49E5E-636D-478E-AF94-BE3BE44BD5F4}"/>
    <cellStyle name="Comma 16 2 5 3 2 2" xfId="44541" xr:uid="{6CDCD5A1-CCEF-4FB1-B3E7-4E9B564F7C67}"/>
    <cellStyle name="Comma 16 2 5 3 3" xfId="32873" xr:uid="{F39D6D21-563D-4642-AC0B-0DF12A8190D6}"/>
    <cellStyle name="Comma 16 2 5 4" xfId="13991" xr:uid="{4B488E70-755F-41F1-A06F-8A42BB878124}"/>
    <cellStyle name="Comma 16 2 5 4 2" xfId="38706" xr:uid="{536E8E8E-CB06-4596-BB2E-E56FD7BD2E50}"/>
    <cellStyle name="Comma 16 2 5 5" xfId="27037" xr:uid="{1D4BC400-9F56-4F12-95DF-0B727DAE464F}"/>
    <cellStyle name="Comma 16 2 6" xfId="3573" xr:uid="{16B5E67F-33FC-4324-B79C-DCBF1E436BC4}"/>
    <cellStyle name="Comma 16 2 6 2" xfId="9563" xr:uid="{0CA3DAD8-3E33-4ECB-879B-ECBD97C1FC8C}"/>
    <cellStyle name="Comma 16 2 6 2 2" xfId="21438" xr:uid="{F4197D07-8F23-40DD-9419-B16530A64FF6}"/>
    <cellStyle name="Comma 16 2 6 2 2 2" xfId="46012" xr:uid="{07604E7B-EB97-4A60-A34C-ED231EED3B8F}"/>
    <cellStyle name="Comma 16 2 6 2 3" xfId="34346" xr:uid="{55991044-412D-4652-8B74-A53DFA299153}"/>
    <cellStyle name="Comma 16 2 6 3" xfId="15502" xr:uid="{AF8BC30F-902C-49A5-9559-8C41EF548961}"/>
    <cellStyle name="Comma 16 2 6 3 2" xfId="40176" xr:uid="{C5CFF30D-7991-4020-8619-9E1B5B2BC703}"/>
    <cellStyle name="Comma 16 2 6 4" xfId="28509" xr:uid="{F44744D6-B89F-48B9-B69C-58B2FC42445C}"/>
    <cellStyle name="Comma 16 2 7" xfId="6609" xr:uid="{28D27E3B-1315-4D1E-A12C-595406523F3D}"/>
    <cellStyle name="Comma 16 2 7 2" xfId="18496" xr:uid="{54D241BB-D6BD-49D1-BEDB-BBC93BC98814}"/>
    <cellStyle name="Comma 16 2 7 2 2" xfId="43113" xr:uid="{F91F91C6-A4A8-4A4B-98F4-FBC35C4429D2}"/>
    <cellStyle name="Comma 16 2 7 3" xfId="31445" xr:uid="{F0CBB48C-C8DF-4A8C-8F8F-3A27496BCF51}"/>
    <cellStyle name="Comma 16 2 8" xfId="12561" xr:uid="{3AAB2091-18D2-4709-8F66-B8B34DF5AD56}"/>
    <cellStyle name="Comma 16 2 8 2" xfId="37278" xr:uid="{87F821EF-275B-44DB-8862-234B67D38C28}"/>
    <cellStyle name="Comma 16 2 9" xfId="24556" xr:uid="{0A897D54-4871-4FEB-B1B5-7D498B26D4FB}"/>
    <cellStyle name="Comma 16 3" xfId="642" xr:uid="{D2BCA10F-1F29-4E69-A506-A25F2E4EE817}"/>
    <cellStyle name="Comma 16 3 10" xfId="25541" xr:uid="{BA9111CD-1E7A-4CC8-9C87-28516E81433E}"/>
    <cellStyle name="Comma 16 3 11" xfId="50201" xr:uid="{BD9E83FE-15BB-42D5-AB28-D19F9F60C8A8}"/>
    <cellStyle name="Comma 16 3 12" xfId="52133" xr:uid="{3759206B-ADA9-43C1-9FE0-80534D81B112}"/>
    <cellStyle name="Comma 16 3 2" xfId="1006" xr:uid="{0A4E08CB-2E5E-404D-9168-5F8C12EC60C5}"/>
    <cellStyle name="Comma 16 3 2 10" xfId="52744" xr:uid="{860EB2AC-3342-4721-AF48-0BB716393D55}"/>
    <cellStyle name="Comma 16 3 2 2" xfId="1719" xr:uid="{CB98541D-37DE-48DE-B851-227CFD0AEE2E}"/>
    <cellStyle name="Comma 16 3 2 2 2" xfId="3147" xr:uid="{C0D47236-ECDC-4705-B254-677267C3B79E}"/>
    <cellStyle name="Comma 16 3 2 2 2 2" xfId="6138" xr:uid="{1355EE3F-E188-4675-898A-498E94E373C4}"/>
    <cellStyle name="Comma 16 3 2 2 2 2 2" xfId="12128" xr:uid="{CFCCB606-0ED1-41B1-987F-037C83FA7BB1}"/>
    <cellStyle name="Comma 16 3 2 2 2 2 2 2" xfId="24003" xr:uid="{4640A81F-EDB1-44A5-8196-1F1FE4563700}"/>
    <cellStyle name="Comma 16 3 2 2 2 2 2 2 2" xfId="48575" xr:uid="{525168E9-C34D-47E8-A089-A4AC6DB3B94B}"/>
    <cellStyle name="Comma 16 3 2 2 2 2 2 3" xfId="36909" xr:uid="{2B536D84-A191-4584-A515-8D3088D1DD3D}"/>
    <cellStyle name="Comma 16 3 2 2 2 2 3" xfId="18067" xr:uid="{12A39767-2D3D-4A69-97FF-C19F68586A21}"/>
    <cellStyle name="Comma 16 3 2 2 2 2 3 2" xfId="42739" xr:uid="{A13E0374-CBD9-4BF0-ACA2-A0D2BE0C2B85}"/>
    <cellStyle name="Comma 16 3 2 2 2 2 4" xfId="31072" xr:uid="{5D1BFA0C-AB25-426A-AAD4-CE2F7EA2B459}"/>
    <cellStyle name="Comma 16 3 2 2 2 3" xfId="9178" xr:uid="{951E0695-F9BB-4186-8BB7-CB052CA1EED4}"/>
    <cellStyle name="Comma 16 3 2 2 2 3 2" xfId="21061" xr:uid="{08B5534F-0E29-4FA9-BC57-8F21036FAA3B}"/>
    <cellStyle name="Comma 16 3 2 2 2 3 2 2" xfId="45676" xr:uid="{7DC1E711-AF9C-45B1-910C-F0B1D457FA93}"/>
    <cellStyle name="Comma 16 3 2 2 2 3 3" xfId="34008" xr:uid="{30330604-35DA-40AF-8F76-A652C82B7C02}"/>
    <cellStyle name="Comma 16 3 2 2 2 4" xfId="15126" xr:uid="{6AD4F619-FD05-4F30-8AE7-AB1B2481AB6A}"/>
    <cellStyle name="Comma 16 3 2 2 2 4 2" xfId="39841" xr:uid="{CAD290E5-C609-4774-BD1B-F1CA2937E2F8}"/>
    <cellStyle name="Comma 16 3 2 2 2 5" xfId="28172" xr:uid="{58965E28-4E2D-4979-BDAF-C20087D455D9}"/>
    <cellStyle name="Comma 16 3 2 2 3" xfId="4710" xr:uid="{A39ABC34-5C4A-44C4-B1C9-457543B8AA4A}"/>
    <cellStyle name="Comma 16 3 2 2 3 2" xfId="10700" xr:uid="{7C51698F-EF9A-4B75-A03E-701A4AE38300}"/>
    <cellStyle name="Comma 16 3 2 2 3 2 2" xfId="22575" xr:uid="{12C4F568-8B7E-4069-A15A-747CC62B785B}"/>
    <cellStyle name="Comma 16 3 2 2 3 2 2 2" xfId="47147" xr:uid="{C19B625A-7AB6-4EC8-A05A-A7C8647B5846}"/>
    <cellStyle name="Comma 16 3 2 2 3 2 3" xfId="35481" xr:uid="{AA0FE083-0DFE-4B29-A2C8-3E32CCF73A6C}"/>
    <cellStyle name="Comma 16 3 2 2 3 3" xfId="16639" xr:uid="{91906463-2D4E-4451-B1F3-C99FB0FCFD86}"/>
    <cellStyle name="Comma 16 3 2 2 3 3 2" xfId="41311" xr:uid="{8CAD46B3-D0C2-4C29-918D-5AA3ECF97A84}"/>
    <cellStyle name="Comma 16 3 2 2 3 4" xfId="29644" xr:uid="{9603CF21-B05B-4701-87C1-44683A5200F5}"/>
    <cellStyle name="Comma 16 3 2 2 4" xfId="7750" xr:uid="{CD888027-795B-4E4C-8E2B-84C22EC424B3}"/>
    <cellStyle name="Comma 16 3 2 2 4 2" xfId="19633" xr:uid="{A968EDA8-B5D3-4B27-8C60-28A91AD46AC3}"/>
    <cellStyle name="Comma 16 3 2 2 4 2 2" xfId="44248" xr:uid="{8E99A86D-E1AB-4FC0-9EEA-B95A4D30B8D2}"/>
    <cellStyle name="Comma 16 3 2 2 4 3" xfId="32580" xr:uid="{5D51A24D-0663-4122-B98C-D84FC5CCFAB8}"/>
    <cellStyle name="Comma 16 3 2 2 5" xfId="13698" xr:uid="{CF8AF2D2-620C-4B1A-A34B-65AD9ADBC6C3}"/>
    <cellStyle name="Comma 16 3 2 2 5 2" xfId="38413" xr:uid="{ECB80D10-ACEE-478A-9AD5-4137659DF70D}"/>
    <cellStyle name="Comma 16 3 2 2 6" xfId="26744" xr:uid="{2A7CDE3B-EFE2-4346-86CB-58266437B804}"/>
    <cellStyle name="Comma 16 3 2 3" xfId="2433" xr:uid="{7075BF87-71E1-4143-8E42-9778C198F5C1}"/>
    <cellStyle name="Comma 16 3 2 3 2" xfId="5424" xr:uid="{87ECBA2F-6CCF-4682-AB43-810BF042440A}"/>
    <cellStyle name="Comma 16 3 2 3 2 2" xfId="11414" xr:uid="{0FFAF9FD-ECED-4378-8F04-7B75D7EFC840}"/>
    <cellStyle name="Comma 16 3 2 3 2 2 2" xfId="23289" xr:uid="{76472905-C35A-461D-8597-BDFF82622B50}"/>
    <cellStyle name="Comma 16 3 2 3 2 2 2 2" xfId="47861" xr:uid="{12DC0E5E-7D7B-42A3-95E1-6A28899CFDE8}"/>
    <cellStyle name="Comma 16 3 2 3 2 2 3" xfId="36195" xr:uid="{74A58E1F-9FB2-46F4-8CCB-E1B0CF72F8C1}"/>
    <cellStyle name="Comma 16 3 2 3 2 3" xfId="17353" xr:uid="{955EAB95-B949-4B06-8D12-F6BDEDB163C3}"/>
    <cellStyle name="Comma 16 3 2 3 2 3 2" xfId="42025" xr:uid="{0B5DBA10-5181-4C38-874D-8B52D997B3AF}"/>
    <cellStyle name="Comma 16 3 2 3 2 4" xfId="30358" xr:uid="{2AD5A388-C2E6-4214-ABFF-AD95E1DEF778}"/>
    <cellStyle name="Comma 16 3 2 3 3" xfId="8464" xr:uid="{5078C5ED-B1E7-42B3-93A1-269030E5B546}"/>
    <cellStyle name="Comma 16 3 2 3 3 2" xfId="20347" xr:uid="{694E724B-1CE3-46FC-8D24-1EE13B2BC797}"/>
    <cellStyle name="Comma 16 3 2 3 3 2 2" xfId="44962" xr:uid="{3849A90F-D38F-4BEC-9808-C849ACFC462F}"/>
    <cellStyle name="Comma 16 3 2 3 3 3" xfId="33294" xr:uid="{608688E9-A271-453A-93E6-FB61F5487892}"/>
    <cellStyle name="Comma 16 3 2 3 4" xfId="14412" xr:uid="{C56D1B7D-A544-4DA5-9D5D-E0EB8F3AE03D}"/>
    <cellStyle name="Comma 16 3 2 3 4 2" xfId="39127" xr:uid="{96857825-E776-4F9E-AD2A-FCB933C8FCAE}"/>
    <cellStyle name="Comma 16 3 2 3 5" xfId="27458" xr:uid="{366BE56D-2325-46E5-9B81-9C9A0E327E9D}"/>
    <cellStyle name="Comma 16 3 2 4" xfId="3996" xr:uid="{24DDEECB-2C51-47CA-9FF2-9495B6356B46}"/>
    <cellStyle name="Comma 16 3 2 4 2" xfId="9986" xr:uid="{5E77CE3F-9832-4D34-BF2F-CD53B3CD3FAF}"/>
    <cellStyle name="Comma 16 3 2 4 2 2" xfId="21861" xr:uid="{339C10D0-4605-4E05-8E5D-E24FF713FCB2}"/>
    <cellStyle name="Comma 16 3 2 4 2 2 2" xfId="46433" xr:uid="{A0107D5B-6F69-4745-A97F-A1995318DE38}"/>
    <cellStyle name="Comma 16 3 2 4 2 3" xfId="34767" xr:uid="{410D21C6-8A14-4821-B9E7-103D0A5D9B58}"/>
    <cellStyle name="Comma 16 3 2 4 3" xfId="15925" xr:uid="{E781CB12-0016-4F84-A9F3-7B2C55CCABD3}"/>
    <cellStyle name="Comma 16 3 2 4 3 2" xfId="40597" xr:uid="{751F336A-A2AC-40B2-B574-20771E813F95}"/>
    <cellStyle name="Comma 16 3 2 4 4" xfId="28930" xr:uid="{FE332262-C76D-4511-9E32-EDBD5C1C715F}"/>
    <cellStyle name="Comma 16 3 2 5" xfId="7036" xr:uid="{F3CC187A-C508-4FA5-AC33-618461ACE6F8}"/>
    <cellStyle name="Comma 16 3 2 5 2" xfId="18919" xr:uid="{71B01F62-95D2-4EE2-A899-FBA535CE10D4}"/>
    <cellStyle name="Comma 16 3 2 5 2 2" xfId="43534" xr:uid="{C386151A-4741-4538-A945-5DF731C46E45}"/>
    <cellStyle name="Comma 16 3 2 5 3" xfId="31866" xr:uid="{79FE3B4E-C514-49CB-A259-5BCC7FB8E7EA}"/>
    <cellStyle name="Comma 16 3 2 6" xfId="12984" xr:uid="{88AC5A02-037E-48C5-B13E-E1FAEEE1A888}"/>
    <cellStyle name="Comma 16 3 2 6 2" xfId="37699" xr:uid="{5447B5C1-1ADA-4164-8F15-47F32A8C95B4}"/>
    <cellStyle name="Comma 16 3 2 7" xfId="26031" xr:uid="{781BD2F9-45FC-464E-B7C9-59307D2AA878}"/>
    <cellStyle name="Comma 16 3 2 8" xfId="49069" xr:uid="{4A06E2DE-E778-484D-B5CB-A58BBEFEF0B8}"/>
    <cellStyle name="Comma 16 3 2 9" xfId="50812" xr:uid="{3BA50884-8863-4D01-A00F-EDCDAF9D78BB}"/>
    <cellStyle name="Comma 16 3 3" xfId="1377" xr:uid="{23BE6E1D-79ED-4BD0-B0C6-7EAFAE6F702F}"/>
    <cellStyle name="Comma 16 3 3 2" xfId="2805" xr:uid="{E0688862-1EA3-486A-991C-FD3F72E974A6}"/>
    <cellStyle name="Comma 16 3 3 2 2" xfId="5796" xr:uid="{D1420A2A-DB10-4648-B9A6-3B149B041718}"/>
    <cellStyle name="Comma 16 3 3 2 2 2" xfId="11786" xr:uid="{816ABDDB-9DE8-45F1-AC08-E43807689586}"/>
    <cellStyle name="Comma 16 3 3 2 2 2 2" xfId="23661" xr:uid="{5D76C751-952E-43F4-BE4B-17E2B6812A23}"/>
    <cellStyle name="Comma 16 3 3 2 2 2 2 2" xfId="48233" xr:uid="{EEF28DEB-179A-4DD5-A8AD-8516477EC49E}"/>
    <cellStyle name="Comma 16 3 3 2 2 2 3" xfId="36567" xr:uid="{82B718AD-D935-4D0C-B7C7-DB3C5A7A35D2}"/>
    <cellStyle name="Comma 16 3 3 2 2 3" xfId="17725" xr:uid="{3CDBD357-CED7-4850-93A9-8F8DAE0E5797}"/>
    <cellStyle name="Comma 16 3 3 2 2 3 2" xfId="42397" xr:uid="{CFF1C499-BCAC-4C77-867A-08EB936AE486}"/>
    <cellStyle name="Comma 16 3 3 2 2 4" xfId="30730" xr:uid="{629573DF-AE37-47E1-92A4-0BD8D38852A5}"/>
    <cellStyle name="Comma 16 3 3 2 3" xfId="8836" xr:uid="{1C9AC58B-7276-44F1-AB30-C997C65354FA}"/>
    <cellStyle name="Comma 16 3 3 2 3 2" xfId="20719" xr:uid="{1D3E3575-5D3D-41CD-A74F-61D29839A979}"/>
    <cellStyle name="Comma 16 3 3 2 3 2 2" xfId="45334" xr:uid="{88D08622-EB7B-46C2-8861-9D954B795D48}"/>
    <cellStyle name="Comma 16 3 3 2 3 3" xfId="33666" xr:uid="{85876AC5-BC50-4627-9F43-E323737B2022}"/>
    <cellStyle name="Comma 16 3 3 2 4" xfId="14784" xr:uid="{033FAF4B-3EEF-4D7C-A63A-32CB2F238397}"/>
    <cellStyle name="Comma 16 3 3 2 4 2" xfId="39499" xr:uid="{70D4BFB3-F604-4BFA-B82A-66EA967FF35E}"/>
    <cellStyle name="Comma 16 3 3 2 5" xfId="27830" xr:uid="{6BD37329-B7F5-4609-AF05-B47BF430EB86}"/>
    <cellStyle name="Comma 16 3 3 3" xfId="4368" xr:uid="{130C8FC3-6158-4F34-B20D-91B72DCC85A6}"/>
    <cellStyle name="Comma 16 3 3 3 2" xfId="10358" xr:uid="{334CEDA6-11AF-4154-826F-CCC48D013759}"/>
    <cellStyle name="Comma 16 3 3 3 2 2" xfId="22233" xr:uid="{FC83841A-D4E5-48B0-A6E0-7E26F05E2CC1}"/>
    <cellStyle name="Comma 16 3 3 3 2 2 2" xfId="46805" xr:uid="{24174116-EF79-41CF-97CA-2ACEA952D3D8}"/>
    <cellStyle name="Comma 16 3 3 3 2 3" xfId="35139" xr:uid="{40B6A7C6-762B-49BD-8596-7946237DC06C}"/>
    <cellStyle name="Comma 16 3 3 3 3" xfId="16297" xr:uid="{84F3A27C-286F-4327-AF62-4D362A82E64A}"/>
    <cellStyle name="Comma 16 3 3 3 3 2" xfId="40969" xr:uid="{7F12C003-E862-4264-9469-6CEFCB27F97D}"/>
    <cellStyle name="Comma 16 3 3 3 4" xfId="29302" xr:uid="{214083B5-6C7A-408D-8E09-BF05BA2E654D}"/>
    <cellStyle name="Comma 16 3 3 4" xfId="7408" xr:uid="{B823F3E1-BC4E-4B2D-9D2B-E8478ABB7D6D}"/>
    <cellStyle name="Comma 16 3 3 4 2" xfId="19291" xr:uid="{BB217E9B-3231-441A-86EC-8B2EC06D79A4}"/>
    <cellStyle name="Comma 16 3 3 4 2 2" xfId="43906" xr:uid="{852BAC22-B005-4964-8023-E105B57A3F32}"/>
    <cellStyle name="Comma 16 3 3 4 3" xfId="32238" xr:uid="{ED64BAAD-5664-41C4-83BF-A8B342FA4A5F}"/>
    <cellStyle name="Comma 16 3 3 5" xfId="13356" xr:uid="{5D8846FF-4A23-4DA2-A50B-F7171FF84694}"/>
    <cellStyle name="Comma 16 3 3 5 2" xfId="38071" xr:uid="{EF7BEF80-F7EA-4D84-860A-543F39CA06D8}"/>
    <cellStyle name="Comma 16 3 3 6" xfId="26402" xr:uid="{38C416D1-9729-4A9C-93F9-31FEF1838C3B}"/>
    <cellStyle name="Comma 16 3 3 7" xfId="49602" xr:uid="{8A0744E2-5AB9-414C-A9FB-A264B4A12C15}"/>
    <cellStyle name="Comma 16 3 3 8" xfId="51468" xr:uid="{AECCC5E0-EB11-4A66-B4AF-720831EC237D}"/>
    <cellStyle name="Comma 16 3 4" xfId="2091" xr:uid="{94480E7E-808A-41F8-BB2E-A353590E2235}"/>
    <cellStyle name="Comma 16 3 4 2" xfId="5082" xr:uid="{429C2BEE-21D5-45F8-95EB-1FEA57FE7257}"/>
    <cellStyle name="Comma 16 3 4 2 2" xfId="11072" xr:uid="{B1F6D0CA-860E-4414-8C3D-E396D95DB578}"/>
    <cellStyle name="Comma 16 3 4 2 2 2" xfId="22947" xr:uid="{92948ABA-ED78-4DEB-9826-3E026192373A}"/>
    <cellStyle name="Comma 16 3 4 2 2 2 2" xfId="47519" xr:uid="{5AC9E571-AE86-4BAB-A054-9CF944AF5D25}"/>
    <cellStyle name="Comma 16 3 4 2 2 3" xfId="35853" xr:uid="{B957C41B-40CA-4E1D-ABEF-C1F09AF3CBA7}"/>
    <cellStyle name="Comma 16 3 4 2 3" xfId="17011" xr:uid="{7ADE1739-35D6-4A4F-B75D-7332E84E0B49}"/>
    <cellStyle name="Comma 16 3 4 2 3 2" xfId="41683" xr:uid="{8540EC6B-E52D-4B7D-A8F5-7F88301AED11}"/>
    <cellStyle name="Comma 16 3 4 2 4" xfId="30016" xr:uid="{07E041B9-0334-41FA-B13B-8C3AD36508BA}"/>
    <cellStyle name="Comma 16 3 4 3" xfId="8122" xr:uid="{9D8BAF37-1EAD-4000-BD39-ECF8E52F4927}"/>
    <cellStyle name="Comma 16 3 4 3 2" xfId="20005" xr:uid="{B6905B40-5E56-4A57-9060-E55C497F2351}"/>
    <cellStyle name="Comma 16 3 4 3 2 2" xfId="44620" xr:uid="{57286955-2CEF-4B9D-92ED-A599F689EC3A}"/>
    <cellStyle name="Comma 16 3 4 3 3" xfId="32952" xr:uid="{3752FA4C-2BBD-47EF-9167-8FC7DE9610E4}"/>
    <cellStyle name="Comma 16 3 4 4" xfId="14070" xr:uid="{3676DE5F-DF6E-43A9-ABE5-55E52ADEC921}"/>
    <cellStyle name="Comma 16 3 4 4 2" xfId="38785" xr:uid="{DEFB7248-D7DF-43F2-929A-500E201FF488}"/>
    <cellStyle name="Comma 16 3 4 5" xfId="27116" xr:uid="{ADEBD879-DD7E-439D-B1ED-EFC9B6BEA43F}"/>
    <cellStyle name="Comma 16 3 5" xfId="3652" xr:uid="{720B6499-0F83-48F1-AC75-E14E59ECDB45}"/>
    <cellStyle name="Comma 16 3 5 2" xfId="9642" xr:uid="{7A904EE6-C653-4FBA-B8FA-5E8DE3E4B2EA}"/>
    <cellStyle name="Comma 16 3 5 2 2" xfId="21517" xr:uid="{8D8E8EE7-9DA6-4394-A347-2215F6BD4C88}"/>
    <cellStyle name="Comma 16 3 5 2 2 2" xfId="46091" xr:uid="{D0E275BD-BA4C-43D2-9E52-8B809CD3AEAD}"/>
    <cellStyle name="Comma 16 3 5 2 3" xfId="34425" xr:uid="{42DCFF34-B941-4F80-B499-B3E92633FB32}"/>
    <cellStyle name="Comma 16 3 5 3" xfId="15581" xr:uid="{509D5146-C456-4A76-9EF2-CCA6F227D708}"/>
    <cellStyle name="Comma 16 3 5 3 2" xfId="40255" xr:uid="{7B5BF53D-7748-4FD4-83D3-05628B140045}"/>
    <cellStyle name="Comma 16 3 5 4" xfId="28588" xr:uid="{D6A88078-2FD4-4CCF-9B6D-C43D809267BC}"/>
    <cellStyle name="Comma 16 3 6" xfId="6690" xr:uid="{428F09AF-880E-4709-8784-8916165205C2}"/>
    <cellStyle name="Comma 16 3 6 2" xfId="18575" xr:uid="{E9D542B7-D628-4D67-BD2C-69AC53D8FC8B}"/>
    <cellStyle name="Comma 16 3 6 2 2" xfId="43192" xr:uid="{6BA2EE3A-4022-4687-A309-B35D27C23904}"/>
    <cellStyle name="Comma 16 3 6 3" xfId="31524" xr:uid="{6D160009-AFBE-49AE-ABD3-118A3961B6DE}"/>
    <cellStyle name="Comma 16 3 7" xfId="12640" xr:uid="{F0E46BD5-01DF-49DE-9303-5BC515592488}"/>
    <cellStyle name="Comma 16 3 7 2" xfId="37357" xr:uid="{F10D4DB2-4475-413E-AACA-D963E298AEB3}"/>
    <cellStyle name="Comma 16 3 8" xfId="24829" xr:uid="{A5C2F874-5910-41FA-8C5C-3716D5A5E702}"/>
    <cellStyle name="Comma 16 3 9" xfId="25326" xr:uid="{FAE1082E-0FBF-437A-BA7A-46B8B9370E2F}"/>
    <cellStyle name="Comma 16 4" xfId="850" xr:uid="{6305F46E-253B-4970-9EC6-7BF892B81001}"/>
    <cellStyle name="Comma 16 4 10" xfId="50520" xr:uid="{A829BB98-D2CB-4D49-A4EC-DEB57AD89765}"/>
    <cellStyle name="Comma 16 4 11" xfId="52452" xr:uid="{14C050F0-FEA9-41BA-8BB1-9FAB1BC7F1B8}"/>
    <cellStyle name="Comma 16 4 2" xfId="1564" xr:uid="{ADD06A78-B06B-4D59-8039-82C3064D34A5}"/>
    <cellStyle name="Comma 16 4 2 2" xfId="2992" xr:uid="{D333F3F1-5947-4883-ABCF-74DB639F4D50}"/>
    <cellStyle name="Comma 16 4 2 2 2" xfId="5983" xr:uid="{A7542AD8-2DFD-4677-8737-77CFF2511BEE}"/>
    <cellStyle name="Comma 16 4 2 2 2 2" xfId="11973" xr:uid="{578B8F9B-AA2C-4AB0-A007-710272E5ADA0}"/>
    <cellStyle name="Comma 16 4 2 2 2 2 2" xfId="23848" xr:uid="{5683231F-8D42-4EFD-8E1C-F739C131F0DB}"/>
    <cellStyle name="Comma 16 4 2 2 2 2 2 2" xfId="48420" xr:uid="{1895FF83-0417-4129-97D9-DF7FA8A9509A}"/>
    <cellStyle name="Comma 16 4 2 2 2 2 3" xfId="36754" xr:uid="{BCFF9237-5FD3-4810-B644-65D28C007CF6}"/>
    <cellStyle name="Comma 16 4 2 2 2 3" xfId="17912" xr:uid="{61DCC6FF-9272-4C57-9EF1-D102615411AB}"/>
    <cellStyle name="Comma 16 4 2 2 2 3 2" xfId="42584" xr:uid="{ECC7E5EE-98F3-47DA-A5C8-ED522E7AB8C0}"/>
    <cellStyle name="Comma 16 4 2 2 2 4" xfId="30917" xr:uid="{09EC8636-F56B-45AD-99BC-52A2845C8475}"/>
    <cellStyle name="Comma 16 4 2 2 3" xfId="9023" xr:uid="{2590B89C-AE88-4585-9CBD-99E2A616C250}"/>
    <cellStyle name="Comma 16 4 2 2 3 2" xfId="20906" xr:uid="{DC14AA35-2BA4-4F2A-9DF3-76749D130D9B}"/>
    <cellStyle name="Comma 16 4 2 2 3 2 2" xfId="45521" xr:uid="{2BA64DCA-6864-4546-9571-CD2B9F781E44}"/>
    <cellStyle name="Comma 16 4 2 2 3 3" xfId="33853" xr:uid="{488FB2D9-2A0B-48E5-B3FD-F97C15D1EEDA}"/>
    <cellStyle name="Comma 16 4 2 2 4" xfId="14971" xr:uid="{796221ED-6DFE-4B81-BBF7-89F1C63FEF7C}"/>
    <cellStyle name="Comma 16 4 2 2 4 2" xfId="39686" xr:uid="{90F339BE-2205-4CAC-A88A-1E6685980BE2}"/>
    <cellStyle name="Comma 16 4 2 2 5" xfId="28017" xr:uid="{EB8E69F5-C93C-4A9D-A9E9-0440247A5F81}"/>
    <cellStyle name="Comma 16 4 2 3" xfId="4555" xr:uid="{FA5ECD47-8BE0-4159-BB87-CB17B43A0B71}"/>
    <cellStyle name="Comma 16 4 2 3 2" xfId="10545" xr:uid="{EB3CA4FF-C9B7-4042-86EA-432FCF84462B}"/>
    <cellStyle name="Comma 16 4 2 3 2 2" xfId="22420" xr:uid="{F7ED2213-E2CA-4159-8809-060EDE15C301}"/>
    <cellStyle name="Comma 16 4 2 3 2 2 2" xfId="46992" xr:uid="{91C51F16-D031-4509-94BE-9FD4E5ABDA31}"/>
    <cellStyle name="Comma 16 4 2 3 2 3" xfId="35326" xr:uid="{DF9246F5-D2A3-4E63-BF19-A653A8AFE18D}"/>
    <cellStyle name="Comma 16 4 2 3 3" xfId="16484" xr:uid="{B83066B7-67B6-44C5-8186-2CC26577B49D}"/>
    <cellStyle name="Comma 16 4 2 3 3 2" xfId="41156" xr:uid="{5E4A7006-8D39-4314-929F-58AEE9C0AD3F}"/>
    <cellStyle name="Comma 16 4 2 3 4" xfId="29489" xr:uid="{1C7AD0DA-B9D3-43E6-99B1-5621361DCD2B}"/>
    <cellStyle name="Comma 16 4 2 4" xfId="7595" xr:uid="{AC95FC09-B3D7-4FE7-BA5D-1A2A3F433445}"/>
    <cellStyle name="Comma 16 4 2 4 2" xfId="19478" xr:uid="{A3C61748-5328-4CF6-9C4A-F2F4435646F8}"/>
    <cellStyle name="Comma 16 4 2 4 2 2" xfId="44093" xr:uid="{F1D64C5B-DCEA-424F-9BBA-DCB629069A64}"/>
    <cellStyle name="Comma 16 4 2 4 3" xfId="32425" xr:uid="{F8BD46DA-5D77-4BD9-A043-C3033DA6FE78}"/>
    <cellStyle name="Comma 16 4 2 5" xfId="13543" xr:uid="{15B8E878-B7D8-4E16-9FE6-1BB45D9A2A33}"/>
    <cellStyle name="Comma 16 4 2 5 2" xfId="38258" xr:uid="{E15F00BC-F198-4BC4-939B-08592579C98A}"/>
    <cellStyle name="Comma 16 4 2 6" xfId="26589" xr:uid="{E5BF77F8-DD00-4E32-89F2-45D13FA545AA}"/>
    <cellStyle name="Comma 16 4 3" xfId="2278" xr:uid="{2923C664-C2F3-41DE-9BEF-0F5F4311107B}"/>
    <cellStyle name="Comma 16 4 3 2" xfId="5269" xr:uid="{2DE2FCD4-36A1-42F2-ACD0-987FD499F11D}"/>
    <cellStyle name="Comma 16 4 3 2 2" xfId="11259" xr:uid="{4A6F5ADB-A7DE-44A4-9049-40A95AC2E109}"/>
    <cellStyle name="Comma 16 4 3 2 2 2" xfId="23134" xr:uid="{1596DF3C-AEB9-4533-8C07-3CC708A12FFB}"/>
    <cellStyle name="Comma 16 4 3 2 2 2 2" xfId="47706" xr:uid="{1233C53D-9B60-44B7-82E0-F10D341D382A}"/>
    <cellStyle name="Comma 16 4 3 2 2 3" xfId="36040" xr:uid="{7EBD4B9D-8A0F-4C4A-85DB-22F265B9A171}"/>
    <cellStyle name="Comma 16 4 3 2 3" xfId="17198" xr:uid="{D2E7731F-E781-49B5-AC69-0E2DC52BE4C6}"/>
    <cellStyle name="Comma 16 4 3 2 3 2" xfId="41870" xr:uid="{1F0E731F-B3F3-4290-92CE-5B49D840F867}"/>
    <cellStyle name="Comma 16 4 3 2 4" xfId="30203" xr:uid="{2D74E308-1A31-4B2C-A56C-872798A307EA}"/>
    <cellStyle name="Comma 16 4 3 3" xfId="8309" xr:uid="{7D4E0FDD-070A-4358-A813-3FAF644032EC}"/>
    <cellStyle name="Comma 16 4 3 3 2" xfId="20192" xr:uid="{9DFD5A29-105E-447F-9D68-62585EA20675}"/>
    <cellStyle name="Comma 16 4 3 3 2 2" xfId="44807" xr:uid="{A2F5DA98-5225-452C-A97C-DC19975942BF}"/>
    <cellStyle name="Comma 16 4 3 3 3" xfId="33139" xr:uid="{5E490792-0A1F-424C-9BAA-0D440204BA64}"/>
    <cellStyle name="Comma 16 4 3 4" xfId="14257" xr:uid="{91BFA5A2-7392-49CF-8ECD-6A07E16D7AC5}"/>
    <cellStyle name="Comma 16 4 3 4 2" xfId="38972" xr:uid="{1F61834D-89DF-4F19-87BE-2F8D6FF0B41A}"/>
    <cellStyle name="Comma 16 4 3 5" xfId="27303" xr:uid="{4FC61DAB-A233-445C-9F04-333DF9539921}"/>
    <cellStyle name="Comma 16 4 4" xfId="3841" xr:uid="{D6AA74C1-5E71-4B44-8B7D-E6DFA2B93237}"/>
    <cellStyle name="Comma 16 4 4 2" xfId="9831" xr:uid="{898B5F9F-2B30-425B-A0DD-B3C9502DBFFC}"/>
    <cellStyle name="Comma 16 4 4 2 2" xfId="21706" xr:uid="{2D6727CB-7D8E-4E01-9FAC-A9C599AC8666}"/>
    <cellStyle name="Comma 16 4 4 2 2 2" xfId="46278" xr:uid="{4E7B4EBA-611A-42E7-B553-45B7DA3D5F51}"/>
    <cellStyle name="Comma 16 4 4 2 3" xfId="34612" xr:uid="{34669165-FD66-4AAD-B1EB-565FAD3EF78D}"/>
    <cellStyle name="Comma 16 4 4 3" xfId="15770" xr:uid="{BF0BA217-7954-4E0E-88A9-24D6C674EC38}"/>
    <cellStyle name="Comma 16 4 4 3 2" xfId="40442" xr:uid="{568F50DD-FAD0-44B2-892B-AF959F1D3150}"/>
    <cellStyle name="Comma 16 4 4 4" xfId="28775" xr:uid="{C061F378-4D9C-4C11-9EC0-AED0B94EF228}"/>
    <cellStyle name="Comma 16 4 5" xfId="6881" xr:uid="{05449A23-EF38-46C3-8D9F-6679B13597E0}"/>
    <cellStyle name="Comma 16 4 5 2" xfId="18764" xr:uid="{E541C84A-1B2B-489B-9C25-76C2D106612D}"/>
    <cellStyle name="Comma 16 4 5 2 2" xfId="43379" xr:uid="{D9CB59C5-6A8F-4B8D-BA4D-3A2649F6A746}"/>
    <cellStyle name="Comma 16 4 5 3" xfId="31711" xr:uid="{C8B90FB5-D7E4-474E-B5C6-6D36327D2C86}"/>
    <cellStyle name="Comma 16 4 6" xfId="12829" xr:uid="{09B50DF5-777A-4B47-A94A-A4A4A67E7B27}"/>
    <cellStyle name="Comma 16 4 6 2" xfId="37544" xr:uid="{AF2F15EC-7916-417D-A394-244D6C02E84C}"/>
    <cellStyle name="Comma 16 4 7" xfId="25876" xr:uid="{80DAD0C2-6A3E-4EED-AAFC-E779116E7E5D}"/>
    <cellStyle name="Comma 16 4 8" xfId="42988" xr:uid="{55C724F1-6CC4-4037-8134-6CC4B20B4569}"/>
    <cellStyle name="Comma 16 4 9" xfId="48921" xr:uid="{6C543E77-9D3A-44C5-A365-10D868247BCC}"/>
    <cellStyle name="Comma 16 5" xfId="1221" xr:uid="{0EF40CDA-5712-4D2D-B540-B92303CE6309}"/>
    <cellStyle name="Comma 16 5 2" xfId="2649" xr:uid="{82442620-EF62-42CC-8B29-C04672999D09}"/>
    <cellStyle name="Comma 16 5 2 2" xfId="5640" xr:uid="{4C42701F-E2D7-430A-9A51-D1935E6310A6}"/>
    <cellStyle name="Comma 16 5 2 2 2" xfId="11630" xr:uid="{E7677993-E285-4293-8092-AABDE826C6FB}"/>
    <cellStyle name="Comma 16 5 2 2 2 2" xfId="23505" xr:uid="{B139F286-3BC7-4601-A081-B6E48003D445}"/>
    <cellStyle name="Comma 16 5 2 2 2 2 2" xfId="48077" xr:uid="{2EB3F830-2C76-480B-B28C-80B464A09F22}"/>
    <cellStyle name="Comma 16 5 2 2 2 3" xfId="36411" xr:uid="{24B289B0-BCEF-4A59-A093-3F1E263BC4D0}"/>
    <cellStyle name="Comma 16 5 2 2 3" xfId="17569" xr:uid="{BAEBC958-44B3-41AC-9814-E7AAF880F7F6}"/>
    <cellStyle name="Comma 16 5 2 2 3 2" xfId="42241" xr:uid="{AA4A0668-1EDF-4E22-98ED-15ADA1E2B48E}"/>
    <cellStyle name="Comma 16 5 2 2 4" xfId="30574" xr:uid="{AFECC19B-337B-461A-8857-D1D17A94BE42}"/>
    <cellStyle name="Comma 16 5 2 3" xfId="8680" xr:uid="{FFD19F19-5DE4-40D9-9139-33F1A76702CB}"/>
    <cellStyle name="Comma 16 5 2 3 2" xfId="20563" xr:uid="{0C670A38-FAFB-44CF-AF96-CC0FB92E8335}"/>
    <cellStyle name="Comma 16 5 2 3 2 2" xfId="45178" xr:uid="{4B2CC5DC-C26F-426A-A638-35565B15CADF}"/>
    <cellStyle name="Comma 16 5 2 3 3" xfId="33510" xr:uid="{F1651D64-DAFA-46A5-8727-C2F7B7A53A6C}"/>
    <cellStyle name="Comma 16 5 2 4" xfId="14628" xr:uid="{4E8F2FAB-4251-4A68-88F2-A386B24ED470}"/>
    <cellStyle name="Comma 16 5 2 4 2" xfId="39343" xr:uid="{08DE2079-B3BF-4CFC-BEF2-173FB0D44888}"/>
    <cellStyle name="Comma 16 5 2 5" xfId="27674" xr:uid="{A97181B3-D77B-4B55-A0B1-F000DEB7EA87}"/>
    <cellStyle name="Comma 16 5 3" xfId="4212" xr:uid="{05A5FD19-ACF0-4C0F-B683-22DB9C92D584}"/>
    <cellStyle name="Comma 16 5 3 2" xfId="10202" xr:uid="{10C7B83D-FBAF-404F-B2B5-D2C50935CB24}"/>
    <cellStyle name="Comma 16 5 3 2 2" xfId="22077" xr:uid="{F792BF49-7005-4B6A-A355-88E2C944731B}"/>
    <cellStyle name="Comma 16 5 3 2 2 2" xfId="46649" xr:uid="{1ED9E432-4981-453C-A491-C7416268D509}"/>
    <cellStyle name="Comma 16 5 3 2 3" xfId="34983" xr:uid="{26D34FD2-CACF-4EC4-ACDB-ECBF70D00591}"/>
    <cellStyle name="Comma 16 5 3 3" xfId="16141" xr:uid="{9E8024E7-246E-42E8-ACDF-05AAE517EEA4}"/>
    <cellStyle name="Comma 16 5 3 3 2" xfId="40813" xr:uid="{043623A4-03B5-4179-BA06-9DAC488E4FCF}"/>
    <cellStyle name="Comma 16 5 3 4" xfId="29146" xr:uid="{AED35586-7E99-4BE9-ADCA-3425C7FF42BC}"/>
    <cellStyle name="Comma 16 5 4" xfId="7252" xr:uid="{254E2D08-349B-4D6C-BC48-2E57AEEABE4A}"/>
    <cellStyle name="Comma 16 5 4 2" xfId="19135" xr:uid="{1F974FFA-B183-44E1-BC0F-DA4B7854514D}"/>
    <cellStyle name="Comma 16 5 4 2 2" xfId="43750" xr:uid="{439D96BB-81A5-44E1-A658-558D6FBE8690}"/>
    <cellStyle name="Comma 16 5 4 3" xfId="32082" xr:uid="{312A9F1D-E4B5-4E73-A8FE-A1EEA84F0244}"/>
    <cellStyle name="Comma 16 5 5" xfId="13200" xr:uid="{D6D416D5-095B-4B40-A159-5DB88898A645}"/>
    <cellStyle name="Comma 16 5 5 2" xfId="37915" xr:uid="{8CF2334B-151F-4EBA-8D60-ECC48117F2DC}"/>
    <cellStyle name="Comma 16 5 6" xfId="26246" xr:uid="{D3A2CD4C-8E3F-44D4-A95C-03C2F228F4BB}"/>
    <cellStyle name="Comma 16 5 7" xfId="49400" xr:uid="{DD64E059-05D9-44FD-A291-04AA0376A7A7}"/>
    <cellStyle name="Comma 16 5 8" xfId="51176" xr:uid="{774266F4-A5A3-4F2E-BD9D-9F7ADB734F05}"/>
    <cellStyle name="Comma 16 6" xfId="1935" xr:uid="{2B64C247-AD2E-4455-90EF-85842B45BF23}"/>
    <cellStyle name="Comma 16 6 2" xfId="4926" xr:uid="{974E41D0-22C2-4EA9-AB1F-A4246E0651B6}"/>
    <cellStyle name="Comma 16 6 2 2" xfId="10916" xr:uid="{B2C1F89B-1A69-441D-B5E7-A2030542A804}"/>
    <cellStyle name="Comma 16 6 2 2 2" xfId="22791" xr:uid="{2538CF6F-A604-4AC5-B92F-277CED3B8108}"/>
    <cellStyle name="Comma 16 6 2 2 2 2" xfId="47363" xr:uid="{781B89D5-82C9-465C-89E1-FC669CE4CBCB}"/>
    <cellStyle name="Comma 16 6 2 2 3" xfId="35697" xr:uid="{9F8290FD-E6E9-4A84-BBB4-8A096B625574}"/>
    <cellStyle name="Comma 16 6 2 3" xfId="16855" xr:uid="{C213D156-E61D-4ADA-9564-D600455DB3E0}"/>
    <cellStyle name="Comma 16 6 2 3 2" xfId="41527" xr:uid="{326BD0C6-60F0-465C-A72D-9579B40398A8}"/>
    <cellStyle name="Comma 16 6 2 4" xfId="29860" xr:uid="{C2F179B7-95DF-4E02-8593-D6E9BC5A5219}"/>
    <cellStyle name="Comma 16 6 3" xfId="7966" xr:uid="{A2A8A298-8CB2-42B8-85EF-03B37235467F}"/>
    <cellStyle name="Comma 16 6 3 2" xfId="19849" xr:uid="{707ABB24-CE38-467A-8245-688125F0C309}"/>
    <cellStyle name="Comma 16 6 3 2 2" xfId="44464" xr:uid="{4A64D461-3BCA-4120-B200-1B8615B99ECB}"/>
    <cellStyle name="Comma 16 6 3 3" xfId="32796" xr:uid="{6E57AE35-43BB-403F-8960-D8171DF0BE99}"/>
    <cellStyle name="Comma 16 6 4" xfId="13914" xr:uid="{BD34D2C0-1130-4489-B207-0586394888B1}"/>
    <cellStyle name="Comma 16 6 4 2" xfId="38629" xr:uid="{5D021E8D-840A-4B33-8A1C-C9A1E3DBBCCE}"/>
    <cellStyle name="Comma 16 6 5" xfId="26960" xr:uid="{F8A754BC-6A5F-4D37-A7C1-F2701CD50074}"/>
    <cellStyle name="Comma 16 7" xfId="3495" xr:uid="{3EA9A6B3-E00D-4DFB-B047-3B3A3B2F4329}"/>
    <cellStyle name="Comma 16 7 2" xfId="9485" xr:uid="{E659A31B-C965-48E9-B52C-E75194F7AAE6}"/>
    <cellStyle name="Comma 16 7 2 2" xfId="21360" xr:uid="{4B352492-4E04-4CCA-A906-22B21D063717}"/>
    <cellStyle name="Comma 16 7 2 2 2" xfId="45936" xr:uid="{BFB27538-15BE-41F7-9301-3CD96DDC03B2}"/>
    <cellStyle name="Comma 16 7 2 3" xfId="34270" xr:uid="{EED79404-8655-4B02-AB28-A858EDDF8AE9}"/>
    <cellStyle name="Comma 16 7 3" xfId="15424" xr:uid="{4DBD430A-4111-470D-9296-A4F5F0D87645}"/>
    <cellStyle name="Comma 16 7 3 2" xfId="40100" xr:uid="{ECDDBD91-E17E-49B1-A043-3A09EADABEA6}"/>
    <cellStyle name="Comma 16 7 4" xfId="28433" xr:uid="{770AA830-BBF0-4FF7-8263-74148B3A85A4}"/>
    <cellStyle name="Comma 16 8" xfId="6531" xr:uid="{BCD6B41D-9A11-4038-80EC-38CE6EEB652A}"/>
    <cellStyle name="Comma 16 8 2" xfId="18419" xr:uid="{00432B33-4B30-4F6A-A5C2-837DFBE278BD}"/>
    <cellStyle name="Comma 16 8 2 2" xfId="43038" xr:uid="{469E9F68-884D-498E-97FB-2007F23E7E07}"/>
    <cellStyle name="Comma 16 8 3" xfId="31370" xr:uid="{DA5C06F1-243F-4248-B934-B576E7FA3D61}"/>
    <cellStyle name="Comma 16 9" xfId="12483" xr:uid="{52C88786-D1FF-49A5-B1CF-6300D5B34DBD}"/>
    <cellStyle name="Comma 16 9 2" xfId="37202" xr:uid="{4D52C5F0-63F7-4CCD-83B4-0DDC5ED12B8B}"/>
    <cellStyle name="Comma 17" xfId="784" xr:uid="{6612B6B1-98D4-4F94-A8A1-08AB6575B0A1}"/>
    <cellStyle name="Comma 17 10" xfId="25830" xr:uid="{0D060B7F-1D3B-4EB2-857F-634BFAA1F9B3}"/>
    <cellStyle name="Comma 17 11" xfId="49944" xr:uid="{2D772D6D-B5BE-421F-8AEE-DAC3D30B08E5}"/>
    <cellStyle name="Comma 17 12" xfId="51876" xr:uid="{E94499FC-78E9-4B7D-9876-50054B70A6CD}"/>
    <cellStyle name="Comma 17 2" xfId="1146" xr:uid="{D27CD472-83FC-4A7F-9682-3CDBD395633A}"/>
    <cellStyle name="Comma 17 2 10" xfId="50236" xr:uid="{79F86821-46EE-4585-99F4-F7864754870A}"/>
    <cellStyle name="Comma 17 2 11" xfId="52168" xr:uid="{4E422513-EF95-4374-85B3-A6FAAD855DE4}"/>
    <cellStyle name="Comma 17 2 2" xfId="1860" xr:uid="{8F7560EF-4F8C-433F-AF60-A1B15944FBBF}"/>
    <cellStyle name="Comma 17 2 2 2" xfId="3288" xr:uid="{131C5759-E672-4573-93CE-7DE4710DFBB6}"/>
    <cellStyle name="Comma 17 2 2 2 2" xfId="6279" xr:uid="{00DD158F-FA3C-4153-9BA9-C283F0A98D0F}"/>
    <cellStyle name="Comma 17 2 2 2 2 2" xfId="12269" xr:uid="{C34E2782-1498-4B4D-BFA6-EC6140FCC7C8}"/>
    <cellStyle name="Comma 17 2 2 2 2 2 2" xfId="24144" xr:uid="{18675FF5-2E15-45EB-9CAA-D81A27A501C0}"/>
    <cellStyle name="Comma 17 2 2 2 2 2 2 2" xfId="48716" xr:uid="{0D4209E2-6139-4CD7-8207-F5CD49894471}"/>
    <cellStyle name="Comma 17 2 2 2 2 2 3" xfId="37050" xr:uid="{7BE04993-8462-4955-9343-4A526A1481E7}"/>
    <cellStyle name="Comma 17 2 2 2 2 3" xfId="18208" xr:uid="{EC5CFDF1-25DC-41A8-A29D-F8286EC96639}"/>
    <cellStyle name="Comma 17 2 2 2 2 3 2" xfId="42880" xr:uid="{A3EAFADC-8C45-4157-BA4D-0A26E3A3D9A2}"/>
    <cellStyle name="Comma 17 2 2 2 2 4" xfId="31213" xr:uid="{753DB218-7E36-45AD-B40F-F7DC68F1BA58}"/>
    <cellStyle name="Comma 17 2 2 2 3" xfId="9319" xr:uid="{D26DE739-B850-46F2-A14B-7E5BDCA272D8}"/>
    <cellStyle name="Comma 17 2 2 2 3 2" xfId="21202" xr:uid="{4EF7D17F-0029-4CBE-A7D1-EB81B3EF3AD4}"/>
    <cellStyle name="Comma 17 2 2 2 3 2 2" xfId="45817" xr:uid="{B2521EE5-BF2F-4DDC-B4C4-8FC7DCCFF6B6}"/>
    <cellStyle name="Comma 17 2 2 2 3 3" xfId="34149" xr:uid="{BD935CBF-4532-41E8-9085-087F2D3ACCB3}"/>
    <cellStyle name="Comma 17 2 2 2 4" xfId="15267" xr:uid="{1F500C75-3418-4B02-A572-F646DEE569C5}"/>
    <cellStyle name="Comma 17 2 2 2 4 2" xfId="39982" xr:uid="{0E4D2CAA-4A75-45D7-8337-5F56CFEE5C2E}"/>
    <cellStyle name="Comma 17 2 2 2 5" xfId="28313" xr:uid="{33D9A02D-EA07-4E80-B03C-EB9B6243D3DE}"/>
    <cellStyle name="Comma 17 2 2 3" xfId="4851" xr:uid="{ABDFE907-DFCD-4906-989F-B4C66096467D}"/>
    <cellStyle name="Comma 17 2 2 3 2" xfId="10841" xr:uid="{D214AEA4-F3CB-4B60-965B-9D3BBF66C85E}"/>
    <cellStyle name="Comma 17 2 2 3 2 2" xfId="22716" xr:uid="{99192D4E-00C2-42D4-A75B-3F3BD51E471E}"/>
    <cellStyle name="Comma 17 2 2 3 2 2 2" xfId="47288" xr:uid="{927077AA-73F7-49BF-8973-C8F85AB7EBDC}"/>
    <cellStyle name="Comma 17 2 2 3 2 3" xfId="35622" xr:uid="{8EF599D9-410B-4462-9536-A25BDCF6D368}"/>
    <cellStyle name="Comma 17 2 2 3 3" xfId="16780" xr:uid="{4608CA2F-497A-4D76-989C-22F91EB57A90}"/>
    <cellStyle name="Comma 17 2 2 3 3 2" xfId="41452" xr:uid="{68DE7E74-B0BE-468D-B66C-4F29213B1D54}"/>
    <cellStyle name="Comma 17 2 2 3 4" xfId="29785" xr:uid="{3E62938B-F088-458B-B169-20551B5E6DF3}"/>
    <cellStyle name="Comma 17 2 2 4" xfId="7891" xr:uid="{76E609EC-8503-4FB7-9A0C-018639B77BF3}"/>
    <cellStyle name="Comma 17 2 2 4 2" xfId="19774" xr:uid="{642AC60E-A2A0-49E9-88C3-61319EECBA83}"/>
    <cellStyle name="Comma 17 2 2 4 2 2" xfId="44389" xr:uid="{3BBEB9AA-47F5-4C3A-BAB1-98D38F2758BB}"/>
    <cellStyle name="Comma 17 2 2 4 3" xfId="32721" xr:uid="{A09A2ECA-94CB-40A8-A741-216A99D1AE56}"/>
    <cellStyle name="Comma 17 2 2 5" xfId="13839" xr:uid="{C1532E2E-B9ED-4C84-BCD3-87BCBC3E521F}"/>
    <cellStyle name="Comma 17 2 2 5 2" xfId="38554" xr:uid="{AB9F42C3-E0AF-45AB-84D4-D8807E8061E8}"/>
    <cellStyle name="Comma 17 2 2 6" xfId="26885" xr:uid="{4AB35709-18C4-4BEC-83AF-602946866A65}"/>
    <cellStyle name="Comma 17 2 2 7" xfId="49086" xr:uid="{E97A14D4-46F8-4655-9715-4E2BB178F422}"/>
    <cellStyle name="Comma 17 2 2 8" xfId="50847" xr:uid="{D754BA99-958A-4DBE-83EE-96CE710E43D5}"/>
    <cellStyle name="Comma 17 2 2 9" xfId="52779" xr:uid="{75532884-618A-4BBA-B03F-FD3A2B1C5174}"/>
    <cellStyle name="Comma 17 2 3" xfId="2574" xr:uid="{0AC36C5F-09C4-4E03-B037-0F9704792AEC}"/>
    <cellStyle name="Comma 17 2 3 2" xfId="5565" xr:uid="{AA179514-6BC5-4746-AC09-1CAB3117E3C7}"/>
    <cellStyle name="Comma 17 2 3 2 2" xfId="11555" xr:uid="{A4A3713A-455C-4B7B-BC47-319FF00FE57C}"/>
    <cellStyle name="Comma 17 2 3 2 2 2" xfId="23430" xr:uid="{680322F8-B99C-4D09-83CF-AA59020736EC}"/>
    <cellStyle name="Comma 17 2 3 2 2 2 2" xfId="48002" xr:uid="{AA14B16B-A9F7-4655-A3BB-BD47F8675B12}"/>
    <cellStyle name="Comma 17 2 3 2 2 3" xfId="36336" xr:uid="{05EA5F11-0F2F-446A-B84B-B42F80CEC7A2}"/>
    <cellStyle name="Comma 17 2 3 2 3" xfId="17494" xr:uid="{A15AC825-4ABE-4593-890E-F8104C22B07C}"/>
    <cellStyle name="Comma 17 2 3 2 3 2" xfId="42166" xr:uid="{2A048069-434E-48C2-ABD0-FD643B1ED175}"/>
    <cellStyle name="Comma 17 2 3 2 4" xfId="30499" xr:uid="{E03BFD22-3947-44F8-B36B-7E752F8D4CBC}"/>
    <cellStyle name="Comma 17 2 3 3" xfId="8605" xr:uid="{E060A474-E255-4B70-AA24-541797D149A3}"/>
    <cellStyle name="Comma 17 2 3 3 2" xfId="20488" xr:uid="{D6054484-DAA6-4653-BA7D-BA575BCAE828}"/>
    <cellStyle name="Comma 17 2 3 3 2 2" xfId="45103" xr:uid="{B25A1D08-61FD-4B68-A1F2-121B741015D6}"/>
    <cellStyle name="Comma 17 2 3 3 3" xfId="33435" xr:uid="{51683EB6-5DD1-439F-9E15-B6271DCF0CA3}"/>
    <cellStyle name="Comma 17 2 3 4" xfId="14553" xr:uid="{44A717A6-8B43-41A7-A6D0-AB0A93AD996E}"/>
    <cellStyle name="Comma 17 2 3 4 2" xfId="39268" xr:uid="{6859E9F7-261C-40ED-B2AE-95668A60B7F9}"/>
    <cellStyle name="Comma 17 2 3 5" xfId="27599" xr:uid="{03AB4B4A-9110-41D4-B7A6-8A91FCA0FC1C}"/>
    <cellStyle name="Comma 17 2 3 6" xfId="49627" xr:uid="{A998660C-0D89-477C-A04E-1D7C7032586B}"/>
    <cellStyle name="Comma 17 2 3 7" xfId="51503" xr:uid="{5DD85A46-92CB-45A7-B977-DF90F285B3CC}"/>
    <cellStyle name="Comma 17 2 4" xfId="4137" xr:uid="{15CD2C40-120B-4BC4-AAF1-D11575E7AA82}"/>
    <cellStyle name="Comma 17 2 4 2" xfId="10127" xr:uid="{9856D6AB-6485-4E8B-9AE7-E643A0353501}"/>
    <cellStyle name="Comma 17 2 4 2 2" xfId="22002" xr:uid="{C81B2447-A951-486D-85A0-81B6A6665726}"/>
    <cellStyle name="Comma 17 2 4 2 2 2" xfId="46574" xr:uid="{0E1BEEAC-7F1E-4EF1-91ED-FC17C8A046AA}"/>
    <cellStyle name="Comma 17 2 4 2 3" xfId="34908" xr:uid="{D3CF6CCC-3960-468A-9B9B-31E4C08E630F}"/>
    <cellStyle name="Comma 17 2 4 3" xfId="16066" xr:uid="{CED64BA4-D674-495B-8EBF-C906933CF673}"/>
    <cellStyle name="Comma 17 2 4 3 2" xfId="40738" xr:uid="{E4E9AB28-048E-40CA-9230-87BB358211F9}"/>
    <cellStyle name="Comma 17 2 4 4" xfId="29071" xr:uid="{65420712-93BE-4D51-ABC6-311DC2ABF3FC}"/>
    <cellStyle name="Comma 17 2 5" xfId="7177" xr:uid="{94B50DE4-4AF4-42E4-BC6E-BFA7CD601E55}"/>
    <cellStyle name="Comma 17 2 5 2" xfId="19060" xr:uid="{FD7DE0FE-5006-432E-942C-41F35D7F9908}"/>
    <cellStyle name="Comma 17 2 5 2 2" xfId="43675" xr:uid="{31D760E0-BC3B-4F1A-8EF3-8D391D74680F}"/>
    <cellStyle name="Comma 17 2 5 3" xfId="32007" xr:uid="{EBCDF2FF-B8DF-433C-93BD-74F014FA8DAC}"/>
    <cellStyle name="Comma 17 2 6" xfId="13125" xr:uid="{34C2C06A-2528-426A-BA0B-1B5FD723BEAB}"/>
    <cellStyle name="Comma 17 2 6 2" xfId="37840" xr:uid="{DA2CE339-64BF-4D1B-AB4E-75E293931F69}"/>
    <cellStyle name="Comma 17 2 7" xfId="24864" xr:uid="{85C7A17B-C17E-4E4E-8976-D2B0C00E4369}"/>
    <cellStyle name="Comma 17 2 8" xfId="25354" xr:uid="{6CE9CA29-335B-449F-83FC-9D8F096CF5C7}"/>
    <cellStyle name="Comma 17 2 9" xfId="26171" xr:uid="{140A9CC2-9169-48E1-92D5-9CA7CA7E3D9E}"/>
    <cellStyle name="Comma 17 3" xfId="1518" xr:uid="{C8254FD0-62D4-48A5-8D47-3F57E76640EE}"/>
    <cellStyle name="Comma 17 3 2" xfId="2946" xr:uid="{83C92FF2-DB27-4B93-B41A-FAD1F9E543E0}"/>
    <cellStyle name="Comma 17 3 2 2" xfId="5937" xr:uid="{166C3CA9-E840-418D-950B-3820782B6E86}"/>
    <cellStyle name="Comma 17 3 2 2 2" xfId="11927" xr:uid="{100A6691-02D3-4010-96BA-F6F7FDB226F6}"/>
    <cellStyle name="Comma 17 3 2 2 2 2" xfId="23802" xr:uid="{58666EEE-3FAF-4B7C-AE6F-B4AA11B610E1}"/>
    <cellStyle name="Comma 17 3 2 2 2 2 2" xfId="48374" xr:uid="{4FDC4D6D-1FA8-4E29-83CA-0B6ECE315424}"/>
    <cellStyle name="Comma 17 3 2 2 2 3" xfId="36708" xr:uid="{D1F214B5-5BA5-47A3-B866-DAAB0E28B06F}"/>
    <cellStyle name="Comma 17 3 2 2 3" xfId="17866" xr:uid="{8D0400CC-4F78-4E15-8B76-8338546C3225}"/>
    <cellStyle name="Comma 17 3 2 2 3 2" xfId="42538" xr:uid="{A8B4B456-6534-440E-8126-2CA0059EA7A1}"/>
    <cellStyle name="Comma 17 3 2 2 4" xfId="30871" xr:uid="{5E158161-9916-47AF-9787-724C233A578D}"/>
    <cellStyle name="Comma 17 3 2 3" xfId="8977" xr:uid="{18455C9A-2A53-4FB2-B4E1-0BBF02D67F9D}"/>
    <cellStyle name="Comma 17 3 2 3 2" xfId="20860" xr:uid="{365F3B28-861C-468D-B6C7-923B1C389D08}"/>
    <cellStyle name="Comma 17 3 2 3 2 2" xfId="45475" xr:uid="{E78A4BEF-A46C-4866-9FF9-F55330A0B58A}"/>
    <cellStyle name="Comma 17 3 2 3 3" xfId="33807" xr:uid="{74ED6D55-BAE9-4E15-A094-6BDD60F7BC7F}"/>
    <cellStyle name="Comma 17 3 2 4" xfId="14925" xr:uid="{23D0530F-6A84-4280-86A1-2BDB636A4BBB}"/>
    <cellStyle name="Comma 17 3 2 4 2" xfId="39640" xr:uid="{1E3220AD-9771-47C9-920C-CF1D8327EB24}"/>
    <cellStyle name="Comma 17 3 2 5" xfId="27971" xr:uid="{59D9CF96-83CB-44ED-A05A-E9A6D94792AF}"/>
    <cellStyle name="Comma 17 3 3" xfId="4509" xr:uid="{AF45E940-4055-43E3-9A9F-BB0A4D97CF09}"/>
    <cellStyle name="Comma 17 3 3 2" xfId="10499" xr:uid="{98E63367-2236-497F-85C5-816E9EABAC5F}"/>
    <cellStyle name="Comma 17 3 3 2 2" xfId="22374" xr:uid="{3C6AC30E-8EDF-4D65-882D-0C4F9875DA75}"/>
    <cellStyle name="Comma 17 3 3 2 2 2" xfId="46946" xr:uid="{8E8E2484-017C-4748-B639-F41D82B64B89}"/>
    <cellStyle name="Comma 17 3 3 2 3" xfId="35280" xr:uid="{F7F3269E-88B1-4BA1-A1AB-5ECDA6B20F75}"/>
    <cellStyle name="Comma 17 3 3 3" xfId="16438" xr:uid="{C46ADB20-32B4-4BE8-8D96-14BFC365F5E2}"/>
    <cellStyle name="Comma 17 3 3 3 2" xfId="41110" xr:uid="{16643F49-01B8-45D6-BF71-EC3CEDBE0A54}"/>
    <cellStyle name="Comma 17 3 3 4" xfId="29443" xr:uid="{2DCD1584-CCE6-42D3-8806-A19F4F05B853}"/>
    <cellStyle name="Comma 17 3 4" xfId="7549" xr:uid="{8E2049B9-EAD6-4597-BFD8-8B1C900325EC}"/>
    <cellStyle name="Comma 17 3 4 2" xfId="19432" xr:uid="{4F6BA150-27BB-4967-9619-81E26F102E02}"/>
    <cellStyle name="Comma 17 3 4 2 2" xfId="44047" xr:uid="{720D1B21-BFFF-4D48-ACA2-288498D85A26}"/>
    <cellStyle name="Comma 17 3 4 3" xfId="32379" xr:uid="{279A9530-C4F4-4257-911D-D827D24ABD8D}"/>
    <cellStyle name="Comma 17 3 5" xfId="13497" xr:uid="{CFE1FB9C-0F3C-48F8-973C-9966F1335999}"/>
    <cellStyle name="Comma 17 3 5 2" xfId="38212" xr:uid="{A829121C-62EB-40EC-999D-7CBCDA26E302}"/>
    <cellStyle name="Comma 17 3 6" xfId="26543" xr:uid="{1D3E7D2A-467E-4617-91B5-5210752EDDC6}"/>
    <cellStyle name="Comma 17 3 7" xfId="48938" xr:uid="{B4163A55-20CD-487C-959D-A98B74763120}"/>
    <cellStyle name="Comma 17 3 8" xfId="50555" xr:uid="{23C4C11A-E950-4F71-8C27-562A0296A3F3}"/>
    <cellStyle name="Comma 17 3 9" xfId="52487" xr:uid="{20B34514-5065-4DBF-8135-F5921651BEBA}"/>
    <cellStyle name="Comma 17 4" xfId="2232" xr:uid="{71448FF3-4D5C-4FDA-9685-811C5E0DB4B5}"/>
    <cellStyle name="Comma 17 4 2" xfId="5223" xr:uid="{F1D56A01-1A1C-4157-890C-2081FEAF46F6}"/>
    <cellStyle name="Comma 17 4 2 2" xfId="11213" xr:uid="{8D0CEC00-BE00-4CFA-86D2-4FAD38380C25}"/>
    <cellStyle name="Comma 17 4 2 2 2" xfId="23088" xr:uid="{AE0CEA33-6D99-4CD7-AD00-523B13A3DC91}"/>
    <cellStyle name="Comma 17 4 2 2 2 2" xfId="47660" xr:uid="{AAAE8FA7-0F8D-4BFA-9ADD-6BECD1E586FB}"/>
    <cellStyle name="Comma 17 4 2 2 3" xfId="35994" xr:uid="{6BAE9A2D-804B-485A-9488-8F1252A40954}"/>
    <cellStyle name="Comma 17 4 2 3" xfId="17152" xr:uid="{4B343BF5-393B-49F5-BDF3-513E3D014CB3}"/>
    <cellStyle name="Comma 17 4 2 3 2" xfId="41824" xr:uid="{D81CF023-7346-4E9C-8CC9-F190B0404858}"/>
    <cellStyle name="Comma 17 4 2 4" xfId="30157" xr:uid="{61D48528-C3C0-486B-9E86-491CF3C43350}"/>
    <cellStyle name="Comma 17 4 3" xfId="8263" xr:uid="{308AF072-4288-4EB1-BF25-95ECECA66AB7}"/>
    <cellStyle name="Comma 17 4 3 2" xfId="20146" xr:uid="{7545D834-6050-45AD-A56F-E190DE2C1197}"/>
    <cellStyle name="Comma 17 4 3 2 2" xfId="44761" xr:uid="{D1948648-8C99-4DEF-ADBF-C2CC161092D9}"/>
    <cellStyle name="Comma 17 4 3 3" xfId="33093" xr:uid="{BCA1C6C8-32E1-41D9-8B4F-298C8C03106D}"/>
    <cellStyle name="Comma 17 4 4" xfId="14211" xr:uid="{4E6705E6-75B6-46F8-BF7A-C0A1F7CF1740}"/>
    <cellStyle name="Comma 17 4 4 2" xfId="38926" xr:uid="{C7ABEF6D-9986-431E-BFAD-F565AA39C788}"/>
    <cellStyle name="Comma 17 4 5" xfId="27257" xr:uid="{0E5242B1-62B2-42ED-BA07-C311B8D6655D}"/>
    <cellStyle name="Comma 17 4 6" xfId="49424" xr:uid="{1447E6B0-FA41-4691-BA26-A269F3A7FB13}"/>
    <cellStyle name="Comma 17 4 7" xfId="51211" xr:uid="{786C88B4-F8A7-4A97-A0C5-D891263BCB5B}"/>
    <cellStyle name="Comma 17 5" xfId="3793" xr:uid="{D9C45D57-9288-494E-84D5-0104351A7E8A}"/>
    <cellStyle name="Comma 17 5 2" xfId="9783" xr:uid="{65620D6B-460D-4244-9E91-40703B332C0C}"/>
    <cellStyle name="Comma 17 5 2 2" xfId="21658" xr:uid="{92A9FA2B-564D-4A7C-AFF7-CDA5946471DE}"/>
    <cellStyle name="Comma 17 5 2 2 2" xfId="46232" xr:uid="{81BF0D51-3ADD-4E0E-947E-2F806606DBE8}"/>
    <cellStyle name="Comma 17 5 2 3" xfId="34566" xr:uid="{6CE773FE-CDC8-4DBF-A3FE-76594EA50B0A}"/>
    <cellStyle name="Comma 17 5 3" xfId="15722" xr:uid="{0ABAE1BC-0A30-4D71-9FD4-F7AF490F4710}"/>
    <cellStyle name="Comma 17 5 3 2" xfId="40396" xr:uid="{4DFCE909-B20B-47CA-ACAC-47EDACE0740A}"/>
    <cellStyle name="Comma 17 5 4" xfId="28729" xr:uid="{54BEFC16-349B-4851-B7B7-DB224F05FBB3}"/>
    <cellStyle name="Comma 17 6" xfId="6832" xr:uid="{5D4844A3-6974-4BAE-9E64-61D6A80CEC0B}"/>
    <cellStyle name="Comma 17 6 2" xfId="18716" xr:uid="{21A63B23-8422-449B-8AF7-1B12AA79BE68}"/>
    <cellStyle name="Comma 17 6 2 2" xfId="43333" xr:uid="{8856F933-9BA6-47B3-A50B-AA8A36B70F66}"/>
    <cellStyle name="Comma 17 6 3" xfId="31665" xr:uid="{D388A78F-22B0-42CC-8607-97F08BD7AB1B}"/>
    <cellStyle name="Comma 17 7" xfId="12781" xr:uid="{D9655F35-5067-4E36-8097-E5EECCB16C96}"/>
    <cellStyle name="Comma 17 7 2" xfId="37498" xr:uid="{E8C068DD-F8BD-46D1-AB0A-2F95A01D0E43}"/>
    <cellStyle name="Comma 17 8" xfId="24560" xr:uid="{C3DD50C3-2FA8-487D-8E3D-95BE7778DAD0}"/>
    <cellStyle name="Comma 17 9" xfId="25120" xr:uid="{EB27F2ED-525A-47C5-92CF-74AC279AEA5C}"/>
    <cellStyle name="Comma 18" xfId="800" xr:uid="{FA7E2F49-BD32-4586-8B04-14DE6ADA928F}"/>
    <cellStyle name="Comma 18 10" xfId="25842" xr:uid="{69C44027-7B56-40E4-AC0F-366FDF9ADC75}"/>
    <cellStyle name="Comma 18 11" xfId="49977" xr:uid="{A9C71CCA-ECFB-4E61-B3AE-1A07E9AAF5A5}"/>
    <cellStyle name="Comma 18 12" xfId="51909" xr:uid="{3DD0CF07-BFD0-4104-9D9A-21BB25E99B4E}"/>
    <cellStyle name="Comma 18 2" xfId="1155" xr:uid="{23C51122-9C9F-468C-BE1B-A2ECC9F18A2D}"/>
    <cellStyle name="Comma 18 2 10" xfId="50269" xr:uid="{65B14717-067E-44DC-A593-7291AE03585E}"/>
    <cellStyle name="Comma 18 2 11" xfId="52201" xr:uid="{8F1C305F-3977-425B-A699-D58328244FAA}"/>
    <cellStyle name="Comma 18 2 2" xfId="1869" xr:uid="{CB7FF79D-8984-465E-B20D-3B48AB5C9A58}"/>
    <cellStyle name="Comma 18 2 2 2" xfId="3297" xr:uid="{4BF54C76-5E89-4FC8-950D-5BB40E48BFA4}"/>
    <cellStyle name="Comma 18 2 2 2 2" xfId="6288" xr:uid="{03EAB169-B755-4BE2-B81F-FD0C3F15A25E}"/>
    <cellStyle name="Comma 18 2 2 2 2 2" xfId="12278" xr:uid="{FC06DE7C-BFE4-47BA-B312-FD787C009B6B}"/>
    <cellStyle name="Comma 18 2 2 2 2 2 2" xfId="24153" xr:uid="{677485BB-F5E1-41C0-8897-6785BD69E185}"/>
    <cellStyle name="Comma 18 2 2 2 2 2 2 2" xfId="48725" xr:uid="{748ED2C0-97C8-4652-B8DC-57DAB17351A4}"/>
    <cellStyle name="Comma 18 2 2 2 2 2 3" xfId="37059" xr:uid="{D4B9E74E-99EF-464C-9A41-E49E951D327F}"/>
    <cellStyle name="Comma 18 2 2 2 2 3" xfId="18217" xr:uid="{7CEDA5FC-BD20-483F-95B6-D7F91A3DF556}"/>
    <cellStyle name="Comma 18 2 2 2 2 3 2" xfId="42889" xr:uid="{6D939108-8D36-4E79-9FF8-0B33FFB909CA}"/>
    <cellStyle name="Comma 18 2 2 2 2 4" xfId="31222" xr:uid="{EE8D13AD-374F-4277-B01D-362FCEFBC205}"/>
    <cellStyle name="Comma 18 2 2 2 3" xfId="9328" xr:uid="{37B8AE68-8502-4A01-AD60-DFD5492ED627}"/>
    <cellStyle name="Comma 18 2 2 2 3 2" xfId="21211" xr:uid="{92DEC25E-DD7E-4000-92FB-CCBC8D29B688}"/>
    <cellStyle name="Comma 18 2 2 2 3 2 2" xfId="45826" xr:uid="{2C843219-4BA9-429A-A242-A57CB6102A6B}"/>
    <cellStyle name="Comma 18 2 2 2 3 3" xfId="34158" xr:uid="{05E0F283-7118-48A2-B503-F423405F2AF2}"/>
    <cellStyle name="Comma 18 2 2 2 4" xfId="15276" xr:uid="{BE2D638D-617A-4CB6-AAE8-1E0D07011545}"/>
    <cellStyle name="Comma 18 2 2 2 4 2" xfId="39991" xr:uid="{4284F413-7D58-4505-91D1-1A0D8784F9E4}"/>
    <cellStyle name="Comma 18 2 2 2 5" xfId="28322" xr:uid="{667D609B-AC13-4AD7-9412-AD1B972CADD7}"/>
    <cellStyle name="Comma 18 2 2 3" xfId="4860" xr:uid="{79989C7E-0EE9-4525-81CD-9454B1CF3A46}"/>
    <cellStyle name="Comma 18 2 2 3 2" xfId="10850" xr:uid="{1E85766F-FE7C-4220-ABAB-076D5BEEE8C6}"/>
    <cellStyle name="Comma 18 2 2 3 2 2" xfId="22725" xr:uid="{D9471034-653A-4FCE-A495-21015422A9EC}"/>
    <cellStyle name="Comma 18 2 2 3 2 2 2" xfId="47297" xr:uid="{F75D0D3D-1683-43D8-ADCD-BD06309EB853}"/>
    <cellStyle name="Comma 18 2 2 3 2 3" xfId="35631" xr:uid="{92FF1A87-979C-40AC-8CB4-B8F339B62D19}"/>
    <cellStyle name="Comma 18 2 2 3 3" xfId="16789" xr:uid="{5D3B1DAE-D7ED-43AF-A5FF-0190A05E80E2}"/>
    <cellStyle name="Comma 18 2 2 3 3 2" xfId="41461" xr:uid="{6A4ADC9A-7C0B-4C08-A982-7882C7CD6C78}"/>
    <cellStyle name="Comma 18 2 2 3 4" xfId="29794" xr:uid="{F25C8C67-DA51-42FE-876A-0FD150B612E2}"/>
    <cellStyle name="Comma 18 2 2 4" xfId="7900" xr:uid="{51AF2F9F-7CC0-42A6-A4E5-582238A2DFFD}"/>
    <cellStyle name="Comma 18 2 2 4 2" xfId="19783" xr:uid="{1A71C45D-9B6C-4E31-9FBE-27E424AE43B8}"/>
    <cellStyle name="Comma 18 2 2 4 2 2" xfId="44398" xr:uid="{3F223910-D379-4DFA-B8B0-93F12B686110}"/>
    <cellStyle name="Comma 18 2 2 4 3" xfId="32730" xr:uid="{194388D3-3DCC-4E46-8815-4CF7F5F503CA}"/>
    <cellStyle name="Comma 18 2 2 5" xfId="13848" xr:uid="{B99D4B9B-2297-42C6-AF0C-07A9F84DA769}"/>
    <cellStyle name="Comma 18 2 2 5 2" xfId="38563" xr:uid="{D7FC72BA-D30C-4D3D-86FB-B534A3054FC2}"/>
    <cellStyle name="Comma 18 2 2 6" xfId="26894" xr:uid="{005CD4FD-7057-42AC-8A31-D5858565EC78}"/>
    <cellStyle name="Comma 18 2 2 7" xfId="49100" xr:uid="{FE9DCDAA-8BF8-4237-A0B4-F0C4E02EE415}"/>
    <cellStyle name="Comma 18 2 2 8" xfId="50880" xr:uid="{DFA5FF38-47EE-4F5B-9E74-2B9B02DE6B31}"/>
    <cellStyle name="Comma 18 2 2 9" xfId="52812" xr:uid="{C32251C7-725F-4B32-BFDD-E723914D1961}"/>
    <cellStyle name="Comma 18 2 3" xfId="2583" xr:uid="{8D89E9CB-82E1-4EA6-BC0E-AE050667DE10}"/>
    <cellStyle name="Comma 18 2 3 2" xfId="5574" xr:uid="{312AA0D5-499C-4097-821E-81A33917EEB3}"/>
    <cellStyle name="Comma 18 2 3 2 2" xfId="11564" xr:uid="{E73B3DA5-AF10-4627-94AB-198F334532DF}"/>
    <cellStyle name="Comma 18 2 3 2 2 2" xfId="23439" xr:uid="{92EE2DA6-7FB3-4FF3-821A-FA50C6143C21}"/>
    <cellStyle name="Comma 18 2 3 2 2 2 2" xfId="48011" xr:uid="{DCC64188-73A2-47B0-8EF8-8150E2B32B68}"/>
    <cellStyle name="Comma 18 2 3 2 2 3" xfId="36345" xr:uid="{3A100645-CC0C-4205-818F-E526B2274CD0}"/>
    <cellStyle name="Comma 18 2 3 2 3" xfId="17503" xr:uid="{98B6628D-78A9-4F16-879D-9CDAC0536233}"/>
    <cellStyle name="Comma 18 2 3 2 3 2" xfId="42175" xr:uid="{38D89CB5-CA86-471B-AD63-3E3D01F94AE8}"/>
    <cellStyle name="Comma 18 2 3 2 4" xfId="30508" xr:uid="{7D29034B-A74F-4DB3-9778-553026EAEB60}"/>
    <cellStyle name="Comma 18 2 3 3" xfId="8614" xr:uid="{5A3EC1B3-C03F-4E1E-97EE-B8516B8B4EB1}"/>
    <cellStyle name="Comma 18 2 3 3 2" xfId="20497" xr:uid="{56C29FCD-06D9-4058-AB53-5D5F7A05C7A9}"/>
    <cellStyle name="Comma 18 2 3 3 2 2" xfId="45112" xr:uid="{2C1ABBAE-05D3-4FB8-8ADD-C47B847A65FC}"/>
    <cellStyle name="Comma 18 2 3 3 3" xfId="33444" xr:uid="{E722F672-5C7F-456F-B81E-3CFD92A292DD}"/>
    <cellStyle name="Comma 18 2 3 4" xfId="14562" xr:uid="{0367B8C7-4522-4CE2-8BE0-4794B216E51A}"/>
    <cellStyle name="Comma 18 2 3 4 2" xfId="39277" xr:uid="{56E59FB5-AC2B-4EAF-A193-D10CDC989962}"/>
    <cellStyle name="Comma 18 2 3 5" xfId="27608" xr:uid="{18A3B53F-3B21-4A9C-BA44-1AA505C9B615}"/>
    <cellStyle name="Comma 18 2 3 6" xfId="49649" xr:uid="{22E6E6E6-8244-4DAF-B49A-B8B4DEFCB902}"/>
    <cellStyle name="Comma 18 2 3 7" xfId="51536" xr:uid="{E2AD1B0F-8E89-4975-8390-8F7F3F64CF98}"/>
    <cellStyle name="Comma 18 2 4" xfId="4146" xr:uid="{FCCF9CB8-AB88-4273-AABD-B93DB24BC950}"/>
    <cellStyle name="Comma 18 2 4 2" xfId="10136" xr:uid="{87921143-F09A-4F20-8DEC-622A9B2B8C33}"/>
    <cellStyle name="Comma 18 2 4 2 2" xfId="22011" xr:uid="{90D974FE-EE04-4A1F-A8F1-7EEB4B5F4644}"/>
    <cellStyle name="Comma 18 2 4 2 2 2" xfId="46583" xr:uid="{E92AC986-9075-47B5-A4DA-52DA4DE828D6}"/>
    <cellStyle name="Comma 18 2 4 2 3" xfId="34917" xr:uid="{245C4AD0-F9AA-4FED-A766-C0739CF7526A}"/>
    <cellStyle name="Comma 18 2 4 3" xfId="16075" xr:uid="{10175124-9F91-4C07-BC97-6E695D726727}"/>
    <cellStyle name="Comma 18 2 4 3 2" xfId="40747" xr:uid="{B04C4198-3DED-4662-8B1E-0D52AEEC7B80}"/>
    <cellStyle name="Comma 18 2 4 4" xfId="29080" xr:uid="{FDDB454D-4500-4ED9-8983-FD3FC250D9C9}"/>
    <cellStyle name="Comma 18 2 5" xfId="7186" xr:uid="{B2CFCD80-92DE-47D5-B87D-47C9FE2B2BBB}"/>
    <cellStyle name="Comma 18 2 5 2" xfId="19069" xr:uid="{DCABE64C-BB14-4B23-9AAC-F6F51A401703}"/>
    <cellStyle name="Comma 18 2 5 2 2" xfId="43684" xr:uid="{05088E3D-684B-405C-83EF-D9DF55A94E32}"/>
    <cellStyle name="Comma 18 2 5 3" xfId="32016" xr:uid="{C34527ED-4890-46AC-868B-86B6FFF35BB1}"/>
    <cellStyle name="Comma 18 2 6" xfId="13134" xr:uid="{B6354A8A-A0EE-4FF6-BC49-27B817B54D69}"/>
    <cellStyle name="Comma 18 2 6 2" xfId="37849" xr:uid="{91A7A415-5AD1-4E53-8764-7F8B3B94B587}"/>
    <cellStyle name="Comma 18 2 7" xfId="24897" xr:uid="{AC343A51-5E5C-4155-9924-204F1E2FB4FB}"/>
    <cellStyle name="Comma 18 2 8" xfId="25381" xr:uid="{65157BAB-2E57-400F-834E-14F342089478}"/>
    <cellStyle name="Comma 18 2 9" xfId="26180" xr:uid="{C227C1F5-3D10-42DE-9489-9ADD4B34A315}"/>
    <cellStyle name="Comma 18 3" xfId="1530" xr:uid="{AADE5E17-CB1C-470C-9384-1A9CA588C138}"/>
    <cellStyle name="Comma 18 3 2" xfId="2958" xr:uid="{3DF5D3CA-5FD9-4CA5-8F3C-BD41B5163A79}"/>
    <cellStyle name="Comma 18 3 2 2" xfId="5949" xr:uid="{5CDAC6A7-7676-49FC-85EA-48BE0A51ACD5}"/>
    <cellStyle name="Comma 18 3 2 2 2" xfId="11939" xr:uid="{B03555C0-9647-4112-B1C3-B3094371A1F1}"/>
    <cellStyle name="Comma 18 3 2 2 2 2" xfId="23814" xr:uid="{6D735CA9-FFF0-403D-BFD0-51D1DD7A5B85}"/>
    <cellStyle name="Comma 18 3 2 2 2 2 2" xfId="48386" xr:uid="{FB49A4E4-5E37-48EA-B0B8-FF3FB6467FFD}"/>
    <cellStyle name="Comma 18 3 2 2 2 3" xfId="36720" xr:uid="{F5E994EF-5945-4B06-928E-01E52A067390}"/>
    <cellStyle name="Comma 18 3 2 2 3" xfId="17878" xr:uid="{616F1857-1A48-4AC9-83AF-AD49AD891C17}"/>
    <cellStyle name="Comma 18 3 2 2 3 2" xfId="42550" xr:uid="{2D23561A-EDC6-4B2C-863C-DA0D0D370CFC}"/>
    <cellStyle name="Comma 18 3 2 2 4" xfId="30883" xr:uid="{0D45E505-FECA-4063-908D-D30D2F7C8C02}"/>
    <cellStyle name="Comma 18 3 2 3" xfId="8989" xr:uid="{DEE6713B-E194-4B72-B06C-442FD572D5AF}"/>
    <cellStyle name="Comma 18 3 2 3 2" xfId="20872" xr:uid="{3C1905F4-C5E2-4075-AA9C-87F4E7022CBA}"/>
    <cellStyle name="Comma 18 3 2 3 2 2" xfId="45487" xr:uid="{C50A6047-3406-4866-AF81-2A78A3AEECC6}"/>
    <cellStyle name="Comma 18 3 2 3 3" xfId="33819" xr:uid="{D6FCC566-4E22-4664-BA08-92520F78FF84}"/>
    <cellStyle name="Comma 18 3 2 4" xfId="14937" xr:uid="{20823524-E4F7-4D0A-9ECF-C228B01537BD}"/>
    <cellStyle name="Comma 18 3 2 4 2" xfId="39652" xr:uid="{D17F53A2-EDB4-45AC-B2DA-19C948452468}"/>
    <cellStyle name="Comma 18 3 2 5" xfId="27983" xr:uid="{98D1B2DB-C05F-4CCB-AA8C-11B4FC861DB6}"/>
    <cellStyle name="Comma 18 3 3" xfId="4521" xr:uid="{CA2AB978-2F80-4878-839A-D9F37F8DBDBF}"/>
    <cellStyle name="Comma 18 3 3 2" xfId="10511" xr:uid="{F6AD79B5-7DB0-4720-821A-4444A735F674}"/>
    <cellStyle name="Comma 18 3 3 2 2" xfId="22386" xr:uid="{6D79652B-7744-444C-B51B-570BEE379781}"/>
    <cellStyle name="Comma 18 3 3 2 2 2" xfId="46958" xr:uid="{E9376AAB-80EF-4A52-8E0E-A48B855385B0}"/>
    <cellStyle name="Comma 18 3 3 2 3" xfId="35292" xr:uid="{457961C8-ED7B-4C8A-8DBB-CD640DBAC06D}"/>
    <cellStyle name="Comma 18 3 3 3" xfId="16450" xr:uid="{6AE35BC5-7831-475D-B680-965854B66290}"/>
    <cellStyle name="Comma 18 3 3 3 2" xfId="41122" xr:uid="{061DF2A1-9D1F-4A09-B535-0D2AA1154DFD}"/>
    <cellStyle name="Comma 18 3 3 4" xfId="29455" xr:uid="{7E5A7F0A-3855-4B81-B232-074A32EF8C34}"/>
    <cellStyle name="Comma 18 3 4" xfId="7561" xr:uid="{1FAAB7C7-EE47-426B-8BB9-B706E88CB348}"/>
    <cellStyle name="Comma 18 3 4 2" xfId="19444" xr:uid="{89E6BC16-FC30-4283-9BAB-0535713ED73F}"/>
    <cellStyle name="Comma 18 3 4 2 2" xfId="44059" xr:uid="{56734C50-6795-46B5-8F06-873C6DF004B8}"/>
    <cellStyle name="Comma 18 3 4 3" xfId="32391" xr:uid="{3637F765-6EA6-4E78-9031-78F4045F908F}"/>
    <cellStyle name="Comma 18 3 5" xfId="13509" xr:uid="{31D53EFB-B041-456C-92E1-BBC195DF9AD1}"/>
    <cellStyle name="Comma 18 3 5 2" xfId="38224" xr:uid="{B28E1E85-508D-4CEB-9195-3FACC853C2AA}"/>
    <cellStyle name="Comma 18 3 6" xfId="26555" xr:uid="{0FD2FB7D-F90E-4D75-8B6F-7BD8F5ACCD9C}"/>
    <cellStyle name="Comma 18 3 7" xfId="48952" xr:uid="{34852DE5-C4BC-4EE1-A573-1CF37C3AB412}"/>
    <cellStyle name="Comma 18 3 8" xfId="50588" xr:uid="{3E1B63F5-3B57-4872-AC42-422DACBB4158}"/>
    <cellStyle name="Comma 18 3 9" xfId="52520" xr:uid="{0AACFE55-C555-44D8-95EE-629239D73914}"/>
    <cellStyle name="Comma 18 4" xfId="2244" xr:uid="{5ED6FF79-F28A-48E0-9195-7D7100D2FADC}"/>
    <cellStyle name="Comma 18 4 2" xfId="5235" xr:uid="{A6DFAA7F-4CC7-4D53-8C69-261E54A83285}"/>
    <cellStyle name="Comma 18 4 2 2" xfId="11225" xr:uid="{4B0BD726-31AF-4027-885F-F4959E318C5D}"/>
    <cellStyle name="Comma 18 4 2 2 2" xfId="23100" xr:uid="{E1BB6BB0-A83B-45B2-B157-773ABC945A00}"/>
    <cellStyle name="Comma 18 4 2 2 2 2" xfId="47672" xr:uid="{56C8CD68-FADE-486F-A46D-A86719B6F697}"/>
    <cellStyle name="Comma 18 4 2 2 3" xfId="36006" xr:uid="{4C5E5413-5F77-49A7-81F5-AAA84879D1D2}"/>
    <cellStyle name="Comma 18 4 2 3" xfId="17164" xr:uid="{13B017E9-D0F0-4E0E-A313-0E6D780313BF}"/>
    <cellStyle name="Comma 18 4 2 3 2" xfId="41836" xr:uid="{234D0B4F-2F70-4570-A267-8137F8513727}"/>
    <cellStyle name="Comma 18 4 2 4" xfId="30169" xr:uid="{1891F937-25CD-4BCB-9405-C9A1BC6D9DCA}"/>
    <cellStyle name="Comma 18 4 3" xfId="8275" xr:uid="{9C299D3F-074C-4641-92B4-CAE585AF7854}"/>
    <cellStyle name="Comma 18 4 3 2" xfId="20158" xr:uid="{A1059E4B-B7D7-4F47-A75C-D1417C0D7F1B}"/>
    <cellStyle name="Comma 18 4 3 2 2" xfId="44773" xr:uid="{D5B8C30C-6F50-457A-8A10-2B19F5788BE7}"/>
    <cellStyle name="Comma 18 4 3 3" xfId="33105" xr:uid="{3362026F-19F6-4725-AA72-E1CE229A5C35}"/>
    <cellStyle name="Comma 18 4 4" xfId="14223" xr:uid="{E551D09C-559E-4BA0-BC77-2C4311EEE18D}"/>
    <cellStyle name="Comma 18 4 4 2" xfId="38938" xr:uid="{54214F00-FD5D-44BF-B0A1-050EFB0DABAE}"/>
    <cellStyle name="Comma 18 4 5" xfId="27269" xr:uid="{9DA08A0E-E08F-456D-8417-AA102E3E3748}"/>
    <cellStyle name="Comma 18 4 6" xfId="49445" xr:uid="{B042B41F-CF59-4493-8EFD-12FF5D96BCF6}"/>
    <cellStyle name="Comma 18 4 7" xfId="51244" xr:uid="{2CE75E8B-2740-4EC8-BE64-4BBDC0570163}"/>
    <cellStyle name="Comma 18 5" xfId="3807" xr:uid="{4DA34D32-0A84-452D-84AB-980D31093A92}"/>
    <cellStyle name="Comma 18 5 2" xfId="9797" xr:uid="{2D6DA306-D89A-4BC6-B939-C14B2595063F}"/>
    <cellStyle name="Comma 18 5 2 2" xfId="21672" xr:uid="{73BEACF5-65AF-41CA-A26B-C61716C017CA}"/>
    <cellStyle name="Comma 18 5 2 2 2" xfId="46244" xr:uid="{B8C8BA9A-6A56-4327-9D59-7A49EE08117F}"/>
    <cellStyle name="Comma 18 5 2 3" xfId="34578" xr:uid="{E413725D-A1E6-42F2-83B8-8BAE94A87320}"/>
    <cellStyle name="Comma 18 5 3" xfId="15736" xr:uid="{EB9BA248-AA94-4132-940C-4B0BE1E5293D}"/>
    <cellStyle name="Comma 18 5 3 2" xfId="40408" xr:uid="{327B9671-A53C-4CDB-8490-6DC2C8255B6E}"/>
    <cellStyle name="Comma 18 5 4" xfId="28741" xr:uid="{DBC9D768-86CA-402D-81E7-C0AB2A13DF5C}"/>
    <cellStyle name="Comma 18 6" xfId="6846" xr:uid="{25CCB00C-A4A4-42AF-BB3F-A99FE013D617}"/>
    <cellStyle name="Comma 18 6 2" xfId="18730" xr:uid="{4285B946-5AB2-412C-A73A-1193B498957D}"/>
    <cellStyle name="Comma 18 6 2 2" xfId="43345" xr:uid="{EB790421-93B4-42CE-A6E3-7BF27449426D}"/>
    <cellStyle name="Comma 18 6 3" xfId="31677" xr:uid="{CCF53282-6195-478E-9442-73343EA4EB25}"/>
    <cellStyle name="Comma 18 7" xfId="12795" xr:uid="{2ECEA0F1-8FD5-45EB-9D8E-DC539BA8E461}"/>
    <cellStyle name="Comma 18 7 2" xfId="37510" xr:uid="{62085574-E1F1-44DA-866F-018DB8B50024}"/>
    <cellStyle name="Comma 18 8" xfId="24594" xr:uid="{D03B304B-5AA7-4A6F-947C-4E606FEF9EDD}"/>
    <cellStyle name="Comma 18 9" xfId="25147" xr:uid="{0E3090A9-F95D-4826-8606-8BA05AF0C040}"/>
    <cellStyle name="Comma 19" xfId="802" xr:uid="{4F77EC2D-9E2C-4ED2-9E81-4186796D5DBD}"/>
    <cellStyle name="Comma 19 10" xfId="25843" xr:uid="{1B051E83-13E1-4EEB-8751-E3A1D5D55977}"/>
    <cellStyle name="Comma 19 11" xfId="49713" xr:uid="{B757C093-9B05-467B-A10B-069974FFB466}"/>
    <cellStyle name="Comma 19 12" xfId="51644" xr:uid="{CEA9FB75-D17F-4826-955B-629667EE4630}"/>
    <cellStyle name="Comma 19 2" xfId="1156" xr:uid="{DE752D72-44AD-40DE-AEFB-A9BAEAD6C88E}"/>
    <cellStyle name="Comma 19 2 10" xfId="52261" xr:uid="{9D63BBF2-F057-4E69-9262-5AC53EA01345}"/>
    <cellStyle name="Comma 19 2 2" xfId="1870" xr:uid="{B42DAC9C-CBCE-47E0-B62A-073FAB1AC6C6}"/>
    <cellStyle name="Comma 19 2 2 2" xfId="3298" xr:uid="{BC9851DD-FD36-4E53-BDE1-D9669B15FA3F}"/>
    <cellStyle name="Comma 19 2 2 2 2" xfId="6289" xr:uid="{DC534484-87E4-4E0A-AF20-4114A24B5870}"/>
    <cellStyle name="Comma 19 2 2 2 2 2" xfId="12279" xr:uid="{F6E47E1E-80DC-4E79-85BE-47EB434AE73D}"/>
    <cellStyle name="Comma 19 2 2 2 2 2 2" xfId="24154" xr:uid="{B8423916-8501-4CB7-A585-8D2F417CA528}"/>
    <cellStyle name="Comma 19 2 2 2 2 2 2 2" xfId="48726" xr:uid="{6E0DFE37-2035-4704-9B23-3DBDB8521508}"/>
    <cellStyle name="Comma 19 2 2 2 2 2 3" xfId="37060" xr:uid="{3469C8CB-955D-4750-A820-B6A9323CEC46}"/>
    <cellStyle name="Comma 19 2 2 2 2 3" xfId="18218" xr:uid="{53F001E6-9B79-42A7-BB5E-070C79EA28A8}"/>
    <cellStyle name="Comma 19 2 2 2 2 3 2" xfId="42890" xr:uid="{14925E5A-E414-4DA6-BFAB-637AF24A1FDB}"/>
    <cellStyle name="Comma 19 2 2 2 2 4" xfId="31223" xr:uid="{09813590-D159-4434-94B5-EFFE3430D44D}"/>
    <cellStyle name="Comma 19 2 2 2 3" xfId="9329" xr:uid="{17DB70E9-2DFA-4A44-85B4-94EDF4D9A6D9}"/>
    <cellStyle name="Comma 19 2 2 2 3 2" xfId="21212" xr:uid="{DC2A1B20-B384-4F3A-BCF0-EBDF670DA432}"/>
    <cellStyle name="Comma 19 2 2 2 3 2 2" xfId="45827" xr:uid="{8D16A652-D7A9-46CA-987F-F41C48418994}"/>
    <cellStyle name="Comma 19 2 2 2 3 3" xfId="34159" xr:uid="{201CE160-CCFC-4328-B117-22C31EE2F181}"/>
    <cellStyle name="Comma 19 2 2 2 4" xfId="15277" xr:uid="{CA5D9CDC-DC6E-4677-9797-D2378CD8B41E}"/>
    <cellStyle name="Comma 19 2 2 2 4 2" xfId="39992" xr:uid="{3712F4B9-739A-4CBB-BA79-1740E4E1F04F}"/>
    <cellStyle name="Comma 19 2 2 2 5" xfId="28323" xr:uid="{2D7D638E-51E9-4263-A83E-6B228AB27D43}"/>
    <cellStyle name="Comma 19 2 2 3" xfId="4861" xr:uid="{EBB432D9-C42C-4EAC-9EBA-FCA52CE3243F}"/>
    <cellStyle name="Comma 19 2 2 3 2" xfId="10851" xr:uid="{A51ED39A-6D64-4ABE-A4B7-C469B1C2C1AE}"/>
    <cellStyle name="Comma 19 2 2 3 2 2" xfId="22726" xr:uid="{9D2D6D68-D972-43D0-B7D1-BE1B3048A875}"/>
    <cellStyle name="Comma 19 2 2 3 2 2 2" xfId="47298" xr:uid="{89B368DF-9F45-4934-9355-9C42A26739B2}"/>
    <cellStyle name="Comma 19 2 2 3 2 3" xfId="35632" xr:uid="{BAD0D6AE-B382-4E78-A0A5-DBE1C8C8AA93}"/>
    <cellStyle name="Comma 19 2 2 3 3" xfId="16790" xr:uid="{FE84711E-F407-44C6-8E73-17CA6CD68F0B}"/>
    <cellStyle name="Comma 19 2 2 3 3 2" xfId="41462" xr:uid="{DF3DB640-D7DB-4DC1-8ABA-424B3877E552}"/>
    <cellStyle name="Comma 19 2 2 3 4" xfId="29795" xr:uid="{1B7F621B-1316-4F72-8708-CE1337C1CAC6}"/>
    <cellStyle name="Comma 19 2 2 4" xfId="7901" xr:uid="{D0884E05-D22C-464C-98A8-E4D4D64512CC}"/>
    <cellStyle name="Comma 19 2 2 4 2" xfId="19784" xr:uid="{7A9630DC-ABA1-42F3-8030-9A7FFE423490}"/>
    <cellStyle name="Comma 19 2 2 4 2 2" xfId="44399" xr:uid="{A7750D1F-4A62-4DB3-9B74-B4F58D4D51C3}"/>
    <cellStyle name="Comma 19 2 2 4 3" xfId="32731" xr:uid="{07DE8C6E-655B-48C9-A536-2B89BC4F6715}"/>
    <cellStyle name="Comma 19 2 2 5" xfId="13849" xr:uid="{D5B08735-A928-4623-BB76-FFA55AD6AC68}"/>
    <cellStyle name="Comma 19 2 2 5 2" xfId="38564" xr:uid="{8777106D-2D78-4C63-A6F7-42F4934693F9}"/>
    <cellStyle name="Comma 19 2 2 6" xfId="26895" xr:uid="{5C63A88B-F194-4A15-961F-C571A05E244B}"/>
    <cellStyle name="Comma 19 2 3" xfId="2584" xr:uid="{B4FE41A0-68E3-46C2-A1F8-6C642E47B470}"/>
    <cellStyle name="Comma 19 2 3 2" xfId="5575" xr:uid="{6185ED5A-9D46-4AD2-AB03-E37DB1417752}"/>
    <cellStyle name="Comma 19 2 3 2 2" xfId="11565" xr:uid="{7E53512C-2E6D-411F-86EF-7C07E1A9D770}"/>
    <cellStyle name="Comma 19 2 3 2 2 2" xfId="23440" xr:uid="{858FEE52-AA5A-43B5-879E-F0E7F17DE19F}"/>
    <cellStyle name="Comma 19 2 3 2 2 2 2" xfId="48012" xr:uid="{B6D668A0-702F-4B22-85E2-49253D2CBDC0}"/>
    <cellStyle name="Comma 19 2 3 2 2 3" xfId="36346" xr:uid="{0FD8456E-163F-408A-9CE0-18D59A76D1EB}"/>
    <cellStyle name="Comma 19 2 3 2 3" xfId="17504" xr:uid="{06376A0D-F70F-4F26-A369-A0C1C5B2AAA4}"/>
    <cellStyle name="Comma 19 2 3 2 3 2" xfId="42176" xr:uid="{4EF396E7-1514-4014-9B7D-AF4A18790DD9}"/>
    <cellStyle name="Comma 19 2 3 2 4" xfId="30509" xr:uid="{12EEF288-AA00-48B2-8D39-E74487AB8B5C}"/>
    <cellStyle name="Comma 19 2 3 3" xfId="8615" xr:uid="{D32A7B51-F570-4BDB-8137-74E0A9FC14C7}"/>
    <cellStyle name="Comma 19 2 3 3 2" xfId="20498" xr:uid="{2A56E9EE-1BA1-49A4-AECD-02A4AAC1DA0C}"/>
    <cellStyle name="Comma 19 2 3 3 2 2" xfId="45113" xr:uid="{8B7C65AB-4F47-4FB9-A30B-BC33C474E954}"/>
    <cellStyle name="Comma 19 2 3 3 3" xfId="33445" xr:uid="{7F520FBB-47A2-4068-9A5D-0ADFA7691888}"/>
    <cellStyle name="Comma 19 2 3 4" xfId="14563" xr:uid="{ECF41D0E-EA5C-4253-81F5-FA9709A6AD15}"/>
    <cellStyle name="Comma 19 2 3 4 2" xfId="39278" xr:uid="{A6A81063-14D8-4BA5-AE78-65936FC4C973}"/>
    <cellStyle name="Comma 19 2 3 5" xfId="27609" xr:uid="{166AFA41-74C9-4EC2-830D-439D3454E5B2}"/>
    <cellStyle name="Comma 19 2 4" xfId="4147" xr:uid="{DB772667-D82E-411E-8C33-A0CFA974B6CD}"/>
    <cellStyle name="Comma 19 2 4 2" xfId="10137" xr:uid="{4CC839FD-C841-4DB6-B361-0D556210A3C3}"/>
    <cellStyle name="Comma 19 2 4 2 2" xfId="22012" xr:uid="{4B03FF3D-0AC4-4FF6-8632-35F3DB423468}"/>
    <cellStyle name="Comma 19 2 4 2 2 2" xfId="46584" xr:uid="{E9573079-F80A-4E3A-87D5-958BE28B4D8A}"/>
    <cellStyle name="Comma 19 2 4 2 3" xfId="34918" xr:uid="{F7765601-5B16-463B-A2A2-EB1D74082198}"/>
    <cellStyle name="Comma 19 2 4 3" xfId="16076" xr:uid="{8A151B2D-D67B-42D7-8AB2-2E6E125EA858}"/>
    <cellStyle name="Comma 19 2 4 3 2" xfId="40748" xr:uid="{36836FC0-E15F-415E-864F-6A17E762A09E}"/>
    <cellStyle name="Comma 19 2 4 4" xfId="29081" xr:uid="{774B0A90-49E0-4BDF-9FEE-18FDDC7E0485}"/>
    <cellStyle name="Comma 19 2 5" xfId="7187" xr:uid="{1E3B9489-CE2B-4B4C-87BF-D639482B8583}"/>
    <cellStyle name="Comma 19 2 5 2" xfId="19070" xr:uid="{73EA4587-31B8-4331-BA8E-EAE2F077A882}"/>
    <cellStyle name="Comma 19 2 5 2 2" xfId="43685" xr:uid="{8C789C01-87C0-479F-94C9-480139EF6100}"/>
    <cellStyle name="Comma 19 2 5 3" xfId="32017" xr:uid="{D3E7A392-0FC2-475F-9409-919B87810B29}"/>
    <cellStyle name="Comma 19 2 6" xfId="13135" xr:uid="{E7757D73-F32F-4FE6-A718-D15A2902BFFD}"/>
    <cellStyle name="Comma 19 2 6 2" xfId="37850" xr:uid="{AE5978AF-0572-46BE-86F0-53CAC8643450}"/>
    <cellStyle name="Comma 19 2 7" xfId="26181" xr:uid="{DD8CB6F3-C9E7-4DD4-9B77-928EA932C87E}"/>
    <cellStyle name="Comma 19 2 8" xfId="48820" xr:uid="{0D1A25B5-F467-479A-8EBB-D8CB8B9040D4}"/>
    <cellStyle name="Comma 19 2 9" xfId="50329" xr:uid="{695B87BF-91DF-4E22-98C7-C660A48FFDE0}"/>
    <cellStyle name="Comma 19 20" xfId="440" xr:uid="{F9A612B5-43E8-4DC2-85B4-E6AE1ACD7167}"/>
    <cellStyle name="Comma 19 20 10" xfId="25779" xr:uid="{23149673-9372-4332-B5F5-E67E1F283E8A}"/>
    <cellStyle name="Comma 19 20 2" xfId="550" xr:uid="{9311E6B9-0691-40BB-A456-8BEC9469A02C}"/>
    <cellStyle name="Comma 19 20 2 2" xfId="712" xr:uid="{04AAA1E7-4A7F-46D8-9C3B-90B081BDEA99}"/>
    <cellStyle name="Comma 19 20 2 2 2" xfId="1078" xr:uid="{6222F4AD-CC09-4724-8F05-ED61E97FC0D0}"/>
    <cellStyle name="Comma 19 20 2 2 2 2" xfId="1791" xr:uid="{A9303038-EEF7-4C5D-ACED-07F99FED61B7}"/>
    <cellStyle name="Comma 19 20 2 2 2 2 2" xfId="3219" xr:uid="{AEB3CD59-904B-4F85-AA35-887569F37C51}"/>
    <cellStyle name="Comma 19 20 2 2 2 2 2 2" xfId="6210" xr:uid="{FBBF1893-A4A2-4FDF-9CFD-A1F3EBA50C4F}"/>
    <cellStyle name="Comma 19 20 2 2 2 2 2 2 2" xfId="12200" xr:uid="{4A473601-5D3E-4193-89AC-969E38914785}"/>
    <cellStyle name="Comma 19 20 2 2 2 2 2 2 2 2" xfId="24075" xr:uid="{48B7844E-1D42-4E7A-833D-C4A4BCC45515}"/>
    <cellStyle name="Comma 19 20 2 2 2 2 2 2 2 2 2" xfId="48647" xr:uid="{F8D8FBD5-C540-4836-9A93-8F68919F9627}"/>
    <cellStyle name="Comma 19 20 2 2 2 2 2 2 2 3" xfId="36981" xr:uid="{6CF40B59-00BC-4CF8-8C09-07A99E5B14C9}"/>
    <cellStyle name="Comma 19 20 2 2 2 2 2 2 3" xfId="18139" xr:uid="{E6A1E02C-DCEA-4075-8630-83F7942C0945}"/>
    <cellStyle name="Comma 19 20 2 2 2 2 2 2 3 2" xfId="42811" xr:uid="{6A621FEA-F54C-4721-9FFD-6C78CD83B43F}"/>
    <cellStyle name="Comma 19 20 2 2 2 2 2 2 4" xfId="31144" xr:uid="{49430916-31F4-4C3A-859B-388327439165}"/>
    <cellStyle name="Comma 19 20 2 2 2 2 2 3" xfId="9250" xr:uid="{9ED40566-AA67-4C92-AFA4-D5D28F1143A5}"/>
    <cellStyle name="Comma 19 20 2 2 2 2 2 3 2" xfId="21133" xr:uid="{723644FA-D637-485D-9426-19EF6ECF086B}"/>
    <cellStyle name="Comma 19 20 2 2 2 2 2 3 2 2" xfId="45748" xr:uid="{5DF95E2A-23C3-4056-8309-FEE1941FA4D2}"/>
    <cellStyle name="Comma 19 20 2 2 2 2 2 3 3" xfId="34080" xr:uid="{86DCA7D0-B0C6-4579-B729-EEBC6ED35883}"/>
    <cellStyle name="Comma 19 20 2 2 2 2 2 4" xfId="15198" xr:uid="{E937F64B-CB5C-4947-86E5-A6147F624032}"/>
    <cellStyle name="Comma 19 20 2 2 2 2 2 4 2" xfId="39913" xr:uid="{4B0CC62C-C50B-4C27-851D-13D4D3F0944A}"/>
    <cellStyle name="Comma 19 20 2 2 2 2 2 5" xfId="28244" xr:uid="{E1836ED4-5C08-43DE-A8FF-02705F5EED8C}"/>
    <cellStyle name="Comma 19 20 2 2 2 2 3" xfId="4782" xr:uid="{5338A244-89A6-4172-ABE6-E3116A4C4E75}"/>
    <cellStyle name="Comma 19 20 2 2 2 2 3 2" xfId="10772" xr:uid="{8E33B3BE-8003-4B07-92BF-465072EE75D7}"/>
    <cellStyle name="Comma 19 20 2 2 2 2 3 2 2" xfId="22647" xr:uid="{6B6E08F9-2B7A-49A5-8EFF-49841326AEF4}"/>
    <cellStyle name="Comma 19 20 2 2 2 2 3 2 2 2" xfId="47219" xr:uid="{63F078CC-3AC5-431F-8D6D-3CCB4680D600}"/>
    <cellStyle name="Comma 19 20 2 2 2 2 3 2 3" xfId="35553" xr:uid="{90467079-0DB3-4B68-8FBD-FCF7E02FB97F}"/>
    <cellStyle name="Comma 19 20 2 2 2 2 3 3" xfId="16711" xr:uid="{9A7D387C-12E6-4663-B35C-ABA54B34463E}"/>
    <cellStyle name="Comma 19 20 2 2 2 2 3 3 2" xfId="41383" xr:uid="{F9B2E069-B512-424E-BBDB-4CE8B2A18E04}"/>
    <cellStyle name="Comma 19 20 2 2 2 2 3 4" xfId="29716" xr:uid="{958A85C5-FDEB-409D-8E69-0461C982C1F4}"/>
    <cellStyle name="Comma 19 20 2 2 2 2 4" xfId="7822" xr:uid="{F619F6C7-58DA-42B6-9E09-2DBCAF6CD5BE}"/>
    <cellStyle name="Comma 19 20 2 2 2 2 4 2" xfId="19705" xr:uid="{72640063-A572-48A9-8DE2-935B9A1EFC2A}"/>
    <cellStyle name="Comma 19 20 2 2 2 2 4 2 2" xfId="44320" xr:uid="{C0EAEDAA-0704-44C2-BF0B-CE51CEF673F3}"/>
    <cellStyle name="Comma 19 20 2 2 2 2 4 3" xfId="32652" xr:uid="{00190435-EDE2-4FF4-9035-D239522D6B5A}"/>
    <cellStyle name="Comma 19 20 2 2 2 2 5" xfId="13770" xr:uid="{DDB4EFB8-E033-49A4-8ED9-779D992599D0}"/>
    <cellStyle name="Comma 19 20 2 2 2 2 5 2" xfId="38485" xr:uid="{16F699AF-5C07-4AB1-9C92-C915D7350CAA}"/>
    <cellStyle name="Comma 19 20 2 2 2 2 6" xfId="26816" xr:uid="{E0EAD0C7-F1EC-467C-A2D1-9C295BF83CE4}"/>
    <cellStyle name="Comma 19 20 2 2 2 3" xfId="2505" xr:uid="{45B4F98C-A898-40DF-BFEB-D64CD38BF97D}"/>
    <cellStyle name="Comma 19 20 2 2 2 3 2" xfId="5496" xr:uid="{9D428989-52CF-4532-8B01-315ECF345DC3}"/>
    <cellStyle name="Comma 19 20 2 2 2 3 2 2" xfId="11486" xr:uid="{F635B5F3-1617-4672-B520-504FE19E0C09}"/>
    <cellStyle name="Comma 19 20 2 2 2 3 2 2 2" xfId="23361" xr:uid="{E0B86A23-72CA-4284-BFED-FCFFE8722AF9}"/>
    <cellStyle name="Comma 19 20 2 2 2 3 2 2 2 2" xfId="47933" xr:uid="{A921B1E7-95A3-4824-9F20-C4F3359010EC}"/>
    <cellStyle name="Comma 19 20 2 2 2 3 2 2 3" xfId="36267" xr:uid="{5501A8C3-EF65-4443-9B5B-995777A8F40D}"/>
    <cellStyle name="Comma 19 20 2 2 2 3 2 3" xfId="17425" xr:uid="{65B60CE1-1544-4AC2-91AC-D82D28CE8038}"/>
    <cellStyle name="Comma 19 20 2 2 2 3 2 3 2" xfId="42097" xr:uid="{87681711-C2FE-41B9-B79C-64085411B8D3}"/>
    <cellStyle name="Comma 19 20 2 2 2 3 2 4" xfId="30430" xr:uid="{75E25727-5178-4E4A-A268-5A9A071EDC71}"/>
    <cellStyle name="Comma 19 20 2 2 2 3 3" xfId="8536" xr:uid="{7DDC4283-F280-441E-97EC-1E8A0910A6D2}"/>
    <cellStyle name="Comma 19 20 2 2 2 3 3 2" xfId="20419" xr:uid="{F8B28F32-B27E-43FD-BBDC-12CB4781C97D}"/>
    <cellStyle name="Comma 19 20 2 2 2 3 3 2 2" xfId="45034" xr:uid="{E97A8AA6-E351-42F4-AA70-A43E27500147}"/>
    <cellStyle name="Comma 19 20 2 2 2 3 3 3" xfId="33366" xr:uid="{724220B4-36F8-4EB3-94A8-C62E73C7ECDE}"/>
    <cellStyle name="Comma 19 20 2 2 2 3 4" xfId="14484" xr:uid="{2BD3FE9D-4DA9-444F-B3B1-C9335DCF4476}"/>
    <cellStyle name="Comma 19 20 2 2 2 3 4 2" xfId="39199" xr:uid="{1A46446B-1B0D-46F3-9E26-EAA3F90A3F99}"/>
    <cellStyle name="Comma 19 20 2 2 2 3 5" xfId="27530" xr:uid="{C5E2EE4F-BDD0-4868-9ED5-B1C9978EE5F5}"/>
    <cellStyle name="Comma 19 20 2 2 2 4" xfId="4068" xr:uid="{56C5EB89-C2AC-46B0-9D8A-A5922A648152}"/>
    <cellStyle name="Comma 19 20 2 2 2 4 2" xfId="10058" xr:uid="{5C93DA61-1AB0-4EAA-BFF6-9036DAC32BC2}"/>
    <cellStyle name="Comma 19 20 2 2 2 4 2 2" xfId="21933" xr:uid="{6D097F98-B36F-4A16-84FE-8CE8B1ACC54A}"/>
    <cellStyle name="Comma 19 20 2 2 2 4 2 2 2" xfId="46505" xr:uid="{FCB59D2C-B293-406D-9CD8-61F311234932}"/>
    <cellStyle name="Comma 19 20 2 2 2 4 2 3" xfId="34839" xr:uid="{87F70389-847B-42FD-8C9B-EF5988C78419}"/>
    <cellStyle name="Comma 19 20 2 2 2 4 3" xfId="15997" xr:uid="{15E17F76-A819-408B-A733-6CB2DC2E1FA7}"/>
    <cellStyle name="Comma 19 20 2 2 2 4 3 2" xfId="40669" xr:uid="{3C5157F6-8917-4938-82C3-6CBEE4DC2081}"/>
    <cellStyle name="Comma 19 20 2 2 2 4 4" xfId="29002" xr:uid="{65483D87-0C8F-4FDF-B17E-948DCA41FA56}"/>
    <cellStyle name="Comma 19 20 2 2 2 5" xfId="7108" xr:uid="{C1A67AA9-EAFE-48D4-84AE-A26ABD739C12}"/>
    <cellStyle name="Comma 19 20 2 2 2 5 2" xfId="18991" xr:uid="{584E43C7-64A6-461B-8C4E-782978E79AE8}"/>
    <cellStyle name="Comma 19 20 2 2 2 5 2 2" xfId="43606" xr:uid="{D8D1841B-1835-41B9-8225-14419A3A8306}"/>
    <cellStyle name="Comma 19 20 2 2 2 5 3" xfId="31938" xr:uid="{0BE513C7-5927-4B83-9956-4B78BD69BFE3}"/>
    <cellStyle name="Comma 19 20 2 2 2 6" xfId="13056" xr:uid="{CB45BCA3-7E60-4745-8858-3C09A0C6B57B}"/>
    <cellStyle name="Comma 19 20 2 2 2 6 2" xfId="37771" xr:uid="{2D9E5B59-9E3F-4044-A6BF-CFCB67B46E65}"/>
    <cellStyle name="Comma 19 20 2 2 2 7" xfId="26103" xr:uid="{B0995FF3-FF9A-4A34-AC68-29F019969D0F}"/>
    <cellStyle name="Comma 19 20 2 2 3" xfId="1449" xr:uid="{03AD1CD0-31D9-48DA-A2B5-0B55DD085DE0}"/>
    <cellStyle name="Comma 19 20 2 2 3 2" xfId="2877" xr:uid="{B6FEC225-6770-4723-8BAB-44338BBDA28C}"/>
    <cellStyle name="Comma 19 20 2 2 3 2 2" xfId="5868" xr:uid="{62594424-9FAD-465C-9F24-CD02078417DD}"/>
    <cellStyle name="Comma 19 20 2 2 3 2 2 2" xfId="11858" xr:uid="{8A343DD5-DD49-4238-9AB6-659A3E7BCD99}"/>
    <cellStyle name="Comma 19 20 2 2 3 2 2 2 2" xfId="23733" xr:uid="{021BC667-803E-4F5E-815F-B3DC0FEF60AC}"/>
    <cellStyle name="Comma 19 20 2 2 3 2 2 2 2 2" xfId="48305" xr:uid="{12B36012-F57E-46F9-A3E0-FB6B885B6010}"/>
    <cellStyle name="Comma 19 20 2 2 3 2 2 2 3" xfId="36639" xr:uid="{0EC893B5-8989-4423-B706-DFBAA97491F8}"/>
    <cellStyle name="Comma 19 20 2 2 3 2 2 3" xfId="17797" xr:uid="{0FB218F0-0842-4E55-B9DC-874AD1C26ADA}"/>
    <cellStyle name="Comma 19 20 2 2 3 2 2 3 2" xfId="42469" xr:uid="{ED9EE6EC-3C92-4697-ADEA-7E452C6CA907}"/>
    <cellStyle name="Comma 19 20 2 2 3 2 2 4" xfId="30802" xr:uid="{CE32B2DD-CB58-4E03-86AF-41F84010115A}"/>
    <cellStyle name="Comma 19 20 2 2 3 2 3" xfId="8908" xr:uid="{5585187E-F8F9-4665-967C-D33F98E9624B}"/>
    <cellStyle name="Comma 19 20 2 2 3 2 3 2" xfId="20791" xr:uid="{CFC3EC3D-834D-430E-993F-4DDC2FE8CFE2}"/>
    <cellStyle name="Comma 19 20 2 2 3 2 3 2 2" xfId="45406" xr:uid="{264104D8-6721-4EDB-B054-4CB83C07D0B1}"/>
    <cellStyle name="Comma 19 20 2 2 3 2 3 3" xfId="33738" xr:uid="{169AAE85-455F-4C4B-A08E-E21EF8BA8D13}"/>
    <cellStyle name="Comma 19 20 2 2 3 2 4" xfId="14856" xr:uid="{8A0563E7-DF07-4C45-825B-BC21A96E8F5F}"/>
    <cellStyle name="Comma 19 20 2 2 3 2 4 2" xfId="39571" xr:uid="{49564745-DA72-43B6-B1BC-B3B5CEAEFA3D}"/>
    <cellStyle name="Comma 19 20 2 2 3 2 5" xfId="27902" xr:uid="{7CAAB1A2-5D1A-4D0F-8434-047583FEDF80}"/>
    <cellStyle name="Comma 19 20 2 2 3 3" xfId="4440" xr:uid="{27AF4C4F-FAA8-4E6F-BD03-AEA5EBFA9BE1}"/>
    <cellStyle name="Comma 19 20 2 2 3 3 2" xfId="10430" xr:uid="{D31F60F1-0075-4295-800C-5C6D743A85CB}"/>
    <cellStyle name="Comma 19 20 2 2 3 3 2 2" xfId="22305" xr:uid="{DD9F5250-B789-4978-8716-547A5A679422}"/>
    <cellStyle name="Comma 19 20 2 2 3 3 2 2 2" xfId="46877" xr:uid="{456DD1D5-D1C2-407E-8DD4-B497CCD9A2D4}"/>
    <cellStyle name="Comma 19 20 2 2 3 3 2 3" xfId="35211" xr:uid="{9A30F60D-6340-4326-A27D-53539E50B651}"/>
    <cellStyle name="Comma 19 20 2 2 3 3 3" xfId="16369" xr:uid="{F0B0130D-AD1C-4719-A349-852A0F8F80CF}"/>
    <cellStyle name="Comma 19 20 2 2 3 3 3 2" xfId="41041" xr:uid="{6806406C-6760-4FC7-8BEB-474ACA8F0CA9}"/>
    <cellStyle name="Comma 19 20 2 2 3 3 4" xfId="29374" xr:uid="{64C0A462-B1AD-4D75-AD62-81EB54FC73B3}"/>
    <cellStyle name="Comma 19 20 2 2 3 4" xfId="7480" xr:uid="{2C770B69-1CA1-4416-B2A7-6F5D7B39AEC2}"/>
    <cellStyle name="Comma 19 20 2 2 3 4 2" xfId="19363" xr:uid="{4E23355E-D085-4CB0-B671-EA25ED518DF1}"/>
    <cellStyle name="Comma 19 20 2 2 3 4 2 2" xfId="43978" xr:uid="{5E0D3051-24F0-498C-A600-3BE48880CE7C}"/>
    <cellStyle name="Comma 19 20 2 2 3 4 3" xfId="32310" xr:uid="{92395B4F-3A98-414B-9E40-A6AB7D2877DC}"/>
    <cellStyle name="Comma 19 20 2 2 3 5" xfId="13428" xr:uid="{CB692D18-5CF2-4435-B217-C9B64AF6FE26}"/>
    <cellStyle name="Comma 19 20 2 2 3 5 2" xfId="38143" xr:uid="{9C7BD3E7-800C-40BF-844A-64FEDD189921}"/>
    <cellStyle name="Comma 19 20 2 2 3 6" xfId="26474" xr:uid="{392930B3-C3D9-49AE-AEAC-1F3FEE584E56}"/>
    <cellStyle name="Comma 19 20 2 2 4" xfId="2163" xr:uid="{761D912C-E8BF-484D-9044-31FE96B6B494}"/>
    <cellStyle name="Comma 19 20 2 2 4 2" xfId="5154" xr:uid="{072360CB-51FF-47EE-A813-2F160467F2CD}"/>
    <cellStyle name="Comma 19 20 2 2 4 2 2" xfId="11144" xr:uid="{B688BC05-1479-4F81-A2EF-3D3A0FFE9840}"/>
    <cellStyle name="Comma 19 20 2 2 4 2 2 2" xfId="23019" xr:uid="{C8F16E7A-73FB-44B9-A130-11DE34B50EB2}"/>
    <cellStyle name="Comma 19 20 2 2 4 2 2 2 2" xfId="47591" xr:uid="{F353C2C8-BE78-4145-8F12-98D580A34E5E}"/>
    <cellStyle name="Comma 19 20 2 2 4 2 2 3" xfId="35925" xr:uid="{B6D55FC4-6F8A-4901-9B16-FC5B43C53A75}"/>
    <cellStyle name="Comma 19 20 2 2 4 2 3" xfId="17083" xr:uid="{2FB50350-5503-4AB9-86D4-3F54B384C7D5}"/>
    <cellStyle name="Comma 19 20 2 2 4 2 3 2" xfId="41755" xr:uid="{C66505DB-1EF9-430D-AE5B-5850C359DBAE}"/>
    <cellStyle name="Comma 19 20 2 2 4 2 4" xfId="30088" xr:uid="{E64DA82C-2971-49A7-BF20-F7769FA0CFB2}"/>
    <cellStyle name="Comma 19 20 2 2 4 3" xfId="8194" xr:uid="{B89B44AE-1C8A-4749-9FB1-CB9B9FC7EDC4}"/>
    <cellStyle name="Comma 19 20 2 2 4 3 2" xfId="20077" xr:uid="{89F74107-4425-42B3-854B-57C230677C92}"/>
    <cellStyle name="Comma 19 20 2 2 4 3 2 2" xfId="44692" xr:uid="{EC49FB75-E58F-4A80-962F-3FFE1D0D2C39}"/>
    <cellStyle name="Comma 19 20 2 2 4 3 3" xfId="33024" xr:uid="{22D06B79-0D2D-475E-8BE6-E14C1DD69E71}"/>
    <cellStyle name="Comma 19 20 2 2 4 4" xfId="14142" xr:uid="{2E54D93B-79DB-46F9-9B92-A2CEE6E246C5}"/>
    <cellStyle name="Comma 19 20 2 2 4 4 2" xfId="38857" xr:uid="{E8381F56-5573-449A-861B-1C1C51387C3D}"/>
    <cellStyle name="Comma 19 20 2 2 4 5" xfId="27188" xr:uid="{FF7ED241-C34D-4BD0-AE63-6629A3A1F534}"/>
    <cellStyle name="Comma 19 20 2 2 5" xfId="3724" xr:uid="{B2548837-3B7E-47DB-A1A3-46E511DD3C0B}"/>
    <cellStyle name="Comma 19 20 2 2 5 2" xfId="9714" xr:uid="{19CA0CF3-D88D-4CEB-9B9F-549E600FFDD8}"/>
    <cellStyle name="Comma 19 20 2 2 5 2 2" xfId="21589" xr:uid="{CEC1FEEA-E59F-45E1-A04C-456D6B2F4922}"/>
    <cellStyle name="Comma 19 20 2 2 5 2 2 2" xfId="46163" xr:uid="{176E8ED0-9E49-40E8-B2CE-9D19C9F9ADB2}"/>
    <cellStyle name="Comma 19 20 2 2 5 2 3" xfId="34497" xr:uid="{A0EF3724-8473-4C1F-B0DE-A2A8F3F1299E}"/>
    <cellStyle name="Comma 19 20 2 2 5 3" xfId="15653" xr:uid="{69A32E2A-F18E-4226-AC82-F64C312A2BAE}"/>
    <cellStyle name="Comma 19 20 2 2 5 3 2" xfId="40327" xr:uid="{7FFAA311-3D40-40E2-8EC6-29AF71CC525B}"/>
    <cellStyle name="Comma 19 20 2 2 5 4" xfId="28660" xr:uid="{1AC65EC7-5EF7-4EF6-AFD7-B4635FB66D3C}"/>
    <cellStyle name="Comma 19 20 2 2 6" xfId="6762" xr:uid="{74B9D55A-C0CE-40B9-ADC9-DDD3942B3339}"/>
    <cellStyle name="Comma 19 20 2 2 6 2" xfId="18647" xr:uid="{14FD8BED-2444-4C39-9C7D-9799E3774A4E}"/>
    <cellStyle name="Comma 19 20 2 2 6 2 2" xfId="43264" xr:uid="{340EB93B-6C7F-4642-B4DB-AF864E7B1064}"/>
    <cellStyle name="Comma 19 20 2 2 6 3" xfId="31596" xr:uid="{3B1A5B63-CC34-43FF-B3B7-1DDF6DC00FCE}"/>
    <cellStyle name="Comma 19 20 2 2 7" xfId="12712" xr:uid="{861A20EB-0230-4B5E-82F2-B36D0CF8AF9B}"/>
    <cellStyle name="Comma 19 20 2 2 7 2" xfId="37429" xr:uid="{05A2FB3C-40BA-4689-B0AE-9ABE418B30B6}"/>
    <cellStyle name="Comma 19 20 2 2 8" xfId="25769" xr:uid="{2F3FB612-E575-44B1-AA13-2902F0222DA8}"/>
    <cellStyle name="Comma 19 20 2 3" xfId="918" xr:uid="{967DA5C9-862B-49A0-A1D1-5FF30CFD409F}"/>
    <cellStyle name="Comma 19 20 2 3 2" xfId="1631" xr:uid="{98F9AA8A-E302-412D-880C-0C42B9646B36}"/>
    <cellStyle name="Comma 19 20 2 3 2 2" xfId="3059" xr:uid="{3806BFFC-E035-4236-AC64-23F4614D2097}"/>
    <cellStyle name="Comma 19 20 2 3 2 2 2" xfId="6050" xr:uid="{925138B8-6BCC-43E7-B4EE-45BE8889F31F}"/>
    <cellStyle name="Comma 19 20 2 3 2 2 2 2" xfId="12040" xr:uid="{CB24D184-DE20-4A94-B7BB-A21448A081DF}"/>
    <cellStyle name="Comma 19 20 2 3 2 2 2 2 2" xfId="23915" xr:uid="{8A78B78E-8F86-4185-91F4-BC5C5E729DAE}"/>
    <cellStyle name="Comma 19 20 2 3 2 2 2 2 2 2" xfId="48487" xr:uid="{834BF558-274A-4F1E-82F8-F3F0C5EEE3EE}"/>
    <cellStyle name="Comma 19 20 2 3 2 2 2 2 3" xfId="36821" xr:uid="{D4B2B9F2-280E-4EFF-9520-D7B8F0EA02E8}"/>
    <cellStyle name="Comma 19 20 2 3 2 2 2 3" xfId="17979" xr:uid="{2D5F2B9F-4B5D-4BE5-B7EB-E110199A04C5}"/>
    <cellStyle name="Comma 19 20 2 3 2 2 2 3 2" xfId="42651" xr:uid="{A6571D40-4071-4FA9-8AA5-3364DA168A34}"/>
    <cellStyle name="Comma 19 20 2 3 2 2 2 4" xfId="30984" xr:uid="{BD43D83C-4C91-4E66-A27D-B91890C630BD}"/>
    <cellStyle name="Comma 19 20 2 3 2 2 3" xfId="9090" xr:uid="{0A1D0BA2-7AB7-4E14-B4A1-FA060D4B6E7C}"/>
    <cellStyle name="Comma 19 20 2 3 2 2 3 2" xfId="20973" xr:uid="{5C3021D6-5D4D-44D6-AE95-61C02E1F203A}"/>
    <cellStyle name="Comma 19 20 2 3 2 2 3 2 2" xfId="45588" xr:uid="{067259A5-B752-4A51-BA66-7AAAC5C9268C}"/>
    <cellStyle name="Comma 19 20 2 3 2 2 3 3" xfId="33920" xr:uid="{55E30373-5564-4D7A-93A6-49EB807C9907}"/>
    <cellStyle name="Comma 19 20 2 3 2 2 4" xfId="15038" xr:uid="{54D83347-8D2A-4BFF-BEDC-F6BA65F96663}"/>
    <cellStyle name="Comma 19 20 2 3 2 2 4 2" xfId="39753" xr:uid="{AA7B2DA6-A8F5-4BBE-85DE-FA55BB9F375F}"/>
    <cellStyle name="Comma 19 20 2 3 2 2 5" xfId="28084" xr:uid="{FD146C76-16E7-4E9B-BC16-F3CF382124F1}"/>
    <cellStyle name="Comma 19 20 2 3 2 3" xfId="4622" xr:uid="{06BA38C3-5D2B-40A7-8F54-52A237617B20}"/>
    <cellStyle name="Comma 19 20 2 3 2 3 2" xfId="10612" xr:uid="{90EF34CE-DB1A-407D-BD78-0820D825D24B}"/>
    <cellStyle name="Comma 19 20 2 3 2 3 2 2" xfId="22487" xr:uid="{F4098495-2E7A-4B0F-8C3B-E93DB89D63CF}"/>
    <cellStyle name="Comma 19 20 2 3 2 3 2 2 2" xfId="47059" xr:uid="{55BD700C-2CB0-4D54-AE60-3CCF235787F0}"/>
    <cellStyle name="Comma 19 20 2 3 2 3 2 3" xfId="35393" xr:uid="{1814815F-7B95-4E85-8FAA-BD59A4B60C20}"/>
    <cellStyle name="Comma 19 20 2 3 2 3 3" xfId="16551" xr:uid="{84D3E351-FE4A-4635-B390-AF4752DEC124}"/>
    <cellStyle name="Comma 19 20 2 3 2 3 3 2" xfId="41223" xr:uid="{6475E8AD-55AC-446C-BB6B-EE290270ABB1}"/>
    <cellStyle name="Comma 19 20 2 3 2 3 4" xfId="29556" xr:uid="{DB194DCC-E899-446E-B546-76F513708889}"/>
    <cellStyle name="Comma 19 20 2 3 2 4" xfId="7662" xr:uid="{4C4DE1DE-F2D2-4487-92F6-9E65861748E7}"/>
    <cellStyle name="Comma 19 20 2 3 2 4 2" xfId="19545" xr:uid="{E9598819-2DC6-4CB4-B07A-CD06096640CD}"/>
    <cellStyle name="Comma 19 20 2 3 2 4 2 2" xfId="44160" xr:uid="{7DF3688C-FA9C-4BCE-B077-E2582326E192}"/>
    <cellStyle name="Comma 19 20 2 3 2 4 3" xfId="32492" xr:uid="{FD6010CB-0B74-427F-954C-442C9044C0DE}"/>
    <cellStyle name="Comma 19 20 2 3 2 5" xfId="13610" xr:uid="{E7C951ED-4965-4A1C-82D7-7510EDB021A9}"/>
    <cellStyle name="Comma 19 20 2 3 2 5 2" xfId="38325" xr:uid="{DB8B1E57-28CD-461F-A1E2-884555DDABBC}"/>
    <cellStyle name="Comma 19 20 2 3 2 6" xfId="26656" xr:uid="{BBA5BD63-D8C9-4243-8260-5C5EEB6AB2A7}"/>
    <cellStyle name="Comma 19 20 2 3 3" xfId="2345" xr:uid="{C14A2342-0FA2-423A-A156-4A742356475B}"/>
    <cellStyle name="Comma 19 20 2 3 3 2" xfId="5336" xr:uid="{735E0B62-DBD6-4702-87B3-450A9F7D71FD}"/>
    <cellStyle name="Comma 19 20 2 3 3 2 2" xfId="11326" xr:uid="{F391D71E-65EC-4830-9A64-131EEB5F32FC}"/>
    <cellStyle name="Comma 19 20 2 3 3 2 2 2" xfId="23201" xr:uid="{0E2DCDB7-16D3-43C1-83FE-49B59D4C4B69}"/>
    <cellStyle name="Comma 19 20 2 3 3 2 2 2 2" xfId="47773" xr:uid="{7B7B7193-FC5A-4657-895F-ECF945A96281}"/>
    <cellStyle name="Comma 19 20 2 3 3 2 2 3" xfId="36107" xr:uid="{1EA711DD-C611-4F5A-8E2D-F383AF7E857D}"/>
    <cellStyle name="Comma 19 20 2 3 3 2 3" xfId="17265" xr:uid="{4AA223F8-3B4D-42DF-9591-E01F6BEA30F4}"/>
    <cellStyle name="Comma 19 20 2 3 3 2 3 2" xfId="41937" xr:uid="{93A2FCB6-AC6B-483E-8E15-11DFBC762736}"/>
    <cellStyle name="Comma 19 20 2 3 3 2 4" xfId="30270" xr:uid="{9CF2F1CA-40C0-4423-93D3-93218DF3376B}"/>
    <cellStyle name="Comma 19 20 2 3 3 3" xfId="8376" xr:uid="{93B4BBF1-2DB7-45D3-A758-A65B57F6D52D}"/>
    <cellStyle name="Comma 19 20 2 3 3 3 2" xfId="20259" xr:uid="{83A0C3D8-3B22-4058-86F1-991DB80A98DE}"/>
    <cellStyle name="Comma 19 20 2 3 3 3 2 2" xfId="44874" xr:uid="{CBDBE7BA-3D9B-4F0E-9E12-C662C04B9510}"/>
    <cellStyle name="Comma 19 20 2 3 3 3 3" xfId="33206" xr:uid="{E63C94BB-015F-454A-88F9-8DDCEE35C3F7}"/>
    <cellStyle name="Comma 19 20 2 3 3 4" xfId="14324" xr:uid="{5F5150F0-876B-44FB-9743-B3BBD1C2C59F}"/>
    <cellStyle name="Comma 19 20 2 3 3 4 2" xfId="39039" xr:uid="{43BAF008-1021-4F07-9DAF-11303FC929BF}"/>
    <cellStyle name="Comma 19 20 2 3 3 5" xfId="27370" xr:uid="{F37CCD6B-A8A3-42D0-A441-B2C44FDF776E}"/>
    <cellStyle name="Comma 19 20 2 3 4" xfId="3908" xr:uid="{500638AB-C643-4DB9-86BC-FF2F86825211}"/>
    <cellStyle name="Comma 19 20 2 3 4 2" xfId="9898" xr:uid="{114F2BA5-4F39-4BA3-B3B6-59ED269A61A3}"/>
    <cellStyle name="Comma 19 20 2 3 4 2 2" xfId="21773" xr:uid="{5B4F194B-A909-48FB-9C82-0975E18805B8}"/>
    <cellStyle name="Comma 19 20 2 3 4 2 2 2" xfId="46345" xr:uid="{AB96EA93-F2CE-4D71-9DF7-0AD45C111B16}"/>
    <cellStyle name="Comma 19 20 2 3 4 2 3" xfId="34679" xr:uid="{C26F823F-55BD-43CF-9259-15F6B771BC12}"/>
    <cellStyle name="Comma 19 20 2 3 4 3" xfId="15837" xr:uid="{06FC4D06-4B47-4A6F-BC6C-3CE0198F91C6}"/>
    <cellStyle name="Comma 19 20 2 3 4 3 2" xfId="40509" xr:uid="{138D9F8E-6905-4294-B3F2-2A75EE1B6431}"/>
    <cellStyle name="Comma 19 20 2 3 4 4" xfId="28842" xr:uid="{6330AB48-5619-4E4C-A8E8-1FD0D14B624F}"/>
    <cellStyle name="Comma 19 20 2 3 5" xfId="6948" xr:uid="{816E1E10-F9B4-4F4E-BEF8-759650FFB1A3}"/>
    <cellStyle name="Comma 19 20 2 3 5 2" xfId="18831" xr:uid="{83C6E126-DDC8-4F98-B0DB-E42FB8B37376}"/>
    <cellStyle name="Comma 19 20 2 3 5 2 2" xfId="43446" xr:uid="{F871A54C-D054-4D8A-BE94-3D4E233ABB6E}"/>
    <cellStyle name="Comma 19 20 2 3 5 3" xfId="31778" xr:uid="{0FEF0AFC-2C0A-4646-B0E7-8A14920A578E}"/>
    <cellStyle name="Comma 19 20 2 3 6" xfId="12896" xr:uid="{7597904B-5BA2-4D68-A39E-AFBEED71D1B0}"/>
    <cellStyle name="Comma 19 20 2 3 6 2" xfId="37611" xr:uid="{9F2E26A9-23CD-4999-AB6C-1893FA144AEB}"/>
    <cellStyle name="Comma 19 20 2 3 7" xfId="25943" xr:uid="{85868DDE-1D0C-4B29-AE94-F0C64FB6EE05}"/>
    <cellStyle name="Comma 19 20 2 4" xfId="1289" xr:uid="{E9DBB82E-1AEE-49C5-AC2E-D7298A0E7A3D}"/>
    <cellStyle name="Comma 19 20 2 4 2" xfId="2717" xr:uid="{3AB87C59-E4CF-489E-AB52-504A55CC774B}"/>
    <cellStyle name="Comma 19 20 2 4 2 2" xfId="5708" xr:uid="{C9103ED6-A8CA-4995-8F48-B714C18AB57D}"/>
    <cellStyle name="Comma 19 20 2 4 2 2 2" xfId="11698" xr:uid="{3B257CF6-0E65-4C4D-893D-99AEF08271C5}"/>
    <cellStyle name="Comma 19 20 2 4 2 2 2 2" xfId="23573" xr:uid="{5EE45365-2BCA-4633-B9F7-744A9BCB84E5}"/>
    <cellStyle name="Comma 19 20 2 4 2 2 2 2 2" xfId="48145" xr:uid="{6D302DFA-9343-44FB-B9F9-4F65624701E2}"/>
    <cellStyle name="Comma 19 20 2 4 2 2 2 3" xfId="36479" xr:uid="{37E24A1F-31E0-4BFF-9341-F738564AEF95}"/>
    <cellStyle name="Comma 19 20 2 4 2 2 3" xfId="17637" xr:uid="{F9AA1440-02BB-49FB-BD7D-AB516F7AE951}"/>
    <cellStyle name="Comma 19 20 2 4 2 2 3 2" xfId="42309" xr:uid="{0B0BC59F-C476-4677-A80D-5D4818B186B6}"/>
    <cellStyle name="Comma 19 20 2 4 2 2 4" xfId="30642" xr:uid="{0C39376E-71D6-4082-B4D6-84AF010778EC}"/>
    <cellStyle name="Comma 19 20 2 4 2 3" xfId="8748" xr:uid="{767392EC-6D3C-4283-9A0A-120110049DFE}"/>
    <cellStyle name="Comma 19 20 2 4 2 3 2" xfId="20631" xr:uid="{77773434-3EEA-407A-97FC-7DC94D04D56B}"/>
    <cellStyle name="Comma 19 20 2 4 2 3 2 2" xfId="45246" xr:uid="{046934A8-EAE0-4784-BA03-19D721FA418C}"/>
    <cellStyle name="Comma 19 20 2 4 2 3 3" xfId="33578" xr:uid="{66246131-1F12-48A3-A6C0-FD7AF3323AD0}"/>
    <cellStyle name="Comma 19 20 2 4 2 4" xfId="14696" xr:uid="{A45540B6-AFAE-4B07-B3D2-685D8B6ED8CA}"/>
    <cellStyle name="Comma 19 20 2 4 2 4 2" xfId="39411" xr:uid="{DE3E9576-9B33-478F-A60A-856110C2779E}"/>
    <cellStyle name="Comma 19 20 2 4 2 5" xfId="27742" xr:uid="{44556003-7EC9-4D2D-BDE0-07225B0CE446}"/>
    <cellStyle name="Comma 19 20 2 4 3" xfId="4280" xr:uid="{EC62626C-528A-4256-BCC6-39686A78C9CB}"/>
    <cellStyle name="Comma 19 20 2 4 3 2" xfId="10270" xr:uid="{896B6CB3-B65E-4D57-9F94-8F9031FB4889}"/>
    <cellStyle name="Comma 19 20 2 4 3 2 2" xfId="22145" xr:uid="{043AA80B-6394-4EAE-915A-059B2438D75E}"/>
    <cellStyle name="Comma 19 20 2 4 3 2 2 2" xfId="46717" xr:uid="{2C83DD55-D6FA-4908-B9D7-6468DF37BD25}"/>
    <cellStyle name="Comma 19 20 2 4 3 2 3" xfId="35051" xr:uid="{19D1E217-A74F-499E-AB9A-C70337AA4D56}"/>
    <cellStyle name="Comma 19 20 2 4 3 3" xfId="16209" xr:uid="{9CB16E75-43BD-42C0-A6FE-28648A6E3D6D}"/>
    <cellStyle name="Comma 19 20 2 4 3 3 2" xfId="40881" xr:uid="{00058A26-62B8-4A86-9277-4A11F9436993}"/>
    <cellStyle name="Comma 19 20 2 4 3 4" xfId="29214" xr:uid="{32F08B3D-C7C8-44D1-B7CB-9F47ED2624A0}"/>
    <cellStyle name="Comma 19 20 2 4 4" xfId="7320" xr:uid="{91C7DEA2-10E4-44CC-BA2F-797AA3447DC3}"/>
    <cellStyle name="Comma 19 20 2 4 4 2" xfId="19203" xr:uid="{2258E5C7-E343-4E4C-9105-AB0C241BDBC9}"/>
    <cellStyle name="Comma 19 20 2 4 4 2 2" xfId="43818" xr:uid="{F31549A5-CABE-442B-9BBE-C753121742DC}"/>
    <cellStyle name="Comma 19 20 2 4 4 3" xfId="32150" xr:uid="{A6978C5E-BBDF-478E-8B19-16C9E1370DA3}"/>
    <cellStyle name="Comma 19 20 2 4 5" xfId="13268" xr:uid="{A1A4448E-7160-4FA5-BEB5-DAE5F7CD091A}"/>
    <cellStyle name="Comma 19 20 2 4 5 2" xfId="37983" xr:uid="{AD452EC3-5878-4C35-9BC0-ECBFF2E0FA27}"/>
    <cellStyle name="Comma 19 20 2 4 6" xfId="26314" xr:uid="{5D8AE114-174C-4E6C-A188-0F25E77F4F7E}"/>
    <cellStyle name="Comma 19 20 2 5" xfId="2003" xr:uid="{D023E518-7CDB-4AE2-99FD-676BF485FE11}"/>
    <cellStyle name="Comma 19 20 2 5 2" xfId="4994" xr:uid="{57483D2F-1BF6-4CDE-ADFB-87E17D12F911}"/>
    <cellStyle name="Comma 19 20 2 5 2 2" xfId="10984" xr:uid="{FF09614C-3F54-4806-88A1-1019B02337E5}"/>
    <cellStyle name="Comma 19 20 2 5 2 2 2" xfId="22859" xr:uid="{DC57814A-1B05-4BE6-AB04-D5EF1997FD01}"/>
    <cellStyle name="Comma 19 20 2 5 2 2 2 2" xfId="47431" xr:uid="{0256CC85-F97C-466C-83CA-21FEA8A20663}"/>
    <cellStyle name="Comma 19 20 2 5 2 2 3" xfId="35765" xr:uid="{695003FE-3F6F-4942-A392-05C012FB1356}"/>
    <cellStyle name="Comma 19 20 2 5 2 3" xfId="16923" xr:uid="{D69597AC-9FF0-46CE-9BA6-F02BEFA4BA8D}"/>
    <cellStyle name="Comma 19 20 2 5 2 3 2" xfId="41595" xr:uid="{5435372E-22E4-470D-86BD-E04B9C90EA30}"/>
    <cellStyle name="Comma 19 20 2 5 2 4" xfId="29928" xr:uid="{66BDA4C1-B872-4ED7-9BE0-DE479A70B0CC}"/>
    <cellStyle name="Comma 19 20 2 5 3" xfId="8034" xr:uid="{5E19EE26-0783-4A5C-993A-2C6C3790F597}"/>
    <cellStyle name="Comma 19 20 2 5 3 2" xfId="19917" xr:uid="{FCCC435E-771C-4D0A-9687-57A27A7E697A}"/>
    <cellStyle name="Comma 19 20 2 5 3 2 2" xfId="44532" xr:uid="{C04B3043-280B-4AFA-8401-6E6B67D281DE}"/>
    <cellStyle name="Comma 19 20 2 5 3 3" xfId="32864" xr:uid="{D269F4F6-EDB8-49BA-BDCC-53B88DCD5E54}"/>
    <cellStyle name="Comma 19 20 2 5 4" xfId="13982" xr:uid="{3CDB0B49-5EDB-4209-B299-CAF89A6C2ECB}"/>
    <cellStyle name="Comma 19 20 2 5 4 2" xfId="38697" xr:uid="{34BCC45E-40E7-417A-89DD-07E10E8F839C}"/>
    <cellStyle name="Comma 19 20 2 5 5" xfId="27028" xr:uid="{405456E3-C833-45F5-85C9-4846EC1B0BE2}"/>
    <cellStyle name="Comma 19 20 2 6" xfId="3564" xr:uid="{F6D7A432-B741-4147-BF20-5200DBE940DD}"/>
    <cellStyle name="Comma 19 20 2 6 2" xfId="9554" xr:uid="{DB5073A4-1D83-41F8-8607-B05A75112A62}"/>
    <cellStyle name="Comma 19 20 2 6 2 2" xfId="21429" xr:uid="{E5448E5D-E5B8-4541-B7E5-1B0B87E0365D}"/>
    <cellStyle name="Comma 19 20 2 6 2 2 2" xfId="46003" xr:uid="{07D92F54-44DD-4CBC-BF3A-222630CCF9F9}"/>
    <cellStyle name="Comma 19 20 2 6 2 3" xfId="34337" xr:uid="{0C01D438-38B3-4AA8-BCE9-4F67CFF994C8}"/>
    <cellStyle name="Comma 19 20 2 6 3" xfId="15493" xr:uid="{26A2E8CA-5350-4FFB-BF48-6C089C53C4A7}"/>
    <cellStyle name="Comma 19 20 2 6 3 2" xfId="40167" xr:uid="{0FAAEE78-1EA4-454D-982A-748131F55EEC}"/>
    <cellStyle name="Comma 19 20 2 6 4" xfId="28500" xr:uid="{A1A37E67-DF1B-40E6-B512-7C0CD8428CA5}"/>
    <cellStyle name="Comma 19 20 2 7" xfId="6600" xr:uid="{8B50041C-FADB-4B88-B587-56284311741D}"/>
    <cellStyle name="Comma 19 20 2 7 2" xfId="18487" xr:uid="{EB5F788D-9F5E-4C62-AD63-D5823C4E19B5}"/>
    <cellStyle name="Comma 19 20 2 7 2 2" xfId="43104" xr:uid="{A303A0D7-F40B-450A-B612-EE5B2ADF0142}"/>
    <cellStyle name="Comma 19 20 2 7 3" xfId="31436" xr:uid="{5C56167B-E3F6-4394-9CE1-9A3895AC4836}"/>
    <cellStyle name="Comma 19 20 2 8" xfId="12552" xr:uid="{46D25EFE-1E40-4B44-9E63-FDF84096074E}"/>
    <cellStyle name="Comma 19 20 2 8 2" xfId="37269" xr:uid="{71119778-26B9-4F40-9309-F959E5AC294B}"/>
    <cellStyle name="Comma 19 20 2 9" xfId="25712" xr:uid="{7126DF2C-5A09-4928-8EFE-4BE3D1791FCF}"/>
    <cellStyle name="Comma 19 20 3" xfId="633" xr:uid="{CE9212AA-14A0-48A5-BCBD-E6B10D265138}"/>
    <cellStyle name="Comma 19 20 3 2" xfId="997" xr:uid="{89C2377C-9120-4672-94D5-E2C53EA4F77F}"/>
    <cellStyle name="Comma 19 20 3 2 2" xfId="1710" xr:uid="{C0C8D234-C86B-4191-87C9-0230A0466511}"/>
    <cellStyle name="Comma 19 20 3 2 2 2" xfId="3138" xr:uid="{B5C00756-6BC7-4855-BF42-FAAA978C8AD9}"/>
    <cellStyle name="Comma 19 20 3 2 2 2 2" xfId="6129" xr:uid="{71D6F1F8-8C69-44D2-8622-BD5B885A8195}"/>
    <cellStyle name="Comma 19 20 3 2 2 2 2 2" xfId="12119" xr:uid="{EC895E83-35B9-4260-B9BB-580FF0D9AC65}"/>
    <cellStyle name="Comma 19 20 3 2 2 2 2 2 2" xfId="23994" xr:uid="{A8DE1A87-0BE1-4EA4-A302-4E216C386D3B}"/>
    <cellStyle name="Comma 19 20 3 2 2 2 2 2 2 2" xfId="48566" xr:uid="{B520DEF0-FF7E-4984-AD3D-7490DEB5297C}"/>
    <cellStyle name="Comma 19 20 3 2 2 2 2 2 3" xfId="36900" xr:uid="{CACC0C9D-0194-431F-B1ED-D2AE0A19EB05}"/>
    <cellStyle name="Comma 19 20 3 2 2 2 2 3" xfId="18058" xr:uid="{E70C3CD1-722A-4A85-970E-66BB069729F7}"/>
    <cellStyle name="Comma 19 20 3 2 2 2 2 3 2" xfId="42730" xr:uid="{AB1DC624-5349-40AB-8409-18EC9D8DC50F}"/>
    <cellStyle name="Comma 19 20 3 2 2 2 2 4" xfId="31063" xr:uid="{7EC4AC71-9A8A-4673-A1CD-B055B1AC0D72}"/>
    <cellStyle name="Comma 19 20 3 2 2 2 3" xfId="9169" xr:uid="{BDCC12E6-F9A5-4F52-92D2-9BEEE893A9A4}"/>
    <cellStyle name="Comma 19 20 3 2 2 2 3 2" xfId="21052" xr:uid="{09A6C29D-A743-4316-941F-2FF3E5D83DF1}"/>
    <cellStyle name="Comma 19 20 3 2 2 2 3 2 2" xfId="45667" xr:uid="{E76560ED-342B-4367-9026-09752DD87FBB}"/>
    <cellStyle name="Comma 19 20 3 2 2 2 3 3" xfId="33999" xr:uid="{4A62A069-064A-4EBE-8870-3D5140A0C111}"/>
    <cellStyle name="Comma 19 20 3 2 2 2 4" xfId="15117" xr:uid="{26DB150F-4797-4584-B8B3-B8302595983B}"/>
    <cellStyle name="Comma 19 20 3 2 2 2 4 2" xfId="39832" xr:uid="{D0A212AB-4A64-4762-83A0-38753CE09F64}"/>
    <cellStyle name="Comma 19 20 3 2 2 2 5" xfId="28163" xr:uid="{1D7B8973-DE1B-4282-A9DF-47BDA4E36E91}"/>
    <cellStyle name="Comma 19 20 3 2 2 3" xfId="4701" xr:uid="{265B89E6-8442-4E0F-83CA-992D8C36C933}"/>
    <cellStyle name="Comma 19 20 3 2 2 3 2" xfId="10691" xr:uid="{3C42ADB7-551C-4C06-B718-D8BB7158A64C}"/>
    <cellStyle name="Comma 19 20 3 2 2 3 2 2" xfId="22566" xr:uid="{EA8D4746-4048-4E7D-810F-D2BE6DAA1D57}"/>
    <cellStyle name="Comma 19 20 3 2 2 3 2 2 2" xfId="47138" xr:uid="{AAD4C66B-E3BA-47DA-92EF-05FABF725E24}"/>
    <cellStyle name="Comma 19 20 3 2 2 3 2 3" xfId="35472" xr:uid="{51C00CA5-099C-45DB-BED8-2F8777943336}"/>
    <cellStyle name="Comma 19 20 3 2 2 3 3" xfId="16630" xr:uid="{5919BD02-2054-4580-A336-7C582D8B3AA9}"/>
    <cellStyle name="Comma 19 20 3 2 2 3 3 2" xfId="41302" xr:uid="{5EDC9D17-0AB4-4868-A02C-DB7A2553921B}"/>
    <cellStyle name="Comma 19 20 3 2 2 3 4" xfId="29635" xr:uid="{1446A3DD-D970-4CEC-AC70-AA85733C0ADF}"/>
    <cellStyle name="Comma 19 20 3 2 2 4" xfId="7741" xr:uid="{A7224D24-9D58-4BE6-838A-1F720571504D}"/>
    <cellStyle name="Comma 19 20 3 2 2 4 2" xfId="19624" xr:uid="{D26A8739-ECE9-46A5-8552-B6910FB05FCB}"/>
    <cellStyle name="Comma 19 20 3 2 2 4 2 2" xfId="44239" xr:uid="{0CFEDBA8-A846-4399-A0FF-727FDC029733}"/>
    <cellStyle name="Comma 19 20 3 2 2 4 3" xfId="32571" xr:uid="{75F52269-3311-407B-8633-C0637FA03C21}"/>
    <cellStyle name="Comma 19 20 3 2 2 5" xfId="13689" xr:uid="{4BE4F911-5742-431F-85E2-0B103989391C}"/>
    <cellStyle name="Comma 19 20 3 2 2 5 2" xfId="38404" xr:uid="{3C86EBE4-83A2-4E6A-8B7D-D0D8F3D6E1A4}"/>
    <cellStyle name="Comma 19 20 3 2 2 6" xfId="26735" xr:uid="{7D0F411E-4F71-4A2C-9157-EDF5868DDE90}"/>
    <cellStyle name="Comma 19 20 3 2 3" xfId="2424" xr:uid="{16CEC2D7-77D6-4A07-9F86-0DF443442146}"/>
    <cellStyle name="Comma 19 20 3 2 3 2" xfId="5415" xr:uid="{B550A919-29B4-4E02-8B3F-251FAE74DAE9}"/>
    <cellStyle name="Comma 19 20 3 2 3 2 2" xfId="11405" xr:uid="{0668B2F5-8039-4C5F-86E0-CE93C6F263FB}"/>
    <cellStyle name="Comma 19 20 3 2 3 2 2 2" xfId="23280" xr:uid="{D6913543-C70C-4900-BBDB-789B0D0B1F13}"/>
    <cellStyle name="Comma 19 20 3 2 3 2 2 2 2" xfId="47852" xr:uid="{163249AF-B27C-4E51-8AB4-540813139CEC}"/>
    <cellStyle name="Comma 19 20 3 2 3 2 2 3" xfId="36186" xr:uid="{0F0E39A1-9F7A-4BDD-91B4-02E74E292F9E}"/>
    <cellStyle name="Comma 19 20 3 2 3 2 3" xfId="17344" xr:uid="{9D945623-02DA-4F41-A148-C6846C68EC6C}"/>
    <cellStyle name="Comma 19 20 3 2 3 2 3 2" xfId="42016" xr:uid="{A50CD5C9-DFE8-4F43-9DC5-DE7566E7AC99}"/>
    <cellStyle name="Comma 19 20 3 2 3 2 4" xfId="30349" xr:uid="{0D694E81-D593-4841-A629-300F44E49A1B}"/>
    <cellStyle name="Comma 19 20 3 2 3 3" xfId="8455" xr:uid="{03636FA6-DD6B-44DF-8B7B-407DF0E9FFD9}"/>
    <cellStyle name="Comma 19 20 3 2 3 3 2" xfId="20338" xr:uid="{1E9226AA-7529-4DF6-9C2F-8162EDDAA967}"/>
    <cellStyle name="Comma 19 20 3 2 3 3 2 2" xfId="44953" xr:uid="{AE5B3B1D-2942-44B4-8770-BA7E15D0616D}"/>
    <cellStyle name="Comma 19 20 3 2 3 3 3" xfId="33285" xr:uid="{6AC1342B-187B-4CE2-9F2D-A73758DAA3CB}"/>
    <cellStyle name="Comma 19 20 3 2 3 4" xfId="14403" xr:uid="{A9CAC909-8F30-484F-AF0D-1F9D85747FC5}"/>
    <cellStyle name="Comma 19 20 3 2 3 4 2" xfId="39118" xr:uid="{138FFA62-9690-43CD-99A8-B2FCB2CD56DA}"/>
    <cellStyle name="Comma 19 20 3 2 3 5" xfId="27449" xr:uid="{9B37AE67-055A-4C91-8B1A-4CBFF884D876}"/>
    <cellStyle name="Comma 19 20 3 2 4" xfId="3987" xr:uid="{22C2BE55-1790-4A41-9013-756E0AE69B09}"/>
    <cellStyle name="Comma 19 20 3 2 4 2" xfId="9977" xr:uid="{391F55EC-27FB-4B12-B912-FE9F53CC4CA5}"/>
    <cellStyle name="Comma 19 20 3 2 4 2 2" xfId="21852" xr:uid="{B97659B5-FDA4-47DB-A362-E12A79CE6368}"/>
    <cellStyle name="Comma 19 20 3 2 4 2 2 2" xfId="46424" xr:uid="{1F0A3190-8BF9-4BA8-AA26-66D20FE4E599}"/>
    <cellStyle name="Comma 19 20 3 2 4 2 3" xfId="34758" xr:uid="{FB33A2C3-5BB8-4F05-833C-81A622EE7541}"/>
    <cellStyle name="Comma 19 20 3 2 4 3" xfId="15916" xr:uid="{76793A5F-68AD-4480-8DF7-A583B3628056}"/>
    <cellStyle name="Comma 19 20 3 2 4 3 2" xfId="40588" xr:uid="{65372C74-41EA-4786-A8D2-35A478BF642A}"/>
    <cellStyle name="Comma 19 20 3 2 4 4" xfId="28921" xr:uid="{4174B9E0-52B0-4654-9BAA-EB312E74990D}"/>
    <cellStyle name="Comma 19 20 3 2 5" xfId="7027" xr:uid="{905C899B-5FDE-41A1-A73A-ED781E913D7B}"/>
    <cellStyle name="Comma 19 20 3 2 5 2" xfId="18910" xr:uid="{ED35E95A-231D-4292-81AA-9CA9F0C7E53F}"/>
    <cellStyle name="Comma 19 20 3 2 5 2 2" xfId="43525" xr:uid="{C91106BF-340E-46AB-92AB-12A005D9231C}"/>
    <cellStyle name="Comma 19 20 3 2 5 3" xfId="31857" xr:uid="{EA993DFD-CCD1-4CD4-A858-438FDA9827FA}"/>
    <cellStyle name="Comma 19 20 3 2 6" xfId="12975" xr:uid="{4C608441-9EEB-4E18-8E5B-DB94521A9243}"/>
    <cellStyle name="Comma 19 20 3 2 6 2" xfId="37690" xr:uid="{0307D2C0-34A2-434F-A228-04678D579F44}"/>
    <cellStyle name="Comma 19 20 3 2 7" xfId="26022" xr:uid="{DACEE035-7CDF-4113-8D44-E70822AFE3AF}"/>
    <cellStyle name="Comma 19 20 3 3" xfId="1368" xr:uid="{1A2BFB21-AADB-4C9C-B6B8-A0ACD6BE5574}"/>
    <cellStyle name="Comma 19 20 3 3 2" xfId="2796" xr:uid="{6E5A15A6-7A8C-4596-9446-C2DA68504B71}"/>
    <cellStyle name="Comma 19 20 3 3 2 2" xfId="5787" xr:uid="{9FC6DE36-31F5-4DAF-A646-47C3A1A19D4F}"/>
    <cellStyle name="Comma 19 20 3 3 2 2 2" xfId="11777" xr:uid="{C42B8A0C-8E4A-4E12-8802-11C965E7E955}"/>
    <cellStyle name="Comma 19 20 3 3 2 2 2 2" xfId="23652" xr:uid="{39DBBB96-10A6-4BF0-8F66-71E07C061CC3}"/>
    <cellStyle name="Comma 19 20 3 3 2 2 2 2 2" xfId="48224" xr:uid="{1A97E9CC-6DD6-4868-9410-92E9DB3B19E6}"/>
    <cellStyle name="Comma 19 20 3 3 2 2 2 3" xfId="36558" xr:uid="{BCB4ADA3-31F9-495E-93E5-296FBB4139AB}"/>
    <cellStyle name="Comma 19 20 3 3 2 2 3" xfId="17716" xr:uid="{8F5C16AC-21C2-4075-AEC9-92EA5ABAD6A9}"/>
    <cellStyle name="Comma 19 20 3 3 2 2 3 2" xfId="42388" xr:uid="{C30B458B-B33A-4B37-A240-6DF2EA5FA26A}"/>
    <cellStyle name="Comma 19 20 3 3 2 2 4" xfId="30721" xr:uid="{FDC36FC6-AB37-41C8-9C58-17E954B14AF5}"/>
    <cellStyle name="Comma 19 20 3 3 2 3" xfId="8827" xr:uid="{69A4CCD8-FC16-44B2-8AF8-A5CDF9FC3BA5}"/>
    <cellStyle name="Comma 19 20 3 3 2 3 2" xfId="20710" xr:uid="{F5D4F3F7-2472-4591-B4A0-46F56A0ABA95}"/>
    <cellStyle name="Comma 19 20 3 3 2 3 2 2" xfId="45325" xr:uid="{5DA30BF5-CBD2-4FEA-89F3-AF245EC6728E}"/>
    <cellStyle name="Comma 19 20 3 3 2 3 3" xfId="33657" xr:uid="{7DDA6558-3DD4-494A-83EB-7B9BA7B49FBF}"/>
    <cellStyle name="Comma 19 20 3 3 2 4" xfId="14775" xr:uid="{7F8EE139-E581-4E1D-8140-A22DD4F85ED0}"/>
    <cellStyle name="Comma 19 20 3 3 2 4 2" xfId="39490" xr:uid="{FE34716F-C3D1-4803-A812-3B6A57193C9F}"/>
    <cellStyle name="Comma 19 20 3 3 2 5" xfId="27821" xr:uid="{D69617D1-460B-4931-8504-C6A2CEF1C78B}"/>
    <cellStyle name="Comma 19 20 3 3 3" xfId="4359" xr:uid="{EF873528-AC51-4FAD-A12E-ABE668922ACB}"/>
    <cellStyle name="Comma 19 20 3 3 3 2" xfId="10349" xr:uid="{D0C5D573-601D-448B-BCAF-E2FDABEF1E06}"/>
    <cellStyle name="Comma 19 20 3 3 3 2 2" xfId="22224" xr:uid="{684126AF-8D80-4C11-AE31-A619AC426AD6}"/>
    <cellStyle name="Comma 19 20 3 3 3 2 2 2" xfId="46796" xr:uid="{584E31EE-9E68-4C11-8970-6BF9378AD643}"/>
    <cellStyle name="Comma 19 20 3 3 3 2 3" xfId="35130" xr:uid="{16C0B1DF-EB02-47CD-9444-D9E75FDA4871}"/>
    <cellStyle name="Comma 19 20 3 3 3 3" xfId="16288" xr:uid="{0C14FB02-5A00-433F-B655-8950C5D6E763}"/>
    <cellStyle name="Comma 19 20 3 3 3 3 2" xfId="40960" xr:uid="{A4D55F10-5F37-4258-8600-52AEEFC08D69}"/>
    <cellStyle name="Comma 19 20 3 3 3 4" xfId="29293" xr:uid="{07B4268F-5D05-45E4-87C6-99041DC008FD}"/>
    <cellStyle name="Comma 19 20 3 3 4" xfId="7399" xr:uid="{94255777-2B17-4EB8-A88E-99D8CE3DE9FF}"/>
    <cellStyle name="Comma 19 20 3 3 4 2" xfId="19282" xr:uid="{5B91AD52-64BC-41C9-808A-EDBB5472D8B5}"/>
    <cellStyle name="Comma 19 20 3 3 4 2 2" xfId="43897" xr:uid="{E6BCC879-5CD1-4642-A23B-F73C32C75B6A}"/>
    <cellStyle name="Comma 19 20 3 3 4 3" xfId="32229" xr:uid="{11F04A0F-0971-4D46-9C5F-57A1CE144924}"/>
    <cellStyle name="Comma 19 20 3 3 5" xfId="13347" xr:uid="{D23CE525-4552-451C-8AF9-66E52F634334}"/>
    <cellStyle name="Comma 19 20 3 3 5 2" xfId="38062" xr:uid="{8850A6DB-D18D-4403-A31E-17E445E4D45E}"/>
    <cellStyle name="Comma 19 20 3 3 6" xfId="26393" xr:uid="{FEF47EBD-D79C-4AB4-99DF-5DA702947E78}"/>
    <cellStyle name="Comma 19 20 3 4" xfId="2082" xr:uid="{BDE3A87C-38B6-488C-A13A-5CB61555A9FF}"/>
    <cellStyle name="Comma 19 20 3 4 2" xfId="5073" xr:uid="{A9B778AF-07E6-4B38-ABB2-E59884201D3B}"/>
    <cellStyle name="Comma 19 20 3 4 2 2" xfId="11063" xr:uid="{DE0A932F-7E69-40C8-9321-CB559334281F}"/>
    <cellStyle name="Comma 19 20 3 4 2 2 2" xfId="22938" xr:uid="{381FC080-AB40-48AD-898E-27AB62FDFAB6}"/>
    <cellStyle name="Comma 19 20 3 4 2 2 2 2" xfId="47510" xr:uid="{AB364354-2293-4563-9D8B-B5252CAFDEBA}"/>
    <cellStyle name="Comma 19 20 3 4 2 2 3" xfId="35844" xr:uid="{AA69DE0E-62BA-409F-8FB8-268684346383}"/>
    <cellStyle name="Comma 19 20 3 4 2 3" xfId="17002" xr:uid="{64A3DDD9-9FAF-4F68-9B53-CE51E6FAA426}"/>
    <cellStyle name="Comma 19 20 3 4 2 3 2" xfId="41674" xr:uid="{2D1F20BF-AEE2-40D4-90B8-F7F3604DE15A}"/>
    <cellStyle name="Comma 19 20 3 4 2 4" xfId="30007" xr:uid="{BAE3B56C-0C72-467D-B4AB-0F37D9BC3CB8}"/>
    <cellStyle name="Comma 19 20 3 4 3" xfId="8113" xr:uid="{618E6113-10A5-4060-BDFF-B72410BD1708}"/>
    <cellStyle name="Comma 19 20 3 4 3 2" xfId="19996" xr:uid="{856B02A9-85F6-4A35-9421-4C29696567B4}"/>
    <cellStyle name="Comma 19 20 3 4 3 2 2" xfId="44611" xr:uid="{82AA8F53-A81A-4743-9CFB-5CA338054D95}"/>
    <cellStyle name="Comma 19 20 3 4 3 3" xfId="32943" xr:uid="{5FE802CA-D08E-4EB2-B0CF-813DC719FA14}"/>
    <cellStyle name="Comma 19 20 3 4 4" xfId="14061" xr:uid="{CCB1851E-DDB5-4036-9921-B57AC0C8185E}"/>
    <cellStyle name="Comma 19 20 3 4 4 2" xfId="38776" xr:uid="{668DE560-E325-4A97-B68F-66DF47157D32}"/>
    <cellStyle name="Comma 19 20 3 4 5" xfId="27107" xr:uid="{C73745F2-BB53-4DF5-A21C-E2126A561A53}"/>
    <cellStyle name="Comma 19 20 3 5" xfId="3643" xr:uid="{E4139E81-C160-4253-AF14-B030023C75AD}"/>
    <cellStyle name="Comma 19 20 3 5 2" xfId="9633" xr:uid="{DB0151E5-2576-46D4-BF00-54C0EA27D940}"/>
    <cellStyle name="Comma 19 20 3 5 2 2" xfId="21508" xr:uid="{69DD1759-FE9F-489D-9CAC-03EFA02619D2}"/>
    <cellStyle name="Comma 19 20 3 5 2 2 2" xfId="46082" xr:uid="{2F443A39-BF17-422E-9BD0-84E5CAE15A6F}"/>
    <cellStyle name="Comma 19 20 3 5 2 3" xfId="34416" xr:uid="{AD7B01EE-88BB-4FA6-8C06-6AAC0126A3E8}"/>
    <cellStyle name="Comma 19 20 3 5 3" xfId="15572" xr:uid="{2F3E502E-6ABC-4DF8-B935-BE78D2CBF422}"/>
    <cellStyle name="Comma 19 20 3 5 3 2" xfId="40246" xr:uid="{56450751-1CEF-4DA7-B468-F1B25245E8D5}"/>
    <cellStyle name="Comma 19 20 3 5 4" xfId="28579" xr:uid="{9E5DA39D-B162-45A3-BAEE-40AEA92BD275}"/>
    <cellStyle name="Comma 19 20 3 6" xfId="6681" xr:uid="{3209A70A-A77D-4367-ABF2-2EEC80D26B57}"/>
    <cellStyle name="Comma 19 20 3 6 2" xfId="18566" xr:uid="{E33AD1C1-3B45-4D53-BAA2-FECA51EA1250}"/>
    <cellStyle name="Comma 19 20 3 6 2 2" xfId="43183" xr:uid="{42A6FAA8-62A9-4F8E-B52E-C472A809E68C}"/>
    <cellStyle name="Comma 19 20 3 6 3" xfId="31515" xr:uid="{AAA0C5FB-E651-4E79-8CF2-8A82F8120D96}"/>
    <cellStyle name="Comma 19 20 3 7" xfId="12631" xr:uid="{4C068559-2D39-43F4-ABA8-8B76BE5EDFB8}"/>
    <cellStyle name="Comma 19 20 3 7 2" xfId="37348" xr:uid="{DDFBCE0E-2B01-469D-B930-98953200E3E2}"/>
    <cellStyle name="Comma 19 20 3 8" xfId="25751" xr:uid="{1F82BCBC-8D65-409E-96D2-387993CE0DBC}"/>
    <cellStyle name="Comma 19 20 4" xfId="841" xr:uid="{F2D46AE0-496F-496F-8536-BE9427AF9B4F}"/>
    <cellStyle name="Comma 19 20 4 2" xfId="1555" xr:uid="{920F87F0-AC08-40B8-A8E3-5E83A845AC30}"/>
    <cellStyle name="Comma 19 20 4 2 2" xfId="2983" xr:uid="{DA0C374B-321F-4F20-94B0-41A7BB6CBFA7}"/>
    <cellStyle name="Comma 19 20 4 2 2 2" xfId="5974" xr:uid="{5FD3726D-83B6-4E09-A09E-CA0BEC6D8BCD}"/>
    <cellStyle name="Comma 19 20 4 2 2 2 2" xfId="11964" xr:uid="{329536C3-1DFE-4611-9E8A-739D7D240AF5}"/>
    <cellStyle name="Comma 19 20 4 2 2 2 2 2" xfId="23839" xr:uid="{5866B08B-7CF3-4BFA-BF82-1D299E259C74}"/>
    <cellStyle name="Comma 19 20 4 2 2 2 2 2 2" xfId="48411" xr:uid="{F6724136-676E-444A-839F-0439370781DF}"/>
    <cellStyle name="Comma 19 20 4 2 2 2 2 3" xfId="36745" xr:uid="{751E75DE-7481-4769-9963-7C9C471FEDDD}"/>
    <cellStyle name="Comma 19 20 4 2 2 2 3" xfId="17903" xr:uid="{51F5223C-B3AF-4E69-B590-6020D5273DE4}"/>
    <cellStyle name="Comma 19 20 4 2 2 2 3 2" xfId="42575" xr:uid="{8121DD15-E4E0-4FC8-B36F-20474D53730D}"/>
    <cellStyle name="Comma 19 20 4 2 2 2 4" xfId="30908" xr:uid="{99BB9BD8-54D9-45E4-8120-8454A2C6EC8D}"/>
    <cellStyle name="Comma 19 20 4 2 2 3" xfId="9014" xr:uid="{7A5E06A2-9DE9-4262-8D65-63D187FEA22B}"/>
    <cellStyle name="Comma 19 20 4 2 2 3 2" xfId="20897" xr:uid="{4B444B86-0DD5-485E-9F19-C729C4686CF4}"/>
    <cellStyle name="Comma 19 20 4 2 2 3 2 2" xfId="45512" xr:uid="{FF64B833-8837-4A5B-BF4D-ACD4A4B99E6E}"/>
    <cellStyle name="Comma 19 20 4 2 2 3 3" xfId="33844" xr:uid="{A18BC297-6569-4B32-A380-8DFAE8C124A4}"/>
    <cellStyle name="Comma 19 20 4 2 2 4" xfId="14962" xr:uid="{9E119DDE-0238-455F-9503-F7B4F2C34C3F}"/>
    <cellStyle name="Comma 19 20 4 2 2 4 2" xfId="39677" xr:uid="{D31353D6-A759-4CA6-8811-24A5EE46BF1A}"/>
    <cellStyle name="Comma 19 20 4 2 2 5" xfId="28008" xr:uid="{43542DBE-F4B2-46ED-BCDB-E6E73FDC16BC}"/>
    <cellStyle name="Comma 19 20 4 2 3" xfId="4546" xr:uid="{61F3738D-BA58-47E6-AAEF-DEAF0D341EED}"/>
    <cellStyle name="Comma 19 20 4 2 3 2" xfId="10536" xr:uid="{67182220-0E0B-42D1-9738-2423373727E3}"/>
    <cellStyle name="Comma 19 20 4 2 3 2 2" xfId="22411" xr:uid="{DF815F01-29D9-4068-BE6D-C2067C73E592}"/>
    <cellStyle name="Comma 19 20 4 2 3 2 2 2" xfId="46983" xr:uid="{F6527C12-641C-44DD-B5C8-B53E0C8CA690}"/>
    <cellStyle name="Comma 19 20 4 2 3 2 3" xfId="35317" xr:uid="{CC65C210-903C-4C37-A3AF-A850809E4E25}"/>
    <cellStyle name="Comma 19 20 4 2 3 3" xfId="16475" xr:uid="{521F2E0C-E4D9-49A0-AE28-D32D7A72C04F}"/>
    <cellStyle name="Comma 19 20 4 2 3 3 2" xfId="41147" xr:uid="{2DE2EE54-92B1-43E0-AC4E-F62EC6C9FAD8}"/>
    <cellStyle name="Comma 19 20 4 2 3 4" xfId="29480" xr:uid="{5498C1BA-433C-4078-95D3-5EBD07CEF9CD}"/>
    <cellStyle name="Comma 19 20 4 2 4" xfId="7586" xr:uid="{9C4C88EF-0609-464F-98AD-71EC0F246CB8}"/>
    <cellStyle name="Comma 19 20 4 2 4 2" xfId="19469" xr:uid="{D9DDC8B2-DB7D-438C-BA87-47C54A3FDB29}"/>
    <cellStyle name="Comma 19 20 4 2 4 2 2" xfId="44084" xr:uid="{37059E20-AB66-429A-911D-3D09488A12AA}"/>
    <cellStyle name="Comma 19 20 4 2 4 3" xfId="32416" xr:uid="{D7209419-2D9D-43E3-9B2D-E70E4ED46DA1}"/>
    <cellStyle name="Comma 19 20 4 2 5" xfId="13534" xr:uid="{4C9DD83C-914E-47CB-981B-F87C5BC8B4D0}"/>
    <cellStyle name="Comma 19 20 4 2 5 2" xfId="38249" xr:uid="{3230D261-01CB-4A6D-9A51-98CF590E4203}"/>
    <cellStyle name="Comma 19 20 4 2 6" xfId="26580" xr:uid="{20314F82-51CF-4215-9E0B-735EDA6DDF43}"/>
    <cellStyle name="Comma 19 20 4 3" xfId="2269" xr:uid="{959F5337-30ED-4491-9C55-2351545963E0}"/>
    <cellStyle name="Comma 19 20 4 3 2" xfId="5260" xr:uid="{32312CDE-C05D-475C-A542-27385AF1825F}"/>
    <cellStyle name="Comma 19 20 4 3 2 2" xfId="11250" xr:uid="{6ACAD3C3-FB80-46E0-AF85-EA4A94859933}"/>
    <cellStyle name="Comma 19 20 4 3 2 2 2" xfId="23125" xr:uid="{635C2983-559A-496C-AD88-D4278FBDD29D}"/>
    <cellStyle name="Comma 19 20 4 3 2 2 2 2" xfId="47697" xr:uid="{A337CC1F-27BF-4246-B365-82329CD78513}"/>
    <cellStyle name="Comma 19 20 4 3 2 2 3" xfId="36031" xr:uid="{8C0C9381-E180-4335-AB81-F577620A8960}"/>
    <cellStyle name="Comma 19 20 4 3 2 3" xfId="17189" xr:uid="{3EB7732A-E15E-4C6B-84C9-E576E9A861EC}"/>
    <cellStyle name="Comma 19 20 4 3 2 3 2" xfId="41861" xr:uid="{F06C2AF4-5C2C-4AA2-8F40-D17F37630F7A}"/>
    <cellStyle name="Comma 19 20 4 3 2 4" xfId="30194" xr:uid="{8EEA5802-E73E-42B3-9EDF-21E6EF2A91F3}"/>
    <cellStyle name="Comma 19 20 4 3 3" xfId="8300" xr:uid="{0903BE59-5D27-4F6E-A0CC-5EBC93D93556}"/>
    <cellStyle name="Comma 19 20 4 3 3 2" xfId="20183" xr:uid="{F7DAC05E-E75B-4CE7-A679-94D0A2E3261D}"/>
    <cellStyle name="Comma 19 20 4 3 3 2 2" xfId="44798" xr:uid="{6778D517-2BD8-4F75-8D3F-AFA79CD01E41}"/>
    <cellStyle name="Comma 19 20 4 3 3 3" xfId="33130" xr:uid="{2094A2A3-D08B-4908-A84C-FBE5FAABEDA4}"/>
    <cellStyle name="Comma 19 20 4 3 4" xfId="14248" xr:uid="{9F915513-77DB-4E06-9118-1053737C5969}"/>
    <cellStyle name="Comma 19 20 4 3 4 2" xfId="38963" xr:uid="{2645EB54-074F-4BB0-A053-AF73A2808FCA}"/>
    <cellStyle name="Comma 19 20 4 3 5" xfId="27294" xr:uid="{0B7DB429-96FC-4CEB-B84F-6DF8E41799F1}"/>
    <cellStyle name="Comma 19 20 4 4" xfId="3832" xr:uid="{7567FF12-A94F-4C11-9220-152E22E32D2A}"/>
    <cellStyle name="Comma 19 20 4 4 2" xfId="9822" xr:uid="{973434B1-5A1C-44E0-B1EC-95DEF42AB239}"/>
    <cellStyle name="Comma 19 20 4 4 2 2" xfId="21697" xr:uid="{3446FBBA-A386-478F-A443-EF299A157AE5}"/>
    <cellStyle name="Comma 19 20 4 4 2 2 2" xfId="46269" xr:uid="{EEF8A789-9F87-48F3-A99F-61DD86288150}"/>
    <cellStyle name="Comma 19 20 4 4 2 3" xfId="34603" xr:uid="{4F99F92D-46DC-4B1F-81BE-999B8864BA2D}"/>
    <cellStyle name="Comma 19 20 4 4 3" xfId="15761" xr:uid="{2357AA4F-F534-44AF-A4C8-88B9E9E22079}"/>
    <cellStyle name="Comma 19 20 4 4 3 2" xfId="40433" xr:uid="{DFC461D3-7094-4C7C-B347-387FA2858D4F}"/>
    <cellStyle name="Comma 19 20 4 4 4" xfId="28766" xr:uid="{4BABBD10-0B42-4A72-9294-4FCD9F96A011}"/>
    <cellStyle name="Comma 19 20 4 5" xfId="6872" xr:uid="{2B7C955C-A77E-43A9-B73E-69C4793114F2}"/>
    <cellStyle name="Comma 19 20 4 5 2" xfId="18755" xr:uid="{EE4609E0-BB0E-45C2-8B5B-592F8A12DF28}"/>
    <cellStyle name="Comma 19 20 4 5 2 2" xfId="43370" xr:uid="{CD184B62-A5DE-4A20-9C4F-F78D37028D56}"/>
    <cellStyle name="Comma 19 20 4 5 3" xfId="31702" xr:uid="{905C7166-90E1-4859-8A7D-4898BB2DE785}"/>
    <cellStyle name="Comma 19 20 4 6" xfId="12820" xr:uid="{3F190D58-91C9-43B6-A8F7-90CEE1390B0A}"/>
    <cellStyle name="Comma 19 20 4 6 2" xfId="37535" xr:uid="{19A2EA4D-E950-42DF-AADC-6AC36878172B}"/>
    <cellStyle name="Comma 19 20 4 7" xfId="25867" xr:uid="{19A3F21F-3E09-426E-8A77-0225E9A9C092}"/>
    <cellStyle name="Comma 19 20 5" xfId="1212" xr:uid="{A5548CCD-F0D9-494F-AE3E-9C58AF0B5D6B}"/>
    <cellStyle name="Comma 19 20 5 2" xfId="2640" xr:uid="{0C882334-A8BE-486B-A0D3-A417B630E685}"/>
    <cellStyle name="Comma 19 20 5 2 2" xfId="5631" xr:uid="{FA4BCBD5-3B9E-4C74-B652-B0FCCC917F82}"/>
    <cellStyle name="Comma 19 20 5 2 2 2" xfId="11621" xr:uid="{6B33A586-856C-4584-BF65-73FB5F2E9780}"/>
    <cellStyle name="Comma 19 20 5 2 2 2 2" xfId="23496" xr:uid="{C73BDFD2-8667-4C8C-9349-F9A114931E29}"/>
    <cellStyle name="Comma 19 20 5 2 2 2 2 2" xfId="48068" xr:uid="{B7873D15-965A-4FB6-A0E1-9095BD39F05D}"/>
    <cellStyle name="Comma 19 20 5 2 2 2 3" xfId="36402" xr:uid="{0B6A6CD1-E42D-4F03-8983-C983A02682D7}"/>
    <cellStyle name="Comma 19 20 5 2 2 3" xfId="17560" xr:uid="{7F8B1E08-B7F5-470C-8622-3F69BD85267E}"/>
    <cellStyle name="Comma 19 20 5 2 2 3 2" xfId="42232" xr:uid="{F2CB3C3E-0928-41D6-9002-725F8A0AD6D3}"/>
    <cellStyle name="Comma 19 20 5 2 2 4" xfId="30565" xr:uid="{7021DEB9-2388-4F01-A8DA-C671483BD8BD}"/>
    <cellStyle name="Comma 19 20 5 2 3" xfId="8671" xr:uid="{508C946E-12A7-4C97-A490-5667FE32ACD4}"/>
    <cellStyle name="Comma 19 20 5 2 3 2" xfId="20554" xr:uid="{DDFF8A65-E8B4-4F64-98F3-38E32232D261}"/>
    <cellStyle name="Comma 19 20 5 2 3 2 2" xfId="45169" xr:uid="{55836503-FA7D-48A3-B482-EE1B0123A1C6}"/>
    <cellStyle name="Comma 19 20 5 2 3 3" xfId="33501" xr:uid="{D3A1748F-F3EC-40A2-974F-F52393E5D5CE}"/>
    <cellStyle name="Comma 19 20 5 2 4" xfId="14619" xr:uid="{7DCBE94B-35CE-4F66-82B0-BC3A7BF5A8B1}"/>
    <cellStyle name="Comma 19 20 5 2 4 2" xfId="39334" xr:uid="{8588EA4B-9D89-423F-9591-AC608D995663}"/>
    <cellStyle name="Comma 19 20 5 2 5" xfId="27665" xr:uid="{62C6EB71-B15F-459D-B272-D1A0506BF72E}"/>
    <cellStyle name="Comma 19 20 5 3" xfId="4203" xr:uid="{96153BC9-F61F-47F5-B114-9E0D0AD0A979}"/>
    <cellStyle name="Comma 19 20 5 3 2" xfId="10193" xr:uid="{D7D76012-8874-4BBC-8669-171279343F7E}"/>
    <cellStyle name="Comma 19 20 5 3 2 2" xfId="22068" xr:uid="{62A0D541-ACE5-45B8-A24F-9F37C1F0FA60}"/>
    <cellStyle name="Comma 19 20 5 3 2 2 2" xfId="46640" xr:uid="{5F8F7AEC-4E37-4562-BF02-E50986C55C7C}"/>
    <cellStyle name="Comma 19 20 5 3 2 3" xfId="34974" xr:uid="{B1A74B7F-A3DF-45B0-B099-76D54FE4128D}"/>
    <cellStyle name="Comma 19 20 5 3 3" xfId="16132" xr:uid="{904FF305-144C-4CA9-AF06-5960CFFA6511}"/>
    <cellStyle name="Comma 19 20 5 3 3 2" xfId="40804" xr:uid="{FD1DE52D-2DF6-4976-88C7-C217AC0F6710}"/>
    <cellStyle name="Comma 19 20 5 3 4" xfId="29137" xr:uid="{C94C1A2C-F352-459C-AC13-964E05B1558E}"/>
    <cellStyle name="Comma 19 20 5 4" xfId="7243" xr:uid="{2061AFC9-9464-44F8-B7B6-27275B8EC4FF}"/>
    <cellStyle name="Comma 19 20 5 4 2" xfId="19126" xr:uid="{9726C964-62F2-40CE-BF4B-CDDB7F88F645}"/>
    <cellStyle name="Comma 19 20 5 4 2 2" xfId="43741" xr:uid="{B6BFAC7A-9D22-4567-880D-B26668008988}"/>
    <cellStyle name="Comma 19 20 5 4 3" xfId="32073" xr:uid="{46B9FEE8-B85E-4CCD-973E-82F2CFA6F026}"/>
    <cellStyle name="Comma 19 20 5 5" xfId="13191" xr:uid="{BE27D3B5-44CC-4695-9BA0-3B4C4C002CF0}"/>
    <cellStyle name="Comma 19 20 5 5 2" xfId="37906" xr:uid="{1047A8D3-BE78-4934-8916-CA632012A735}"/>
    <cellStyle name="Comma 19 20 5 6" xfId="26237" xr:uid="{BBE87113-64EE-4197-BB2C-7805730AE3D8}"/>
    <cellStyle name="Comma 19 20 6" xfId="1926" xr:uid="{9619A3C4-B819-4048-B8D5-CDBE48BE0151}"/>
    <cellStyle name="Comma 19 20 6 2" xfId="4917" xr:uid="{7987FDBF-3173-4281-AF87-12F901FAAF8A}"/>
    <cellStyle name="Comma 19 20 6 2 2" xfId="10907" xr:uid="{56856E66-7C0D-4E98-9556-EB40083065DA}"/>
    <cellStyle name="Comma 19 20 6 2 2 2" xfId="22782" xr:uid="{7C7DDA7B-5226-4785-8158-FB23F00D3252}"/>
    <cellStyle name="Comma 19 20 6 2 2 2 2" xfId="47354" xr:uid="{252F1CC6-95CC-47FA-8CA7-D90ABAF44D0E}"/>
    <cellStyle name="Comma 19 20 6 2 2 3" xfId="35688" xr:uid="{9EDF5743-639F-4DA7-9EAE-B45ADEB4088A}"/>
    <cellStyle name="Comma 19 20 6 2 3" xfId="16846" xr:uid="{ED85313A-ECB7-4A4D-96FE-A2A8508D329F}"/>
    <cellStyle name="Comma 19 20 6 2 3 2" xfId="41518" xr:uid="{DD9F1CE7-9B9D-4ECC-AB3A-EE4B3A45EED0}"/>
    <cellStyle name="Comma 19 20 6 2 4" xfId="29851" xr:uid="{CB75045C-18A1-4BD6-AD02-B00EEE643964}"/>
    <cellStyle name="Comma 19 20 6 3" xfId="7957" xr:uid="{31E8A2FA-9C65-4A4F-9D73-D951DC580627}"/>
    <cellStyle name="Comma 19 20 6 3 2" xfId="19840" xr:uid="{AE45607A-D901-4D3C-A0F0-24B0583E30BF}"/>
    <cellStyle name="Comma 19 20 6 3 2 2" xfId="44455" xr:uid="{1D64A5EF-B265-4F7C-B515-C6738223C23D}"/>
    <cellStyle name="Comma 19 20 6 3 3" xfId="32787" xr:uid="{C60647FE-0441-48EF-8FB1-50754E781D96}"/>
    <cellStyle name="Comma 19 20 6 4" xfId="13905" xr:uid="{B52B4613-50A5-415B-871B-6546737B21E0}"/>
    <cellStyle name="Comma 19 20 6 4 2" xfId="38620" xr:uid="{87DE15D9-35B7-44C7-AECD-DFC9C2587508}"/>
    <cellStyle name="Comma 19 20 6 5" xfId="26951" xr:uid="{2062DA3F-8C2E-4E91-9539-B37C56C55793}"/>
    <cellStyle name="Comma 19 20 7" xfId="3484" xr:uid="{907FDC3A-B256-4EB6-9C27-61C412E4961F}"/>
    <cellStyle name="Comma 19 20 7 2" xfId="9474" xr:uid="{D28E2DAA-9E78-490A-BACB-9EDFAA11B27D}"/>
    <cellStyle name="Comma 19 20 7 2 2" xfId="21349" xr:uid="{3A558AD0-7B26-4C5A-8E5F-DA878219DDBB}"/>
    <cellStyle name="Comma 19 20 7 2 2 2" xfId="45927" xr:uid="{9BD0E7D8-9165-4000-B329-B6301C285721}"/>
    <cellStyle name="Comma 19 20 7 2 3" xfId="34261" xr:uid="{D8339CA0-4F19-476C-9CB4-57ECD172F3F4}"/>
    <cellStyle name="Comma 19 20 7 3" xfId="15413" xr:uid="{207BB9ED-4EDC-4908-9F35-6C06439531E6}"/>
    <cellStyle name="Comma 19 20 7 3 2" xfId="40091" xr:uid="{DBA9E33D-C4E1-4E39-838D-9AA1BC5023F5}"/>
    <cellStyle name="Comma 19 20 7 4" xfId="28424" xr:uid="{91789253-5526-4CC8-A7CC-4F8476B92968}"/>
    <cellStyle name="Comma 19 20 8" xfId="6519" xr:uid="{04508B6F-893A-4C78-A99B-C4060C9B5127}"/>
    <cellStyle name="Comma 19 20 8 2" xfId="18408" xr:uid="{D38DC370-05B6-414A-860A-B9B2E3E49709}"/>
    <cellStyle name="Comma 19 20 8 2 2" xfId="43029" xr:uid="{8FA22025-D0C1-4263-B46F-9CD535BAB45C}"/>
    <cellStyle name="Comma 19 20 8 3" xfId="31361" xr:uid="{CCD91D1F-F7A5-4067-805A-04101C2BE69E}"/>
    <cellStyle name="Comma 19 20 9" xfId="12472" xr:uid="{FF51C47F-8107-497B-866D-680E505221BC}"/>
    <cellStyle name="Comma 19 20 9 2" xfId="37193" xr:uid="{0936A435-2107-4BE7-964A-0D8E2D5DD812}"/>
    <cellStyle name="Comma 19 3" xfId="1531" xr:uid="{9E2B96A4-B65E-40B2-AFF1-D810AA3FDB97}"/>
    <cellStyle name="Comma 19 3 2" xfId="2959" xr:uid="{158F4A0C-E2D2-4464-A765-37819B6A21A1}"/>
    <cellStyle name="Comma 19 3 2 2" xfId="5950" xr:uid="{39DEDB05-36C0-491F-B673-A44B48634DD3}"/>
    <cellStyle name="Comma 19 3 2 2 2" xfId="11940" xr:uid="{08AB4FE3-3AD6-4B28-9EE1-77381BF7F2AE}"/>
    <cellStyle name="Comma 19 3 2 2 2 2" xfId="23815" xr:uid="{F4D99B04-E908-4003-9AEB-0E03F3811EAA}"/>
    <cellStyle name="Comma 19 3 2 2 2 2 2" xfId="48387" xr:uid="{8536D878-9C11-4C2E-9D60-D9E41066F281}"/>
    <cellStyle name="Comma 19 3 2 2 2 3" xfId="36721" xr:uid="{4B1A8A8E-0221-4FD5-9B30-A0BC20D7AE2D}"/>
    <cellStyle name="Comma 19 3 2 2 3" xfId="17879" xr:uid="{26BBDA36-8728-4CDE-8113-6D80B4778B55}"/>
    <cellStyle name="Comma 19 3 2 2 3 2" xfId="42551" xr:uid="{C6367C96-321E-4E73-8F39-81201C2423B6}"/>
    <cellStyle name="Comma 19 3 2 2 4" xfId="30884" xr:uid="{183E3F6F-E1AB-40B9-AC3A-A4D0756E5DD3}"/>
    <cellStyle name="Comma 19 3 2 3" xfId="8990" xr:uid="{07688298-A284-4F3F-A117-7D60C6A0E4CC}"/>
    <cellStyle name="Comma 19 3 2 3 2" xfId="20873" xr:uid="{9B7C0AAB-2F97-4A07-BE71-393E18BC675C}"/>
    <cellStyle name="Comma 19 3 2 3 2 2" xfId="45488" xr:uid="{54A57F74-4116-4868-9254-F9F141C73027}"/>
    <cellStyle name="Comma 19 3 2 3 3" xfId="33820" xr:uid="{49E1BC1E-80E8-43C0-8037-56F01C53FD56}"/>
    <cellStyle name="Comma 19 3 2 4" xfId="14938" xr:uid="{ACF58412-C29E-43A6-98AA-1260804EC51D}"/>
    <cellStyle name="Comma 19 3 2 4 2" xfId="39653" xr:uid="{98F49E06-3FCA-4B69-8280-0CC0456FD817}"/>
    <cellStyle name="Comma 19 3 2 5" xfId="27984" xr:uid="{C3F0A95E-B299-4B16-ABAA-70E8F29C6873}"/>
    <cellStyle name="Comma 19 3 3" xfId="4522" xr:uid="{FF40CDC4-2CB3-4B18-A9F6-E0EF086C1EB3}"/>
    <cellStyle name="Comma 19 3 3 2" xfId="10512" xr:uid="{F6491A74-7653-4B25-B33B-4489BA2E11F6}"/>
    <cellStyle name="Comma 19 3 3 2 2" xfId="22387" xr:uid="{B0CC0AC7-BFDE-4495-A670-E95DF69BD4F3}"/>
    <cellStyle name="Comma 19 3 3 2 2 2" xfId="46959" xr:uid="{203C3E13-E7D8-4A10-8CD9-E422CB330D7C}"/>
    <cellStyle name="Comma 19 3 3 2 3" xfId="35293" xr:uid="{C33A7097-A8EF-4A4E-94B8-D5AB8075D4FE}"/>
    <cellStyle name="Comma 19 3 3 3" xfId="16451" xr:uid="{1F82A98E-CC32-46C3-BA56-230A707820D2}"/>
    <cellStyle name="Comma 19 3 3 3 2" xfId="41123" xr:uid="{7642AAB0-F0B5-46CC-9CA0-E9D46DC83E3F}"/>
    <cellStyle name="Comma 19 3 3 4" xfId="29456" xr:uid="{BDFD560F-2E80-4D0E-88D6-F336028E8702}"/>
    <cellStyle name="Comma 19 3 4" xfId="7562" xr:uid="{D0F9BAC0-40D1-40F8-822F-84586D828C0A}"/>
    <cellStyle name="Comma 19 3 4 2" xfId="19445" xr:uid="{6A8B4442-7064-4D90-B9C2-AFE9F82D592F}"/>
    <cellStyle name="Comma 19 3 4 2 2" xfId="44060" xr:uid="{2A31CAA5-1F88-484C-9E92-70F082F8ABDB}"/>
    <cellStyle name="Comma 19 3 4 3" xfId="32392" xr:uid="{FD482692-1962-4E82-9B74-96CFDE2A592D}"/>
    <cellStyle name="Comma 19 3 5" xfId="13510" xr:uid="{9BCD4753-237C-44A6-88E2-8AEBEEC42B59}"/>
    <cellStyle name="Comma 19 3 5 2" xfId="38225" xr:uid="{AE0A0CE0-4D33-4C7C-BD75-4E47A8A6DA52}"/>
    <cellStyle name="Comma 19 3 6" xfId="26556" xr:uid="{C91B29E5-C639-4CC6-8A7F-C4DD217F3B92}"/>
    <cellStyle name="Comma 19 3 7" xfId="49272" xr:uid="{A4BFC136-39F9-4B30-932B-F2124FCE9016}"/>
    <cellStyle name="Comma 19 3 8" xfId="50984" xr:uid="{ED1301B2-8D8F-46A8-8268-F30F004298C0}"/>
    <cellStyle name="Comma 19 4" xfId="2245" xr:uid="{CEB4E437-F633-4DB3-9AE3-4A52F16F44F4}"/>
    <cellStyle name="Comma 19 4 2" xfId="5236" xr:uid="{893DC975-7441-4FF8-A0BF-8C21CC648952}"/>
    <cellStyle name="Comma 19 4 2 2" xfId="11226" xr:uid="{9263DC38-E82E-4E4D-A2E7-D97AFA65660F}"/>
    <cellStyle name="Comma 19 4 2 2 2" xfId="23101" xr:uid="{CCC10681-7404-48CB-8F4D-5E39ED298AF9}"/>
    <cellStyle name="Comma 19 4 2 2 2 2" xfId="47673" xr:uid="{C4FAE1C2-61AE-4C57-A77C-02933EFAB4CC}"/>
    <cellStyle name="Comma 19 4 2 2 3" xfId="36007" xr:uid="{25C9D3C9-8887-4388-863C-752BF8CB88B9}"/>
    <cellStyle name="Comma 19 4 2 3" xfId="17165" xr:uid="{3A4677C4-DA0D-4BAF-9CD7-2F25D22C6CB9}"/>
    <cellStyle name="Comma 19 4 2 3 2" xfId="41837" xr:uid="{BC2DF667-FE34-4779-A7F7-BD9A3307DD67}"/>
    <cellStyle name="Comma 19 4 2 4" xfId="30170" xr:uid="{DEEFB4BE-5E26-4207-979B-8027091EBD48}"/>
    <cellStyle name="Comma 19 4 3" xfId="8276" xr:uid="{90D0F12C-6F26-4013-B7CA-21456CDA895E}"/>
    <cellStyle name="Comma 19 4 3 2" xfId="20159" xr:uid="{AE697B96-21FB-405E-AF51-D27988FE582C}"/>
    <cellStyle name="Comma 19 4 3 2 2" xfId="44774" xr:uid="{95B53076-B1BC-4B73-A347-98BBC7DD726F}"/>
    <cellStyle name="Comma 19 4 3 3" xfId="33106" xr:uid="{6E9099C8-CF59-4189-B9FF-815E9733723C}"/>
    <cellStyle name="Comma 19 4 4" xfId="14224" xr:uid="{026E0B1D-8308-49E7-8718-5BE43BB2ACB5}"/>
    <cellStyle name="Comma 19 4 4 2" xfId="38939" xr:uid="{2A54E75F-EB05-411D-999C-D2A6C2DB35B4}"/>
    <cellStyle name="Comma 19 4 5" xfId="27270" xr:uid="{E053C9D0-74C4-4B9C-ADE2-8AF503B4C812}"/>
    <cellStyle name="Comma 19 5" xfId="3808" xr:uid="{DA1F1D1A-F2DC-4A59-97F3-2E41F51CED8B}"/>
    <cellStyle name="Comma 19 5 2" xfId="9798" xr:uid="{40BBADA1-E83D-4596-86E5-0239AA08F1D7}"/>
    <cellStyle name="Comma 19 5 2 2" xfId="21673" xr:uid="{46FB0467-9857-426E-B4E9-275537FB0796}"/>
    <cellStyle name="Comma 19 5 2 2 2" xfId="46245" xr:uid="{21FF0E04-0126-467E-BAFC-7CDCB28A8A49}"/>
    <cellStyle name="Comma 19 5 2 3" xfId="34579" xr:uid="{13BF4D45-81E9-4C8A-9AC4-31D94726E4C5}"/>
    <cellStyle name="Comma 19 5 3" xfId="15737" xr:uid="{BFC00AF0-E337-4259-A48E-FC1D323F8B5B}"/>
    <cellStyle name="Comma 19 5 3 2" xfId="40409" xr:uid="{0886CAEA-C8EE-44AE-B069-21CE74407941}"/>
    <cellStyle name="Comma 19 5 4" xfId="28742" xr:uid="{803643E5-BA0F-4DC2-8C1F-0A54EE9E8B3D}"/>
    <cellStyle name="Comma 19 6" xfId="6847" xr:uid="{543073CB-256A-426C-B58A-EE5BC7EE4B73}"/>
    <cellStyle name="Comma 19 6 2" xfId="18731" xr:uid="{DCF59D55-5763-47D2-A277-B111D8062A15}"/>
    <cellStyle name="Comma 19 6 2 2" xfId="43346" xr:uid="{44A66C66-8CE5-4A2A-B123-231C5B61C63D}"/>
    <cellStyle name="Comma 19 6 3" xfId="31678" xr:uid="{8F158D53-ABFB-43A4-B121-3FFAAC1A697C}"/>
    <cellStyle name="Comma 19 7" xfId="12796" xr:uid="{F1C3DF1B-0BDE-447D-BF83-7FC081FE2C02}"/>
    <cellStyle name="Comma 19 7 2" xfId="37511" xr:uid="{D82A8CDA-1069-4D2A-9509-D1D48BDC054A}"/>
    <cellStyle name="Comma 19 8" xfId="24282" xr:uid="{31715206-FDF7-4B05-8680-4C193F390456}"/>
    <cellStyle name="Comma 19 9" xfId="24952" xr:uid="{3F3756A5-965B-4486-BED6-28222AE18B14}"/>
    <cellStyle name="Comma 2" xfId="18" xr:uid="{4C260FC3-7E5B-4B0D-83BB-C8FB0F1672C3}"/>
    <cellStyle name="Comma 2 10" xfId="3347" xr:uid="{6633CEA4-64CD-4C4B-BBB9-F029AB8FA88F}"/>
    <cellStyle name="Comma 2 10 2" xfId="6390" xr:uid="{3D85168A-5653-431D-9382-C8AED7FEB63A}"/>
    <cellStyle name="Comma 2 10 2 2" xfId="12358" xr:uid="{455C1D1E-1A1E-453C-B1F3-B5862722BBC8}"/>
    <cellStyle name="Comma 2 10 2 2 2" xfId="24231" xr:uid="{F84FF6A8-80BC-462E-BC8F-07F575DABE3A}"/>
    <cellStyle name="Comma 2 10 2 2 2 2" xfId="48783" xr:uid="{6A3D2E02-0AE9-4449-A14F-B497FAA97060}"/>
    <cellStyle name="Comma 2 10 2 2 3" xfId="37117" xr:uid="{EBD29F02-75F9-47B1-A7B5-912C8CDACDF8}"/>
    <cellStyle name="Comma 2 10 2 3" xfId="18303" xr:uid="{4E706705-1E81-4777-B77D-1AD074648BE5}"/>
    <cellStyle name="Comma 2 10 2 3 2" xfId="42953" xr:uid="{00FEECCB-8A9C-49B8-AABF-79500A48A040}"/>
    <cellStyle name="Comma 2 10 2 4" xfId="31286" xr:uid="{EDE67652-44ED-4408-A509-99011EB5B0F3}"/>
    <cellStyle name="Comma 2 10 3" xfId="9364" xr:uid="{B933000D-7BF1-4451-999C-110FB20F9288}"/>
    <cellStyle name="Comma 2 10 4" xfId="49217" xr:uid="{6EB0E4FB-0BFE-45B0-9E98-1690C6D801D1}"/>
    <cellStyle name="Comma 2 10 5" xfId="50954" xr:uid="{40526262-FB85-4FB0-80FC-2752F1847662}"/>
    <cellStyle name="Comma 2 11" xfId="3358" xr:uid="{16E19105-852C-451D-9D2F-E439A4DBA96E}"/>
    <cellStyle name="Comma 2 11 2" xfId="6322" xr:uid="{8CC3E18C-E5EB-46FF-849C-284088AF3BF0}"/>
    <cellStyle name="Comma 2 11 2 2" xfId="12312" xr:uid="{8A53EEF2-6668-4DBB-8C3B-6B2FC24D4F73}"/>
    <cellStyle name="Comma 2 11 2 2 2" xfId="24187" xr:uid="{ACBB88AF-F06C-4650-8AAF-6BEE72436330}"/>
    <cellStyle name="Comma 2 11 2 2 2 2" xfId="48756" xr:uid="{178813BE-9088-4E6B-AF2C-5EA14A7EC1A9}"/>
    <cellStyle name="Comma 2 11 2 2 3" xfId="37090" xr:uid="{091B044B-ECBB-470E-9368-543D41440530}"/>
    <cellStyle name="Comma 2 11 2 3" xfId="18251" xr:uid="{8ABB9DA5-8110-4D3E-8C14-0818F268E314}"/>
    <cellStyle name="Comma 2 11 2 3 2" xfId="42920" xr:uid="{D3120D8F-4A9F-49E7-81CC-73FA54CC5CD0}"/>
    <cellStyle name="Comma 2 11 2 4" xfId="31253" xr:uid="{20C43E6D-E52B-47AF-B598-B5E089057153}"/>
    <cellStyle name="Comma 2 11 3" xfId="9366" xr:uid="{1CC7F6D1-CD22-48C0-BC4D-1DFF00E79F32}"/>
    <cellStyle name="Comma 2 11 3 2" xfId="21245" xr:uid="{9D80DF02-1DDC-400C-9083-CFD4333C3051}"/>
    <cellStyle name="Comma 2 11 3 2 2" xfId="45857" xr:uid="{E0B2E39D-CE36-4C7D-BD21-9D50547F07CC}"/>
    <cellStyle name="Comma 2 11 3 3" xfId="34189" xr:uid="{0DFD1EFB-812F-45AC-91EB-C12E1A6C81C7}"/>
    <cellStyle name="Comma 2 11 4" xfId="15309" xr:uid="{9197D8EE-3583-4410-B903-17FC5F23C217}"/>
    <cellStyle name="Comma 2 11 4 2" xfId="40022" xr:uid="{1F982C39-CEAC-4DA9-8356-F8FB79F84DFC}"/>
    <cellStyle name="Comma 2 11 5" xfId="28353" xr:uid="{57B89391-3C78-4F22-973D-76A7A62650DE}"/>
    <cellStyle name="Comma 2 11 6" xfId="49222" xr:uid="{2E5855AF-95DE-44FE-875B-EF640E9DCBA2}"/>
    <cellStyle name="Comma 2 11 7" xfId="50955" xr:uid="{0F854072-3820-43BE-9639-2AACDCC28FEB}"/>
    <cellStyle name="Comma 2 12" xfId="3375" xr:uid="{F3A3B22B-4BD9-4F62-B2B5-6A8792444F63}"/>
    <cellStyle name="Comma 2 12 2" xfId="6327" xr:uid="{7E04E520-330B-4254-9823-3FF57206AF35}"/>
    <cellStyle name="Comma 2 12 2 2" xfId="12317" xr:uid="{9249863A-6E2D-40A3-B715-7BEC8D2EBF96}"/>
    <cellStyle name="Comma 2 12 2 2 2" xfId="24192" xr:uid="{5F05E356-523C-4D28-BAC0-13CBED646D7D}"/>
    <cellStyle name="Comma 2 12 2 2 2 2" xfId="48760" xr:uid="{3BD983AF-CEE0-4403-BC14-138E78AAFDC3}"/>
    <cellStyle name="Comma 2 12 2 2 2 2 2" xfId="42" xr:uid="{48CF94F0-E82A-44F0-BDB6-A9241D0D6358}"/>
    <cellStyle name="Comma 2 12 2 2 2 2 2 2" xfId="49" xr:uid="{50261C43-56DD-412B-B40E-F08AAD92C410}"/>
    <cellStyle name="Comma 2 12 2 2 3" xfId="37094" xr:uid="{C76FF2A2-D176-42C2-91C2-294047C4E77E}"/>
    <cellStyle name="Comma 2 12 2 3" xfId="18256" xr:uid="{EB18C514-DBF9-432D-B525-F2E5B8BFFAED}"/>
    <cellStyle name="Comma 2 12 2 3 2" xfId="42924" xr:uid="{CD764040-8D7C-443B-9CF0-18EEEC68DC71}"/>
    <cellStyle name="Comma 2 12 2 4" xfId="31257" xr:uid="{53435B84-F89D-4139-B260-BE9C171CEA1C}"/>
    <cellStyle name="Comma 2 12 3" xfId="9372" xr:uid="{6FFED5CA-A928-44E3-B485-FDD8140F44B9}"/>
    <cellStyle name="Comma 2 12 3 2" xfId="21250" xr:uid="{EA5580FC-B895-4372-BFE5-CE1F497AE887}"/>
    <cellStyle name="Comma 2 12 3 2 2" xfId="45861" xr:uid="{AAC13A95-9BA2-43BA-88AA-C5033BC9808A}"/>
    <cellStyle name="Comma 2 12 3 3" xfId="34193" xr:uid="{8A37E6B7-C81E-40B0-9241-EBB4A8BB8D86}"/>
    <cellStyle name="Comma 2 12 4" xfId="15314" xr:uid="{7DFAFF29-4133-4B35-88D4-D672E3A27B84}"/>
    <cellStyle name="Comma 2 12 4 2" xfId="40026" xr:uid="{3A481E2E-50C0-41CB-B322-1BDE72580537}"/>
    <cellStyle name="Comma 2 12 5" xfId="28357" xr:uid="{471FB521-FA0A-45D2-BF3D-63A109466901}"/>
    <cellStyle name="Comma 2 13" xfId="241" xr:uid="{6F79EF05-2610-46D5-9890-0E4E71174549}"/>
    <cellStyle name="Comma 2 13 2" xfId="3421" xr:uid="{E47E7577-172D-4B1A-ABED-E073DD95FBAA}"/>
    <cellStyle name="Comma 2 13 2 2" xfId="9411" xr:uid="{82879D1E-66F8-4164-A23C-BE3EDD6FFB4F}"/>
    <cellStyle name="Comma 2 13 2 2 2" xfId="21286" xr:uid="{74F5176F-BAF9-4ED9-8CC5-B8120EE34444}"/>
    <cellStyle name="Comma 2 13 2 2 2 2" xfId="45885" xr:uid="{69AFB0B0-53F6-411B-B784-9F8B19F5D46A}"/>
    <cellStyle name="Comma 2 13 2 2 3" xfId="34217" xr:uid="{A8A05BB2-8557-4085-B02A-750F86EF74CE}"/>
    <cellStyle name="Comma 2 13 2 3" xfId="15350" xr:uid="{236E9968-2734-40D1-8D44-DA6C36A63419}"/>
    <cellStyle name="Comma 2 13 2 3 2" xfId="40050" xr:uid="{33AD08A2-493B-405E-B51C-1D4B4993B7C5}"/>
    <cellStyle name="Comma 2 13 2 4" xfId="28381" xr:uid="{860002B9-1B9C-4CF3-B1C8-7A8E2EB6D7EE}"/>
    <cellStyle name="Comma 2 13 3" xfId="6452" xr:uid="{DC00114F-0339-4448-A06E-BCB28F138095}"/>
    <cellStyle name="Comma 2 13 3 2" xfId="18346" xr:uid="{0A635508-9E52-4995-9CAD-F8413A4A805F}"/>
    <cellStyle name="Comma 2 13 3 2 2" xfId="42986" xr:uid="{79A834E7-08C9-401D-BD5F-D69D4D79593C}"/>
    <cellStyle name="Comma 2 13 3 3" xfId="31319" xr:uid="{3CC1F1D1-109E-464C-A86F-4A4BECFA04CF}"/>
    <cellStyle name="Comma 2 13 4" xfId="12409" xr:uid="{00E5F81B-B772-43C4-A589-35AA8B944C0F}"/>
    <cellStyle name="Comma 2 13 4 2" xfId="37149" xr:uid="{1FF8B94E-2ED5-4120-A3C4-CD283D8ECCF1}"/>
    <cellStyle name="Comma 2 13 5" xfId="25643" xr:uid="{3E5CCF68-1EE6-4051-9BC5-FEACA2794B3B}"/>
    <cellStyle name="Comma 2 14" xfId="3401" xr:uid="{A5F05A1C-5586-468A-8DB2-E075310D6DE5}"/>
    <cellStyle name="Comma 2 14 2" xfId="9391" xr:uid="{35328162-9EE4-4768-9C6B-C56158E35988}"/>
    <cellStyle name="Comma 2 14 2 2" xfId="21266" xr:uid="{4CB3D6E6-7385-4671-A1DB-A4F45EB0A60E}"/>
    <cellStyle name="Comma 2 14 2 2 2" xfId="45870" xr:uid="{687004F9-9EE7-4C19-8436-40218C1D899C}"/>
    <cellStyle name="Comma 2 14 2 3" xfId="34202" xr:uid="{D691B92E-2628-48BC-AB90-4F86A17D363B}"/>
    <cellStyle name="Comma 2 14 3" xfId="15330" xr:uid="{8D279853-2C56-42A0-AD8C-68496C609B5E}"/>
    <cellStyle name="Comma 2 14 3 2" xfId="40035" xr:uid="{988F1D14-4653-4C96-A6DA-8C39B2786067}"/>
    <cellStyle name="Comma 2 14 4" xfId="28366" xr:uid="{1FCE69BE-D182-4CB9-9C18-15DFA2B28705}"/>
    <cellStyle name="Comma 2 15" xfId="6382" xr:uid="{17C8285E-2E47-42C1-8E02-1BC5A8803424}"/>
    <cellStyle name="Comma 2 15 2" xfId="18298" xr:uid="{83CC3198-40AA-4A36-BDF0-E12D7A71F2CC}"/>
    <cellStyle name="Comma 2 15 2 2" xfId="42948" xr:uid="{24726492-42E7-4F5D-8316-06A95D020AD6}"/>
    <cellStyle name="Comma 2 15 3" xfId="31281" xr:uid="{43017822-C957-4413-BDF4-8E780B8D5A7A}"/>
    <cellStyle name="Comma 2 16" xfId="6430" xr:uid="{6F28279C-BC5A-4144-8ACA-4DFEE28C73A6}"/>
    <cellStyle name="Comma 2 16 2" xfId="18329" xr:uid="{E79704CD-8CCD-4075-9058-3F7B282A2B6E}"/>
    <cellStyle name="Comma 2 16 2 2" xfId="42973" xr:uid="{542033FA-8981-4910-83E5-565804C2A940}"/>
    <cellStyle name="Comma 2 16 3" xfId="31306" xr:uid="{7E63D6A1-AF34-4DDE-8069-1591A8E2924A}"/>
    <cellStyle name="Comma 2 17" xfId="12387" xr:uid="{9317CF3F-1D64-4B74-8159-F66FD3C79000}"/>
    <cellStyle name="Comma 2 17 2" xfId="37134" xr:uid="{1C20DC17-D768-40D9-9281-FA83AD81F223}"/>
    <cellStyle name="Comma 2 18" xfId="12364" xr:uid="{D591B3EE-15AE-417A-BE8C-8B92403925C4}"/>
    <cellStyle name="Comma 2 18 2" xfId="37121" xr:uid="{ADE21D6B-787D-490F-97A6-EAE7A257B768}"/>
    <cellStyle name="Comma 2 19" xfId="209" xr:uid="{CB5660B4-9E91-41F3-9F5C-4E793A138A53}"/>
    <cellStyle name="Comma 2 19 2" xfId="25767" xr:uid="{A2ACE266-F44A-408B-AE28-2506696B3D4B}"/>
    <cellStyle name="Comma 2 2" xfId="157" xr:uid="{6A3511C3-2B52-46F9-AF31-364BAD3ABE1E}"/>
    <cellStyle name="Comma 2 2 10" xfId="1163" xr:uid="{049F971F-68A9-4BAF-8676-D555CABEFBE6}"/>
    <cellStyle name="Comma 2 2 10 2" xfId="1877" xr:uid="{00CAEBE5-4157-4F79-B310-1B7341486D0B}"/>
    <cellStyle name="Comma 2 2 10 2 2" xfId="3305" xr:uid="{C361B530-97F4-4AA4-9C3B-4096DF1D80A0}"/>
    <cellStyle name="Comma 2 2 10 2 2 2" xfId="6296" xr:uid="{FD88FEB6-2CC4-458D-8302-A50DBE319900}"/>
    <cellStyle name="Comma 2 2 10 2 2 2 2" xfId="12286" xr:uid="{D9ADFE29-82F2-402C-A2E9-BE7BDEE07B93}"/>
    <cellStyle name="Comma 2 2 10 2 2 2 2 2" xfId="24161" xr:uid="{7E1E7F06-5C2F-4648-9E79-E711F4BAA769}"/>
    <cellStyle name="Comma 2 2 10 2 2 2 2 2 2" xfId="48733" xr:uid="{BAEE7742-BDED-4442-9FC8-E24E21412FFC}"/>
    <cellStyle name="Comma 2 2 10 2 2 2 2 3" xfId="37067" xr:uid="{18E0E0E9-EC39-4A6B-B299-B91C6AF4D1F1}"/>
    <cellStyle name="Comma 2 2 10 2 2 2 3" xfId="18225" xr:uid="{E74A03C3-E954-4B73-AEAA-35D97DB2ABF9}"/>
    <cellStyle name="Comma 2 2 10 2 2 2 3 2" xfId="42897" xr:uid="{A723AF63-3AFE-4AB7-B25E-38E21EA9E0AC}"/>
    <cellStyle name="Comma 2 2 10 2 2 2 4" xfId="31230" xr:uid="{969721D8-139B-49CB-8F2D-CADF661DC58E}"/>
    <cellStyle name="Comma 2 2 10 2 2 3" xfId="9336" xr:uid="{85AC02EB-90EF-4D7A-9A10-E40763E8F6C0}"/>
    <cellStyle name="Comma 2 2 10 2 2 3 2" xfId="21219" xr:uid="{8D57EE16-E301-41A3-B72C-9E089E8AEA89}"/>
    <cellStyle name="Comma 2 2 10 2 2 3 2 2" xfId="45834" xr:uid="{DF0BA48D-CB10-4780-9FC8-EB098006A29B}"/>
    <cellStyle name="Comma 2 2 10 2 2 3 3" xfId="34166" xr:uid="{84EB0875-A097-49C1-AB5E-3BFD067720D0}"/>
    <cellStyle name="Comma 2 2 10 2 2 4" xfId="15284" xr:uid="{18E1CD8C-370F-4DCB-8CF8-41880F4BD889}"/>
    <cellStyle name="Comma 2 2 10 2 2 4 2" xfId="39999" xr:uid="{727CC8A6-293B-4094-83B7-5459F35FCA22}"/>
    <cellStyle name="Comma 2 2 10 2 2 5" xfId="28330" xr:uid="{D94E9B01-FFCA-437E-B580-3A2B913074A0}"/>
    <cellStyle name="Comma 2 2 10 2 3" xfId="4868" xr:uid="{FCA14DC1-7CE8-4AD9-9FFF-2FBE7D6B53A4}"/>
    <cellStyle name="Comma 2 2 10 2 3 2" xfId="10858" xr:uid="{70664328-91B4-453B-84EF-62336E096507}"/>
    <cellStyle name="Comma 2 2 10 2 3 2 2" xfId="22733" xr:uid="{FFD1FC78-7198-4AB1-BE56-535D38148A91}"/>
    <cellStyle name="Comma 2 2 10 2 3 2 2 2" xfId="47305" xr:uid="{F6BBD475-6951-44FE-978C-674F483359BA}"/>
    <cellStyle name="Comma 2 2 10 2 3 2 3" xfId="35639" xr:uid="{3AF84AE3-1FCE-4426-B6B4-683DB2ACD42C}"/>
    <cellStyle name="Comma 2 2 10 2 3 3" xfId="16797" xr:uid="{A20BAEB2-0935-4930-A38B-726F70EDB26D}"/>
    <cellStyle name="Comma 2 2 10 2 3 3 2" xfId="41469" xr:uid="{AE57E775-28C6-42AC-B86E-2A15FF75B795}"/>
    <cellStyle name="Comma 2 2 10 2 3 4" xfId="29802" xr:uid="{85A0C494-C4DC-4BDF-82E6-36ADFB1B8013}"/>
    <cellStyle name="Comma 2 2 10 2 4" xfId="7908" xr:uid="{E1B7332B-6F68-4EDE-B22C-DAC7F4E94437}"/>
    <cellStyle name="Comma 2 2 10 2 4 2" xfId="19791" xr:uid="{67F0C67D-BE05-43D9-AE15-7F7C13ACD3F9}"/>
    <cellStyle name="Comma 2 2 10 2 4 2 2" xfId="44406" xr:uid="{B9B9A1D5-F445-4ACD-A79A-880D9D79DA89}"/>
    <cellStyle name="Comma 2 2 10 2 4 3" xfId="32738" xr:uid="{CFC0E6CA-7D6F-47B1-A4EB-A0FF7A1E00D1}"/>
    <cellStyle name="Comma 2 2 10 2 5" xfId="13856" xr:uid="{EA5B2491-1932-46BD-8F58-16EEF6F2DF41}"/>
    <cellStyle name="Comma 2 2 10 2 5 2" xfId="38571" xr:uid="{2A356AB5-4C69-4232-987D-E36E572844CB}"/>
    <cellStyle name="Comma 2 2 10 2 6" xfId="26902" xr:uid="{BDF8BE9E-0028-488C-88AA-5CCD1D2E31C4}"/>
    <cellStyle name="Comma 2 2 10 3" xfId="2591" xr:uid="{9227A0BA-FC08-420C-B9DC-BF277CDD72BE}"/>
    <cellStyle name="Comma 2 2 10 3 2" xfId="5582" xr:uid="{EAC5BAC7-07F2-420A-B046-C21FC249083A}"/>
    <cellStyle name="Comma 2 2 10 3 2 2" xfId="11572" xr:uid="{ADFA343D-AA35-4CE6-8E7D-B34981DD5C9D}"/>
    <cellStyle name="Comma 2 2 10 3 2 2 2" xfId="23447" xr:uid="{86A2C570-7531-4A39-9CFB-BE9D9320A3B1}"/>
    <cellStyle name="Comma 2 2 10 3 2 2 2 2" xfId="48019" xr:uid="{FAD08A28-B80C-4F0B-B4B4-576ED6CD090D}"/>
    <cellStyle name="Comma 2 2 10 3 2 2 3" xfId="36353" xr:uid="{00DCC1B2-69D0-4B9F-BEE5-35F779A516B2}"/>
    <cellStyle name="Comma 2 2 10 3 2 3" xfId="17511" xr:uid="{756D048A-0D40-42BA-A221-0EA5E7F5F3E6}"/>
    <cellStyle name="Comma 2 2 10 3 2 3 2" xfId="42183" xr:uid="{78A110BB-571A-404A-A9A0-8685EB46FAF4}"/>
    <cellStyle name="Comma 2 2 10 3 2 4" xfId="30516" xr:uid="{DE4C3CFA-1947-444C-BB10-14FA2E198D52}"/>
    <cellStyle name="Comma 2 2 10 3 3" xfId="8622" xr:uid="{896693E9-A5D1-46B6-9D47-C9AB1CD2BF0E}"/>
    <cellStyle name="Comma 2 2 10 3 3 2" xfId="20505" xr:uid="{E09BC2F0-0A61-4CA2-9B08-DF4FBDEFF0C1}"/>
    <cellStyle name="Comma 2 2 10 3 3 2 2" xfId="45120" xr:uid="{20488BC5-300D-48F3-BCF2-C5115A0B7568}"/>
    <cellStyle name="Comma 2 2 10 3 3 3" xfId="33452" xr:uid="{92DCEB10-BE0F-4653-B711-B63EBA92A0A0}"/>
    <cellStyle name="Comma 2 2 10 3 4" xfId="14570" xr:uid="{E5EB76A9-5F4C-48C8-907F-9B68F15D5972}"/>
    <cellStyle name="Comma 2 2 10 3 4 2" xfId="39285" xr:uid="{DD271167-351B-42E0-B0C1-F243781CA6E9}"/>
    <cellStyle name="Comma 2 2 10 3 5" xfId="27616" xr:uid="{752F2202-31D2-4662-8FED-C329BCFD09BF}"/>
    <cellStyle name="Comma 2 2 10 4" xfId="4154" xr:uid="{5C3DDE07-BA5B-4B4B-A603-56777F826B60}"/>
    <cellStyle name="Comma 2 2 10 4 2" xfId="10144" xr:uid="{B09E21AD-9A7D-41E4-8E12-CBAAD6A3219F}"/>
    <cellStyle name="Comma 2 2 10 4 2 2" xfId="22019" xr:uid="{AD50E64A-12B8-4CCB-A26D-0BA39CE5D140}"/>
    <cellStyle name="Comma 2 2 10 4 2 2 2" xfId="46591" xr:uid="{502D4AA2-1867-4F52-A81E-25FEC21C8292}"/>
    <cellStyle name="Comma 2 2 10 4 2 3" xfId="34925" xr:uid="{F4D3E7E7-036E-4B28-B771-CD8FC918206D}"/>
    <cellStyle name="Comma 2 2 10 4 3" xfId="16083" xr:uid="{E640CDF5-6F9C-4C20-9999-457CE5796273}"/>
    <cellStyle name="Comma 2 2 10 4 3 2" xfId="40755" xr:uid="{FC49252C-74AC-4B25-B56E-5B723E4E24A7}"/>
    <cellStyle name="Comma 2 2 10 4 4" xfId="29088" xr:uid="{B08930BC-06F1-4CEB-AD9A-47116386354A}"/>
    <cellStyle name="Comma 2 2 10 5" xfId="7194" xr:uid="{7698596F-6B91-4CBA-A274-F5A076D30726}"/>
    <cellStyle name="Comma 2 2 10 5 2" xfId="19077" xr:uid="{EDB974EE-61C0-414F-AC38-8084106AA8F0}"/>
    <cellStyle name="Comma 2 2 10 5 2 2" xfId="43692" xr:uid="{DA2FBA83-DB5E-4F65-8F43-E4E20B4064AE}"/>
    <cellStyle name="Comma 2 2 10 5 3" xfId="32024" xr:uid="{8BCC7FD4-CFCF-4DC8-9AAD-3B5890FCDA5C}"/>
    <cellStyle name="Comma 2 2 10 6" xfId="13142" xr:uid="{C2DFAA6F-CFFF-463D-81E7-04B6D3B56F24}"/>
    <cellStyle name="Comma 2 2 10 6 2" xfId="37857" xr:uid="{88175157-7EE0-4D08-8BB6-C9A0FFCF8D50}"/>
    <cellStyle name="Comma 2 2 10 7" xfId="26188" xr:uid="{3E91DA76-9457-44C8-A3A4-8BD1FA5B1063}"/>
    <cellStyle name="Comma 2 2 11" xfId="1178" xr:uid="{C7127170-DAF8-4CB6-83CB-451D8493BFA7}"/>
    <cellStyle name="Comma 2 2 11 2" xfId="2606" xr:uid="{5A2589B4-67EA-4190-B44D-3B6DA3AF4DD9}"/>
    <cellStyle name="Comma 2 2 11 2 2" xfId="5597" xr:uid="{ED0B8BF7-39EB-4C61-9965-C96BEF3C129B}"/>
    <cellStyle name="Comma 2 2 11 2 2 2" xfId="11587" xr:uid="{CE3A185F-EB69-46FF-974A-E8222C7F52BD}"/>
    <cellStyle name="Comma 2 2 11 2 2 2 2" xfId="23462" xr:uid="{D1C42659-C35B-4E02-9530-18F5D2A14025}"/>
    <cellStyle name="Comma 2 2 11 2 2 2 2 2" xfId="48034" xr:uid="{5824F87D-D366-4806-B2CD-4DDBCF7A433F}"/>
    <cellStyle name="Comma 2 2 11 2 2 2 3" xfId="36368" xr:uid="{9E1185EF-016C-4BCB-A93C-491873062DFC}"/>
    <cellStyle name="Comma 2 2 11 2 2 3" xfId="17526" xr:uid="{62ACB2EA-487E-48A4-9037-43DEE0C0F2FA}"/>
    <cellStyle name="Comma 2 2 11 2 2 3 2" xfId="42198" xr:uid="{7DBFB75C-AF47-403B-983D-F1E1380DA76F}"/>
    <cellStyle name="Comma 2 2 11 2 2 4" xfId="30531" xr:uid="{53DB80AE-86A9-49F2-B511-C434EAE8F1CB}"/>
    <cellStyle name="Comma 2 2 11 2 3" xfId="8637" xr:uid="{28E012E4-9B13-447C-8C9F-B0CD19353C08}"/>
    <cellStyle name="Comma 2 2 11 2 3 2" xfId="20520" xr:uid="{4FB66C09-BC41-4FE5-ADB2-736F7CE31CD9}"/>
    <cellStyle name="Comma 2 2 11 2 3 2 2" xfId="45135" xr:uid="{EAE57653-1652-4EBC-9F77-F73DF5086C8A}"/>
    <cellStyle name="Comma 2 2 11 2 3 3" xfId="33467" xr:uid="{807D7BE6-C86A-4CF3-8401-EDA6009C0434}"/>
    <cellStyle name="Comma 2 2 11 2 4" xfId="14585" xr:uid="{C5291EB0-D3F5-4B7D-8EEE-8662E53F98EC}"/>
    <cellStyle name="Comma 2 2 11 2 4 2" xfId="39300" xr:uid="{E33332A9-8A89-45FF-B3C2-D8EB0F395213}"/>
    <cellStyle name="Comma 2 2 11 2 5" xfId="27631" xr:uid="{91DCD227-9FBE-4775-84C2-D696CA946983}"/>
    <cellStyle name="Comma 2 2 11 3" xfId="4169" xr:uid="{F536BABC-EF70-472E-A0E1-71FAFB5F3D8C}"/>
    <cellStyle name="Comma 2 2 11 3 2" xfId="10159" xr:uid="{82F56F05-E062-471C-A13F-5C76DBA1B38B}"/>
    <cellStyle name="Comma 2 2 11 3 2 2" xfId="22034" xr:uid="{B9D3FCCA-9A07-4C0F-867B-625BD9C91F7F}"/>
    <cellStyle name="Comma 2 2 11 3 2 2 2" xfId="46606" xr:uid="{4228FD42-1501-4176-8569-EC946DC49F8F}"/>
    <cellStyle name="Comma 2 2 11 3 2 3" xfId="34940" xr:uid="{95C2229A-0864-4546-B6A3-B2D9AB8F8EDC}"/>
    <cellStyle name="Comma 2 2 11 3 3" xfId="16098" xr:uid="{1719D9B3-3403-4BC4-BACE-2054FFF012DB}"/>
    <cellStyle name="Comma 2 2 11 3 3 2" xfId="40770" xr:uid="{6C6F3432-38F6-4DF0-A126-65DF71ED2BAD}"/>
    <cellStyle name="Comma 2 2 11 3 4" xfId="29103" xr:uid="{E6920126-68FB-4CEF-90EC-A9F7D0E98D8E}"/>
    <cellStyle name="Comma 2 2 11 4" xfId="7209" xr:uid="{09D084D8-F4C7-4EBE-94C2-B375F8C248AD}"/>
    <cellStyle name="Comma 2 2 11 4 2" xfId="19092" xr:uid="{7599056C-D6AA-4ACF-8FA3-5FD5FDE4DDF1}"/>
    <cellStyle name="Comma 2 2 11 4 2 2" xfId="43707" xr:uid="{3FBBC068-DA19-4ACC-94EE-2369FD851DC1}"/>
    <cellStyle name="Comma 2 2 11 4 3" xfId="32039" xr:uid="{32BC538E-344E-4768-9861-33E19CF6A2AB}"/>
    <cellStyle name="Comma 2 2 11 5" xfId="13157" xr:uid="{2BEE2914-AE5D-49D4-9692-C9B30A878F8C}"/>
    <cellStyle name="Comma 2 2 11 5 2" xfId="37872" xr:uid="{C7704875-5D91-40F2-86B6-F3FDCD24A631}"/>
    <cellStyle name="Comma 2 2 11 6" xfId="26203" xr:uid="{74B8CBC1-5004-448D-84C8-70EF2F9F4B68}"/>
    <cellStyle name="Comma 2 2 12" xfId="1892" xr:uid="{13A4CFFF-F569-408B-8941-F99BE153F600}"/>
    <cellStyle name="Comma 2 2 12 2" xfId="4883" xr:uid="{C4810A22-5B02-48EC-86E1-FFC8E2392470}"/>
    <cellStyle name="Comma 2 2 12 2 2" xfId="10873" xr:uid="{FD7F086C-3651-423F-809F-BDE62F49610C}"/>
    <cellStyle name="Comma 2 2 12 2 2 2" xfId="22748" xr:uid="{DCC2E13E-8996-44A5-820C-DE26F7751EEB}"/>
    <cellStyle name="Comma 2 2 12 2 2 2 2" xfId="47320" xr:uid="{336E943B-4C77-45AC-85B6-476C40257BFE}"/>
    <cellStyle name="Comma 2 2 12 2 2 3" xfId="35654" xr:uid="{05F55B93-6D63-4C5C-BD67-FFD42E0C2B5B}"/>
    <cellStyle name="Comma 2 2 12 2 3" xfId="16812" xr:uid="{1A67BA9B-0F42-42E2-8F24-4A729F5B6A91}"/>
    <cellStyle name="Comma 2 2 12 2 3 2" xfId="41484" xr:uid="{3B457225-7357-471F-A479-18A4E6697139}"/>
    <cellStyle name="Comma 2 2 12 2 4" xfId="29817" xr:uid="{ACE77C11-AECA-4DE1-AB49-6E0BC573C113}"/>
    <cellStyle name="Comma 2 2 12 3" xfId="7923" xr:uid="{987D1EBC-00FE-4811-B436-A62F3DC4121E}"/>
    <cellStyle name="Comma 2 2 12 3 2" xfId="19806" xr:uid="{A53AB68E-6408-4C36-9DDE-0610DEA26781}"/>
    <cellStyle name="Comma 2 2 12 3 2 2" xfId="44421" xr:uid="{D475441B-4080-46D0-AE7C-C8F37824DD57}"/>
    <cellStyle name="Comma 2 2 12 3 3" xfId="32753" xr:uid="{50F98EBE-5D68-49D2-9B67-087C71AEA2FA}"/>
    <cellStyle name="Comma 2 2 12 4" xfId="13871" xr:uid="{7B97A4F0-9806-4E60-B323-1B12B63E70EB}"/>
    <cellStyle name="Comma 2 2 12 4 2" xfId="38586" xr:uid="{42BFE18C-4B39-4F9F-ACE7-15CF07EBA921}"/>
    <cellStyle name="Comma 2 2 12 5" xfId="26917" xr:uid="{37B385B9-C6B2-42C2-A73A-75A410EF61A2}"/>
    <cellStyle name="Comma 2 2 13" xfId="3448" xr:uid="{B071FC26-BEAA-4A8D-BF4C-88D9D69DE958}"/>
    <cellStyle name="Comma 2 2 13 2" xfId="9438" xr:uid="{C5D31555-F6E2-413D-8681-5A9F1EDCCE06}"/>
    <cellStyle name="Comma 2 2 13 2 2" xfId="21313" xr:uid="{8614B433-1FBC-4B2C-A927-EFC57CA12DD5}"/>
    <cellStyle name="Comma 2 2 13 2 2 2" xfId="45894" xr:uid="{15AB3F7F-0B85-4AEC-96C2-201380518245}"/>
    <cellStyle name="Comma 2 2 13 2 3" xfId="34228" xr:uid="{4F4E0159-3609-4E94-8872-91B63FC26901}"/>
    <cellStyle name="Comma 2 2 13 3" xfId="15377" xr:uid="{1FEA9303-85D6-47CF-BD30-77C10315F023}"/>
    <cellStyle name="Comma 2 2 13 3 2" xfId="40058" xr:uid="{20B127D3-F8A6-43A9-8476-465AF6356179}"/>
    <cellStyle name="Comma 2 2 13 4" xfId="28391" xr:uid="{9256FF65-3100-4E7B-B38D-0066EECEAD8F}"/>
    <cellStyle name="Comma 2 2 14" xfId="6395" xr:uid="{8FD20BD2-9E1D-4200-B923-329F166DCAA6}"/>
    <cellStyle name="Comma 2 2 15" xfId="6480" xr:uid="{6D57A2D7-1821-4EF2-986D-416E8A4D9E91}"/>
    <cellStyle name="Comma 2 2 15 2" xfId="18373" xr:uid="{05719E1A-0F8F-4A98-9B49-2705877AD231}"/>
    <cellStyle name="Comma 2 2 15 2 2" xfId="42997" xr:uid="{CA6CE834-11E4-45C1-87AF-CD1D6926D77D}"/>
    <cellStyle name="Comma 2 2 15 3" xfId="31329" xr:uid="{CA4E4C10-360C-49ED-8294-4ED2027F9BD0}"/>
    <cellStyle name="Comma 2 2 16" xfId="12436" xr:uid="{563F6636-0FAE-4C13-A3D2-D5D96055F338}"/>
    <cellStyle name="Comma 2 2 16 2" xfId="37160" xr:uid="{4AE358BE-F27F-4D76-9524-76F84472D7E0}"/>
    <cellStyle name="Comma 2 2 17" xfId="12365" xr:uid="{DE725D84-837C-4B7F-AC30-1DEE925BAB73}"/>
    <cellStyle name="Comma 2 2 17 2" xfId="37122" xr:uid="{645C052C-236B-465D-B936-C3C4311AF6D3}"/>
    <cellStyle name="Comma 2 2 18" xfId="299" xr:uid="{BCF6671B-0E7F-49CC-91DF-0ECB544E1561}"/>
    <cellStyle name="Comma 2 2 18 2" xfId="25447" xr:uid="{6CB00AC3-5E77-46DA-B271-AA420117F2D0}"/>
    <cellStyle name="Comma 2 2 19" xfId="24247" xr:uid="{9ADB2286-5F66-4470-83CB-BE817E2AA413}"/>
    <cellStyle name="Comma 2 2 2" xfId="188" xr:uid="{E82162C8-9057-4476-B9E9-E816597D65CE}"/>
    <cellStyle name="Comma 2 2 2 10" xfId="3443" xr:uid="{2A072644-0750-4F14-8F2D-FF49F22B5826}"/>
    <cellStyle name="Comma 2 2 2 10 2" xfId="9433" xr:uid="{7DF38552-3B88-4A7F-9B8A-B4EA46EB9D98}"/>
    <cellStyle name="Comma 2 2 2 10 2 2" xfId="21308" xr:uid="{ACA1AEB2-5F0C-4B59-A285-A30B02C89386}"/>
    <cellStyle name="Comma 2 2 2 10 2 2 2" xfId="45889" xr:uid="{C9A9D9EC-4B90-4500-8B4D-E58BBCCA55D6}"/>
    <cellStyle name="Comma 2 2 2 10 2 3" xfId="34223" xr:uid="{5D33D271-964D-42EA-9CF7-DBD8417BDD81}"/>
    <cellStyle name="Comma 2 2 2 10 3" xfId="15372" xr:uid="{485041A3-F1E0-4838-8E1D-7631A932FBD7}"/>
    <cellStyle name="Comma 2 2 2 10 3 2" xfId="40053" xr:uid="{70ADFE3E-A821-4CBF-9A5A-7DD90068FDA7}"/>
    <cellStyle name="Comma 2 2 2 10 4" xfId="28386" xr:uid="{E60F131E-3580-4697-BBB7-30653A730B93}"/>
    <cellStyle name="Comma 2 2 2 10 4 2" xfId="51597" xr:uid="{26273BBC-2BA5-4999-90E6-316229DB6D88}"/>
    <cellStyle name="Comma 2 2 2 11" xfId="6414" xr:uid="{4A642F2E-D4A4-4599-A0AA-B24ECF074719}"/>
    <cellStyle name="Comma 2 2 2 11 2" xfId="18316" xr:uid="{0AEC60AC-5D6A-43A0-9BBF-68D49275CDB5}"/>
    <cellStyle name="Comma 2 2 2 11 2 2" xfId="42964" xr:uid="{7EB0A861-1B3B-4D15-B899-E2D713954097}"/>
    <cellStyle name="Comma 2 2 2 11 3" xfId="31297" xr:uid="{D9248D31-06F2-4E0B-83EE-20411A7141B3}"/>
    <cellStyle name="Comma 2 2 2 12" xfId="6475" xr:uid="{C4C99860-D47F-4B80-937A-2162661C638E}"/>
    <cellStyle name="Comma 2 2 2 12 2" xfId="18368" xr:uid="{EC534D9B-2553-4DDB-89CE-1B739C5D68F9}"/>
    <cellStyle name="Comma 2 2 2 12 2 2" xfId="42992" xr:uid="{510800F7-00B0-4849-B357-2D4D72517A61}"/>
    <cellStyle name="Comma 2 2 2 12 3" xfId="31324" xr:uid="{E45DBE8B-244D-47CD-9654-0AABE3BE657E}"/>
    <cellStyle name="Comma 2 2 2 13" xfId="12431" xr:uid="{8615E2FB-A87D-455A-90E8-E0E0360E615C}"/>
    <cellStyle name="Comma 2 2 2 13 2" xfId="37155" xr:uid="{C722B9E7-2D87-4D94-9361-591AB5403A2E}"/>
    <cellStyle name="Comma 2 2 2 14" xfId="24291" xr:uid="{76C96DA0-0453-47E7-B7E8-F70464F8A792}"/>
    <cellStyle name="Comma 2 2 2 15" xfId="25655" xr:uid="{C4C369A4-B34F-467A-9581-AD1F332AD872}"/>
    <cellStyle name="Comma 2 2 2 2" xfId="575" xr:uid="{2F2363A7-8619-4830-8627-B35429BC0D2D}"/>
    <cellStyle name="Comma 2 2 2 2 10" xfId="12576" xr:uid="{7B3E1E32-CB80-4EC6-A102-9100724B6DF0}"/>
    <cellStyle name="Comma 2 2 2 2 10 2" xfId="37293" xr:uid="{2372976B-F80D-4BE3-8ACA-EA5A8C25A5D1}"/>
    <cellStyle name="Comma 2 2 2 2 11" xfId="25620" xr:uid="{DFD7AEB3-9CBA-4D2F-9D70-AD71F86C6C1F}"/>
    <cellStyle name="Comma 2 2 2 2 2" xfId="93" xr:uid="{2413FB35-E099-476D-A216-45A0D25F0977}"/>
    <cellStyle name="Comma 2 2 2 2 2 10" xfId="24238" xr:uid="{C66582D3-3548-4A68-9AEF-23F89E73E96C}"/>
    <cellStyle name="Comma 2 2 2 2 2 10 2" xfId="48790" xr:uid="{BBE293CA-784E-469E-A1E0-C79A45FEF2C5}"/>
    <cellStyle name="Comma 2 2 2 2 2 11" xfId="25465" xr:uid="{9398F29D-3BC1-4D4A-A3CE-858427EE46E9}"/>
    <cellStyle name="Comma 2 2 2 2 2 12" xfId="49690" xr:uid="{C48E04DA-8074-4063-BA19-303E56297ED9}"/>
    <cellStyle name="Comma 2 2 2 2 2 13" xfId="51620" xr:uid="{BD9A8206-9070-4253-9B2D-153BB3522820}"/>
    <cellStyle name="Comma 2 2 2 2 2 2" xfId="179" xr:uid="{68D8E5C7-5DF9-46E9-9BE7-24207C9A8002}"/>
    <cellStyle name="Comma 2 2 2 2 2 2 10" xfId="49734" xr:uid="{65D01626-0C32-481D-AC39-96D9D544949B}"/>
    <cellStyle name="Comma 2 2 2 2 2 2 11" xfId="51665" xr:uid="{D425AED2-17BD-48F6-9447-30B78FF71F27}"/>
    <cellStyle name="Comma 2 2 2 2 2 2 2" xfId="1060" xr:uid="{736EF860-10B5-45EF-8BED-5DE57ED10D82}"/>
    <cellStyle name="Comma 2 2 2 2 2 2 2 10" xfId="51962" xr:uid="{D51BDA13-740D-4A74-A6CC-5BDBA7978D3F}"/>
    <cellStyle name="Comma 2 2 2 2 2 2 2 2" xfId="1773" xr:uid="{7729563F-1A72-4E1F-89A5-12912D349DF7}"/>
    <cellStyle name="Comma 2 2 2 2 2 2 2 2 2" xfId="3201" xr:uid="{A62308E8-BBFC-43FA-B025-218C9F0D536E}"/>
    <cellStyle name="Comma 2 2 2 2 2 2 2 2 2 2" xfId="6192" xr:uid="{349752E7-3D41-4C7C-A410-3312079F9DF0}"/>
    <cellStyle name="Comma 2 2 2 2 2 2 2 2 2 2 2" xfId="12182" xr:uid="{F44C25B1-2558-4B3C-AD47-9EA1B3D20206}"/>
    <cellStyle name="Comma 2 2 2 2 2 2 2 2 2 2 2 2" xfId="24057" xr:uid="{24E4D6AD-B492-4A5F-A04C-B8C68C12E6E5}"/>
    <cellStyle name="Comma 2 2 2 2 2 2 2 2 2 2 2 2 2" xfId="48629" xr:uid="{F191B502-A72D-45A3-B706-C192287FA0C8}"/>
    <cellStyle name="Comma 2 2 2 2 2 2 2 2 2 2 2 3" xfId="36963" xr:uid="{5D2CC643-53DF-471D-8E0D-FFA3FAB985FE}"/>
    <cellStyle name="Comma 2 2 2 2 2 2 2 2 2 2 3" xfId="18121" xr:uid="{659BA488-68E1-4CCE-A100-A40623D9D784}"/>
    <cellStyle name="Comma 2 2 2 2 2 2 2 2 2 2 3 2" xfId="42793" xr:uid="{54E2897F-3400-491D-AED5-44D41C212989}"/>
    <cellStyle name="Comma 2 2 2 2 2 2 2 2 2 2 4" xfId="31126" xr:uid="{DDB99B2D-7537-4596-8172-896A21963B8C}"/>
    <cellStyle name="Comma 2 2 2 2 2 2 2 2 2 3" xfId="9232" xr:uid="{41CB3C99-F537-4A2E-85BF-2FBCA2DF2B38}"/>
    <cellStyle name="Comma 2 2 2 2 2 2 2 2 2 3 2" xfId="21115" xr:uid="{EE93AB76-1654-447A-A513-B8D222D3AC74}"/>
    <cellStyle name="Comma 2 2 2 2 2 2 2 2 2 3 2 2" xfId="45730" xr:uid="{5DDF03D8-79C9-4782-8216-74B0254FB407}"/>
    <cellStyle name="Comma 2 2 2 2 2 2 2 2 2 3 3" xfId="34062" xr:uid="{BC003265-C7E7-4BDD-BE96-B9659285BEFF}"/>
    <cellStyle name="Comma 2 2 2 2 2 2 2 2 2 4" xfId="15180" xr:uid="{758400DD-83B6-4892-910C-8AD55B48B351}"/>
    <cellStyle name="Comma 2 2 2 2 2 2 2 2 2 4 2" xfId="39895" xr:uid="{019A4DDC-1E26-4298-8268-B1E93939F3EF}"/>
    <cellStyle name="Comma 2 2 2 2 2 2 2 2 2 5" xfId="28226" xr:uid="{3A68DDF1-5AB9-42C5-B0A2-FF1872A59E15}"/>
    <cellStyle name="Comma 2 2 2 2 2 2 2 2 3" xfId="4764" xr:uid="{C4123D85-9C77-4108-A7EE-49973E828D54}"/>
    <cellStyle name="Comma 2 2 2 2 2 2 2 2 3 2" xfId="10754" xr:uid="{392E6E1B-3C91-4C15-BCF5-03922EEC3567}"/>
    <cellStyle name="Comma 2 2 2 2 2 2 2 2 3 2 2" xfId="22629" xr:uid="{BBF705F5-BA8E-4CBF-8AF2-1033AF222324}"/>
    <cellStyle name="Comma 2 2 2 2 2 2 2 2 3 2 2 2" xfId="47201" xr:uid="{5252A45B-8DA5-461B-BAA1-FE66FB090212}"/>
    <cellStyle name="Comma 2 2 2 2 2 2 2 2 3 2 3" xfId="35535" xr:uid="{75B9ADD7-0F63-4B13-BA4E-B27A1F7483A8}"/>
    <cellStyle name="Comma 2 2 2 2 2 2 2 2 3 3" xfId="16693" xr:uid="{E1CC4967-8067-4CDB-835B-A704F52D9D12}"/>
    <cellStyle name="Comma 2 2 2 2 2 2 2 2 3 3 2" xfId="41365" xr:uid="{FD673532-7CFC-4949-98C8-15320A73F2B4}"/>
    <cellStyle name="Comma 2 2 2 2 2 2 2 2 3 4" xfId="29698" xr:uid="{CAA7B9BE-83B9-464E-BAB7-BDFD115F057A}"/>
    <cellStyle name="Comma 2 2 2 2 2 2 2 2 4" xfId="7804" xr:uid="{AB1D90E7-7DC6-49FF-8FF2-5EAB7F5030CC}"/>
    <cellStyle name="Comma 2 2 2 2 2 2 2 2 4 2" xfId="19687" xr:uid="{73B31CB6-B19B-42AF-84FA-D089B16A9A18}"/>
    <cellStyle name="Comma 2 2 2 2 2 2 2 2 4 2 2" xfId="44302" xr:uid="{8AB4B233-2731-46E6-9FCB-F24E4299B310}"/>
    <cellStyle name="Comma 2 2 2 2 2 2 2 2 4 3" xfId="32634" xr:uid="{3508F3BE-2AE8-4CE1-ADE2-1E853A8149FD}"/>
    <cellStyle name="Comma 2 2 2 2 2 2 2 2 5" xfId="13752" xr:uid="{4B9161B2-042F-49F8-98FE-079E0392523E}"/>
    <cellStyle name="Comma 2 2 2 2 2 2 2 2 5 2" xfId="38467" xr:uid="{142F67FD-671A-44BE-944D-15DEA25EE347}"/>
    <cellStyle name="Comma 2 2 2 2 2 2 2 2 6" xfId="26798" xr:uid="{7009870D-8227-4FE5-9BE8-BEB8C6D83820}"/>
    <cellStyle name="Comma 2 2 2 2 2 2 2 2 7" xfId="50641" xr:uid="{DEC0FE78-BB0E-4B07-80FB-8F44FA6489AB}"/>
    <cellStyle name="Comma 2 2 2 2 2 2 2 2 8" xfId="52573" xr:uid="{46E39991-FE3C-4F2A-A9B8-4C7FD83520CC}"/>
    <cellStyle name="Comma 2 2 2 2 2 2 2 3" xfId="2487" xr:uid="{80E444CF-F9FC-4313-AD2C-0DD2265A9E8E}"/>
    <cellStyle name="Comma 2 2 2 2 2 2 2 3 2" xfId="5478" xr:uid="{A8DDCA03-BF04-49F6-95E2-58D0F04D9E32}"/>
    <cellStyle name="Comma 2 2 2 2 2 2 2 3 2 2" xfId="11468" xr:uid="{0B9D09A0-7E6D-4A2F-9751-2921B1AF35DB}"/>
    <cellStyle name="Comma 2 2 2 2 2 2 2 3 2 2 2" xfId="23343" xr:uid="{6EB6044D-A5E4-4715-BED1-A5713B0779DF}"/>
    <cellStyle name="Comma 2 2 2 2 2 2 2 3 2 2 2 2" xfId="47915" xr:uid="{B743AA8D-9C16-4C0A-B15F-4B82AD7D8421}"/>
    <cellStyle name="Comma 2 2 2 2 2 2 2 3 2 2 3" xfId="36249" xr:uid="{605AC0AF-FF64-45AE-A197-EAC6E8ED7649}"/>
    <cellStyle name="Comma 2 2 2 2 2 2 2 3 2 3" xfId="17407" xr:uid="{472503A1-5A83-4C9C-9F3A-B32E01D1B7B2}"/>
    <cellStyle name="Comma 2 2 2 2 2 2 2 3 2 3 2" xfId="42079" xr:uid="{0D4538BB-0028-46EE-BEE0-F1813B3C0B6F}"/>
    <cellStyle name="Comma 2 2 2 2 2 2 2 3 2 4" xfId="30412" xr:uid="{CB0A6D97-20EB-4584-9F5A-372D0C9C8441}"/>
    <cellStyle name="Comma 2 2 2 2 2 2 2 3 3" xfId="8518" xr:uid="{CA657FFD-E802-4FAE-A4D0-A81A26D364CD}"/>
    <cellStyle name="Comma 2 2 2 2 2 2 2 3 3 2" xfId="20401" xr:uid="{5E3D90BE-941E-426D-A10E-02E8C3F6F436}"/>
    <cellStyle name="Comma 2 2 2 2 2 2 2 3 3 2 2" xfId="45016" xr:uid="{1B3EFCDC-2DF8-43E8-B0FC-3C16A97977B3}"/>
    <cellStyle name="Comma 2 2 2 2 2 2 2 3 3 3" xfId="33348" xr:uid="{C9823C5D-7152-4CE1-A5A8-66EFA8855094}"/>
    <cellStyle name="Comma 2 2 2 2 2 2 2 3 4" xfId="14466" xr:uid="{330F12D0-66D3-4646-83A3-AD856E6E86FB}"/>
    <cellStyle name="Comma 2 2 2 2 2 2 2 3 4 2" xfId="39181" xr:uid="{2BAB20A7-39BC-48D0-B417-471070EEB4D9}"/>
    <cellStyle name="Comma 2 2 2 2 2 2 2 3 5" xfId="27512" xr:uid="{6E85523D-E97E-4AC2-BE37-87289F1EE660}"/>
    <cellStyle name="Comma 2 2 2 2 2 2 2 3 6" xfId="51297" xr:uid="{5E056005-496F-4D47-B99E-F29D11B894F7}"/>
    <cellStyle name="Comma 2 2 2 2 2 2 2 4" xfId="4050" xr:uid="{62F5FA6E-389B-422A-AD81-EA793DEE7054}"/>
    <cellStyle name="Comma 2 2 2 2 2 2 2 4 2" xfId="10040" xr:uid="{38F36792-8F59-41B2-82A1-ED379A005C80}"/>
    <cellStyle name="Comma 2 2 2 2 2 2 2 4 2 2" xfId="21915" xr:uid="{A3FA6DB7-8BCD-44CF-831B-45606143F9C7}"/>
    <cellStyle name="Comma 2 2 2 2 2 2 2 4 2 2 2" xfId="46487" xr:uid="{C2390B35-D61E-447B-BDCC-14E692BC654F}"/>
    <cellStyle name="Comma 2 2 2 2 2 2 2 4 2 3" xfId="34821" xr:uid="{E76E6B1A-94CA-4327-A299-B700424CC7B4}"/>
    <cellStyle name="Comma 2 2 2 2 2 2 2 4 3" xfId="15979" xr:uid="{F2A39FDD-9283-48F4-A4A1-6BE1C1A4A997}"/>
    <cellStyle name="Comma 2 2 2 2 2 2 2 4 3 2" xfId="40651" xr:uid="{EE09C2A5-398C-419E-BDD9-52ADABBFB115}"/>
    <cellStyle name="Comma 2 2 2 2 2 2 2 4 4" xfId="28984" xr:uid="{E0436D84-6DD8-41D4-80B0-719DCC21FB76}"/>
    <cellStyle name="Comma 2 2 2 2 2 2 2 5" xfId="7090" xr:uid="{8FF860BD-FA0E-493E-A26A-32544F247BB4}"/>
    <cellStyle name="Comma 2 2 2 2 2 2 2 5 2" xfId="18973" xr:uid="{A17DE82D-6037-41C3-9345-511C2DEE9134}"/>
    <cellStyle name="Comma 2 2 2 2 2 2 2 5 2 2" xfId="43588" xr:uid="{4304653D-7A19-4045-9400-C8DAF495EFBC}"/>
    <cellStyle name="Comma 2 2 2 2 2 2 2 5 3" xfId="31920" xr:uid="{DCABAEEA-CD21-4572-9973-9A5A884148D9}"/>
    <cellStyle name="Comma 2 2 2 2 2 2 2 6" xfId="13038" xr:uid="{FB665DBB-501B-41E2-AC8A-77833DC51571}"/>
    <cellStyle name="Comma 2 2 2 2 2 2 2 6 2" xfId="37753" xr:uid="{5743C5C6-4599-4BC3-9AD5-DAC64A868484}"/>
    <cellStyle name="Comma 2 2 2 2 2 2 2 7" xfId="24657" xr:uid="{FACEEC2E-DC9F-43D9-BBA4-31D30436BD73}"/>
    <cellStyle name="Comma 2 2 2 2 2 2 2 8" xfId="26085" xr:uid="{A6A3320D-80AE-4D2A-8C2A-7A94FCB16DE8}"/>
    <cellStyle name="Comma 2 2 2 2 2 2 2 9" xfId="50030" xr:uid="{1154A4B4-3CFC-4B3D-ABB2-0B948DA2A155}"/>
    <cellStyle name="Comma 2 2 2 2 2 2 3" xfId="1431" xr:uid="{AAC4D101-C8C9-4D7D-9571-5098785275B0}"/>
    <cellStyle name="Comma 2 2 2 2 2 2 3 2" xfId="2859" xr:uid="{CF07B17A-569B-4023-8B21-F37FA5133D99}"/>
    <cellStyle name="Comma 2 2 2 2 2 2 3 2 2" xfId="5850" xr:uid="{464F77E6-8A65-4A45-9B9D-9E687138C9A0}"/>
    <cellStyle name="Comma 2 2 2 2 2 2 3 2 2 2" xfId="11840" xr:uid="{67A3C6D8-DF3B-455E-B76B-6DDB8A2F0BEE}"/>
    <cellStyle name="Comma 2 2 2 2 2 2 3 2 2 2 2" xfId="23715" xr:uid="{48D6FB86-0EFB-44A7-B0CA-AC67131A5A16}"/>
    <cellStyle name="Comma 2 2 2 2 2 2 3 2 2 2 2 2" xfId="48287" xr:uid="{70316F3C-EE11-4A93-A935-9D801899FF44}"/>
    <cellStyle name="Comma 2 2 2 2 2 2 3 2 2 2 3" xfId="36621" xr:uid="{FAB83FCF-0FDE-4797-A4D1-1206AB0EBCA6}"/>
    <cellStyle name="Comma 2 2 2 2 2 2 3 2 2 3" xfId="17779" xr:uid="{A8FE05F7-C429-4B67-8CC2-8D406225FB39}"/>
    <cellStyle name="Comma 2 2 2 2 2 2 3 2 2 3 2" xfId="42451" xr:uid="{307CADBA-1A5E-4BD5-A3A9-2C9C436A3281}"/>
    <cellStyle name="Comma 2 2 2 2 2 2 3 2 2 4" xfId="30784" xr:uid="{E923A891-6B1C-4419-A52D-5BC7A58FCF53}"/>
    <cellStyle name="Comma 2 2 2 2 2 2 3 2 3" xfId="8890" xr:uid="{BAA97DAA-008E-476D-B43E-FE635AF85471}"/>
    <cellStyle name="Comma 2 2 2 2 2 2 3 2 3 2" xfId="20773" xr:uid="{437943C6-1D08-4810-98DC-5E7A5A93C667}"/>
    <cellStyle name="Comma 2 2 2 2 2 2 3 2 3 2 2" xfId="45388" xr:uid="{955E687E-A7C8-451F-BE68-64A0FF6BA597}"/>
    <cellStyle name="Comma 2 2 2 2 2 2 3 2 3 3" xfId="33720" xr:uid="{B1F6C1E0-6BBD-434B-8D83-75B29233063F}"/>
    <cellStyle name="Comma 2 2 2 2 2 2 3 2 4" xfId="14838" xr:uid="{35185D65-CDB0-4BF1-9848-85EF7EE6558C}"/>
    <cellStyle name="Comma 2 2 2 2 2 2 3 2 4 2" xfId="39553" xr:uid="{17DE13AD-4CDA-4259-83CC-4CC0BD9DBE13}"/>
    <cellStyle name="Comma 2 2 2 2 2 2 3 2 5" xfId="27884" xr:uid="{BB0D9209-A285-406C-B715-116E70AB8CC2}"/>
    <cellStyle name="Comma 2 2 2 2 2 2 3 3" xfId="4422" xr:uid="{AC8ED0DB-82E4-42F0-ADFB-FCBB179E6410}"/>
    <cellStyle name="Comma 2 2 2 2 2 2 3 3 2" xfId="10412" xr:uid="{19651CBA-94BB-4E17-AF8C-EB34EE447D38}"/>
    <cellStyle name="Comma 2 2 2 2 2 2 3 3 2 2" xfId="22287" xr:uid="{12CCB830-3E02-4E5D-8E70-D5F11F0EFC72}"/>
    <cellStyle name="Comma 2 2 2 2 2 2 3 3 2 2 2" xfId="46859" xr:uid="{FD5684DC-9BCE-4EA6-9984-F040A9187B8E}"/>
    <cellStyle name="Comma 2 2 2 2 2 2 3 3 2 3" xfId="35193" xr:uid="{D14D3391-3304-49C0-A937-E22518665F93}"/>
    <cellStyle name="Comma 2 2 2 2 2 2 3 3 3" xfId="16351" xr:uid="{40E28D49-7C66-4314-91DF-CBED75C9DB11}"/>
    <cellStyle name="Comma 2 2 2 2 2 2 3 3 3 2" xfId="41023" xr:uid="{D3F710D6-B002-4B90-B7F7-0F0AEC06549E}"/>
    <cellStyle name="Comma 2 2 2 2 2 2 3 3 4" xfId="29356" xr:uid="{5416B831-681E-4D09-A169-5BEE3661F884}"/>
    <cellStyle name="Comma 2 2 2 2 2 2 3 4" xfId="7462" xr:uid="{EE85AFD2-ABDE-4969-9AF8-E3A9BC9EEC92}"/>
    <cellStyle name="Comma 2 2 2 2 2 2 3 4 2" xfId="19345" xr:uid="{10D433B2-561C-4E71-AEDE-53C557DCE958}"/>
    <cellStyle name="Comma 2 2 2 2 2 2 3 4 2 2" xfId="43960" xr:uid="{38E53BD6-C48F-41F0-91A3-9259356EE212}"/>
    <cellStyle name="Comma 2 2 2 2 2 2 3 4 3" xfId="32292" xr:uid="{0D04A663-3C1D-4A65-9B66-E8AE3A4B1671}"/>
    <cellStyle name="Comma 2 2 2 2 2 2 3 5" xfId="13410" xr:uid="{278C5D18-62E4-4126-8062-EE5266827A0F}"/>
    <cellStyle name="Comma 2 2 2 2 2 2 3 5 2" xfId="38125" xr:uid="{8B57CBD4-99CF-47AF-9C97-B03A04457725}"/>
    <cellStyle name="Comma 2 2 2 2 2 2 3 6" xfId="26456" xr:uid="{DDEF7753-43F0-4FA2-9577-D08CA0134F04}"/>
    <cellStyle name="Comma 2 2 2 2 2 2 3 7" xfId="50349" xr:uid="{49E28406-47B2-4CBC-BC12-4809355E9E96}"/>
    <cellStyle name="Comma 2 2 2 2 2 2 3 8" xfId="52281" xr:uid="{CA2FE648-5374-42BC-B827-9359B0317CA2}"/>
    <cellStyle name="Comma 2 2 2 2 2 2 4" xfId="2145" xr:uid="{51897CFD-BA8E-44B0-8570-AA65620C05B5}"/>
    <cellStyle name="Comma 2 2 2 2 2 2 4 2" xfId="5136" xr:uid="{2ED60DD4-61BE-45A6-AB1A-109EDD10E558}"/>
    <cellStyle name="Comma 2 2 2 2 2 2 4 2 2" xfId="11126" xr:uid="{46725625-BE60-466F-B9AF-14FC6B0619CA}"/>
    <cellStyle name="Comma 2 2 2 2 2 2 4 2 2 2" xfId="23001" xr:uid="{9136E05F-E221-4270-BC4F-79510BAC4A38}"/>
    <cellStyle name="Comma 2 2 2 2 2 2 4 2 2 2 2" xfId="47573" xr:uid="{A7D9B8EB-F5B7-4C23-962C-942CC8A94415}"/>
    <cellStyle name="Comma 2 2 2 2 2 2 4 2 2 3" xfId="35907" xr:uid="{29711206-78DE-42DA-A59D-41C01A4A41BB}"/>
    <cellStyle name="Comma 2 2 2 2 2 2 4 2 3" xfId="17065" xr:uid="{D3AAB570-011A-4DF3-8BBD-8B04376024D4}"/>
    <cellStyle name="Comma 2 2 2 2 2 2 4 2 3 2" xfId="41737" xr:uid="{68C922CF-7086-4151-ADC1-CDE4558CB3EC}"/>
    <cellStyle name="Comma 2 2 2 2 2 2 4 2 4" xfId="30070" xr:uid="{B9179858-B4CF-4D6A-989B-723F57C5D978}"/>
    <cellStyle name="Comma 2 2 2 2 2 2 4 3" xfId="8176" xr:uid="{9C9DAD24-6072-4068-9E46-682BE743CE7B}"/>
    <cellStyle name="Comma 2 2 2 2 2 2 4 3 2" xfId="20059" xr:uid="{76FA270B-4A14-41EF-BB00-BEFDE1499DA6}"/>
    <cellStyle name="Comma 2 2 2 2 2 2 4 3 2 2" xfId="44674" xr:uid="{C84D04C5-A87E-451F-8CE4-85C10D458B9D}"/>
    <cellStyle name="Comma 2 2 2 2 2 2 4 3 3" xfId="33006" xr:uid="{4097DE8B-984F-4834-B9A8-0971FE254FFA}"/>
    <cellStyle name="Comma 2 2 2 2 2 2 4 4" xfId="14124" xr:uid="{3E90D256-02D9-41E8-9002-13631005C636}"/>
    <cellStyle name="Comma 2 2 2 2 2 2 4 4 2" xfId="38839" xr:uid="{C77939ED-9E0E-4C38-AEC5-98A99FE9F5C1}"/>
    <cellStyle name="Comma 2 2 2 2 2 2 4 5" xfId="27170" xr:uid="{3EE5F5F9-DF2D-42E5-923F-7B7851B4D49C}"/>
    <cellStyle name="Comma 2 2 2 2 2 2 4 6" xfId="51005" xr:uid="{8B5B7992-60A4-4CEE-92BD-A879B54E2E6F}"/>
    <cellStyle name="Comma 2 2 2 2 2 2 5" xfId="3706" xr:uid="{A46B6307-69CD-4A65-B64B-3DD9DE4EFEEE}"/>
    <cellStyle name="Comma 2 2 2 2 2 2 5 2" xfId="9696" xr:uid="{5320B36B-C64F-4B5E-A9EB-748CE0ECB7C9}"/>
    <cellStyle name="Comma 2 2 2 2 2 2 5 2 2" xfId="21571" xr:uid="{CBE0F66E-8215-4BD9-9776-44ED3AD7042A}"/>
    <cellStyle name="Comma 2 2 2 2 2 2 5 2 2 2" xfId="46145" xr:uid="{0671888A-EE3B-4B7A-854D-D3B4E8B6A7E4}"/>
    <cellStyle name="Comma 2 2 2 2 2 2 5 2 3" xfId="34479" xr:uid="{964B22F3-9925-4445-9C10-E0B7AC8554B2}"/>
    <cellStyle name="Comma 2 2 2 2 2 2 5 3" xfId="15635" xr:uid="{4B4647EB-C261-41FB-B6A4-62C9A6F30C10}"/>
    <cellStyle name="Comma 2 2 2 2 2 2 5 3 2" xfId="40309" xr:uid="{FBEAD1EE-57B5-4077-882E-6EF12E220943}"/>
    <cellStyle name="Comma 2 2 2 2 2 2 5 4" xfId="28642" xr:uid="{FB65192F-E98D-4517-A670-A277F34D0A46}"/>
    <cellStyle name="Comma 2 2 2 2 2 2 6" xfId="6744" xr:uid="{EB08C6BE-8730-49A0-B7A7-C962DEDCB41A}"/>
    <cellStyle name="Comma 2 2 2 2 2 2 6 2" xfId="18629" xr:uid="{82A397CC-F98D-42FF-B63D-ACBBE49E5AF8}"/>
    <cellStyle name="Comma 2 2 2 2 2 2 6 2 2" xfId="43246" xr:uid="{2F6AA592-BE2F-4100-9660-FD5C508362E0}"/>
    <cellStyle name="Comma 2 2 2 2 2 2 6 3" xfId="31578" xr:uid="{B6B4A9D0-B333-490C-A604-FEB8C3C9971C}"/>
    <cellStyle name="Comma 2 2 2 2 2 2 7" xfId="12694" xr:uid="{3C1FC0C4-9663-40F7-86D8-35C08E974073}"/>
    <cellStyle name="Comma 2 2 2 2 2 2 7 2" xfId="37411" xr:uid="{62C56CC7-424C-40A9-B6DA-1B3E50152DCB}"/>
    <cellStyle name="Comma 2 2 2 2 2 2 8" xfId="24312" xr:uid="{6ACC6617-E029-40CF-A709-D9EF988D80DF}"/>
    <cellStyle name="Comma 2 2 2 2 2 2 9" xfId="25584" xr:uid="{B1DC093F-2612-4DAD-B2C1-3FE678663D3E}"/>
    <cellStyle name="Comma 2 2 2 2 2 3" xfId="617" xr:uid="{A6B907F2-93E0-4C5E-A4D7-48A5FFBBF32C}"/>
    <cellStyle name="Comma 2 2 2 2 2 3 10" xfId="49721" xr:uid="{3CCF3591-CAE7-451A-8E7F-762AE127CE51}"/>
    <cellStyle name="Comma 2 2 2 2 2 3 11" xfId="51652" xr:uid="{212BF0E1-E8F5-44D2-8538-3A0DFA44CB16}"/>
    <cellStyle name="Comma 2 2 2 2 2 3 2" xfId="981" xr:uid="{7AF3C854-3874-49E5-9261-10BF0F763398}"/>
    <cellStyle name="Comma 2 2 2 2 2 3 2 2" xfId="1694" xr:uid="{C30DB039-9F23-4A1F-95F1-1C0EA3B6DE55}"/>
    <cellStyle name="Comma 2 2 2 2 2 3 2 2 2" xfId="3122" xr:uid="{9AC9848C-09BB-4A93-9647-7AF4A7FB18EE}"/>
    <cellStyle name="Comma 2 2 2 2 2 3 2 2 2 2" xfId="6113" xr:uid="{C8B70339-1D3B-4D93-A9C9-CEEF02ADBE32}"/>
    <cellStyle name="Comma 2 2 2 2 2 3 2 2 2 2 2" xfId="12103" xr:uid="{7833C0CA-66AD-4621-BEDB-5990CA30DA5C}"/>
    <cellStyle name="Comma 2 2 2 2 2 3 2 2 2 2 2 2" xfId="23978" xr:uid="{E9453FF4-2F45-4A3C-BF6C-41D5E2E75068}"/>
    <cellStyle name="Comma 2 2 2 2 2 3 2 2 2 2 2 2 2" xfId="48550" xr:uid="{0C0E1C28-FCA0-4B68-832B-1AB65A01D2BB}"/>
    <cellStyle name="Comma 2 2 2 2 2 3 2 2 2 2 2 3" xfId="36884" xr:uid="{3B30D73F-AD4F-475C-93F4-A0F6F0063266}"/>
    <cellStyle name="Comma 2 2 2 2 2 3 2 2 2 2 3" xfId="18042" xr:uid="{4315106F-4CFE-400D-9097-E8D922B42D4A}"/>
    <cellStyle name="Comma 2 2 2 2 2 3 2 2 2 2 3 2" xfId="42714" xr:uid="{295F3C01-C989-4E1C-A0E3-3BFF8EA79223}"/>
    <cellStyle name="Comma 2 2 2 2 2 3 2 2 2 2 4" xfId="31047" xr:uid="{D7A92A19-FFA1-4406-A0C3-E5704F012536}"/>
    <cellStyle name="Comma 2 2 2 2 2 3 2 2 2 3" xfId="9153" xr:uid="{8A3A53A8-2BD1-434C-A227-AA56C5CDD9E0}"/>
    <cellStyle name="Comma 2 2 2 2 2 3 2 2 2 3 2" xfId="21036" xr:uid="{69868F3C-1F2A-4697-AC39-4E06DDADA7BC}"/>
    <cellStyle name="Comma 2 2 2 2 2 3 2 2 2 3 2 2" xfId="45651" xr:uid="{093F1354-2AD5-4C85-9513-F4B5494696B3}"/>
    <cellStyle name="Comma 2 2 2 2 2 3 2 2 2 3 3" xfId="33983" xr:uid="{499294CC-85D2-4477-BA37-98649822C189}"/>
    <cellStyle name="Comma 2 2 2 2 2 3 2 2 2 4" xfId="15101" xr:uid="{B7F99605-226E-4E44-A83C-5375063B30AB}"/>
    <cellStyle name="Comma 2 2 2 2 2 3 2 2 2 4 2" xfId="39816" xr:uid="{C0B81EE1-204C-49AF-90C8-AFA371614793}"/>
    <cellStyle name="Comma 2 2 2 2 2 3 2 2 2 5" xfId="28147" xr:uid="{9FEF8053-6F57-41FA-AC69-3C4F846DAB9D}"/>
    <cellStyle name="Comma 2 2 2 2 2 3 2 2 3" xfId="4685" xr:uid="{47FA9FFD-E343-4EAD-849D-33EA4FC30017}"/>
    <cellStyle name="Comma 2 2 2 2 2 3 2 2 3 2" xfId="10675" xr:uid="{886D45FA-17F7-4B6B-8613-C211FC9BCC4B}"/>
    <cellStyle name="Comma 2 2 2 2 2 3 2 2 3 2 2" xfId="22550" xr:uid="{0E51CA92-26AB-4F1A-A2D4-950BF2394523}"/>
    <cellStyle name="Comma 2 2 2 2 2 3 2 2 3 2 2 2" xfId="47122" xr:uid="{1EDA6E7E-F852-4C3F-8178-BC50F2A0070B}"/>
    <cellStyle name="Comma 2 2 2 2 2 3 2 2 3 2 3" xfId="35456" xr:uid="{A9C4F571-507E-4176-A39A-957574834426}"/>
    <cellStyle name="Comma 2 2 2 2 2 3 2 2 3 3" xfId="16614" xr:uid="{72EAC581-496D-478F-847D-BD5189FB18C1}"/>
    <cellStyle name="Comma 2 2 2 2 2 3 2 2 3 3 2" xfId="41286" xr:uid="{CC6113D0-2A54-4350-812B-0C97F70AFE3C}"/>
    <cellStyle name="Comma 2 2 2 2 2 3 2 2 3 4" xfId="29619" xr:uid="{96F3C686-963E-4833-862E-DBA595A24DB0}"/>
    <cellStyle name="Comma 2 2 2 2 2 3 2 2 4" xfId="7725" xr:uid="{56D3808A-24F5-4625-B4DC-E0933FBD62A7}"/>
    <cellStyle name="Comma 2 2 2 2 2 3 2 2 4 2" xfId="19608" xr:uid="{65BFE16E-402E-4352-8C80-F4568E377920}"/>
    <cellStyle name="Comma 2 2 2 2 2 3 2 2 4 2 2" xfId="44223" xr:uid="{48DCFC3A-7B33-4EF5-98CB-1E13C1E499E0}"/>
    <cellStyle name="Comma 2 2 2 2 2 3 2 2 4 3" xfId="32555" xr:uid="{06C4EA30-5631-41B3-9B87-5DDB360CFEB6}"/>
    <cellStyle name="Comma 2 2 2 2 2 3 2 2 5" xfId="13673" xr:uid="{1E05088A-EC78-4B13-B557-FD7E0CA8527D}"/>
    <cellStyle name="Comma 2 2 2 2 2 3 2 2 5 2" xfId="38388" xr:uid="{2292C42F-045F-4A69-B64E-376A85CA43DC}"/>
    <cellStyle name="Comma 2 2 2 2 2 3 2 2 6" xfId="26719" xr:uid="{3B41ADAC-8A70-4800-A9DA-2B9243C28D5E}"/>
    <cellStyle name="Comma 2 2 2 2 2 3 2 3" xfId="2408" xr:uid="{25E83272-DC43-4BE8-A67B-601593E4D2E6}"/>
    <cellStyle name="Comma 2 2 2 2 2 3 2 3 2" xfId="5399" xr:uid="{E3F44825-BBB1-40DD-93A5-D6630B8E2010}"/>
    <cellStyle name="Comma 2 2 2 2 2 3 2 3 2 2" xfId="11389" xr:uid="{62BD4917-4D2B-4E17-910F-CC0FD4569D0C}"/>
    <cellStyle name="Comma 2 2 2 2 2 3 2 3 2 2 2" xfId="23264" xr:uid="{3C109FDF-C041-4F8C-ABF0-3F65C9DFB949}"/>
    <cellStyle name="Comma 2 2 2 2 2 3 2 3 2 2 2 2" xfId="47836" xr:uid="{A1805081-8001-42F8-A0E6-E52DE05CD4EC}"/>
    <cellStyle name="Comma 2 2 2 2 2 3 2 3 2 2 3" xfId="36170" xr:uid="{B6946196-F752-437A-9C6B-948FA1ABE469}"/>
    <cellStyle name="Comma 2 2 2 2 2 3 2 3 2 3" xfId="17328" xr:uid="{05D1161E-80A4-4935-AF5A-D2D5272AD051}"/>
    <cellStyle name="Comma 2 2 2 2 2 3 2 3 2 3 2" xfId="42000" xr:uid="{CA710722-51C1-4F91-816D-4ADC4E51BCAC}"/>
    <cellStyle name="Comma 2 2 2 2 2 3 2 3 2 4" xfId="30333" xr:uid="{D69CE1A2-CC7F-4458-A679-76C11AC7163B}"/>
    <cellStyle name="Comma 2 2 2 2 2 3 2 3 3" xfId="8439" xr:uid="{E39AA303-830E-4B16-836D-25FD8E5901DA}"/>
    <cellStyle name="Comma 2 2 2 2 2 3 2 3 3 2" xfId="20322" xr:uid="{1835FA5E-625F-4ABC-8BAC-B46C4DCC039A}"/>
    <cellStyle name="Comma 2 2 2 2 2 3 2 3 3 2 2" xfId="44937" xr:uid="{449071EC-442C-45AA-B937-86326E98D15A}"/>
    <cellStyle name="Comma 2 2 2 2 2 3 2 3 3 3" xfId="33269" xr:uid="{A275C58C-C4B1-4264-86FA-2DA76A3C4628}"/>
    <cellStyle name="Comma 2 2 2 2 2 3 2 3 4" xfId="14387" xr:uid="{9C7DCD39-7460-4DB7-B345-C0BDDDB65CA9}"/>
    <cellStyle name="Comma 2 2 2 2 2 3 2 3 4 2" xfId="39102" xr:uid="{A9888F66-57D5-4AD6-9DDC-72DB2A091705}"/>
    <cellStyle name="Comma 2 2 2 2 2 3 2 3 5" xfId="27433" xr:uid="{D2B42458-E768-44D6-BE3F-C77482BF58F4}"/>
    <cellStyle name="Comma 2 2 2 2 2 3 2 4" xfId="3971" xr:uid="{425E11CC-C101-4785-9B5E-A4B53097806F}"/>
    <cellStyle name="Comma 2 2 2 2 2 3 2 4 2" xfId="9961" xr:uid="{2792BA1B-16BD-4272-A5D8-2898D6C469EB}"/>
    <cellStyle name="Comma 2 2 2 2 2 3 2 4 2 2" xfId="21836" xr:uid="{B63A848D-017C-47DD-8F7B-CDF9C32B5031}"/>
    <cellStyle name="Comma 2 2 2 2 2 3 2 4 2 2 2" xfId="46408" xr:uid="{9786AC42-2E5E-4127-A349-DC52BFFB56E5}"/>
    <cellStyle name="Comma 2 2 2 2 2 3 2 4 2 3" xfId="34742" xr:uid="{F6DFF1B9-19AB-4238-ADC3-E867A45C62F6}"/>
    <cellStyle name="Comma 2 2 2 2 2 3 2 4 3" xfId="15900" xr:uid="{2F392C22-1592-4336-A6EA-E361E96327C8}"/>
    <cellStyle name="Comma 2 2 2 2 2 3 2 4 3 2" xfId="40572" xr:uid="{563E3D49-67D4-4B14-A78A-7E934CBEEECB}"/>
    <cellStyle name="Comma 2 2 2 2 2 3 2 4 4" xfId="28905" xr:uid="{717C7B05-8144-4AB6-8800-6D9C5481A188}"/>
    <cellStyle name="Comma 2 2 2 2 2 3 2 5" xfId="7011" xr:uid="{6714542D-E983-413F-9E35-61E4BB144CF3}"/>
    <cellStyle name="Comma 2 2 2 2 2 3 2 5 2" xfId="18894" xr:uid="{9014F77F-A094-4340-BABC-7F99E31C232E}"/>
    <cellStyle name="Comma 2 2 2 2 2 3 2 5 2 2" xfId="43509" xr:uid="{9081DCBD-56E6-449E-86E9-4529B91AD3DD}"/>
    <cellStyle name="Comma 2 2 2 2 2 3 2 5 3" xfId="31841" xr:uid="{EDA03E95-FF4D-4059-9CB6-3E071EC3A914}"/>
    <cellStyle name="Comma 2 2 2 2 2 3 2 6" xfId="12959" xr:uid="{6853957C-D5B6-4C08-88B9-101102F2C881}"/>
    <cellStyle name="Comma 2 2 2 2 2 3 2 6 2" xfId="37674" xr:uid="{96B4A856-D9CD-486E-B3ED-89D7BFB20649}"/>
    <cellStyle name="Comma 2 2 2 2 2 3 2 7" xfId="26006" xr:uid="{217C06D3-53AB-47A5-BFD0-4706315A954C}"/>
    <cellStyle name="Comma 2 2 2 2 2 3 2 8" xfId="50337" xr:uid="{FF5FEA59-4CA0-4086-AC0D-18003367AF25}"/>
    <cellStyle name="Comma 2 2 2 2 2 3 2 9" xfId="52269" xr:uid="{A1158024-5137-40EF-B435-5BF2FA481168}"/>
    <cellStyle name="Comma 2 2 2 2 2 3 3" xfId="1352" xr:uid="{3BC2349C-5173-4347-B0AB-4AEAF317400E}"/>
    <cellStyle name="Comma 2 2 2 2 2 3 3 2" xfId="2780" xr:uid="{44C3471B-F6E0-4E19-B948-6C89660077E7}"/>
    <cellStyle name="Comma 2 2 2 2 2 3 3 2 2" xfId="5771" xr:uid="{A6E960BB-714C-4508-BFA8-75C166E69158}"/>
    <cellStyle name="Comma 2 2 2 2 2 3 3 2 2 2" xfId="11761" xr:uid="{EAC1151A-D724-40AB-A8C5-F483AA9371CD}"/>
    <cellStyle name="Comma 2 2 2 2 2 3 3 2 2 2 2" xfId="23636" xr:uid="{30C63BAA-AFE6-420E-873D-182A8FE8B1CB}"/>
    <cellStyle name="Comma 2 2 2 2 2 3 3 2 2 2 2 2" xfId="48208" xr:uid="{252BDA92-4425-401A-A303-699924840B83}"/>
    <cellStyle name="Comma 2 2 2 2 2 3 3 2 2 2 3" xfId="36542" xr:uid="{C2481DA0-972D-41F7-811A-52816B00E6BD}"/>
    <cellStyle name="Comma 2 2 2 2 2 3 3 2 2 3" xfId="17700" xr:uid="{348B15EF-B5C5-4F17-9FE8-00E6607DC062}"/>
    <cellStyle name="Comma 2 2 2 2 2 3 3 2 2 3 2" xfId="42372" xr:uid="{B076FB35-083D-419B-A07A-CCF4ED87380C}"/>
    <cellStyle name="Comma 2 2 2 2 2 3 3 2 2 4" xfId="30705" xr:uid="{34C7B7C5-6D3B-4447-AE86-7C829F5E1EC4}"/>
    <cellStyle name="Comma 2 2 2 2 2 3 3 2 3" xfId="8811" xr:uid="{91682836-50AA-4AFF-84C2-5138AAE2F8A3}"/>
    <cellStyle name="Comma 2 2 2 2 2 3 3 2 3 2" xfId="20694" xr:uid="{EB011779-4078-48D1-AB20-9D4EF006D287}"/>
    <cellStyle name="Comma 2 2 2 2 2 3 3 2 3 2 2" xfId="45309" xr:uid="{4CC0448F-070F-479C-929F-80B6C87234D6}"/>
    <cellStyle name="Comma 2 2 2 2 2 3 3 2 3 3" xfId="33641" xr:uid="{F8DA7D10-4EC4-4A74-8971-F3F4CD3E7A79}"/>
    <cellStyle name="Comma 2 2 2 2 2 3 3 2 4" xfId="14759" xr:uid="{9A32F31C-E284-4BAB-965D-A56437E99FC8}"/>
    <cellStyle name="Comma 2 2 2 2 2 3 3 2 4 2" xfId="39474" xr:uid="{D5BC103C-D971-41E4-97BA-0AA600651450}"/>
    <cellStyle name="Comma 2 2 2 2 2 3 3 2 5" xfId="27805" xr:uid="{E3466DF3-C7FF-4B76-965A-A80C83FE3C3E}"/>
    <cellStyle name="Comma 2 2 2 2 2 3 3 3" xfId="4343" xr:uid="{C5DACE28-2D2E-481E-9D92-B26753613656}"/>
    <cellStyle name="Comma 2 2 2 2 2 3 3 3 2" xfId="10333" xr:uid="{0A3EEC30-781C-4B23-9D30-A3015F6B041F}"/>
    <cellStyle name="Comma 2 2 2 2 2 3 3 3 2 2" xfId="22208" xr:uid="{1C7AC5FB-F10E-4D42-BD0C-E963722F4DCE}"/>
    <cellStyle name="Comma 2 2 2 2 2 3 3 3 2 2 2" xfId="46780" xr:uid="{BF48553E-E73E-4FF1-A423-1414B21C575B}"/>
    <cellStyle name="Comma 2 2 2 2 2 3 3 3 2 3" xfId="35114" xr:uid="{7FB34CFC-B1D7-4428-A549-40582A1FC7F1}"/>
    <cellStyle name="Comma 2 2 2 2 2 3 3 3 3" xfId="16272" xr:uid="{1E204C1A-6376-46A6-991B-3E7344A38EFE}"/>
    <cellStyle name="Comma 2 2 2 2 2 3 3 3 3 2" xfId="40944" xr:uid="{0213890D-1242-4574-8888-7B6E34E1732C}"/>
    <cellStyle name="Comma 2 2 2 2 2 3 3 3 4" xfId="29277" xr:uid="{225CCA33-6556-4181-8092-A1086800FBE7}"/>
    <cellStyle name="Comma 2 2 2 2 2 3 3 4" xfId="7383" xr:uid="{8B57E18F-C695-47E9-BA3C-99E6ED8757BF}"/>
    <cellStyle name="Comma 2 2 2 2 2 3 3 4 2" xfId="19266" xr:uid="{3F8DE704-738E-4BB9-98CE-F49CE5778F0B}"/>
    <cellStyle name="Comma 2 2 2 2 2 3 3 4 2 2" xfId="43881" xr:uid="{74D3586B-20B7-4872-84EA-12C429FA61F2}"/>
    <cellStyle name="Comma 2 2 2 2 2 3 3 4 3" xfId="32213" xr:uid="{95CAE253-3188-45D9-965F-0C41BB46B6D3}"/>
    <cellStyle name="Comma 2 2 2 2 2 3 3 5" xfId="13331" xr:uid="{ED0FA95A-5477-4F55-9F14-B9850A79A2BE}"/>
    <cellStyle name="Comma 2 2 2 2 2 3 3 5 2" xfId="38046" xr:uid="{94C1FFA5-2B79-4BE1-928E-ADED87E9C5C8}"/>
    <cellStyle name="Comma 2 2 2 2 2 3 3 6" xfId="26377" xr:uid="{CBC74DFE-A496-47BD-B2DD-A2895F00E28C}"/>
    <cellStyle name="Comma 2 2 2 2 2 3 3 7" xfId="50993" xr:uid="{6AD70581-4B93-4DCB-8E0E-73522A3AAD2B}"/>
    <cellStyle name="Comma 2 2 2 2 2 3 4" xfId="2066" xr:uid="{65B12E0C-A2CC-400E-BC30-FA39D7D0BE91}"/>
    <cellStyle name="Comma 2 2 2 2 2 3 4 2" xfId="5057" xr:uid="{6ABF6787-0758-4734-B448-2DCFA54088D2}"/>
    <cellStyle name="Comma 2 2 2 2 2 3 4 2 2" xfId="11047" xr:uid="{A68A5DE4-097C-48F8-B64A-C9628E770F9A}"/>
    <cellStyle name="Comma 2 2 2 2 2 3 4 2 2 2" xfId="22922" xr:uid="{9D8F5240-72AF-4269-A4C5-88AA4B55175F}"/>
    <cellStyle name="Comma 2 2 2 2 2 3 4 2 2 2 2" xfId="47494" xr:uid="{570BF479-85E3-4BAC-A324-5A03A622AC33}"/>
    <cellStyle name="Comma 2 2 2 2 2 3 4 2 2 3" xfId="35828" xr:uid="{178BEFC8-BC71-4396-BFCA-843443DA3C55}"/>
    <cellStyle name="Comma 2 2 2 2 2 3 4 2 3" xfId="16986" xr:uid="{C6D7A8F3-EBBD-4ABC-9B91-9FA7B2EAE621}"/>
    <cellStyle name="Comma 2 2 2 2 2 3 4 2 3 2" xfId="41658" xr:uid="{7D004270-D8A2-4617-96AB-F69B0518ACCA}"/>
    <cellStyle name="Comma 2 2 2 2 2 3 4 2 4" xfId="29991" xr:uid="{87BAFAF4-AACA-4E88-BE3C-C7C49BE34DAE}"/>
    <cellStyle name="Comma 2 2 2 2 2 3 4 3" xfId="8097" xr:uid="{A5A9BB7E-79DA-471E-8774-38567366066F}"/>
    <cellStyle name="Comma 2 2 2 2 2 3 4 3 2" xfId="19980" xr:uid="{CF9A4FEA-EC32-49A6-898C-23189DCB8ED4}"/>
    <cellStyle name="Comma 2 2 2 2 2 3 4 3 2 2" xfId="44595" xr:uid="{16C4322F-445C-4C0E-B251-651CA1BE3759}"/>
    <cellStyle name="Comma 2 2 2 2 2 3 4 3 3" xfId="32927" xr:uid="{577ADD9D-DDA0-4D6A-8C71-4EBEAC0DC971}"/>
    <cellStyle name="Comma 2 2 2 2 2 3 4 4" xfId="14045" xr:uid="{EB9AD15A-698E-4FCD-A102-7E57ABC1C92D}"/>
    <cellStyle name="Comma 2 2 2 2 2 3 4 4 2" xfId="38760" xr:uid="{B35A782F-E87C-4122-8F23-3E311D0C67C7}"/>
    <cellStyle name="Comma 2 2 2 2 2 3 4 5" xfId="27091" xr:uid="{AB97E9F9-6007-4D28-B2ED-BB4CD1A2461E}"/>
    <cellStyle name="Comma 2 2 2 2 2 3 5" xfId="3627" xr:uid="{C217EDBB-88C7-453D-8A6A-CF7327A1240D}"/>
    <cellStyle name="Comma 2 2 2 2 2 3 5 2" xfId="9617" xr:uid="{B6920342-1674-4C4A-87FE-60940B7FC3BB}"/>
    <cellStyle name="Comma 2 2 2 2 2 3 5 2 2" xfId="21492" xr:uid="{33DC4ECE-5FE3-4987-9497-AEB1A58B3D3A}"/>
    <cellStyle name="Comma 2 2 2 2 2 3 5 2 2 2" xfId="46066" xr:uid="{9A1FA5B4-C97B-4EA0-8179-62C033A558BA}"/>
    <cellStyle name="Comma 2 2 2 2 2 3 5 2 3" xfId="34400" xr:uid="{441F7671-D7F6-47A8-BD44-8BC4457FF0D8}"/>
    <cellStyle name="Comma 2 2 2 2 2 3 5 3" xfId="15556" xr:uid="{B0684A6F-0ADC-4A7B-B967-88C2C570FA45}"/>
    <cellStyle name="Comma 2 2 2 2 2 3 5 3 2" xfId="40230" xr:uid="{BA15B14C-257A-4B63-BFFA-C25A922EC57A}"/>
    <cellStyle name="Comma 2 2 2 2 2 3 5 4" xfId="28563" xr:uid="{8085E0E3-D55D-424D-BE52-93D209F39433}"/>
    <cellStyle name="Comma 2 2 2 2 2 3 6" xfId="6665" xr:uid="{0155ABAC-F7EE-42F7-AB99-1B74E0FD9C89}"/>
    <cellStyle name="Comma 2 2 2 2 2 3 6 2" xfId="18550" xr:uid="{5FBEA68F-1CAF-42D5-95E8-8CC81AD233D7}"/>
    <cellStyle name="Comma 2 2 2 2 2 3 6 2 2" xfId="43167" xr:uid="{90A37416-702F-4EDE-845E-2C30A4192FC4}"/>
    <cellStyle name="Comma 2 2 2 2 2 3 6 3" xfId="31499" xr:uid="{E9F1F860-9EA6-43AE-848C-7BAD5E7AE2F7}"/>
    <cellStyle name="Comma 2 2 2 2 2 3 7" xfId="12615" xr:uid="{C9C2754B-61E0-400E-B87E-A35AFDA5CE1F}"/>
    <cellStyle name="Comma 2 2 2 2 2 3 7 2" xfId="37332" xr:uid="{05BD9624-E3DF-42BF-A859-B3DDC0F9CE15}"/>
    <cellStyle name="Comma 2 2 2 2 2 3 8" xfId="24295" xr:uid="{92D020ED-BA9D-40DB-AC0E-8B801675AEEA}"/>
    <cellStyle name="Comma 2 2 2 2 2 3 9" xfId="25634" xr:uid="{003FBA78-B0E1-4175-ACDA-6E9C7B3C8E9E}"/>
    <cellStyle name="Comma 2 2 2 2 2 4" xfId="900" xr:uid="{337B821D-46F4-4EA3-A04E-FA0F1BDA363B}"/>
    <cellStyle name="Comma 2 2 2 2 2 4 10" xfId="51950" xr:uid="{4E4C13FD-0638-4BA0-9B0B-361784AD4BA0}"/>
    <cellStyle name="Comma 2 2 2 2 2 4 2" xfId="1613" xr:uid="{9F0B7A2D-249A-4154-B028-BD717481234C}"/>
    <cellStyle name="Comma 2 2 2 2 2 4 2 2" xfId="3041" xr:uid="{664EC5BD-7604-4C20-974D-535E2AA24479}"/>
    <cellStyle name="Comma 2 2 2 2 2 4 2 2 2" xfId="6032" xr:uid="{39EA225D-F5C7-447C-91CE-EDECE53843FE}"/>
    <cellStyle name="Comma 2 2 2 2 2 4 2 2 2 2" xfId="12022" xr:uid="{F9F37968-57BF-4879-9008-CF3C1A22F47C}"/>
    <cellStyle name="Comma 2 2 2 2 2 4 2 2 2 2 2" xfId="23897" xr:uid="{01302B13-F858-480A-B615-DA1714AC2355}"/>
    <cellStyle name="Comma 2 2 2 2 2 4 2 2 2 2 2 2" xfId="48469" xr:uid="{4C8C7A7E-BC11-47A5-B665-6BC299EEF752}"/>
    <cellStyle name="Comma 2 2 2 2 2 4 2 2 2 2 3" xfId="36803" xr:uid="{D930B5F6-6998-4FC9-932B-0BBF3B9D7E84}"/>
    <cellStyle name="Comma 2 2 2 2 2 4 2 2 2 3" xfId="17961" xr:uid="{3A0F2AB9-C064-4F36-B075-6E6C305C7C9E}"/>
    <cellStyle name="Comma 2 2 2 2 2 4 2 2 2 3 2" xfId="42633" xr:uid="{66A75DF5-577B-4753-B570-E732E034FE9E}"/>
    <cellStyle name="Comma 2 2 2 2 2 4 2 2 2 4" xfId="30966" xr:uid="{59EE7F65-6A71-49D8-B7BB-F9FB0E8A7810}"/>
    <cellStyle name="Comma 2 2 2 2 2 4 2 2 3" xfId="9072" xr:uid="{46D8BA7B-0C15-451F-A4A2-DA84E1ED0CFB}"/>
    <cellStyle name="Comma 2 2 2 2 2 4 2 2 3 2" xfId="20955" xr:uid="{C81439C9-8E3D-488B-98D7-F3E4A41B4759}"/>
    <cellStyle name="Comma 2 2 2 2 2 4 2 2 3 2 2" xfId="45570" xr:uid="{D2646F60-BE13-417E-9D78-233045CAC828}"/>
    <cellStyle name="Comma 2 2 2 2 2 4 2 2 3 3" xfId="33902" xr:uid="{5FE90EDD-B561-4BE5-9344-8D2EA86D184D}"/>
    <cellStyle name="Comma 2 2 2 2 2 4 2 2 4" xfId="15020" xr:uid="{A4B2DB54-7707-4CB6-B58B-7A35D7C31CE6}"/>
    <cellStyle name="Comma 2 2 2 2 2 4 2 2 4 2" xfId="39735" xr:uid="{762AC9C2-C0AC-4356-9B45-F734FC81B749}"/>
    <cellStyle name="Comma 2 2 2 2 2 4 2 2 5" xfId="28066" xr:uid="{2E1A7033-7420-40F8-BD13-03EF6A2CCA00}"/>
    <cellStyle name="Comma 2 2 2 2 2 4 2 3" xfId="4604" xr:uid="{7589BEC9-7AFC-4047-B874-9B271D22ED54}"/>
    <cellStyle name="Comma 2 2 2 2 2 4 2 3 2" xfId="10594" xr:uid="{75039A43-E2B0-4707-8A7B-4A8D7106430F}"/>
    <cellStyle name="Comma 2 2 2 2 2 4 2 3 2 2" xfId="22469" xr:uid="{E38BD100-0950-4F07-BC14-C5CA4E83C59D}"/>
    <cellStyle name="Comma 2 2 2 2 2 4 2 3 2 2 2" xfId="47041" xr:uid="{452ED961-DEAC-4EB3-9DBB-242D548EE396}"/>
    <cellStyle name="Comma 2 2 2 2 2 4 2 3 2 3" xfId="35375" xr:uid="{0973BD81-3326-46ED-A025-242217C42439}"/>
    <cellStyle name="Comma 2 2 2 2 2 4 2 3 3" xfId="16533" xr:uid="{05B65218-A357-4F79-A34B-122825383E32}"/>
    <cellStyle name="Comma 2 2 2 2 2 4 2 3 3 2" xfId="41205" xr:uid="{D9D1EE3A-D746-4C59-A437-693379C31230}"/>
    <cellStyle name="Comma 2 2 2 2 2 4 2 3 4" xfId="29538" xr:uid="{3D452A29-3208-4B86-9561-BC0E2E85862C}"/>
    <cellStyle name="Comma 2 2 2 2 2 4 2 4" xfId="7644" xr:uid="{F632E19E-220E-4770-88E9-12ADEC11C86B}"/>
    <cellStyle name="Comma 2 2 2 2 2 4 2 4 2" xfId="19527" xr:uid="{D6F16EC4-6A16-4DCA-96DF-8C5DD20AA6CD}"/>
    <cellStyle name="Comma 2 2 2 2 2 4 2 4 2 2" xfId="44142" xr:uid="{B53D625C-37FF-4154-832A-D3E7F6CAB5DF}"/>
    <cellStyle name="Comma 2 2 2 2 2 4 2 4 3" xfId="32474" xr:uid="{2ED508E5-E6B3-4769-A3B8-3C7AFDF8FF6D}"/>
    <cellStyle name="Comma 2 2 2 2 2 4 2 5" xfId="13592" xr:uid="{1E6638BC-04AE-40E3-B37C-927663B0B380}"/>
    <cellStyle name="Comma 2 2 2 2 2 4 2 5 2" xfId="38307" xr:uid="{6AF94C11-C20C-4A82-A860-FB2E98275028}"/>
    <cellStyle name="Comma 2 2 2 2 2 4 2 6" xfId="26638" xr:uid="{8C9E7D3F-5DB4-48DD-A3EE-18689341821C}"/>
    <cellStyle name="Comma 2 2 2 2 2 4 2 7" xfId="50629" xr:uid="{D5C46C52-A032-47F8-9523-0F801C35C645}"/>
    <cellStyle name="Comma 2 2 2 2 2 4 2 8" xfId="52561" xr:uid="{F93AF964-7122-44FF-B293-6FA7810EEA90}"/>
    <cellStyle name="Comma 2 2 2 2 2 4 3" xfId="2327" xr:uid="{DE8AB5FE-1387-4548-8F6B-3761A1B9B3E6}"/>
    <cellStyle name="Comma 2 2 2 2 2 4 3 2" xfId="5318" xr:uid="{004ED8C9-E29A-4C34-BD53-5C7A9976E4DC}"/>
    <cellStyle name="Comma 2 2 2 2 2 4 3 2 2" xfId="11308" xr:uid="{DE349987-DA67-4952-B906-D38A075B69E9}"/>
    <cellStyle name="Comma 2 2 2 2 2 4 3 2 2 2" xfId="23183" xr:uid="{7F5F0023-3EDF-4C20-821B-0A81876D8074}"/>
    <cellStyle name="Comma 2 2 2 2 2 4 3 2 2 2 2" xfId="47755" xr:uid="{196B9F73-C802-4B2A-B653-5CB474B2A3DA}"/>
    <cellStyle name="Comma 2 2 2 2 2 4 3 2 2 3" xfId="36089" xr:uid="{A8A0AE9D-EACA-4F6F-838F-F0D5486A08DA}"/>
    <cellStyle name="Comma 2 2 2 2 2 4 3 2 3" xfId="17247" xr:uid="{74804CEE-5A25-4E85-8755-9A5B70DED5DC}"/>
    <cellStyle name="Comma 2 2 2 2 2 4 3 2 3 2" xfId="41919" xr:uid="{86AA84F3-A914-4FCE-AC80-0B4E87E5F1CC}"/>
    <cellStyle name="Comma 2 2 2 2 2 4 3 2 4" xfId="30252" xr:uid="{D4AADBDC-E986-4A17-A219-49E0D62DB753}"/>
    <cellStyle name="Comma 2 2 2 2 2 4 3 3" xfId="8358" xr:uid="{26942178-CF07-437B-8BC9-DE3C9A50D1A1}"/>
    <cellStyle name="Comma 2 2 2 2 2 4 3 3 2" xfId="20241" xr:uid="{7F36BF17-CFB7-471D-A4AE-06EDCA5DEEB3}"/>
    <cellStyle name="Comma 2 2 2 2 2 4 3 3 2 2" xfId="44856" xr:uid="{289C2460-E740-414C-88CC-E78C0E079359}"/>
    <cellStyle name="Comma 2 2 2 2 2 4 3 3 3" xfId="33188" xr:uid="{80B6E7D0-1299-45BB-A59A-6228B80A8D22}"/>
    <cellStyle name="Comma 2 2 2 2 2 4 3 4" xfId="14306" xr:uid="{F4533730-2643-47D3-94F0-3DF631A05814}"/>
    <cellStyle name="Comma 2 2 2 2 2 4 3 4 2" xfId="39021" xr:uid="{25647C9B-2243-47DA-B988-CC6250D983E5}"/>
    <cellStyle name="Comma 2 2 2 2 2 4 3 5" xfId="27352" xr:uid="{0F1F92A5-6C22-4D59-B1E5-81ED22591986}"/>
    <cellStyle name="Comma 2 2 2 2 2 4 3 6" xfId="51285" xr:uid="{608774CA-3E39-4241-94B7-2B728AF24684}"/>
    <cellStyle name="Comma 2 2 2 2 2 4 4" xfId="3890" xr:uid="{26B5EC68-5787-4CDD-947A-65324A7DC6B9}"/>
    <cellStyle name="Comma 2 2 2 2 2 4 4 2" xfId="9880" xr:uid="{35E93348-EC24-4C53-B18D-0C2308B76374}"/>
    <cellStyle name="Comma 2 2 2 2 2 4 4 2 2" xfId="21755" xr:uid="{A3DE3D30-37AC-467B-9B8E-11BF98EBD88F}"/>
    <cellStyle name="Comma 2 2 2 2 2 4 4 2 2 2" xfId="46327" xr:uid="{A8078B00-3F3B-4445-904E-1792BDF9273F}"/>
    <cellStyle name="Comma 2 2 2 2 2 4 4 2 3" xfId="34661" xr:uid="{E0B87B35-DE65-4D84-9F69-00BFCC616571}"/>
    <cellStyle name="Comma 2 2 2 2 2 4 4 3" xfId="15819" xr:uid="{DA9353A0-AEBD-43C5-984C-D2C994817969}"/>
    <cellStyle name="Comma 2 2 2 2 2 4 4 3 2" xfId="40491" xr:uid="{D29BE5B5-E3D8-487C-A410-81953BFC81AC}"/>
    <cellStyle name="Comma 2 2 2 2 2 4 4 4" xfId="28824" xr:uid="{4CE21B18-DB93-43BC-806F-ABE14AB3C07E}"/>
    <cellStyle name="Comma 2 2 2 2 2 4 5" xfId="6930" xr:uid="{48452FEE-799F-41CD-BC09-259B3A594725}"/>
    <cellStyle name="Comma 2 2 2 2 2 4 5 2" xfId="18813" xr:uid="{0F073FA7-51B1-4CB8-9FAB-5271DB4E7107}"/>
    <cellStyle name="Comma 2 2 2 2 2 4 5 2 2" xfId="43428" xr:uid="{4DA65772-1E1A-4FD5-9970-912B0E1FF1AE}"/>
    <cellStyle name="Comma 2 2 2 2 2 4 5 3" xfId="31760" xr:uid="{732CCCF4-FDD6-47DC-BA58-264AA7E7B6FA}"/>
    <cellStyle name="Comma 2 2 2 2 2 4 6" xfId="12878" xr:uid="{4C9F6AD4-90D5-419A-A684-AAED2AD6CA70}"/>
    <cellStyle name="Comma 2 2 2 2 2 4 6 2" xfId="37593" xr:uid="{D169CE4F-8DFF-411D-82FC-0A544CBD9E3E}"/>
    <cellStyle name="Comma 2 2 2 2 2 4 7" xfId="24645" xr:uid="{E7820045-F81B-4F0B-80A2-036C315F01F2}"/>
    <cellStyle name="Comma 2 2 2 2 2 4 8" xfId="25925" xr:uid="{EE8D5901-D670-490D-B194-F3224EE4C827}"/>
    <cellStyle name="Comma 2 2 2 2 2 4 9" xfId="50018" xr:uid="{19DD5D1F-5F6A-41BC-86E0-BAD76BE5F2F6}"/>
    <cellStyle name="Comma 2 2 2 2 2 5" xfId="1271" xr:uid="{1569495E-39E7-49AE-8345-026B6D05119C}"/>
    <cellStyle name="Comma 2 2 2 2 2 5 2" xfId="2699" xr:uid="{9608D17F-27E3-4AA5-B81E-B36029B66758}"/>
    <cellStyle name="Comma 2 2 2 2 2 5 2 2" xfId="5690" xr:uid="{C359A7A1-6609-4A75-8AA5-988F4770414E}"/>
    <cellStyle name="Comma 2 2 2 2 2 5 2 2 2" xfId="11680" xr:uid="{3CD2D56C-2F05-49D5-9CFF-8911E3F13F9A}"/>
    <cellStyle name="Comma 2 2 2 2 2 5 2 2 2 2" xfId="23555" xr:uid="{F7691FBF-61B3-4C60-A9CA-5BF468FA277E}"/>
    <cellStyle name="Comma 2 2 2 2 2 5 2 2 2 2 2" xfId="48127" xr:uid="{4E0E102B-F34B-41CE-9255-7F6DC691C08C}"/>
    <cellStyle name="Comma 2 2 2 2 2 5 2 2 2 3" xfId="36461" xr:uid="{83AB2171-B6E0-4F7F-91A3-4AAECF3F058A}"/>
    <cellStyle name="Comma 2 2 2 2 2 5 2 2 3" xfId="17619" xr:uid="{F08F2B88-B1B5-4925-B6CE-D72AFF26E604}"/>
    <cellStyle name="Comma 2 2 2 2 2 5 2 2 3 2" xfId="42291" xr:uid="{B693DB7F-C2A9-4CD7-A998-AE2DD97B90F9}"/>
    <cellStyle name="Comma 2 2 2 2 2 5 2 2 4" xfId="30624" xr:uid="{10D810BD-330C-4B6B-ACE7-8545C6B27A0F}"/>
    <cellStyle name="Comma 2 2 2 2 2 5 2 3" xfId="8730" xr:uid="{9A81750E-9F19-4981-B424-51800DDDE590}"/>
    <cellStyle name="Comma 2 2 2 2 2 5 2 3 2" xfId="20613" xr:uid="{DF908963-175F-4B13-86E5-CEE5608E3ADD}"/>
    <cellStyle name="Comma 2 2 2 2 2 5 2 3 2 2" xfId="45228" xr:uid="{A8D52554-33E5-429A-8368-006766FFF05D}"/>
    <cellStyle name="Comma 2 2 2 2 2 5 2 3 3" xfId="33560" xr:uid="{A5E3F6BA-73E5-4D01-AA5D-B6B2229C8BE2}"/>
    <cellStyle name="Comma 2 2 2 2 2 5 2 4" xfId="14678" xr:uid="{3711E345-7B30-44CD-B659-6E6442011878}"/>
    <cellStyle name="Comma 2 2 2 2 2 5 2 4 2" xfId="39393" xr:uid="{1E317F26-0DF8-4C0D-A0CC-94956DD82547}"/>
    <cellStyle name="Comma 2 2 2 2 2 5 2 5" xfId="27724" xr:uid="{9F92E237-78C0-4502-A072-DD606839F939}"/>
    <cellStyle name="Comma 2 2 2 2 2 5 2 6" xfId="50963" xr:uid="{F6B3B65F-1587-4824-BC51-E1A561FFC4A2}"/>
    <cellStyle name="Comma 2 2 2 2 2 5 3" xfId="4262" xr:uid="{29C027C7-83A7-48EC-90FD-6D74AAB7E657}"/>
    <cellStyle name="Comma 2 2 2 2 2 5 3 2" xfId="10252" xr:uid="{9EC28EED-4AA5-4946-939B-97541F926DDE}"/>
    <cellStyle name="Comma 2 2 2 2 2 5 3 2 2" xfId="22127" xr:uid="{6FA7D72F-BC82-408D-802A-C2115690F7E6}"/>
    <cellStyle name="Comma 2 2 2 2 2 5 3 2 2 2" xfId="46699" xr:uid="{E6BCC8FD-B038-4FAE-BA99-063C72162DA7}"/>
    <cellStyle name="Comma 2 2 2 2 2 5 3 2 3" xfId="35033" xr:uid="{A0FD120F-A207-4AA5-A939-1A9300E588D1}"/>
    <cellStyle name="Comma 2 2 2 2 2 5 3 3" xfId="16191" xr:uid="{DB507C07-C41A-4C26-8AF6-FEA08837B3F9}"/>
    <cellStyle name="Comma 2 2 2 2 2 5 3 3 2" xfId="40863" xr:uid="{6B63710F-D227-44A1-BC2A-A8C8E631224B}"/>
    <cellStyle name="Comma 2 2 2 2 2 5 3 4" xfId="29196" xr:uid="{7AAB933B-F677-4793-9849-934AB9068CFF}"/>
    <cellStyle name="Comma 2 2 2 2 2 5 4" xfId="7302" xr:uid="{A24D60F6-36E1-4769-B784-583E58897392}"/>
    <cellStyle name="Comma 2 2 2 2 2 5 4 2" xfId="19185" xr:uid="{17B8A89E-A869-494F-9ACC-8DD0DE04BD47}"/>
    <cellStyle name="Comma 2 2 2 2 2 5 4 2 2" xfId="43800" xr:uid="{D5F35C98-ACAC-44BC-91F2-FB6F438C2469}"/>
    <cellStyle name="Comma 2 2 2 2 2 5 4 3" xfId="32132" xr:uid="{62BD4553-99A6-4B40-B6CD-4B2D64B547BF}"/>
    <cellStyle name="Comma 2 2 2 2 2 5 5" xfId="13250" xr:uid="{29ADF9DC-38AC-4A3E-AAA5-4249C727693A}"/>
    <cellStyle name="Comma 2 2 2 2 2 5 5 2" xfId="37965" xr:uid="{40FD714F-7ED7-4DE8-A02D-37B39E8F45AE}"/>
    <cellStyle name="Comma 2 2 2 2 2 5 6" xfId="24256" xr:uid="{31CE5F11-668C-4726-BBF0-BAD2BAB26A00}"/>
    <cellStyle name="Comma 2 2 2 2 2 5 7" xfId="26296" xr:uid="{DF8E4AD5-D34E-46B8-8EEC-88A5D740656E}"/>
    <cellStyle name="Comma 2 2 2 2 2 5 8" xfId="50308" xr:uid="{CADDCADE-4C83-462E-BFBE-6E2164DDA0B3}"/>
    <cellStyle name="Comma 2 2 2 2 2 5 9" xfId="52240" xr:uid="{B2D574C7-6875-4319-911D-D19A5221AE89}"/>
    <cellStyle name="Comma 2 2 2 2 2 6" xfId="1985" xr:uid="{45F25D3B-6C98-4B75-B0DA-23DFB0E0C858}"/>
    <cellStyle name="Comma 2 2 2 2 2 6 2" xfId="4976" xr:uid="{DFBD3376-006B-45EC-A787-D2B44DAEEBA3}"/>
    <cellStyle name="Comma 2 2 2 2 2 6 2 2" xfId="10966" xr:uid="{9DC07B59-113C-4E04-9D26-4F9E30688ABD}"/>
    <cellStyle name="Comma 2 2 2 2 2 6 2 2 2" xfId="22841" xr:uid="{9F0FA1C8-0B2A-44F7-8614-C2D0BF6D8FEC}"/>
    <cellStyle name="Comma 2 2 2 2 2 6 2 2 2 2" xfId="47413" xr:uid="{0879A700-5280-4EBC-B1FF-451FAB209F76}"/>
    <cellStyle name="Comma 2 2 2 2 2 6 2 2 3" xfId="35747" xr:uid="{E8F4539C-7AEE-473F-8A08-A9DBAC04F5E7}"/>
    <cellStyle name="Comma 2 2 2 2 2 6 2 3" xfId="16905" xr:uid="{08ACB467-200B-49E1-990C-BDE29B0AB39D}"/>
    <cellStyle name="Comma 2 2 2 2 2 6 2 3 2" xfId="41577" xr:uid="{F23D1E55-62A4-4358-8CAF-1D432F646F13}"/>
    <cellStyle name="Comma 2 2 2 2 2 6 2 4" xfId="29910" xr:uid="{C6324071-0F78-453B-9CE6-6D739EEFBAA1}"/>
    <cellStyle name="Comma 2 2 2 2 2 6 3" xfId="8016" xr:uid="{27FB4A37-BB87-411C-A84C-036727DBB2A8}"/>
    <cellStyle name="Comma 2 2 2 2 2 6 3 2" xfId="19899" xr:uid="{13443887-2189-468E-A96D-8774C1EE0A8B}"/>
    <cellStyle name="Comma 2 2 2 2 2 6 3 2 2" xfId="44514" xr:uid="{2121B362-F40C-4073-AECC-871165A15641}"/>
    <cellStyle name="Comma 2 2 2 2 2 6 3 3" xfId="32846" xr:uid="{869D4779-31CA-4638-9B77-AC4C97AC3DD4}"/>
    <cellStyle name="Comma 2 2 2 2 2 6 4" xfId="13964" xr:uid="{4B650A95-BFE6-46FD-8BE9-5A30FB2E0A9C}"/>
    <cellStyle name="Comma 2 2 2 2 2 6 4 2" xfId="38679" xr:uid="{73BC0792-CA3B-4F63-8D01-53425D1B5E40}"/>
    <cellStyle name="Comma 2 2 2 2 2 6 5" xfId="27010" xr:uid="{258D3992-B772-47D9-B75D-C48E64DF834C}"/>
    <cellStyle name="Comma 2 2 2 2 2 7" xfId="3546" xr:uid="{15F82A7D-D5E1-48B3-A6F0-30DBFD9D6598}"/>
    <cellStyle name="Comma 2 2 2 2 2 7 2" xfId="9536" xr:uid="{B81C896D-AA0A-455F-B9E8-0F8DAF7B607D}"/>
    <cellStyle name="Comma 2 2 2 2 2 7 2 2" xfId="21411" xr:uid="{54E83455-7439-42D4-BA9D-9B6AB9F54866}"/>
    <cellStyle name="Comma 2 2 2 2 2 7 2 2 2" xfId="45985" xr:uid="{888C6474-0CB3-41F7-860A-8CBA95FC689E}"/>
    <cellStyle name="Comma 2 2 2 2 2 7 2 3" xfId="34319" xr:uid="{7D4F24F9-23D7-4B0E-9416-192FB1AD6347}"/>
    <cellStyle name="Comma 2 2 2 2 2 7 3" xfId="15475" xr:uid="{9E7D809A-7A3B-4406-93A1-798A06D0A540}"/>
    <cellStyle name="Comma 2 2 2 2 2 7 3 2" xfId="40149" xr:uid="{B62FC920-DC14-4600-B5C3-CAF1D51866B0}"/>
    <cellStyle name="Comma 2 2 2 2 2 7 4" xfId="28482" xr:uid="{CCC421C7-004E-4A5A-ACFC-C19D83FE86CB}"/>
    <cellStyle name="Comma 2 2 2 2 2 8" xfId="6581" xr:uid="{10AF0DB8-60E2-45F0-878F-66E6552D2394}"/>
    <cellStyle name="Comma 2 2 2 2 2 8 2" xfId="18469" xr:uid="{B0E8D74A-E9B0-418C-9720-24521DFAE348}"/>
    <cellStyle name="Comma 2 2 2 2 2 8 2 2" xfId="43086" xr:uid="{67347216-1ADF-4AA2-91AC-FB2A32390D35}"/>
    <cellStyle name="Comma 2 2 2 2 2 8 3" xfId="31418" xr:uid="{550ECAEC-4B9C-40FD-AC4F-C191600388C3}"/>
    <cellStyle name="Comma 2 2 2 2 2 9" xfId="12534" xr:uid="{5397FFCE-E35B-4EEC-98E4-FF0F363FD1D5}"/>
    <cellStyle name="Comma 2 2 2 2 2 9 2" xfId="37251" xr:uid="{CAA8E0F4-A776-4C7E-BB56-0826C67B7DB8}"/>
    <cellStyle name="Comma 2 2 2 2 3" xfId="736" xr:uid="{5F6A855D-350E-43B4-A67C-403956A65156}"/>
    <cellStyle name="Comma 2 2 2 2 3 2" xfId="1102" xr:uid="{F984CDED-75F3-48F4-B313-6AF4816883E6}"/>
    <cellStyle name="Comma 2 2 2 2 3 2 2" xfId="1815" xr:uid="{9FBB2616-FACA-4C10-9BA2-5DFEE6EC36BF}"/>
    <cellStyle name="Comma 2 2 2 2 3 2 2 2" xfId="3243" xr:uid="{271B0839-50FF-4D94-86EB-2FAC780C49C0}"/>
    <cellStyle name="Comma 2 2 2 2 3 2 2 2 2" xfId="6234" xr:uid="{3F59F1CE-E08D-4E1F-868C-8775A32B5AEC}"/>
    <cellStyle name="Comma 2 2 2 2 3 2 2 2 2 2" xfId="12224" xr:uid="{49CB21EA-A6BC-4334-B402-B9E15693EE53}"/>
    <cellStyle name="Comma 2 2 2 2 3 2 2 2 2 2 2" xfId="24099" xr:uid="{9778BE24-505E-44EF-84DB-2DC22C26C5AD}"/>
    <cellStyle name="Comma 2 2 2 2 3 2 2 2 2 2 2 2" xfId="48671" xr:uid="{D0F0C554-70B2-4BB9-8728-D091EFE72896}"/>
    <cellStyle name="Comma 2 2 2 2 3 2 2 2 2 2 3" xfId="37005" xr:uid="{1ACD43EC-8403-4EB1-B9A9-F56257063BB1}"/>
    <cellStyle name="Comma 2 2 2 2 3 2 2 2 2 3" xfId="18163" xr:uid="{A3BAD602-7C4F-4C0E-A6BD-4368169949BD}"/>
    <cellStyle name="Comma 2 2 2 2 3 2 2 2 2 3 2" xfId="42835" xr:uid="{E8328705-A07A-4280-8E25-C8EA3FF591C6}"/>
    <cellStyle name="Comma 2 2 2 2 3 2 2 2 2 4" xfId="31168" xr:uid="{4E1E19B0-4AE2-4F21-8A96-CFFF4DB33DC1}"/>
    <cellStyle name="Comma 2 2 2 2 3 2 2 2 3" xfId="9274" xr:uid="{6F3F955A-4C5E-42C0-B9AA-A82F94F5328E}"/>
    <cellStyle name="Comma 2 2 2 2 3 2 2 2 3 2" xfId="21157" xr:uid="{361BE8EE-CEEE-477E-957A-3483A6F07FDD}"/>
    <cellStyle name="Comma 2 2 2 2 3 2 2 2 3 2 2" xfId="45772" xr:uid="{AA234482-7840-4A6C-A42C-9DE4C8DE8EEA}"/>
    <cellStyle name="Comma 2 2 2 2 3 2 2 2 3 3" xfId="34104" xr:uid="{5DAEE52B-FE1A-4031-997F-CEDD459D69EC}"/>
    <cellStyle name="Comma 2 2 2 2 3 2 2 2 4" xfId="15222" xr:uid="{ABDD818F-D224-4BD6-94A1-A27B4B6D757C}"/>
    <cellStyle name="Comma 2 2 2 2 3 2 2 2 4 2" xfId="39937" xr:uid="{9CCD2B65-D90B-4D46-BA42-CD42319A33C0}"/>
    <cellStyle name="Comma 2 2 2 2 3 2 2 2 5" xfId="28268" xr:uid="{C49040DF-0313-4E7D-B06E-3DB8E7C74EBF}"/>
    <cellStyle name="Comma 2 2 2 2 3 2 2 3" xfId="4806" xr:uid="{CA9AFCA9-DEE2-48C3-962A-D0FCD296219A}"/>
    <cellStyle name="Comma 2 2 2 2 3 2 2 3 2" xfId="10796" xr:uid="{7651927E-67DE-451C-AE04-0C8C23C84FBB}"/>
    <cellStyle name="Comma 2 2 2 2 3 2 2 3 2 2" xfId="22671" xr:uid="{D42339D7-EFCC-4F1F-A33C-3E7388E8D520}"/>
    <cellStyle name="Comma 2 2 2 2 3 2 2 3 2 2 2" xfId="47243" xr:uid="{C272C18C-0B34-4E03-A27C-CD834B6D3D13}"/>
    <cellStyle name="Comma 2 2 2 2 3 2 2 3 2 3" xfId="35577" xr:uid="{593F183D-47C9-4A35-B0FC-FB0D45F944E1}"/>
    <cellStyle name="Comma 2 2 2 2 3 2 2 3 3" xfId="16735" xr:uid="{E556A54F-11AD-4492-A87D-DF3CCB819A3C}"/>
    <cellStyle name="Comma 2 2 2 2 3 2 2 3 3 2" xfId="41407" xr:uid="{0254BCD6-A284-4081-8A52-4D87AF734D8E}"/>
    <cellStyle name="Comma 2 2 2 2 3 2 2 3 4" xfId="29740" xr:uid="{C56FA2FE-12C8-434A-AC75-7CA947A8D89E}"/>
    <cellStyle name="Comma 2 2 2 2 3 2 2 4" xfId="7846" xr:uid="{E943B776-D32D-4C01-B889-1D9C9DB60B8E}"/>
    <cellStyle name="Comma 2 2 2 2 3 2 2 4 2" xfId="19729" xr:uid="{9596E4CF-00D4-4D71-AA45-8C362F8C65B3}"/>
    <cellStyle name="Comma 2 2 2 2 3 2 2 4 2 2" xfId="44344" xr:uid="{FDB81A12-F2FD-4C0C-9187-249343A68E16}"/>
    <cellStyle name="Comma 2 2 2 2 3 2 2 4 3" xfId="32676" xr:uid="{DCFF2A2D-B96C-413C-A901-1AC49C1261E6}"/>
    <cellStyle name="Comma 2 2 2 2 3 2 2 5" xfId="13794" xr:uid="{68E6366A-A32F-4A2A-9662-061F5B209DE8}"/>
    <cellStyle name="Comma 2 2 2 2 3 2 2 5 2" xfId="38509" xr:uid="{9F6C84AE-C28D-487C-8F86-FFF3EFB828BB}"/>
    <cellStyle name="Comma 2 2 2 2 3 2 2 6" xfId="26840" xr:uid="{2880A48C-27E4-4ED2-8ACB-43FA6C5A4C98}"/>
    <cellStyle name="Comma 2 2 2 2 3 2 3" xfId="2529" xr:uid="{14BF382F-0F03-4D05-B47E-C85A03481709}"/>
    <cellStyle name="Comma 2 2 2 2 3 2 3 2" xfId="5520" xr:uid="{08AA3A2D-D1A1-47B6-BA49-13689BA89E5C}"/>
    <cellStyle name="Comma 2 2 2 2 3 2 3 2 2" xfId="11510" xr:uid="{4C76AFCF-DEA9-4FEF-9E80-4C8391D0F072}"/>
    <cellStyle name="Comma 2 2 2 2 3 2 3 2 2 2" xfId="23385" xr:uid="{3B7D2E0C-EBC4-4339-B9E5-DF08311F3CBA}"/>
    <cellStyle name="Comma 2 2 2 2 3 2 3 2 2 2 2" xfId="47957" xr:uid="{DA0D9108-7C0E-4B5C-BA0F-ED3AFBA80ED0}"/>
    <cellStyle name="Comma 2 2 2 2 3 2 3 2 2 3" xfId="36291" xr:uid="{FEAB2CB9-4635-4BF3-A6CB-C96A7F9E16A9}"/>
    <cellStyle name="Comma 2 2 2 2 3 2 3 2 3" xfId="17449" xr:uid="{ECEF3289-2414-4336-972F-F4D1FB182DCE}"/>
    <cellStyle name="Comma 2 2 2 2 3 2 3 2 3 2" xfId="42121" xr:uid="{07D9524B-8EAF-44E9-9002-D7F937373688}"/>
    <cellStyle name="Comma 2 2 2 2 3 2 3 2 4" xfId="30454" xr:uid="{5BF3C995-D303-465A-A6D1-9C57D9949065}"/>
    <cellStyle name="Comma 2 2 2 2 3 2 3 3" xfId="8560" xr:uid="{2102F554-A045-4940-9B3E-7FFF4B18F0C1}"/>
    <cellStyle name="Comma 2 2 2 2 3 2 3 3 2" xfId="20443" xr:uid="{071A5DCF-B768-48E4-B9C2-22F61B54C492}"/>
    <cellStyle name="Comma 2 2 2 2 3 2 3 3 2 2" xfId="45058" xr:uid="{189FA6AD-CD31-493E-BE6B-29530FEE4EDA}"/>
    <cellStyle name="Comma 2 2 2 2 3 2 3 3 3" xfId="33390" xr:uid="{A0A91858-6FFD-4E02-A003-DE9E1C5772F2}"/>
    <cellStyle name="Comma 2 2 2 2 3 2 3 4" xfId="14508" xr:uid="{D769546B-EECB-405B-ACFA-1FF1A22A2FAB}"/>
    <cellStyle name="Comma 2 2 2 2 3 2 3 4 2" xfId="39223" xr:uid="{6629E498-B23E-494A-8063-01CEC93E61ED}"/>
    <cellStyle name="Comma 2 2 2 2 3 2 3 5" xfId="27554" xr:uid="{0AA280BC-F689-4695-98F5-1E7BC30E2C7C}"/>
    <cellStyle name="Comma 2 2 2 2 3 2 4" xfId="4092" xr:uid="{C746EB71-3AC1-4249-A910-5EF803348438}"/>
    <cellStyle name="Comma 2 2 2 2 3 2 4 2" xfId="10082" xr:uid="{AF1BF0E2-73FB-42DE-A21B-BCB2E2AA8D22}"/>
    <cellStyle name="Comma 2 2 2 2 3 2 4 2 2" xfId="21957" xr:uid="{F4428245-B132-4EA2-B7C0-59C4B58547AE}"/>
    <cellStyle name="Comma 2 2 2 2 3 2 4 2 2 2" xfId="46529" xr:uid="{B1C68BC4-DD90-473D-81A8-8D050A871AFB}"/>
    <cellStyle name="Comma 2 2 2 2 3 2 4 2 3" xfId="34863" xr:uid="{F33B61A8-FF6E-4B76-B9A7-732379A52AE4}"/>
    <cellStyle name="Comma 2 2 2 2 3 2 4 3" xfId="16021" xr:uid="{16A47F26-5F13-4116-835B-EDBAD1282799}"/>
    <cellStyle name="Comma 2 2 2 2 3 2 4 3 2" xfId="40693" xr:uid="{1158A16E-F94A-48DB-8B72-198E437A6373}"/>
    <cellStyle name="Comma 2 2 2 2 3 2 4 4" xfId="29026" xr:uid="{89C338BD-D906-4040-A33F-141F6EAC6DDE}"/>
    <cellStyle name="Comma 2 2 2 2 3 2 5" xfId="7132" xr:uid="{53956058-AA22-4C80-8FF5-74236B038C05}"/>
    <cellStyle name="Comma 2 2 2 2 3 2 5 2" xfId="19015" xr:uid="{7044D811-1EA3-4CF1-8DD3-C62FDA409F39}"/>
    <cellStyle name="Comma 2 2 2 2 3 2 5 2 2" xfId="43630" xr:uid="{5A145497-49FD-461F-88EB-A52CD394EBC4}"/>
    <cellStyle name="Comma 2 2 2 2 3 2 5 3" xfId="31962" xr:uid="{87B19B30-9BD8-4491-8E41-B8AB150DC99A}"/>
    <cellStyle name="Comma 2 2 2 2 3 2 6" xfId="13080" xr:uid="{76A9C1E0-172A-47E5-A109-18B04FF193CE}"/>
    <cellStyle name="Comma 2 2 2 2 3 2 6 2" xfId="37795" xr:uid="{6F2008DA-5849-4624-8417-302CA8291503}"/>
    <cellStyle name="Comma 2 2 2 2 3 2 7" xfId="26127" xr:uid="{251120A9-FF98-4144-9882-C35EE2E96A2C}"/>
    <cellStyle name="Comma 2 2 2 2 3 3" xfId="1473" xr:uid="{0BAF69B5-9F4F-4413-AB98-8FF577A06AB3}"/>
    <cellStyle name="Comma 2 2 2 2 3 3 2" xfId="2901" xr:uid="{1519E683-0CA0-4701-9A1E-872683E1554C}"/>
    <cellStyle name="Comma 2 2 2 2 3 3 2 2" xfId="5892" xr:uid="{A7DE100E-87D5-4101-A0A6-C1B0E1C28293}"/>
    <cellStyle name="Comma 2 2 2 2 3 3 2 2 2" xfId="11882" xr:uid="{65B3BEBD-132F-41CF-8745-CB64AFAC9EDB}"/>
    <cellStyle name="Comma 2 2 2 2 3 3 2 2 2 2" xfId="23757" xr:uid="{E423FFDA-D682-4AF4-B15C-54B01EF2D523}"/>
    <cellStyle name="Comma 2 2 2 2 3 3 2 2 2 2 2" xfId="48329" xr:uid="{E6F56037-D91E-40E5-AA12-C90024E74BF7}"/>
    <cellStyle name="Comma 2 2 2 2 3 3 2 2 2 3" xfId="36663" xr:uid="{5C9B6BEB-8D6B-4869-9FB3-719ED9614A97}"/>
    <cellStyle name="Comma 2 2 2 2 3 3 2 2 3" xfId="17821" xr:uid="{E5559BB8-91A5-4E81-BB7C-8AF258C043D6}"/>
    <cellStyle name="Comma 2 2 2 2 3 3 2 2 3 2" xfId="42493" xr:uid="{29AAB350-FF72-4547-916F-50CA9790255E}"/>
    <cellStyle name="Comma 2 2 2 2 3 3 2 2 4" xfId="30826" xr:uid="{182A9F99-2372-4260-8C9C-24A4614F3BDD}"/>
    <cellStyle name="Comma 2 2 2 2 3 3 2 3" xfId="8932" xr:uid="{1A2C639A-D109-4F84-9E51-A340B283704F}"/>
    <cellStyle name="Comma 2 2 2 2 3 3 2 3 2" xfId="20815" xr:uid="{FA83B02C-4B63-44BA-9BC4-980B7BADF2CB}"/>
    <cellStyle name="Comma 2 2 2 2 3 3 2 3 2 2" xfId="45430" xr:uid="{183FC415-A4A4-48FA-8E01-A12A7C78296F}"/>
    <cellStyle name="Comma 2 2 2 2 3 3 2 3 3" xfId="33762" xr:uid="{5D17C165-8C02-49D3-9334-0F94B0069159}"/>
    <cellStyle name="Comma 2 2 2 2 3 3 2 4" xfId="14880" xr:uid="{03540E24-506A-4AFD-A006-E04BB496ACB7}"/>
    <cellStyle name="Comma 2 2 2 2 3 3 2 4 2" xfId="39595" xr:uid="{B34ACD1F-13FD-46BC-9DC1-A3A04994F634}"/>
    <cellStyle name="Comma 2 2 2 2 3 3 2 5" xfId="27926" xr:uid="{831D0F74-5505-4B19-B575-3AC038699B86}"/>
    <cellStyle name="Comma 2 2 2 2 3 3 3" xfId="4464" xr:uid="{AC0F4A38-A616-4D9F-BE59-9876698FCAC0}"/>
    <cellStyle name="Comma 2 2 2 2 3 3 3 2" xfId="10454" xr:uid="{E7C2CFFE-8719-4D9A-BEA2-F0C67B75974C}"/>
    <cellStyle name="Comma 2 2 2 2 3 3 3 2 2" xfId="22329" xr:uid="{EDBD44D8-7383-4AE7-8EC0-A09E3B872276}"/>
    <cellStyle name="Comma 2 2 2 2 3 3 3 2 2 2" xfId="46901" xr:uid="{6C16E7A1-BAD2-4957-997C-0CD198B39E82}"/>
    <cellStyle name="Comma 2 2 2 2 3 3 3 2 3" xfId="35235" xr:uid="{F4928A0D-A565-4019-953D-4A4DF5963E29}"/>
    <cellStyle name="Comma 2 2 2 2 3 3 3 3" xfId="16393" xr:uid="{CEA1AFB3-26EF-494A-85DF-3B34A27D3222}"/>
    <cellStyle name="Comma 2 2 2 2 3 3 3 3 2" xfId="41065" xr:uid="{AD4BD55F-1F18-4A13-9B15-F2A55A92EC86}"/>
    <cellStyle name="Comma 2 2 2 2 3 3 3 4" xfId="29398" xr:uid="{EA40C45D-35FD-403F-97EB-0579C12F4AEB}"/>
    <cellStyle name="Comma 2 2 2 2 3 3 4" xfId="7504" xr:uid="{419C5E9F-F0A2-4900-9B4C-AF98E5256961}"/>
    <cellStyle name="Comma 2 2 2 2 3 3 4 2" xfId="19387" xr:uid="{AFB04DE6-FD6C-4125-826B-E7C8077A96E7}"/>
    <cellStyle name="Comma 2 2 2 2 3 3 4 2 2" xfId="44002" xr:uid="{6094EAA3-3906-4FCA-9918-F50D18C034B5}"/>
    <cellStyle name="Comma 2 2 2 2 3 3 4 3" xfId="32334" xr:uid="{42D9236C-774F-4774-AE41-062729AB9A2A}"/>
    <cellStyle name="Comma 2 2 2 2 3 3 5" xfId="13452" xr:uid="{FD4C2E3B-BA0D-43F7-AF64-AE029549E28C}"/>
    <cellStyle name="Comma 2 2 2 2 3 3 5 2" xfId="38167" xr:uid="{61B2664B-D0A7-40A4-ADA1-BAE9FDAD04D1}"/>
    <cellStyle name="Comma 2 2 2 2 3 3 6" xfId="26498" xr:uid="{2C1E58A0-C8EE-43FE-AD94-2E1100A4C968}"/>
    <cellStyle name="Comma 2 2 2 2 3 4" xfId="2187" xr:uid="{FFE9BB57-E0EE-4487-9A2B-2761297F4372}"/>
    <cellStyle name="Comma 2 2 2 2 3 4 2" xfId="5178" xr:uid="{77F99C58-279F-4757-B816-37AB88B255DC}"/>
    <cellStyle name="Comma 2 2 2 2 3 4 2 2" xfId="11168" xr:uid="{657057CD-FD2A-4BCE-8314-1685CD30F58D}"/>
    <cellStyle name="Comma 2 2 2 2 3 4 2 2 2" xfId="23043" xr:uid="{497A8C72-D5A6-46C2-B799-F1DD1FC9F82E}"/>
    <cellStyle name="Comma 2 2 2 2 3 4 2 2 2 2" xfId="47615" xr:uid="{F25699A3-35D7-495C-848E-B190733C3C64}"/>
    <cellStyle name="Comma 2 2 2 2 3 4 2 2 3" xfId="35949" xr:uid="{9DAA2653-301E-4A97-B010-4278DF302C60}"/>
    <cellStyle name="Comma 2 2 2 2 3 4 2 3" xfId="17107" xr:uid="{FA130771-92F3-44A4-8620-1C71AF30F52D}"/>
    <cellStyle name="Comma 2 2 2 2 3 4 2 3 2" xfId="41779" xr:uid="{3D706CF6-9C96-4832-8AB1-F643909CF13D}"/>
    <cellStyle name="Comma 2 2 2 2 3 4 2 4" xfId="30112" xr:uid="{46014905-61B1-4507-AC2C-6A65B9CA6F74}"/>
    <cellStyle name="Comma 2 2 2 2 3 4 3" xfId="8218" xr:uid="{E8C4F06B-2057-46D3-A7C4-A2C89939442E}"/>
    <cellStyle name="Comma 2 2 2 2 3 4 3 2" xfId="20101" xr:uid="{A2B3E74C-3785-4721-9D56-7EDEE76C2B16}"/>
    <cellStyle name="Comma 2 2 2 2 3 4 3 2 2" xfId="44716" xr:uid="{BE8CE983-D83A-42FC-A289-45A866932018}"/>
    <cellStyle name="Comma 2 2 2 2 3 4 3 3" xfId="33048" xr:uid="{F3AB63C5-9BAE-4094-B746-F894867D2D4F}"/>
    <cellStyle name="Comma 2 2 2 2 3 4 4" xfId="14166" xr:uid="{4CBDA27D-F966-4D15-9BB1-5954B95ECC84}"/>
    <cellStyle name="Comma 2 2 2 2 3 4 4 2" xfId="38881" xr:uid="{B13E2EE9-5705-4174-BD42-055A04634B8E}"/>
    <cellStyle name="Comma 2 2 2 2 3 4 5" xfId="27212" xr:uid="{40DCFDB4-975A-4BDB-8FFE-A6123EB21786}"/>
    <cellStyle name="Comma 2 2 2 2 3 5" xfId="3748" xr:uid="{280D7389-055E-461A-B3FD-71FECAB2231A}"/>
    <cellStyle name="Comma 2 2 2 2 3 5 2" xfId="9738" xr:uid="{95256826-BBA0-451E-B1B8-505ED50FADB7}"/>
    <cellStyle name="Comma 2 2 2 2 3 5 2 2" xfId="21613" xr:uid="{FCEA91B9-FF83-4CEE-949C-90778168F83D}"/>
    <cellStyle name="Comma 2 2 2 2 3 5 2 2 2" xfId="46187" xr:uid="{36D29D47-B4C5-46C7-B219-2FF88BAAF78D}"/>
    <cellStyle name="Comma 2 2 2 2 3 5 2 3" xfId="34521" xr:uid="{AA445455-0562-482B-8167-7CE5EC62A2C0}"/>
    <cellStyle name="Comma 2 2 2 2 3 5 3" xfId="15677" xr:uid="{1500485A-76D2-4F37-94F4-19AC093F1C9F}"/>
    <cellStyle name="Comma 2 2 2 2 3 5 3 2" xfId="40351" xr:uid="{24C1D0E1-D208-4CF8-953F-9582672A76F3}"/>
    <cellStyle name="Comma 2 2 2 2 3 5 4" xfId="28684" xr:uid="{66DE0088-0E99-4360-9067-C46AAEF41822}"/>
    <cellStyle name="Comma 2 2 2 2 3 6" xfId="6786" xr:uid="{FA4E4ADC-39BA-4B5D-9C42-85A894667A04}"/>
    <cellStyle name="Comma 2 2 2 2 3 6 2" xfId="18671" xr:uid="{AD54C340-EED2-48F7-AE5B-E566EC4AA873}"/>
    <cellStyle name="Comma 2 2 2 2 3 6 2 2" xfId="43288" xr:uid="{399B6566-B1BF-4AF5-9CCB-3C9002FD7F57}"/>
    <cellStyle name="Comma 2 2 2 2 3 6 3" xfId="31620" xr:uid="{64B8026D-6244-44F4-9694-2ADAAAA2CB9E}"/>
    <cellStyle name="Comma 2 2 2 2 3 7" xfId="12736" xr:uid="{5142C73C-6548-426B-A9FB-F90A8ADB0E0F}"/>
    <cellStyle name="Comma 2 2 2 2 3 7 2" xfId="37453" xr:uid="{218000E8-421A-4E32-92ED-7EDE53D20636}"/>
    <cellStyle name="Comma 2 2 2 2 3 8" xfId="25454" xr:uid="{AB437B9E-D2C8-4890-A75F-426365251176}"/>
    <cellStyle name="Comma 2 2 2 2 4" xfId="657" xr:uid="{132E41CC-E8D1-4AA6-989A-6060F8E32E77}"/>
    <cellStyle name="Comma 2 2 2 2 4 2" xfId="1021" xr:uid="{5738158D-ED5B-4EB4-95C6-73B0AD5DE288}"/>
    <cellStyle name="Comma 2 2 2 2 4 2 2" xfId="1734" xr:uid="{3DC8D37B-8784-426C-9CBD-D408DF3FC707}"/>
    <cellStyle name="Comma 2 2 2 2 4 2 2 2" xfId="3162" xr:uid="{E3092E35-2CBE-4161-B7B2-F9146B305631}"/>
    <cellStyle name="Comma 2 2 2 2 4 2 2 2 2" xfId="6153" xr:uid="{AD1C4C4E-E475-44D2-8AB9-BEA8F9A31945}"/>
    <cellStyle name="Comma 2 2 2 2 4 2 2 2 2 2" xfId="12143" xr:uid="{A6295B12-65EF-4BEC-86D1-F96891A68E68}"/>
    <cellStyle name="Comma 2 2 2 2 4 2 2 2 2 2 2" xfId="24018" xr:uid="{6C8A4603-8A24-4641-A497-183CBD73B505}"/>
    <cellStyle name="Comma 2 2 2 2 4 2 2 2 2 2 2 2" xfId="48590" xr:uid="{11531508-A9CA-478C-B4FC-7842B877410F}"/>
    <cellStyle name="Comma 2 2 2 2 4 2 2 2 2 2 3" xfId="36924" xr:uid="{A500F8E8-82D5-430C-BF75-995A0A5672E0}"/>
    <cellStyle name="Comma 2 2 2 2 4 2 2 2 2 3" xfId="18082" xr:uid="{31563632-3326-41EF-9D0A-4D58B481B6FC}"/>
    <cellStyle name="Comma 2 2 2 2 4 2 2 2 2 3 2" xfId="42754" xr:uid="{0CC3C56D-DA83-42A3-A0B3-6FD9C020F2E1}"/>
    <cellStyle name="Comma 2 2 2 2 4 2 2 2 2 4" xfId="31087" xr:uid="{69232082-9000-498E-9666-C071BCB0EEEA}"/>
    <cellStyle name="Comma 2 2 2 2 4 2 2 2 3" xfId="9193" xr:uid="{48EAD7DA-4677-4518-926E-8093C52A764F}"/>
    <cellStyle name="Comma 2 2 2 2 4 2 2 2 3 2" xfId="21076" xr:uid="{579707AD-F51E-4889-8F1F-AB76E9962F70}"/>
    <cellStyle name="Comma 2 2 2 2 4 2 2 2 3 2 2" xfId="45691" xr:uid="{9A07BFE9-7C11-4BCA-A715-94A71B9B785E}"/>
    <cellStyle name="Comma 2 2 2 2 4 2 2 2 3 3" xfId="34023" xr:uid="{F375DCD6-6436-49CF-AF90-EA3CC53CFA5E}"/>
    <cellStyle name="Comma 2 2 2 2 4 2 2 2 4" xfId="15141" xr:uid="{751DBCF8-9646-4A6B-BBBE-1E3E3B01A7E2}"/>
    <cellStyle name="Comma 2 2 2 2 4 2 2 2 4 2" xfId="39856" xr:uid="{732DA89A-A6E4-4C16-BCF9-A43157BA19F2}"/>
    <cellStyle name="Comma 2 2 2 2 4 2 2 2 5" xfId="28187" xr:uid="{4B5CD91C-05A3-46AE-95A9-3DC222AC1C7D}"/>
    <cellStyle name="Comma 2 2 2 2 4 2 2 3" xfId="4725" xr:uid="{19090291-9E48-4F8B-A1D0-EEA12A63FABF}"/>
    <cellStyle name="Comma 2 2 2 2 4 2 2 3 2" xfId="10715" xr:uid="{4463E035-F02A-4A8E-8BB9-A597630887D1}"/>
    <cellStyle name="Comma 2 2 2 2 4 2 2 3 2 2" xfId="22590" xr:uid="{70F7F9A2-47E2-489A-A43E-801CBA0E6A42}"/>
    <cellStyle name="Comma 2 2 2 2 4 2 2 3 2 2 2" xfId="47162" xr:uid="{5B4A1BA1-CD74-46A3-8097-2E7E8F275EBE}"/>
    <cellStyle name="Comma 2 2 2 2 4 2 2 3 2 3" xfId="35496" xr:uid="{A42C0875-562B-4C9C-BC4E-E28DBD5676C7}"/>
    <cellStyle name="Comma 2 2 2 2 4 2 2 3 3" xfId="16654" xr:uid="{42ECC0EE-08F2-43E8-ACFC-8E7A644D7662}"/>
    <cellStyle name="Comma 2 2 2 2 4 2 2 3 3 2" xfId="41326" xr:uid="{73F8AAFD-E927-491C-97B6-E0F0B9C42B4C}"/>
    <cellStyle name="Comma 2 2 2 2 4 2 2 3 4" xfId="29659" xr:uid="{D89A2F10-08A2-4D7A-A783-A756C20EE0A9}"/>
    <cellStyle name="Comma 2 2 2 2 4 2 2 4" xfId="7765" xr:uid="{E5B5171E-76CB-43A6-B0AE-B73C10AF162D}"/>
    <cellStyle name="Comma 2 2 2 2 4 2 2 4 2" xfId="19648" xr:uid="{23962D11-1575-4056-90F1-7E042C62E956}"/>
    <cellStyle name="Comma 2 2 2 2 4 2 2 4 2 2" xfId="44263" xr:uid="{8981C725-6C9F-4A02-8826-DCB26E5C2F06}"/>
    <cellStyle name="Comma 2 2 2 2 4 2 2 4 3" xfId="32595" xr:uid="{F6B78250-C9BA-4EB9-B667-41957768E8DD}"/>
    <cellStyle name="Comma 2 2 2 2 4 2 2 5" xfId="13713" xr:uid="{69AC2CEE-6EDB-4DAC-8522-6F050C111E69}"/>
    <cellStyle name="Comma 2 2 2 2 4 2 2 5 2" xfId="38428" xr:uid="{40BBD2CB-F201-439A-A10D-2CC4E13DE428}"/>
    <cellStyle name="Comma 2 2 2 2 4 2 2 6" xfId="26759" xr:uid="{2FE862BC-C45D-42EF-A984-1FE3FC143C8A}"/>
    <cellStyle name="Comma 2 2 2 2 4 2 3" xfId="2448" xr:uid="{D6162AC0-93DE-41D6-BC84-A915F63ABF66}"/>
    <cellStyle name="Comma 2 2 2 2 4 2 3 2" xfId="5439" xr:uid="{5DFFA0D0-57A6-4F46-9AF7-AD87CA04A6A9}"/>
    <cellStyle name="Comma 2 2 2 2 4 2 3 2 2" xfId="11429" xr:uid="{4A4579E7-F32C-4FCB-BB7A-F29BF2F62AFD}"/>
    <cellStyle name="Comma 2 2 2 2 4 2 3 2 2 2" xfId="23304" xr:uid="{8560F59C-D453-4FA9-9832-D5ACB49B5C42}"/>
    <cellStyle name="Comma 2 2 2 2 4 2 3 2 2 2 2" xfId="47876" xr:uid="{90EBE3A0-68E4-4C47-BD71-73E11E68DD84}"/>
    <cellStyle name="Comma 2 2 2 2 4 2 3 2 2 3" xfId="36210" xr:uid="{398A6FB6-144F-4BFA-858A-0F9779C90324}"/>
    <cellStyle name="Comma 2 2 2 2 4 2 3 2 3" xfId="17368" xr:uid="{834DA154-140B-47B2-A7B9-5C19265AA2E4}"/>
    <cellStyle name="Comma 2 2 2 2 4 2 3 2 3 2" xfId="42040" xr:uid="{57E71343-9225-4C2F-A139-7C8328FEEA81}"/>
    <cellStyle name="Comma 2 2 2 2 4 2 3 2 4" xfId="30373" xr:uid="{507F958B-C7D2-4307-AF0F-4C0AB7A5C72F}"/>
    <cellStyle name="Comma 2 2 2 2 4 2 3 3" xfId="8479" xr:uid="{D6126041-27E8-45A3-A7CB-257DF49897AD}"/>
    <cellStyle name="Comma 2 2 2 2 4 2 3 3 2" xfId="20362" xr:uid="{D5C1DF86-244F-41BD-9B1F-2F2DF071CA7D}"/>
    <cellStyle name="Comma 2 2 2 2 4 2 3 3 2 2" xfId="44977" xr:uid="{E1F7E884-F0AA-4EA2-B459-3B6B6AB43E21}"/>
    <cellStyle name="Comma 2 2 2 2 4 2 3 3 3" xfId="33309" xr:uid="{B422AF0F-BE98-42C8-9FAA-FD7FB9073A84}"/>
    <cellStyle name="Comma 2 2 2 2 4 2 3 4" xfId="14427" xr:uid="{ACF1F84C-4C37-44B8-8DAE-5FA061B5A3F9}"/>
    <cellStyle name="Comma 2 2 2 2 4 2 3 4 2" xfId="39142" xr:uid="{70CF2FEA-ACE0-4D16-8F05-269A7FA250F9}"/>
    <cellStyle name="Comma 2 2 2 2 4 2 3 5" xfId="27473" xr:uid="{D7B2C823-AC8C-42F4-A564-68714DCF77EB}"/>
    <cellStyle name="Comma 2 2 2 2 4 2 4" xfId="4011" xr:uid="{50F3A693-7F3E-4488-A95D-E76E7993DDEE}"/>
    <cellStyle name="Comma 2 2 2 2 4 2 4 2" xfId="10001" xr:uid="{6E5C8C52-D3D4-4A1B-8C20-7E669180AEE8}"/>
    <cellStyle name="Comma 2 2 2 2 4 2 4 2 2" xfId="21876" xr:uid="{22D85CE5-EB38-4252-BAEB-6E150F2E28E4}"/>
    <cellStyle name="Comma 2 2 2 2 4 2 4 2 2 2" xfId="46448" xr:uid="{5E798FEB-363A-40FD-BBCD-72A5CC066FAE}"/>
    <cellStyle name="Comma 2 2 2 2 4 2 4 2 3" xfId="34782" xr:uid="{1E989D79-7DCE-4DC2-BA47-E4835E5DAF96}"/>
    <cellStyle name="Comma 2 2 2 2 4 2 4 3" xfId="15940" xr:uid="{B28E173A-5380-4D3B-B4CF-B706D35E12BB}"/>
    <cellStyle name="Comma 2 2 2 2 4 2 4 3 2" xfId="40612" xr:uid="{ACF58460-4221-46C0-8B2B-5C23117479FF}"/>
    <cellStyle name="Comma 2 2 2 2 4 2 4 4" xfId="28945" xr:uid="{4F3C23A0-F4C6-4F3A-A183-DD139C1EFF6A}"/>
    <cellStyle name="Comma 2 2 2 2 4 2 5" xfId="7051" xr:uid="{B996F046-79AD-4EA2-A164-A6564D5DE3BC}"/>
    <cellStyle name="Comma 2 2 2 2 4 2 5 2" xfId="18934" xr:uid="{7ABBE631-BA12-4165-8C57-B7C28587DA43}"/>
    <cellStyle name="Comma 2 2 2 2 4 2 5 2 2" xfId="43549" xr:uid="{ABFF4776-10AF-4FAD-898D-ED915C79445B}"/>
    <cellStyle name="Comma 2 2 2 2 4 2 5 3" xfId="31881" xr:uid="{B664A26B-23F7-4DE6-BE2B-5D307449F2DF}"/>
    <cellStyle name="Comma 2 2 2 2 4 2 6" xfId="12999" xr:uid="{D5E118ED-29E5-4A7C-96DE-58CB0AAE54EC}"/>
    <cellStyle name="Comma 2 2 2 2 4 2 6 2" xfId="37714" xr:uid="{7A54D363-5A79-41CC-BEA8-00ECAF3AC7C7}"/>
    <cellStyle name="Comma 2 2 2 2 4 2 7" xfId="26046" xr:uid="{A6F80007-86AF-4411-AB32-0DCC55A260F9}"/>
    <cellStyle name="Comma 2 2 2 2 4 3" xfId="1392" xr:uid="{B64B6215-8C80-4A4A-83B3-E343AFD0B7C2}"/>
    <cellStyle name="Comma 2 2 2 2 4 3 2" xfId="2820" xr:uid="{668924C1-84FB-497F-B23F-6BAE1F105371}"/>
    <cellStyle name="Comma 2 2 2 2 4 3 2 2" xfId="5811" xr:uid="{D4D7BDFB-DC4F-4E50-8E14-AF56E0BB8744}"/>
    <cellStyle name="Comma 2 2 2 2 4 3 2 2 2" xfId="11801" xr:uid="{291F6E77-6219-48BD-A443-4A0A6A8C5C9E}"/>
    <cellStyle name="Comma 2 2 2 2 4 3 2 2 2 2" xfId="23676" xr:uid="{21890BE9-43E6-4D5E-AA0C-2C1281FE0CA6}"/>
    <cellStyle name="Comma 2 2 2 2 4 3 2 2 2 2 2" xfId="48248" xr:uid="{F383ED80-4DF0-4627-9524-E8DFBB98D3C5}"/>
    <cellStyle name="Comma 2 2 2 2 4 3 2 2 2 3" xfId="36582" xr:uid="{9F00B215-20D5-4184-B614-DA1DAC88B722}"/>
    <cellStyle name="Comma 2 2 2 2 4 3 2 2 3" xfId="17740" xr:uid="{CA1D97FB-D38F-4B3D-9CF3-607B58F861D2}"/>
    <cellStyle name="Comma 2 2 2 2 4 3 2 2 3 2" xfId="42412" xr:uid="{397AD40B-6BFF-41BC-89A5-9BD4D7C7A03E}"/>
    <cellStyle name="Comma 2 2 2 2 4 3 2 2 4" xfId="30745" xr:uid="{AE24EF0F-FC21-4C22-B4CA-42BB168CCF87}"/>
    <cellStyle name="Comma 2 2 2 2 4 3 2 3" xfId="8851" xr:uid="{8CC90530-F737-4BCF-A88E-C39776CB27B1}"/>
    <cellStyle name="Comma 2 2 2 2 4 3 2 3 2" xfId="20734" xr:uid="{43970606-F115-4F7A-B23E-7A8CC3FEC0E6}"/>
    <cellStyle name="Comma 2 2 2 2 4 3 2 3 2 2" xfId="45349" xr:uid="{E82C3BC5-F7AB-4878-BC2B-D23C8A2D5A6B}"/>
    <cellStyle name="Comma 2 2 2 2 4 3 2 3 3" xfId="33681" xr:uid="{15F49F6D-A2EE-4081-A539-B095DFA68F4A}"/>
    <cellStyle name="Comma 2 2 2 2 4 3 2 4" xfId="14799" xr:uid="{50C030EE-FC23-48A8-A34A-08E0F890A4CB}"/>
    <cellStyle name="Comma 2 2 2 2 4 3 2 4 2" xfId="39514" xr:uid="{46023ABB-D7EC-4885-8761-29E3E934B3BF}"/>
    <cellStyle name="Comma 2 2 2 2 4 3 2 5" xfId="27845" xr:uid="{A7EB5614-B74C-4CEF-8275-D73084C1DBA2}"/>
    <cellStyle name="Comma 2 2 2 2 4 3 3" xfId="4383" xr:uid="{FA888B38-8642-4487-841F-F0CAE171B2F5}"/>
    <cellStyle name="Comma 2 2 2 2 4 3 3 2" xfId="10373" xr:uid="{3BBD6FEC-1BB3-4D13-8A0D-C730609A0668}"/>
    <cellStyle name="Comma 2 2 2 2 4 3 3 2 2" xfId="22248" xr:uid="{6C071BC4-9B5F-4717-B4BA-9157436DED6A}"/>
    <cellStyle name="Comma 2 2 2 2 4 3 3 2 2 2" xfId="46820" xr:uid="{D7C6299C-4C19-4D69-B1B8-5C282F83C18B}"/>
    <cellStyle name="Comma 2 2 2 2 4 3 3 2 3" xfId="35154" xr:uid="{271D021B-4560-4CFE-930F-10255EC126F8}"/>
    <cellStyle name="Comma 2 2 2 2 4 3 3 3" xfId="16312" xr:uid="{C69B14FB-54A9-45A2-8064-29BF94CFCC0C}"/>
    <cellStyle name="Comma 2 2 2 2 4 3 3 3 2" xfId="40984" xr:uid="{3416B714-FA6B-4F11-9B36-8F316BD6F7A7}"/>
    <cellStyle name="Comma 2 2 2 2 4 3 3 4" xfId="29317" xr:uid="{48DE5879-0753-486D-8980-344013C76CF6}"/>
    <cellStyle name="Comma 2 2 2 2 4 3 4" xfId="7423" xr:uid="{DA61B60D-DEA0-4D52-8FCB-C20115EA2CBD}"/>
    <cellStyle name="Comma 2 2 2 2 4 3 4 2" xfId="19306" xr:uid="{7879B7C9-DC02-489F-8788-A6E3E16557D3}"/>
    <cellStyle name="Comma 2 2 2 2 4 3 4 2 2" xfId="43921" xr:uid="{C391373C-2BBF-4846-A39F-B8EAC382A59B}"/>
    <cellStyle name="Comma 2 2 2 2 4 3 4 3" xfId="32253" xr:uid="{00A37AD9-2476-4689-9FE6-29FDB6798493}"/>
    <cellStyle name="Comma 2 2 2 2 4 3 5" xfId="13371" xr:uid="{5F427371-84AC-4F71-B40C-B66C7BDA0722}"/>
    <cellStyle name="Comma 2 2 2 2 4 3 5 2" xfId="38086" xr:uid="{A110FF8A-AC61-4D6D-97F5-0966537CBC57}"/>
    <cellStyle name="Comma 2 2 2 2 4 3 6" xfId="26417" xr:uid="{DFCA0B69-D11D-4C72-82E3-ACC98D46A2D5}"/>
    <cellStyle name="Comma 2 2 2 2 4 4" xfId="2106" xr:uid="{9950D588-AB05-4D63-B539-303B09177045}"/>
    <cellStyle name="Comma 2 2 2 2 4 4 2" xfId="5097" xr:uid="{F01DBE8C-FA51-434A-84AC-42ADB5C53397}"/>
    <cellStyle name="Comma 2 2 2 2 4 4 2 2" xfId="11087" xr:uid="{7A02DC07-FDD7-4FA3-9151-4C649E46C350}"/>
    <cellStyle name="Comma 2 2 2 2 4 4 2 2 2" xfId="22962" xr:uid="{FABF822B-3732-4967-A57A-3FC9067EDFF6}"/>
    <cellStyle name="Comma 2 2 2 2 4 4 2 2 2 2" xfId="47534" xr:uid="{F68918B8-A17B-4707-BBC5-A56F6E0561CE}"/>
    <cellStyle name="Comma 2 2 2 2 4 4 2 2 3" xfId="35868" xr:uid="{7027FA11-524F-42E7-B079-0B3F160F31EC}"/>
    <cellStyle name="Comma 2 2 2 2 4 4 2 3" xfId="17026" xr:uid="{1C4DE093-D0A1-479E-BAC4-6F8916F10CE0}"/>
    <cellStyle name="Comma 2 2 2 2 4 4 2 3 2" xfId="41698" xr:uid="{04607F83-E5EC-4DFF-B161-B5BCE7CAF59A}"/>
    <cellStyle name="Comma 2 2 2 2 4 4 2 4" xfId="30031" xr:uid="{262F9237-EF8C-4A91-8E57-F9ADDA16AC65}"/>
    <cellStyle name="Comma 2 2 2 2 4 4 3" xfId="8137" xr:uid="{B6DEF103-1A7D-4245-A53B-A663458AE204}"/>
    <cellStyle name="Comma 2 2 2 2 4 4 3 2" xfId="20020" xr:uid="{5B0D120E-62E4-4D21-B432-C9FCB92E0FAA}"/>
    <cellStyle name="Comma 2 2 2 2 4 4 3 2 2" xfId="44635" xr:uid="{85AD4D1C-36F0-4DC5-84E8-D242E666EC62}"/>
    <cellStyle name="Comma 2 2 2 2 4 4 3 3" xfId="32967" xr:uid="{8462A35E-A45A-40BF-A1AC-E8C440B07FF9}"/>
    <cellStyle name="Comma 2 2 2 2 4 4 4" xfId="14085" xr:uid="{8D49C8B5-DA28-4AEE-9994-F81255770849}"/>
    <cellStyle name="Comma 2 2 2 2 4 4 4 2" xfId="38800" xr:uid="{990073C8-112B-4A9A-85DF-392DD122A93F}"/>
    <cellStyle name="Comma 2 2 2 2 4 4 5" xfId="27131" xr:uid="{19CD33C4-6847-4559-ADB2-21C618AB4C5D}"/>
    <cellStyle name="Comma 2 2 2 2 4 5" xfId="3667" xr:uid="{AEC9BE70-FE84-430B-AEAF-450A3009FA33}"/>
    <cellStyle name="Comma 2 2 2 2 4 5 2" xfId="9657" xr:uid="{2E66898C-78BD-45C7-9785-5E09989E1B1B}"/>
    <cellStyle name="Comma 2 2 2 2 4 5 2 2" xfId="21532" xr:uid="{DEB898BA-E305-4BFA-AE5A-F795570A253C}"/>
    <cellStyle name="Comma 2 2 2 2 4 5 2 2 2" xfId="46106" xr:uid="{A4EB5479-4BD2-43A2-AFA1-2642D66B0C4A}"/>
    <cellStyle name="Comma 2 2 2 2 4 5 2 3" xfId="34440" xr:uid="{AB52E27F-895C-40B9-A29A-F8659775D1F3}"/>
    <cellStyle name="Comma 2 2 2 2 4 5 3" xfId="15596" xr:uid="{0B23F960-99AB-46BC-9CB7-5903D2CD1EFC}"/>
    <cellStyle name="Comma 2 2 2 2 4 5 3 2" xfId="40270" xr:uid="{6F051E62-89B2-46A3-AF04-35B863C4B384}"/>
    <cellStyle name="Comma 2 2 2 2 4 5 4" xfId="28603" xr:uid="{252B13E7-04EE-428C-87B4-50A9BE737E3A}"/>
    <cellStyle name="Comma 2 2 2 2 4 6" xfId="6705" xr:uid="{37C22B58-46CC-4762-9C56-C22C2E9BD187}"/>
    <cellStyle name="Comma 2 2 2 2 4 6 2" xfId="18590" xr:uid="{7BC31138-53AA-4DC4-B33F-447AEC9DF80B}"/>
    <cellStyle name="Comma 2 2 2 2 4 6 2 2" xfId="43207" xr:uid="{044F1372-260B-4ECF-9B7A-7A739AB36AA4}"/>
    <cellStyle name="Comma 2 2 2 2 4 6 3" xfId="31539" xr:uid="{FA6F5BA0-10D7-4D15-BBC5-FEB16DF04D80}"/>
    <cellStyle name="Comma 2 2 2 2 4 7" xfId="12655" xr:uid="{34E62FA3-B200-43BC-818D-FE360D4FC4D1}"/>
    <cellStyle name="Comma 2 2 2 2 4 7 2" xfId="37372" xr:uid="{4D958AA0-0C0B-44BF-B386-055EB23E99F3}"/>
    <cellStyle name="Comma 2 2 2 2 4 8" xfId="25607" xr:uid="{B289CC55-5802-4AC4-9E7B-9F4EBC3D4788}"/>
    <cellStyle name="Comma 2 2 2 2 5" xfId="942" xr:uid="{3257649E-15F7-4687-A977-9DE995B937B8}"/>
    <cellStyle name="Comma 2 2 2 2 5 2" xfId="1655" xr:uid="{537B721C-7B6C-4678-864F-34EDED760905}"/>
    <cellStyle name="Comma 2 2 2 2 5 2 2" xfId="3083" xr:uid="{A17B1D67-5E0C-4E5E-AC74-2BA5CF99E434}"/>
    <cellStyle name="Comma 2 2 2 2 5 2 2 2" xfId="6074" xr:uid="{9B96EDCF-1473-43AC-8ED5-584AE111026E}"/>
    <cellStyle name="Comma 2 2 2 2 5 2 2 2 2" xfId="12064" xr:uid="{9D257241-82B9-4E5D-8FFF-08F8678FF770}"/>
    <cellStyle name="Comma 2 2 2 2 5 2 2 2 2 2" xfId="23939" xr:uid="{9EE6AF7F-5F82-4114-84DB-17A3D43B6C9C}"/>
    <cellStyle name="Comma 2 2 2 2 5 2 2 2 2 2 2" xfId="48511" xr:uid="{7B4B1474-20EA-4583-877F-7359056D9E61}"/>
    <cellStyle name="Comma 2 2 2 2 5 2 2 2 2 3" xfId="36845" xr:uid="{2368E1EF-276B-4DA7-9B38-327AE94B544D}"/>
    <cellStyle name="Comma 2 2 2 2 5 2 2 2 3" xfId="18003" xr:uid="{DB583B7C-41B4-4307-8E08-BC1BDB0144B7}"/>
    <cellStyle name="Comma 2 2 2 2 5 2 2 2 3 2" xfId="42675" xr:uid="{258A3DA7-037F-4584-BD3A-A445625F43BA}"/>
    <cellStyle name="Comma 2 2 2 2 5 2 2 2 4" xfId="31008" xr:uid="{537B0EC9-7FAE-462F-9E63-75B223354796}"/>
    <cellStyle name="Comma 2 2 2 2 5 2 2 3" xfId="9114" xr:uid="{6D7E2A53-09CB-4710-BB15-F084F29C7AC7}"/>
    <cellStyle name="Comma 2 2 2 2 5 2 2 3 2" xfId="20997" xr:uid="{6F7A022C-9D1A-4E5C-AF5E-6B56C9E65D28}"/>
    <cellStyle name="Comma 2 2 2 2 5 2 2 3 2 2" xfId="45612" xr:uid="{6A3B95B4-AEB0-4F8D-B12E-1557E96432BA}"/>
    <cellStyle name="Comma 2 2 2 2 5 2 2 3 3" xfId="33944" xr:uid="{797DE40A-FC7B-488B-9C16-4D10DBBCAB1E}"/>
    <cellStyle name="Comma 2 2 2 2 5 2 2 4" xfId="15062" xr:uid="{520F4245-AD69-46DF-AE55-9A84152F8B8A}"/>
    <cellStyle name="Comma 2 2 2 2 5 2 2 4 2" xfId="39777" xr:uid="{3445BEE6-E736-4D35-946A-F3FFFED502BB}"/>
    <cellStyle name="Comma 2 2 2 2 5 2 2 5" xfId="28108" xr:uid="{E0424303-A0A6-43BA-9329-6DEBFC0199F2}"/>
    <cellStyle name="Comma 2 2 2 2 5 2 3" xfId="4646" xr:uid="{1DDFECBC-18B8-469F-9FBC-8448E3C8C6E0}"/>
    <cellStyle name="Comma 2 2 2 2 5 2 3 2" xfId="10636" xr:uid="{B0FF57F2-79ED-4E3B-9370-88D0FAC24854}"/>
    <cellStyle name="Comma 2 2 2 2 5 2 3 2 2" xfId="22511" xr:uid="{C2AE18BB-4E9D-4390-A21D-36DE1D0A375D}"/>
    <cellStyle name="Comma 2 2 2 2 5 2 3 2 2 2" xfId="47083" xr:uid="{A1081E4D-34E4-4129-890F-75A09290FD5D}"/>
    <cellStyle name="Comma 2 2 2 2 5 2 3 2 3" xfId="35417" xr:uid="{F4F71889-87EB-44E7-B486-1D64B53E6A62}"/>
    <cellStyle name="Comma 2 2 2 2 5 2 3 3" xfId="16575" xr:uid="{223C3931-7AE2-4EB0-930E-FE12A35EEFFB}"/>
    <cellStyle name="Comma 2 2 2 2 5 2 3 3 2" xfId="41247" xr:uid="{B05CA780-442D-4F70-8BDA-CA18E3A8C1AF}"/>
    <cellStyle name="Comma 2 2 2 2 5 2 3 4" xfId="29580" xr:uid="{9FCE3D89-4152-4F16-8023-421EE970E027}"/>
    <cellStyle name="Comma 2 2 2 2 5 2 4" xfId="7686" xr:uid="{DC0FBB3C-9FD3-40C9-9122-A6AB165EC449}"/>
    <cellStyle name="Comma 2 2 2 2 5 2 4 2" xfId="19569" xr:uid="{07480990-FF9F-4DA3-B559-B6EFF721AE07}"/>
    <cellStyle name="Comma 2 2 2 2 5 2 4 2 2" xfId="44184" xr:uid="{D300B126-31BD-4132-A447-8CE38F16C3C1}"/>
    <cellStyle name="Comma 2 2 2 2 5 2 4 3" xfId="32516" xr:uid="{248D6095-7993-4774-A0B6-AEE9F6CF8681}"/>
    <cellStyle name="Comma 2 2 2 2 5 2 5" xfId="13634" xr:uid="{C5C11FFB-95A9-4B52-BDF0-6F57451928FE}"/>
    <cellStyle name="Comma 2 2 2 2 5 2 5 2" xfId="38349" xr:uid="{43E5B4EE-3623-4BCC-9675-D85657BCDFEB}"/>
    <cellStyle name="Comma 2 2 2 2 5 2 6" xfId="26680" xr:uid="{715A0B40-4E34-48F5-9232-C975B687673A}"/>
    <cellStyle name="Comma 2 2 2 2 5 3" xfId="2369" xr:uid="{728BE278-2C4F-4040-AB7F-EA7725156C8F}"/>
    <cellStyle name="Comma 2 2 2 2 5 3 2" xfId="5360" xr:uid="{DF38DBD1-3FD1-45D0-AF98-32E2FF71D1FE}"/>
    <cellStyle name="Comma 2 2 2 2 5 3 2 2" xfId="11350" xr:uid="{CE5C5A72-CE26-4932-99A2-5B710F1E188C}"/>
    <cellStyle name="Comma 2 2 2 2 5 3 2 2 2" xfId="23225" xr:uid="{4F7E982C-1295-4720-9E89-6A6BE1C5F280}"/>
    <cellStyle name="Comma 2 2 2 2 5 3 2 2 2 2" xfId="47797" xr:uid="{A5813486-0CD2-484D-82AF-843C49937DD4}"/>
    <cellStyle name="Comma 2 2 2 2 5 3 2 2 3" xfId="36131" xr:uid="{58B17872-6B60-451A-8A8F-5F1C0224E753}"/>
    <cellStyle name="Comma 2 2 2 2 5 3 2 3" xfId="17289" xr:uid="{5BDF93DF-9DC9-473A-8976-B45AFA254FC4}"/>
    <cellStyle name="Comma 2 2 2 2 5 3 2 3 2" xfId="41961" xr:uid="{56C86DEA-8C68-422E-B9BF-A5B9496B9BC0}"/>
    <cellStyle name="Comma 2 2 2 2 5 3 2 4" xfId="30294" xr:uid="{8A86BA69-56F0-4011-B472-A93B2034043F}"/>
    <cellStyle name="Comma 2 2 2 2 5 3 3" xfId="8400" xr:uid="{FEEA9030-FBB1-497D-91B7-B93AD938171F}"/>
    <cellStyle name="Comma 2 2 2 2 5 3 3 2" xfId="20283" xr:uid="{0DD4ACB5-EECF-4D3B-8151-C9F9D1F0E96C}"/>
    <cellStyle name="Comma 2 2 2 2 5 3 3 2 2" xfId="44898" xr:uid="{303D270D-0E44-4691-8431-E5FCA38D675D}"/>
    <cellStyle name="Comma 2 2 2 2 5 3 3 3" xfId="33230" xr:uid="{1A6E8627-09C6-4A60-98DF-477647F9572E}"/>
    <cellStyle name="Comma 2 2 2 2 5 3 4" xfId="14348" xr:uid="{6C36DA59-87D4-4DE9-BB0D-824CA5DC8F1C}"/>
    <cellStyle name="Comma 2 2 2 2 5 3 4 2" xfId="39063" xr:uid="{03E8698C-001B-49BE-93D3-8D87DF1FD8C6}"/>
    <cellStyle name="Comma 2 2 2 2 5 3 5" xfId="27394" xr:uid="{162C6C1C-D97C-4C5C-8351-511E409F9851}"/>
    <cellStyle name="Comma 2 2 2 2 5 4" xfId="3932" xr:uid="{8E07D2E2-8309-426E-990E-5356B980804D}"/>
    <cellStyle name="Comma 2 2 2 2 5 4 2" xfId="9922" xr:uid="{4824C18F-D5C7-4895-8BEA-2238C900E7EF}"/>
    <cellStyle name="Comma 2 2 2 2 5 4 2 2" xfId="21797" xr:uid="{484A7FB8-3F70-4169-BB02-29CB77699712}"/>
    <cellStyle name="Comma 2 2 2 2 5 4 2 2 2" xfId="46369" xr:uid="{BF7EE0C3-B234-4786-9F1F-40B5CDBCF108}"/>
    <cellStyle name="Comma 2 2 2 2 5 4 2 3" xfId="34703" xr:uid="{FCF705F8-3DB4-492A-AF49-04B9CA0AA4E0}"/>
    <cellStyle name="Comma 2 2 2 2 5 4 3" xfId="15861" xr:uid="{90F6E5AF-584A-4788-84D0-D32E10312A20}"/>
    <cellStyle name="Comma 2 2 2 2 5 4 3 2" xfId="40533" xr:uid="{12B9F27D-056B-42E3-96A4-C9D04C9E692A}"/>
    <cellStyle name="Comma 2 2 2 2 5 4 4" xfId="28866" xr:uid="{5AC9C8A3-D1FD-4CBF-A946-99CF6504CC95}"/>
    <cellStyle name="Comma 2 2 2 2 5 5" xfId="6972" xr:uid="{4D57D639-FCD8-4277-AB45-D5F227ACCC61}"/>
    <cellStyle name="Comma 2 2 2 2 5 5 2" xfId="18855" xr:uid="{8E01D546-89EE-4C0B-83B3-470F88C98BCE}"/>
    <cellStyle name="Comma 2 2 2 2 5 5 2 2" xfId="43470" xr:uid="{6E37EE3C-7951-431E-AA77-48CA2CB71BBB}"/>
    <cellStyle name="Comma 2 2 2 2 5 5 3" xfId="31802" xr:uid="{86F74BF0-CDB5-465A-A2D9-EFA0A70119EF}"/>
    <cellStyle name="Comma 2 2 2 2 5 6" xfId="12920" xr:uid="{CB1D74EF-83BB-4880-815F-5B29A13DA73F}"/>
    <cellStyle name="Comma 2 2 2 2 5 6 2" xfId="37635" xr:uid="{C476315A-BC71-4813-9E87-75E87396ED65}"/>
    <cellStyle name="Comma 2 2 2 2 5 7" xfId="25967" xr:uid="{BB58689F-C005-4DBE-AB71-62DB8AB88603}"/>
    <cellStyle name="Comma 2 2 2 2 6" xfId="1313" xr:uid="{A5B7A856-E2DD-4ADB-A313-0CBF4105DA28}"/>
    <cellStyle name="Comma 2 2 2 2 6 2" xfId="2741" xr:uid="{99A8FFA5-B3A6-4DAD-91C5-1E224EF606A9}"/>
    <cellStyle name="Comma 2 2 2 2 6 2 2" xfId="5732" xr:uid="{C40AC0F0-F729-4344-8D1B-B687098E4F67}"/>
    <cellStyle name="Comma 2 2 2 2 6 2 2 2" xfId="11722" xr:uid="{A34624CB-388A-481B-BEF0-AFC1ED0B63D2}"/>
    <cellStyle name="Comma 2 2 2 2 6 2 2 2 2" xfId="23597" xr:uid="{97008FC3-32AB-44D0-A623-65064F35A27D}"/>
    <cellStyle name="Comma 2 2 2 2 6 2 2 2 2 2" xfId="48169" xr:uid="{D740C593-E59E-4D1B-B977-B15766831F0E}"/>
    <cellStyle name="Comma 2 2 2 2 6 2 2 2 3" xfId="36503" xr:uid="{42C004D0-DEC0-42B6-933C-4872F42A43B1}"/>
    <cellStyle name="Comma 2 2 2 2 6 2 2 3" xfId="17661" xr:uid="{7A565AD8-7CD7-4E8D-B842-3FD16C60DA2F}"/>
    <cellStyle name="Comma 2 2 2 2 6 2 2 3 2" xfId="42333" xr:uid="{6FA9C0C9-466B-4048-ADB8-D8239B5EDDE5}"/>
    <cellStyle name="Comma 2 2 2 2 6 2 2 4" xfId="30666" xr:uid="{5423AAC9-23B9-4140-91FD-C179E919A489}"/>
    <cellStyle name="Comma 2 2 2 2 6 2 3" xfId="8772" xr:uid="{B67E899F-140D-4177-82CB-6EA67A86485A}"/>
    <cellStyle name="Comma 2 2 2 2 6 2 3 2" xfId="20655" xr:uid="{6E457851-684F-44EC-807E-D44A4DD32201}"/>
    <cellStyle name="Comma 2 2 2 2 6 2 3 2 2" xfId="45270" xr:uid="{9E1F9E2C-7674-4931-8A1E-6A954B0C2BB9}"/>
    <cellStyle name="Comma 2 2 2 2 6 2 3 3" xfId="33602" xr:uid="{F27825D5-1D55-49FF-8AFD-61E8037F62B4}"/>
    <cellStyle name="Comma 2 2 2 2 6 2 4" xfId="14720" xr:uid="{3AA00EE5-157E-4569-A755-6AF8B0950323}"/>
    <cellStyle name="Comma 2 2 2 2 6 2 4 2" xfId="39435" xr:uid="{64DAF2F9-CFED-48A1-BF5A-B9483A5EBB74}"/>
    <cellStyle name="Comma 2 2 2 2 6 2 5" xfId="27766" xr:uid="{BED9A285-6819-475D-8079-F1C0EF4E3064}"/>
    <cellStyle name="Comma 2 2 2 2 6 3" xfId="4304" xr:uid="{421F9B5E-3D43-46E9-8CEB-AA80C086F3CE}"/>
    <cellStyle name="Comma 2 2 2 2 6 3 2" xfId="10294" xr:uid="{0B15EDCF-9B4D-4B29-9377-1EC5246332E0}"/>
    <cellStyle name="Comma 2 2 2 2 6 3 2 2" xfId="22169" xr:uid="{BB30B481-6EFC-4BFE-A67C-27D751A23842}"/>
    <cellStyle name="Comma 2 2 2 2 6 3 2 2 2" xfId="46741" xr:uid="{D9F2FAFB-044B-4F99-8342-38BDB1FECB28}"/>
    <cellStyle name="Comma 2 2 2 2 6 3 2 3" xfId="35075" xr:uid="{58C23A3E-AD2B-4AAC-A5CB-2C10A78405D9}"/>
    <cellStyle name="Comma 2 2 2 2 6 3 3" xfId="16233" xr:uid="{5C10000F-8FE5-415E-8D2B-2392ED36D1A4}"/>
    <cellStyle name="Comma 2 2 2 2 6 3 3 2" xfId="40905" xr:uid="{23D12281-D1E1-4CA2-9D8C-BBAD94BC68FE}"/>
    <cellStyle name="Comma 2 2 2 2 6 3 4" xfId="29238" xr:uid="{837782AE-E2C7-4847-BBCE-BB42104C65DA}"/>
    <cellStyle name="Comma 2 2 2 2 6 4" xfId="7344" xr:uid="{C9FD93E6-3889-4F3A-8B42-872992B4F1AE}"/>
    <cellStyle name="Comma 2 2 2 2 6 4 2" xfId="19227" xr:uid="{C78B554B-5B47-44A2-969A-C116786267B5}"/>
    <cellStyle name="Comma 2 2 2 2 6 4 2 2" xfId="43842" xr:uid="{697BCA1A-CE17-41FA-BFB1-6574BF653366}"/>
    <cellStyle name="Comma 2 2 2 2 6 4 3" xfId="32174" xr:uid="{C9648536-91CC-4561-A078-66B8BD293BAD}"/>
    <cellStyle name="Comma 2 2 2 2 6 5" xfId="13292" xr:uid="{FB8DC187-2A6E-4257-90DA-E7069011A293}"/>
    <cellStyle name="Comma 2 2 2 2 6 5 2" xfId="38007" xr:uid="{8D70F63D-0C22-47B5-A719-73802FF84D53}"/>
    <cellStyle name="Comma 2 2 2 2 6 6" xfId="26338" xr:uid="{88CB2BD8-C112-43A0-A1B2-1CF2D207DBC3}"/>
    <cellStyle name="Comma 2 2 2 2 6 7" xfId="49180" xr:uid="{6655AB27-470D-4BDE-9B41-62F4C7561C48}"/>
    <cellStyle name="Comma 2 2 2 2 6 8" xfId="50948" xr:uid="{8284932A-E507-4A03-A293-46C2E355001C}"/>
    <cellStyle name="Comma 2 2 2 2 7" xfId="2027" xr:uid="{3AC774EE-7E15-455A-A5D0-D0BE5296720C}"/>
    <cellStyle name="Comma 2 2 2 2 7 2" xfId="5018" xr:uid="{A3798033-2692-42B0-8A41-32937BF32300}"/>
    <cellStyle name="Comma 2 2 2 2 7 2 2" xfId="11008" xr:uid="{B165B3D9-7BFA-44F8-9D1A-F6FC9C7D75BA}"/>
    <cellStyle name="Comma 2 2 2 2 7 2 2 2" xfId="22883" xr:uid="{C03E62C4-B7AA-40CA-8B0E-A29232DDE517}"/>
    <cellStyle name="Comma 2 2 2 2 7 2 2 2 2" xfId="47455" xr:uid="{ABB3339D-F38E-46EE-BE7A-F687838D3871}"/>
    <cellStyle name="Comma 2 2 2 2 7 2 2 3" xfId="35789" xr:uid="{059EC4E1-DB5F-4708-B2F3-E5C63FFBF942}"/>
    <cellStyle name="Comma 2 2 2 2 7 2 3" xfId="16947" xr:uid="{A9C75B0A-CA8D-491E-B18E-C9BE06B386ED}"/>
    <cellStyle name="Comma 2 2 2 2 7 2 3 2" xfId="41619" xr:uid="{7D0034E3-33A1-418C-8A41-739177518057}"/>
    <cellStyle name="Comma 2 2 2 2 7 2 4" xfId="29952" xr:uid="{B5A771CC-5AAE-434A-8EF9-F2DE9098A060}"/>
    <cellStyle name="Comma 2 2 2 2 7 3" xfId="8058" xr:uid="{25E343D1-000A-4275-AA56-E188C92B58B9}"/>
    <cellStyle name="Comma 2 2 2 2 7 3 2" xfId="19941" xr:uid="{241029C6-41E4-450C-826F-09EA16F9A130}"/>
    <cellStyle name="Comma 2 2 2 2 7 3 2 2" xfId="44556" xr:uid="{94F882A6-5D90-475C-8677-9E6C67F69196}"/>
    <cellStyle name="Comma 2 2 2 2 7 3 3" xfId="32888" xr:uid="{848583D8-5CE0-499E-A846-FAF917AAFE07}"/>
    <cellStyle name="Comma 2 2 2 2 7 4" xfId="14006" xr:uid="{141B27CA-2FCE-4443-AEE1-1ECC14254D4D}"/>
    <cellStyle name="Comma 2 2 2 2 7 4 2" xfId="38721" xr:uid="{CCAEE64B-A9EA-4B8B-9D9D-556296899570}"/>
    <cellStyle name="Comma 2 2 2 2 7 5" xfId="27052" xr:uid="{190B2169-7C50-4B2C-A170-845CFBE05C46}"/>
    <cellStyle name="Comma 2 2 2 2 8" xfId="3588" xr:uid="{A226605E-84CE-48B1-9C42-AFF806D1AED2}"/>
    <cellStyle name="Comma 2 2 2 2 8 2" xfId="9578" xr:uid="{C330EFAC-99F0-4614-9262-C705BC5E4DDD}"/>
    <cellStyle name="Comma 2 2 2 2 8 2 2" xfId="21453" xr:uid="{737971DC-DFA5-4CA3-8FFD-727115A1F22E}"/>
    <cellStyle name="Comma 2 2 2 2 8 2 2 2" xfId="46027" xr:uid="{A14C3C24-0DE6-46EE-9906-ED8CED89D54D}"/>
    <cellStyle name="Comma 2 2 2 2 8 2 3" xfId="34361" xr:uid="{CAADF6C9-E5E2-44CC-B067-53D30D4A1045}"/>
    <cellStyle name="Comma 2 2 2 2 8 3" xfId="15517" xr:uid="{D4D56F38-AB97-4B6A-85B0-801B133A2C15}"/>
    <cellStyle name="Comma 2 2 2 2 8 3 2" xfId="40191" xr:uid="{4DDA73BA-AC53-422E-A842-CC32DE3DF67A}"/>
    <cellStyle name="Comma 2 2 2 2 8 4" xfId="28524" xr:uid="{9AD56A43-EC93-48A2-A5FD-748F1EE4669A}"/>
    <cellStyle name="Comma 2 2 2 2 9" xfId="6624" xr:uid="{7A4D6761-0D11-4470-8EB2-D9994948A30A}"/>
    <cellStyle name="Comma 2 2 2 2 9 2" xfId="18511" xr:uid="{5D543D72-4398-4481-AD17-3F36E130348E}"/>
    <cellStyle name="Comma 2 2 2 2 9 2 2" xfId="43128" xr:uid="{89E0B30C-B804-438A-9A87-6E821DBB690D}"/>
    <cellStyle name="Comma 2 2 2 2 9 3" xfId="31460" xr:uid="{423B9B02-46EB-4CB0-A89F-86E0ED3BA572}"/>
    <cellStyle name="Comma 2 2 2 3" xfId="539" xr:uid="{C534E1F3-6E94-4359-A639-3A7680622A44}"/>
    <cellStyle name="Comma 2 2 2 3 2" xfId="701" xr:uid="{D52E9C6C-98CB-4A24-BFF4-E2F1B632BE51}"/>
    <cellStyle name="Comma 2 2 2 3 2 2" xfId="1067" xr:uid="{297169B8-8583-47C5-8B23-12C1A06AE484}"/>
    <cellStyle name="Comma 2 2 2 3 2 2 2" xfId="1780" xr:uid="{D865B86D-2031-45D7-B91C-F08D060281CA}"/>
    <cellStyle name="Comma 2 2 2 3 2 2 2 2" xfId="3208" xr:uid="{0059FB40-24B2-43B8-96AB-92AA56C40FC5}"/>
    <cellStyle name="Comma 2 2 2 3 2 2 2 2 2" xfId="6199" xr:uid="{13D242F1-9CC9-4783-8DD0-034B9533047D}"/>
    <cellStyle name="Comma 2 2 2 3 2 2 2 2 2 2" xfId="12189" xr:uid="{916CC535-C587-4819-87B8-247A03579620}"/>
    <cellStyle name="Comma 2 2 2 3 2 2 2 2 2 2 2" xfId="24064" xr:uid="{B12CCFB3-4D25-46C7-9B49-A630F3994B9B}"/>
    <cellStyle name="Comma 2 2 2 3 2 2 2 2 2 2 2 2" xfId="48636" xr:uid="{5D5D616B-2470-4187-B831-1C9221C31EE2}"/>
    <cellStyle name="Comma 2 2 2 3 2 2 2 2 2 2 3" xfId="36970" xr:uid="{16D56309-E6AA-45B7-958B-78A16B936B25}"/>
    <cellStyle name="Comma 2 2 2 3 2 2 2 2 2 3" xfId="18128" xr:uid="{C5550C5A-BF4A-41A5-9606-1BF748EBB503}"/>
    <cellStyle name="Comma 2 2 2 3 2 2 2 2 2 3 2" xfId="42800" xr:uid="{B68BD67E-C22B-4917-A290-9E59FD1B1A5B}"/>
    <cellStyle name="Comma 2 2 2 3 2 2 2 2 2 4" xfId="31133" xr:uid="{5A6A492E-4A7D-4E1A-A50A-26678964631A}"/>
    <cellStyle name="Comma 2 2 2 3 2 2 2 2 3" xfId="9239" xr:uid="{81A4EC66-DB7C-4020-9A3F-7F58B231042B}"/>
    <cellStyle name="Comma 2 2 2 3 2 2 2 2 3 2" xfId="21122" xr:uid="{FF0B4433-0653-4A8D-B193-A6E2C798BDCD}"/>
    <cellStyle name="Comma 2 2 2 3 2 2 2 2 3 2 2" xfId="45737" xr:uid="{09568033-825F-4FC1-AFD7-ED42D966EF35}"/>
    <cellStyle name="Comma 2 2 2 3 2 2 2 2 3 3" xfId="34069" xr:uid="{5AC60EAC-DD49-4B2E-A53C-BE2E46C72D7E}"/>
    <cellStyle name="Comma 2 2 2 3 2 2 2 2 4" xfId="15187" xr:uid="{33DF3808-B552-41EC-A119-C0C51973C6A4}"/>
    <cellStyle name="Comma 2 2 2 3 2 2 2 2 4 2" xfId="39902" xr:uid="{15329363-FD08-4D6A-B0A1-67841BA1B957}"/>
    <cellStyle name="Comma 2 2 2 3 2 2 2 2 5" xfId="28233" xr:uid="{E54F8737-F8B8-42AF-9E72-DE0E0AABB360}"/>
    <cellStyle name="Comma 2 2 2 3 2 2 2 3" xfId="4771" xr:uid="{D70D83A6-FF7B-4721-AF45-C3D99CDED371}"/>
    <cellStyle name="Comma 2 2 2 3 2 2 2 3 2" xfId="10761" xr:uid="{E69E3EE4-5EFB-4867-9AF9-A56F899DF39E}"/>
    <cellStyle name="Comma 2 2 2 3 2 2 2 3 2 2" xfId="22636" xr:uid="{AC9CE370-63D9-41CC-B8E9-1C8BABE05FF7}"/>
    <cellStyle name="Comma 2 2 2 3 2 2 2 3 2 2 2" xfId="47208" xr:uid="{D0B5A72C-2C0B-49FD-8D73-884CCE98BF04}"/>
    <cellStyle name="Comma 2 2 2 3 2 2 2 3 2 3" xfId="35542" xr:uid="{71F77085-387B-417D-BD06-7E0E01DA8E19}"/>
    <cellStyle name="Comma 2 2 2 3 2 2 2 3 3" xfId="16700" xr:uid="{FE2F5A9B-295E-46AF-A36C-CB935E2241C7}"/>
    <cellStyle name="Comma 2 2 2 3 2 2 2 3 3 2" xfId="41372" xr:uid="{FD4AB696-187A-4272-9BAA-9E2EF28F21C6}"/>
    <cellStyle name="Comma 2 2 2 3 2 2 2 3 4" xfId="29705" xr:uid="{4C32D93B-0822-40E5-BF3E-66E77DAF32BB}"/>
    <cellStyle name="Comma 2 2 2 3 2 2 2 4" xfId="7811" xr:uid="{575D148A-1E31-43F0-BA6A-3503021870ED}"/>
    <cellStyle name="Comma 2 2 2 3 2 2 2 4 2" xfId="19694" xr:uid="{43414F64-97AD-47AF-B337-CF691D6248E5}"/>
    <cellStyle name="Comma 2 2 2 3 2 2 2 4 2 2" xfId="44309" xr:uid="{C68989DF-2C6B-4362-B422-743AD05F9F04}"/>
    <cellStyle name="Comma 2 2 2 3 2 2 2 4 3" xfId="32641" xr:uid="{5E7F8FA8-E4C4-41DF-B6BD-D908C0A426B9}"/>
    <cellStyle name="Comma 2 2 2 3 2 2 2 5" xfId="13759" xr:uid="{3E439A0C-812B-47B5-99C8-57F41480BF2E}"/>
    <cellStyle name="Comma 2 2 2 3 2 2 2 5 2" xfId="38474" xr:uid="{082E86F2-BB89-4313-ABD0-393860B8FB34}"/>
    <cellStyle name="Comma 2 2 2 3 2 2 2 6" xfId="26805" xr:uid="{158428FF-A7F3-4D91-9958-B4079369D379}"/>
    <cellStyle name="Comma 2 2 2 3 2 2 3" xfId="2494" xr:uid="{75A3F018-6357-49DF-B2FA-DDE89CB33E7E}"/>
    <cellStyle name="Comma 2 2 2 3 2 2 3 2" xfId="5485" xr:uid="{5EAF2384-D6CA-4C1E-ABB2-0E1FB42BCF42}"/>
    <cellStyle name="Comma 2 2 2 3 2 2 3 2 2" xfId="11475" xr:uid="{CDF95F7D-5BD5-4493-B6F1-89744E232E5B}"/>
    <cellStyle name="Comma 2 2 2 3 2 2 3 2 2 2" xfId="23350" xr:uid="{4E92FB12-60D4-49B9-9773-BCDE177F6B0A}"/>
    <cellStyle name="Comma 2 2 2 3 2 2 3 2 2 2 2" xfId="47922" xr:uid="{85195CF3-692E-4DE5-90F1-B712F10C7184}"/>
    <cellStyle name="Comma 2 2 2 3 2 2 3 2 2 3" xfId="36256" xr:uid="{47EC4F10-FAB2-4D50-8B6D-169F6D65CFC9}"/>
    <cellStyle name="Comma 2 2 2 3 2 2 3 2 3" xfId="17414" xr:uid="{AEB0DABE-A1C0-4DF3-9948-4FED44119EC7}"/>
    <cellStyle name="Comma 2 2 2 3 2 2 3 2 3 2" xfId="42086" xr:uid="{64A6D8AD-F464-48E5-A3DC-B94CF2642C9D}"/>
    <cellStyle name="Comma 2 2 2 3 2 2 3 2 4" xfId="30419" xr:uid="{06D30BCE-48AF-4D4F-9434-6F3C59AA1AF2}"/>
    <cellStyle name="Comma 2 2 2 3 2 2 3 3" xfId="8525" xr:uid="{44E693C9-6022-49F8-B2D9-EFE59ECD4DA0}"/>
    <cellStyle name="Comma 2 2 2 3 2 2 3 3 2" xfId="20408" xr:uid="{51B51739-822C-4EB4-AA45-7ECAF414D75E}"/>
    <cellStyle name="Comma 2 2 2 3 2 2 3 3 2 2" xfId="45023" xr:uid="{C680EB20-A96E-40FF-9AA9-3A899F9A903B}"/>
    <cellStyle name="Comma 2 2 2 3 2 2 3 3 3" xfId="33355" xr:uid="{B1997D9B-876C-4FC5-903C-2F3CFF689BD5}"/>
    <cellStyle name="Comma 2 2 2 3 2 2 3 4" xfId="14473" xr:uid="{AD26660A-2970-4060-BDB8-5632E48F245A}"/>
    <cellStyle name="Comma 2 2 2 3 2 2 3 4 2" xfId="39188" xr:uid="{8F5E3AF0-AAA7-4CE5-906C-BC065598C80C}"/>
    <cellStyle name="Comma 2 2 2 3 2 2 3 5" xfId="27519" xr:uid="{259B9045-BCB2-4A79-9701-57E88F44B4CB}"/>
    <cellStyle name="Comma 2 2 2 3 2 2 4" xfId="4057" xr:uid="{BF0EB346-A693-4AC5-B020-0D2BBF48DE43}"/>
    <cellStyle name="Comma 2 2 2 3 2 2 4 2" xfId="10047" xr:uid="{5639A1C0-58E9-48A4-B0E3-8F746C055143}"/>
    <cellStyle name="Comma 2 2 2 3 2 2 4 2 2" xfId="21922" xr:uid="{9F59EC30-57DF-4279-8C65-3E7B14F0FF89}"/>
    <cellStyle name="Comma 2 2 2 3 2 2 4 2 2 2" xfId="46494" xr:uid="{28DD93CB-EE62-4927-8E56-50958BE5F53E}"/>
    <cellStyle name="Comma 2 2 2 3 2 2 4 2 3" xfId="34828" xr:uid="{D52FF5A7-D4FE-4E8F-8278-5674EB36C495}"/>
    <cellStyle name="Comma 2 2 2 3 2 2 4 3" xfId="15986" xr:uid="{42BC2B72-8290-410D-9D2C-A8555CA83AF8}"/>
    <cellStyle name="Comma 2 2 2 3 2 2 4 3 2" xfId="40658" xr:uid="{6710E730-BB69-4405-9655-CFECE3D4C318}"/>
    <cellStyle name="Comma 2 2 2 3 2 2 4 4" xfId="28991" xr:uid="{25880C5E-69A9-42E0-8EAC-689894096008}"/>
    <cellStyle name="Comma 2 2 2 3 2 2 5" xfId="7097" xr:uid="{95D36A85-2337-4E4F-9D62-4A5488144880}"/>
    <cellStyle name="Comma 2 2 2 3 2 2 5 2" xfId="18980" xr:uid="{FF9F51B5-4CFC-4344-B9AF-404742C2F822}"/>
    <cellStyle name="Comma 2 2 2 3 2 2 5 2 2" xfId="43595" xr:uid="{E4B12AD7-6F06-431A-96F7-8C9A3C312903}"/>
    <cellStyle name="Comma 2 2 2 3 2 2 5 3" xfId="31927" xr:uid="{A410841D-5569-4B85-BFC7-281F0EED162E}"/>
    <cellStyle name="Comma 2 2 2 3 2 2 6" xfId="13045" xr:uid="{B50CEECE-0219-4298-988F-2DED5451404D}"/>
    <cellStyle name="Comma 2 2 2 3 2 2 6 2" xfId="37760" xr:uid="{8F2140C2-BBB0-49CB-875B-CD105EB7CEB9}"/>
    <cellStyle name="Comma 2 2 2 3 2 2 7" xfId="26092" xr:uid="{D2F36E53-B856-46DB-B799-A47AF61635E3}"/>
    <cellStyle name="Comma 2 2 2 3 2 3" xfId="1438" xr:uid="{A035D9DA-51AA-44F9-9363-5F2FAEB99275}"/>
    <cellStyle name="Comma 2 2 2 3 2 3 2" xfId="2866" xr:uid="{B4721F1E-AEEE-4C07-8846-92DF38F4CF6E}"/>
    <cellStyle name="Comma 2 2 2 3 2 3 2 2" xfId="5857" xr:uid="{C28818EC-4671-440F-81F6-63D9713BB49C}"/>
    <cellStyle name="Comma 2 2 2 3 2 3 2 2 2" xfId="11847" xr:uid="{7F37B28E-C3DB-4F3F-B771-8EF44A47B976}"/>
    <cellStyle name="Comma 2 2 2 3 2 3 2 2 2 2" xfId="23722" xr:uid="{4D4D3EC0-7E5A-4C73-A588-8BB87DBCF0C3}"/>
    <cellStyle name="Comma 2 2 2 3 2 3 2 2 2 2 2" xfId="48294" xr:uid="{2A72AFD2-03DF-46B6-A971-64D56F344890}"/>
    <cellStyle name="Comma 2 2 2 3 2 3 2 2 2 3" xfId="36628" xr:uid="{516FB0B0-C3D6-42D4-9ECB-5FD106DAC4DC}"/>
    <cellStyle name="Comma 2 2 2 3 2 3 2 2 3" xfId="17786" xr:uid="{1C354450-4545-4893-8422-11C69A636733}"/>
    <cellStyle name="Comma 2 2 2 3 2 3 2 2 3 2" xfId="42458" xr:uid="{B1B0C5E5-07E0-4B4F-83E3-F0E126030B26}"/>
    <cellStyle name="Comma 2 2 2 3 2 3 2 2 4" xfId="30791" xr:uid="{DEEDC201-A9B1-4C14-8995-CF546DCC2B1A}"/>
    <cellStyle name="Comma 2 2 2 3 2 3 2 3" xfId="8897" xr:uid="{0B2ACEED-B736-4CB9-8F94-8EB76B83BC9E}"/>
    <cellStyle name="Comma 2 2 2 3 2 3 2 3 2" xfId="20780" xr:uid="{0A7764A3-2A1B-469A-A1FF-7612D27BA8C4}"/>
    <cellStyle name="Comma 2 2 2 3 2 3 2 3 2 2" xfId="45395" xr:uid="{953A89BC-8B79-4888-A390-7A9D317C5D1F}"/>
    <cellStyle name="Comma 2 2 2 3 2 3 2 3 3" xfId="33727" xr:uid="{2DDD9EB4-2B0A-46B9-A127-6660EEE2036C}"/>
    <cellStyle name="Comma 2 2 2 3 2 3 2 4" xfId="14845" xr:uid="{FB0E8FBD-F24E-47B0-AA2A-F05082566916}"/>
    <cellStyle name="Comma 2 2 2 3 2 3 2 4 2" xfId="39560" xr:uid="{F6F15B8B-AAF7-4307-B417-8D09C815AAF3}"/>
    <cellStyle name="Comma 2 2 2 3 2 3 2 5" xfId="27891" xr:uid="{B07C161C-AA12-4FBC-BDFC-559C0D0EEA65}"/>
    <cellStyle name="Comma 2 2 2 3 2 3 3" xfId="4429" xr:uid="{B086004D-0007-4544-AEA0-E11BF758ADDF}"/>
    <cellStyle name="Comma 2 2 2 3 2 3 3 2" xfId="10419" xr:uid="{15DE8228-354F-4261-A6C9-F5757092743D}"/>
    <cellStyle name="Comma 2 2 2 3 2 3 3 2 2" xfId="22294" xr:uid="{F72BA02C-DFB8-45E7-BBFA-D47D2BAFE935}"/>
    <cellStyle name="Comma 2 2 2 3 2 3 3 2 2 2" xfId="46866" xr:uid="{5B1391B4-DBDA-465E-AFAC-6D20324EF0AC}"/>
    <cellStyle name="Comma 2 2 2 3 2 3 3 2 3" xfId="35200" xr:uid="{6036CDD6-95C2-46C3-A29C-D380046BDE31}"/>
    <cellStyle name="Comma 2 2 2 3 2 3 3 3" xfId="16358" xr:uid="{C3B8018A-BF40-44E7-854B-B48DF318EEC9}"/>
    <cellStyle name="Comma 2 2 2 3 2 3 3 3 2" xfId="41030" xr:uid="{D9571BE2-EEC5-4A5B-A873-6C9493E82E52}"/>
    <cellStyle name="Comma 2 2 2 3 2 3 3 4" xfId="29363" xr:uid="{1B4968FD-83D3-4362-93DC-715B8CF61659}"/>
    <cellStyle name="Comma 2 2 2 3 2 3 4" xfId="7469" xr:uid="{21423BA6-F79D-4A2F-B34E-1FC0A8F6A1EE}"/>
    <cellStyle name="Comma 2 2 2 3 2 3 4 2" xfId="19352" xr:uid="{61FE45BD-BFB9-4214-9E07-0A095DC0F28B}"/>
    <cellStyle name="Comma 2 2 2 3 2 3 4 2 2" xfId="43967" xr:uid="{CCDCAD36-5BEC-452F-92BE-0CD9BB4938AC}"/>
    <cellStyle name="Comma 2 2 2 3 2 3 4 3" xfId="32299" xr:uid="{74F2A0AA-0535-471F-BD69-2794218535AD}"/>
    <cellStyle name="Comma 2 2 2 3 2 3 5" xfId="13417" xr:uid="{8459DF97-BC34-4973-8441-1A2DB2D479C0}"/>
    <cellStyle name="Comma 2 2 2 3 2 3 5 2" xfId="38132" xr:uid="{2ADD334E-D680-453D-8A2C-3BAE8CC7CD49}"/>
    <cellStyle name="Comma 2 2 2 3 2 3 6" xfId="26463" xr:uid="{515FA609-D2AA-4D80-A6EB-F33BE0D8B092}"/>
    <cellStyle name="Comma 2 2 2 3 2 4" xfId="2152" xr:uid="{ED282172-76AC-420E-BC48-47C49A101A6C}"/>
    <cellStyle name="Comma 2 2 2 3 2 4 2" xfId="5143" xr:uid="{6DC61E29-2E6F-4541-B5BB-95FBB200D26E}"/>
    <cellStyle name="Comma 2 2 2 3 2 4 2 2" xfId="11133" xr:uid="{53479BFA-F637-461D-BCE1-0ACB936A5A95}"/>
    <cellStyle name="Comma 2 2 2 3 2 4 2 2 2" xfId="23008" xr:uid="{87842A0F-E24E-4773-9EBF-20D94C31ABF7}"/>
    <cellStyle name="Comma 2 2 2 3 2 4 2 2 2 2" xfId="47580" xr:uid="{637A2096-B910-4251-8A6A-A58A387C1B75}"/>
    <cellStyle name="Comma 2 2 2 3 2 4 2 2 3" xfId="35914" xr:uid="{FEEF594C-4825-4214-984A-69BF01142560}"/>
    <cellStyle name="Comma 2 2 2 3 2 4 2 3" xfId="17072" xr:uid="{474921E2-EC75-49BD-8C9D-E101F5259582}"/>
    <cellStyle name="Comma 2 2 2 3 2 4 2 3 2" xfId="41744" xr:uid="{077AC6E7-68AB-4BD1-9EF6-6AC5BCA29C5B}"/>
    <cellStyle name="Comma 2 2 2 3 2 4 2 4" xfId="30077" xr:uid="{96BEC835-A51F-4272-BC93-4EBEB964C144}"/>
    <cellStyle name="Comma 2 2 2 3 2 4 3" xfId="8183" xr:uid="{13ECB045-5895-4F0D-9B7D-C7179E20DB8F}"/>
    <cellStyle name="Comma 2 2 2 3 2 4 3 2" xfId="20066" xr:uid="{9179CBFB-7795-4793-BEA0-211A29884EB2}"/>
    <cellStyle name="Comma 2 2 2 3 2 4 3 2 2" xfId="44681" xr:uid="{1C07FE2F-7EC0-486D-BA73-5CC5D184CBA6}"/>
    <cellStyle name="Comma 2 2 2 3 2 4 3 3" xfId="33013" xr:uid="{D3DF2570-912E-47D3-A919-E3C61067F37C}"/>
    <cellStyle name="Comma 2 2 2 3 2 4 4" xfId="14131" xr:uid="{63C9B2D1-B44B-4949-AF41-411E638032D0}"/>
    <cellStyle name="Comma 2 2 2 3 2 4 4 2" xfId="38846" xr:uid="{1775B3AA-CEEC-4216-922F-351C3828C8B7}"/>
    <cellStyle name="Comma 2 2 2 3 2 4 5" xfId="27177" xr:uid="{D936B8C7-5204-40C6-B737-F9CC84EFBD47}"/>
    <cellStyle name="Comma 2 2 2 3 2 5" xfId="3713" xr:uid="{73AC474C-7F3F-4CCC-86FB-09D392B8E742}"/>
    <cellStyle name="Comma 2 2 2 3 2 5 2" xfId="9703" xr:uid="{CD23AFE6-D09B-41A5-AB05-9562E0186980}"/>
    <cellStyle name="Comma 2 2 2 3 2 5 2 2" xfId="21578" xr:uid="{64921D35-A84E-4CBB-8603-9D9C4E6778D6}"/>
    <cellStyle name="Comma 2 2 2 3 2 5 2 2 2" xfId="46152" xr:uid="{9FC354F2-E38A-45F2-93CE-5D5D7FF0890A}"/>
    <cellStyle name="Comma 2 2 2 3 2 5 2 3" xfId="34486" xr:uid="{627EB5BE-3F82-4291-BA07-702826713AB5}"/>
    <cellStyle name="Comma 2 2 2 3 2 5 3" xfId="15642" xr:uid="{DA905EE2-49F1-440F-B9C2-4BDD47BADD3A}"/>
    <cellStyle name="Comma 2 2 2 3 2 5 3 2" xfId="40316" xr:uid="{8EC0805C-0C7B-4A8F-910B-14879D50A785}"/>
    <cellStyle name="Comma 2 2 2 3 2 5 4" xfId="28649" xr:uid="{123CC8EC-2C07-4DA2-98E9-B57AC155822E}"/>
    <cellStyle name="Comma 2 2 2 3 2 6" xfId="6361" xr:uid="{2AE8BB88-1E19-48D5-BCEF-64526E88C301}"/>
    <cellStyle name="Comma 2 2 2 3 2 6 2" xfId="12341" xr:uid="{EDB4DE1D-7AB8-4C21-8948-5D6AFFCFFCB5}"/>
    <cellStyle name="Comma 2 2 2 3 2 6 2 2" xfId="24215" xr:uid="{F838820B-9443-4CD9-A24F-BE5936792779}"/>
    <cellStyle name="Comma 2 2 2 3 2 6 2 2 2" xfId="48774" xr:uid="{10DE9D8C-9EA4-498C-8810-8B9A29A300CF}"/>
    <cellStyle name="Comma 2 2 2 3 2 6 2 3" xfId="37108" xr:uid="{59ABD021-9378-4E6D-BB2C-CB6583F74039}"/>
    <cellStyle name="Comma 2 2 2 3 2 6 3" xfId="18279" xr:uid="{C3622CF7-3884-4A7A-B262-8D99E37EEC45}"/>
    <cellStyle name="Comma 2 2 2 3 2 6 3 2" xfId="42938" xr:uid="{8F313757-E184-455F-A1C4-868EF328BF35}"/>
    <cellStyle name="Comma 2 2 2 3 2 6 4" xfId="31271" xr:uid="{C4E617E0-122B-4053-B3A4-4A9443D0261B}"/>
    <cellStyle name="Comma 2 2 2 3 2 7" xfId="6751" xr:uid="{47E94511-C3ED-43A3-BA1E-3ACB664981D2}"/>
    <cellStyle name="Comma 2 2 2 3 2 7 2" xfId="18636" xr:uid="{926BDFA8-F147-4D37-9132-09A1C763C175}"/>
    <cellStyle name="Comma 2 2 2 3 2 7 2 2" xfId="43253" xr:uid="{AFAD4D8B-33CE-4CA0-92CF-7D419ADE8404}"/>
    <cellStyle name="Comma 2 2 2 3 2 7 3" xfId="31585" xr:uid="{C7426E68-D704-4FC8-8D39-B991BDD12601}"/>
    <cellStyle name="Comma 2 2 2 3 2 8" xfId="12701" xr:uid="{8D55A9B4-A01E-4E92-AF48-D5230CE8C040}"/>
    <cellStyle name="Comma 2 2 2 3 2 8 2" xfId="37418" xr:uid="{84EDE9BC-4334-4F9D-9330-9B1997059B2B}"/>
    <cellStyle name="Comma 2 2 2 3 2 9" xfId="25651" xr:uid="{7C2786F4-8442-4B29-8AF2-A5EA89EAB4FC}"/>
    <cellStyle name="Comma 2 2 2 3 3" xfId="907" xr:uid="{1EAC6D4B-8087-4223-A132-1452D5826F11}"/>
    <cellStyle name="Comma 2 2 2 3 3 2" xfId="1620" xr:uid="{E4FA71DA-A461-4227-95F7-80A6C9E4687C}"/>
    <cellStyle name="Comma 2 2 2 3 3 2 2" xfId="3048" xr:uid="{47C8C757-337B-4526-98A8-0AC7406A8769}"/>
    <cellStyle name="Comma 2 2 2 3 3 2 2 2" xfId="6039" xr:uid="{81DE2D66-19E1-4CF3-8D85-736D3385DD27}"/>
    <cellStyle name="Comma 2 2 2 3 3 2 2 2 2" xfId="12029" xr:uid="{87520B29-3FFD-4A9F-A927-5A3CFF6602F7}"/>
    <cellStyle name="Comma 2 2 2 3 3 2 2 2 2 2" xfId="23904" xr:uid="{E69CC0DE-0810-4B18-A62A-D11936F36E80}"/>
    <cellStyle name="Comma 2 2 2 3 3 2 2 2 2 2 2" xfId="48476" xr:uid="{8641DB90-D7D3-4B5A-B58C-AC5378D09B4F}"/>
    <cellStyle name="Comma 2 2 2 3 3 2 2 2 2 3" xfId="36810" xr:uid="{148DFF71-D1AD-4847-873F-2817D922EF81}"/>
    <cellStyle name="Comma 2 2 2 3 3 2 2 2 3" xfId="17968" xr:uid="{E5F09753-B007-418A-934A-16272EE5C719}"/>
    <cellStyle name="Comma 2 2 2 3 3 2 2 2 3 2" xfId="42640" xr:uid="{444198E0-1886-4A0B-853F-7F4AB639B3F2}"/>
    <cellStyle name="Comma 2 2 2 3 3 2 2 2 4" xfId="30973" xr:uid="{C245EF06-71F0-4678-966D-78C717935DC4}"/>
    <cellStyle name="Comma 2 2 2 3 3 2 2 3" xfId="9079" xr:uid="{200C5C86-D4CB-4336-8DE3-49378454215E}"/>
    <cellStyle name="Comma 2 2 2 3 3 2 2 3 2" xfId="20962" xr:uid="{87EA1888-917C-4B5B-85D7-F2F00EE13DF7}"/>
    <cellStyle name="Comma 2 2 2 3 3 2 2 3 2 2" xfId="45577" xr:uid="{A0E445AB-7379-496C-8C88-6127C70E1DCB}"/>
    <cellStyle name="Comma 2 2 2 3 3 2 2 3 3" xfId="33909" xr:uid="{0910131B-F123-41A4-96EC-AF04146E4246}"/>
    <cellStyle name="Comma 2 2 2 3 3 2 2 4" xfId="15027" xr:uid="{4545B52F-7D35-4BE8-8F86-28FFC796591A}"/>
    <cellStyle name="Comma 2 2 2 3 3 2 2 4 2" xfId="39742" xr:uid="{EE521C86-D9D6-4134-80B6-1CE2BFEBC437}"/>
    <cellStyle name="Comma 2 2 2 3 3 2 2 5" xfId="28073" xr:uid="{8C3E15B1-E082-475F-8F0D-D8EB27565FFE}"/>
    <cellStyle name="Comma 2 2 2 3 3 2 3" xfId="4611" xr:uid="{C5D2B332-42FE-4093-897E-268A2147B4C8}"/>
    <cellStyle name="Comma 2 2 2 3 3 2 3 2" xfId="10601" xr:uid="{C6299E32-290E-4936-B9C4-D686B2D7368D}"/>
    <cellStyle name="Comma 2 2 2 3 3 2 3 2 2" xfId="22476" xr:uid="{71B4331F-5A6E-4C8A-AAEE-68CF7D1F0DD1}"/>
    <cellStyle name="Comma 2 2 2 3 3 2 3 2 2 2" xfId="47048" xr:uid="{622458A5-9CE7-4F63-972A-69F0983FC219}"/>
    <cellStyle name="Comma 2 2 2 3 3 2 3 2 3" xfId="35382" xr:uid="{CDE2D093-0FEC-449B-BB35-440EE5BAFE7E}"/>
    <cellStyle name="Comma 2 2 2 3 3 2 3 3" xfId="16540" xr:uid="{D89C143B-2B6C-4465-B488-F750990FAB6E}"/>
    <cellStyle name="Comma 2 2 2 3 3 2 3 3 2" xfId="41212" xr:uid="{51A8F8F5-69DC-43F1-9496-C84A66A00FB2}"/>
    <cellStyle name="Comma 2 2 2 3 3 2 3 4" xfId="29545" xr:uid="{11135282-B76B-4C58-92F8-E8D01DF33B67}"/>
    <cellStyle name="Comma 2 2 2 3 3 2 4" xfId="7651" xr:uid="{D33FEF6A-C1A5-4D1D-8B4F-C0870F6AAEB6}"/>
    <cellStyle name="Comma 2 2 2 3 3 2 4 2" xfId="19534" xr:uid="{C325C224-136E-47CC-894E-1BDBC8CC7065}"/>
    <cellStyle name="Comma 2 2 2 3 3 2 4 2 2" xfId="44149" xr:uid="{05857886-CEEB-49F0-ACF5-0337A918FA4C}"/>
    <cellStyle name="Comma 2 2 2 3 3 2 4 3" xfId="32481" xr:uid="{05D75143-0E77-46C2-9AC3-ED8DAA14F7EB}"/>
    <cellStyle name="Comma 2 2 2 3 3 2 5" xfId="13599" xr:uid="{666C3360-57E0-4108-B1D3-0890882931AA}"/>
    <cellStyle name="Comma 2 2 2 3 3 2 5 2" xfId="38314" xr:uid="{7A558AC1-6B14-41D2-9F56-13FCB0E4BE5B}"/>
    <cellStyle name="Comma 2 2 2 3 3 2 6" xfId="26645" xr:uid="{B299CAA7-8170-4A26-9F87-F6513B930673}"/>
    <cellStyle name="Comma 2 2 2 3 3 3" xfId="2334" xr:uid="{EFF3C001-1C03-43A1-A48E-DF3F356E78CD}"/>
    <cellStyle name="Comma 2 2 2 3 3 3 2" xfId="5325" xr:uid="{40E2D1B6-1C32-48C6-AB85-91EC4FF63C09}"/>
    <cellStyle name="Comma 2 2 2 3 3 3 2 2" xfId="11315" xr:uid="{4B5FA9E8-AE10-4F30-98CB-B869BE2A17DA}"/>
    <cellStyle name="Comma 2 2 2 3 3 3 2 2 2" xfId="23190" xr:uid="{BDD90D1D-48B2-4B29-894D-F348973F65EE}"/>
    <cellStyle name="Comma 2 2 2 3 3 3 2 2 2 2" xfId="47762" xr:uid="{3DFDF365-5F60-49C8-B62E-17C2811D699C}"/>
    <cellStyle name="Comma 2 2 2 3 3 3 2 2 3" xfId="36096" xr:uid="{4871A0ED-87D8-4BE3-85FD-2D9157EFE400}"/>
    <cellStyle name="Comma 2 2 2 3 3 3 2 3" xfId="17254" xr:uid="{9BB1C352-382A-4C10-93F4-E4DC0FE9DFE5}"/>
    <cellStyle name="Comma 2 2 2 3 3 3 2 3 2" xfId="41926" xr:uid="{465EAC80-DF6F-4F4F-BEAC-EC735838356D}"/>
    <cellStyle name="Comma 2 2 2 3 3 3 2 4" xfId="30259" xr:uid="{6E07D9A3-16F1-42F0-94E3-31A2D37A5C9E}"/>
    <cellStyle name="Comma 2 2 2 3 3 3 3" xfId="8365" xr:uid="{96EF5ECA-35FB-45B7-8549-9AA4FDC534EA}"/>
    <cellStyle name="Comma 2 2 2 3 3 3 3 2" xfId="20248" xr:uid="{70B0ABB9-1480-4E06-806E-A3B50A718CA4}"/>
    <cellStyle name="Comma 2 2 2 3 3 3 3 2 2" xfId="44863" xr:uid="{2CBCB960-010C-48A0-859A-78A08427237E}"/>
    <cellStyle name="Comma 2 2 2 3 3 3 3 3" xfId="33195" xr:uid="{C845A1C5-70AF-4519-A59A-818DC65088E6}"/>
    <cellStyle name="Comma 2 2 2 3 3 3 4" xfId="14313" xr:uid="{3A3E8423-76B6-4A60-96E5-6B83AB69F993}"/>
    <cellStyle name="Comma 2 2 2 3 3 3 4 2" xfId="39028" xr:uid="{600BB7A3-38F5-494E-B847-A63007F9CEB3}"/>
    <cellStyle name="Comma 2 2 2 3 3 3 5" xfId="27359" xr:uid="{5E825EC8-F091-467B-8DE9-A2303E5AF115}"/>
    <cellStyle name="Comma 2 2 2 3 3 4" xfId="3897" xr:uid="{8FE36AD1-6AA7-422F-A441-58C92F06F102}"/>
    <cellStyle name="Comma 2 2 2 3 3 4 2" xfId="9887" xr:uid="{E9A5C0A1-69D6-460B-9132-5E6C8EDA5A8A}"/>
    <cellStyle name="Comma 2 2 2 3 3 4 2 2" xfId="21762" xr:uid="{C025D221-0369-4AC6-AAB8-B63CE8C0F805}"/>
    <cellStyle name="Comma 2 2 2 3 3 4 2 2 2" xfId="46334" xr:uid="{8D821B87-CD4C-4915-845D-9C486C6836F0}"/>
    <cellStyle name="Comma 2 2 2 3 3 4 2 3" xfId="34668" xr:uid="{7A1984DC-0E02-4F08-AC7D-06DC2B87C9DF}"/>
    <cellStyle name="Comma 2 2 2 3 3 4 3" xfId="15826" xr:uid="{DF00F2B4-E498-4296-A0F8-AFEE3143F130}"/>
    <cellStyle name="Comma 2 2 2 3 3 4 3 2" xfId="40498" xr:uid="{67A6125E-B445-4AC6-8A87-9B3A7AED72F0}"/>
    <cellStyle name="Comma 2 2 2 3 3 4 4" xfId="28831" xr:uid="{3673DE2E-7656-4278-A70F-35EDA9242C78}"/>
    <cellStyle name="Comma 2 2 2 3 3 5" xfId="6937" xr:uid="{FDA7B37D-952B-463F-B02B-1D8129504486}"/>
    <cellStyle name="Comma 2 2 2 3 3 5 2" xfId="18820" xr:uid="{5E3F5B32-820F-4A29-A390-78E328FC350E}"/>
    <cellStyle name="Comma 2 2 2 3 3 5 2 2" xfId="43435" xr:uid="{D9B89A58-DA44-4119-A35C-035E81B50F1A}"/>
    <cellStyle name="Comma 2 2 2 3 3 5 3" xfId="31767" xr:uid="{295ECD26-48A5-46BC-97EA-1EE8DE27EE17}"/>
    <cellStyle name="Comma 2 2 2 3 3 6" xfId="12885" xr:uid="{8B84C3D2-CFD9-4784-816E-9DAB6CC39A9D}"/>
    <cellStyle name="Comma 2 2 2 3 3 6 2" xfId="37600" xr:uid="{FD6D0BA0-56CD-4328-956A-2316F74D345E}"/>
    <cellStyle name="Comma 2 2 2 3 3 7" xfId="25932" xr:uid="{C472456E-1C62-4A36-A506-B441DFCA6A06}"/>
    <cellStyle name="Comma 2 2 2 3 4" xfId="1278" xr:uid="{0A36F7E3-1094-4BF9-AB8E-9890FEFD5BFA}"/>
    <cellStyle name="Comma 2 2 2 3 4 2" xfId="2706" xr:uid="{AF66366F-814C-48F0-9AA8-4B7CEE6F1854}"/>
    <cellStyle name="Comma 2 2 2 3 4 2 2" xfId="5697" xr:uid="{02F7B373-D062-45B4-BA3D-A8E7B3921F6C}"/>
    <cellStyle name="Comma 2 2 2 3 4 2 2 2" xfId="11687" xr:uid="{FFF3395B-1752-41A9-8C86-E6C1DC5C8BAE}"/>
    <cellStyle name="Comma 2 2 2 3 4 2 2 2 2" xfId="23562" xr:uid="{5B325CC8-643E-4675-B6B3-D5BE14F92C74}"/>
    <cellStyle name="Comma 2 2 2 3 4 2 2 2 2 2" xfId="48134" xr:uid="{0EA0817A-2C0D-41B3-9024-06CBD9396721}"/>
    <cellStyle name="Comma 2 2 2 3 4 2 2 2 3" xfId="36468" xr:uid="{2BD9568A-09DF-47F3-B6C9-AA572BEF219A}"/>
    <cellStyle name="Comma 2 2 2 3 4 2 2 3" xfId="17626" xr:uid="{4475891C-717A-4CCC-8836-164BB5769F17}"/>
    <cellStyle name="Comma 2 2 2 3 4 2 2 3 2" xfId="42298" xr:uid="{1D790256-EFD6-4CC4-BDC9-1DBC5F3A3EE7}"/>
    <cellStyle name="Comma 2 2 2 3 4 2 2 4" xfId="30631" xr:uid="{4CC4A9CB-151B-49BB-8934-D6BD8C4B8A84}"/>
    <cellStyle name="Comma 2 2 2 3 4 2 3" xfId="8737" xr:uid="{E4904433-6856-4C21-B028-D7CEBE440C9B}"/>
    <cellStyle name="Comma 2 2 2 3 4 2 3 2" xfId="20620" xr:uid="{916BB36B-5E12-4582-9AF7-DBEFBB2B5B0B}"/>
    <cellStyle name="Comma 2 2 2 3 4 2 3 2 2" xfId="45235" xr:uid="{B9AF5DAB-177B-4C35-9124-063C81797606}"/>
    <cellStyle name="Comma 2 2 2 3 4 2 3 3" xfId="33567" xr:uid="{E8699A8D-B58F-42C5-8E5E-F522C685C387}"/>
    <cellStyle name="Comma 2 2 2 3 4 2 4" xfId="14685" xr:uid="{EDBBB3C2-BF72-4E43-921D-F1272B411E7C}"/>
    <cellStyle name="Comma 2 2 2 3 4 2 4 2" xfId="39400" xr:uid="{87E120DB-8096-4E4E-AB6F-945F1841342E}"/>
    <cellStyle name="Comma 2 2 2 3 4 2 5" xfId="27731" xr:uid="{CA838521-2FC3-4980-B2E3-419CC1E5BFAF}"/>
    <cellStyle name="Comma 2 2 2 3 4 3" xfId="4269" xr:uid="{8DE92F51-58B4-4609-93AF-CE49EB4C4685}"/>
    <cellStyle name="Comma 2 2 2 3 4 3 2" xfId="10259" xr:uid="{1A5B3A2E-4C90-4403-A894-E4CE85DB1460}"/>
    <cellStyle name="Comma 2 2 2 3 4 3 2 2" xfId="22134" xr:uid="{F51D028D-9725-4D09-9E7D-B2FE58AF73F0}"/>
    <cellStyle name="Comma 2 2 2 3 4 3 2 2 2" xfId="46706" xr:uid="{40541359-3CF1-43E9-A9BE-2ED3D9CCE2BA}"/>
    <cellStyle name="Comma 2 2 2 3 4 3 2 3" xfId="35040" xr:uid="{3AF2F8BB-49B4-48BF-9E5A-7522BE7B38C8}"/>
    <cellStyle name="Comma 2 2 2 3 4 3 3" xfId="16198" xr:uid="{DFFA53D6-0383-4B69-BA5A-482BEB759ED4}"/>
    <cellStyle name="Comma 2 2 2 3 4 3 3 2" xfId="40870" xr:uid="{06B4144E-D2B6-4594-B39A-A69267FA4F30}"/>
    <cellStyle name="Comma 2 2 2 3 4 3 4" xfId="29203" xr:uid="{114532DB-59D1-45F8-8F92-D7A29B100737}"/>
    <cellStyle name="Comma 2 2 2 3 4 4" xfId="7309" xr:uid="{F69A6CC2-8B78-4005-8960-CE8A4FD00441}"/>
    <cellStyle name="Comma 2 2 2 3 4 4 2" xfId="19192" xr:uid="{2EA19B0E-06C5-4E9A-B1D1-4CB1F984E459}"/>
    <cellStyle name="Comma 2 2 2 3 4 4 2 2" xfId="43807" xr:uid="{1CE020F2-27C9-4F9F-88F1-9A65AA8DA7FB}"/>
    <cellStyle name="Comma 2 2 2 3 4 4 3" xfId="32139" xr:uid="{BB709EC5-304F-43DC-889C-5047BC27CD07}"/>
    <cellStyle name="Comma 2 2 2 3 4 5" xfId="13257" xr:uid="{602A2F5B-A527-4FF8-8AA8-2903367DC01D}"/>
    <cellStyle name="Comma 2 2 2 3 4 5 2" xfId="37972" xr:uid="{27298F27-B4AA-48EB-A250-5E484980FBBF}"/>
    <cellStyle name="Comma 2 2 2 3 4 6" xfId="26303" xr:uid="{1438FE60-20BB-47C4-887D-42DDB8B655FD}"/>
    <cellStyle name="Comma 2 2 2 3 5" xfId="1992" xr:uid="{4EB4FF27-7EC3-49EE-822C-98580B621BB9}"/>
    <cellStyle name="Comma 2 2 2 3 5 2" xfId="4983" xr:uid="{77FB7195-E89A-42E1-9D1D-09C37E8AFD1E}"/>
    <cellStyle name="Comma 2 2 2 3 5 2 2" xfId="10973" xr:uid="{6BCA14AB-0ADA-4AC7-8610-765D370367AA}"/>
    <cellStyle name="Comma 2 2 2 3 5 2 2 2" xfId="22848" xr:uid="{92D6FAB3-A87D-4B34-88EF-610AE36F7350}"/>
    <cellStyle name="Comma 2 2 2 3 5 2 2 2 2" xfId="47420" xr:uid="{2DAB3667-3668-44AC-AD6A-22236AA47727}"/>
    <cellStyle name="Comma 2 2 2 3 5 2 2 3" xfId="35754" xr:uid="{23A9E7E2-9E4B-4D4B-9F1E-BC2DF4D67FC9}"/>
    <cellStyle name="Comma 2 2 2 3 5 2 3" xfId="16912" xr:uid="{020F1993-0FE7-4E55-AD8E-7877B392441D}"/>
    <cellStyle name="Comma 2 2 2 3 5 2 3 2" xfId="41584" xr:uid="{B2780F38-A319-477F-B603-EAA6F2866103}"/>
    <cellStyle name="Comma 2 2 2 3 5 2 4" xfId="29917" xr:uid="{30AD33EA-FFB8-4498-A9D7-1C44194DD2DE}"/>
    <cellStyle name="Comma 2 2 2 3 5 3" xfId="8023" xr:uid="{1200B2C1-EDB5-49D8-985E-FF61F96F21CF}"/>
    <cellStyle name="Comma 2 2 2 3 5 3 2" xfId="19906" xr:uid="{4DD41A59-B2E0-4A16-B6AC-C04A1C1F5820}"/>
    <cellStyle name="Comma 2 2 2 3 5 3 2 2" xfId="44521" xr:uid="{2AF32191-4642-4AED-A2F0-7AB3B8D86C2D}"/>
    <cellStyle name="Comma 2 2 2 3 5 3 3" xfId="32853" xr:uid="{F122E6CE-2F86-4D42-8A5F-CE66F68FCD50}"/>
    <cellStyle name="Comma 2 2 2 3 5 4" xfId="13971" xr:uid="{974B9A78-160A-4A7A-BB08-CB97ED32FCD4}"/>
    <cellStyle name="Comma 2 2 2 3 5 4 2" xfId="38686" xr:uid="{5E4E725A-D155-499C-B77E-CF618C92D377}"/>
    <cellStyle name="Comma 2 2 2 3 5 5" xfId="27017" xr:uid="{3D44AD1A-F732-4FE4-A442-E25A2591A81B}"/>
    <cellStyle name="Comma 2 2 2 3 6" xfId="3553" xr:uid="{AC257A14-41DE-40A0-B349-3475890CCE92}"/>
    <cellStyle name="Comma 2 2 2 3 6 2" xfId="9543" xr:uid="{3ACEC97C-EBB9-4279-8C0A-47915411E667}"/>
    <cellStyle name="Comma 2 2 2 3 6 2 2" xfId="21418" xr:uid="{FB30865F-30AB-4975-AC8A-45A152797F32}"/>
    <cellStyle name="Comma 2 2 2 3 6 2 2 2" xfId="45992" xr:uid="{16F2D97A-7CE2-4BDD-AB6D-41297EA19C64}"/>
    <cellStyle name="Comma 2 2 2 3 6 2 3" xfId="34326" xr:uid="{B0F4C3C9-27B8-4676-9B44-D9B1D6787367}"/>
    <cellStyle name="Comma 2 2 2 3 6 3" xfId="15482" xr:uid="{EC8435F4-B605-435C-B5DD-7A5337088437}"/>
    <cellStyle name="Comma 2 2 2 3 6 3 2" xfId="40156" xr:uid="{653E0D61-31AF-4B08-A54B-FA409F801E33}"/>
    <cellStyle name="Comma 2 2 2 3 6 4" xfId="28489" xr:uid="{D99B9D7C-BE43-413D-BCA1-49C722BC3B56}"/>
    <cellStyle name="Comma 2 2 2 3 7" xfId="6589" xr:uid="{9927A57B-C20E-4F02-A95A-EE728E5E9C5E}"/>
    <cellStyle name="Comma 2 2 2 3 7 2" xfId="18476" xr:uid="{D596FA6B-75C6-4D64-B27F-A2085A76A76A}"/>
    <cellStyle name="Comma 2 2 2 3 7 2 2" xfId="43093" xr:uid="{B7B14120-9209-4201-8690-8DF7F1D330DE}"/>
    <cellStyle name="Comma 2 2 2 3 7 3" xfId="31425" xr:uid="{76DF8635-C52D-49A7-8C75-8F0CAFFD1725}"/>
    <cellStyle name="Comma 2 2 2 3 8" xfId="12541" xr:uid="{677CDBB8-BE56-4056-A398-0325A709993E}"/>
    <cellStyle name="Comma 2 2 2 3 8 2" xfId="37258" xr:uid="{BBF31832-C49D-40A2-9C9D-38CF394DA1B2}"/>
    <cellStyle name="Comma 2 2 2 3 9" xfId="25650" xr:uid="{86A1EB3D-1F2A-4BFB-88B9-FAEF041C4847}"/>
    <cellStyle name="Comma 2 2 2 4" xfId="622" xr:uid="{37C3AB43-EF3A-47F9-B790-84624E46DD63}"/>
    <cellStyle name="Comma 2 2 2 4 2" xfId="986" xr:uid="{7EC2FC35-35FA-40A2-88B6-8FD9EBFEC9E4}"/>
    <cellStyle name="Comma 2 2 2 4 2 2" xfId="1699" xr:uid="{D7602E8A-7FD9-4D91-903F-F175B9FE6C10}"/>
    <cellStyle name="Comma 2 2 2 4 2 2 2" xfId="3127" xr:uid="{8D095156-8320-469E-A94A-C3A876148303}"/>
    <cellStyle name="Comma 2 2 2 4 2 2 2 2" xfId="6118" xr:uid="{7934AE0A-8366-4232-85FB-C31D198C6AB2}"/>
    <cellStyle name="Comma 2 2 2 4 2 2 2 2 2" xfId="12108" xr:uid="{554E128F-DE44-4EFE-9FCD-7EE4A1F8F42F}"/>
    <cellStyle name="Comma 2 2 2 4 2 2 2 2 2 2" xfId="23983" xr:uid="{BD25C78D-8617-4F8E-8E07-2C650D89940A}"/>
    <cellStyle name="Comma 2 2 2 4 2 2 2 2 2 2 2" xfId="48555" xr:uid="{F0311F79-F3A6-41F8-94F4-809D7DE92D7E}"/>
    <cellStyle name="Comma 2 2 2 4 2 2 2 2 2 3" xfId="36889" xr:uid="{42133F29-C808-40A2-A04C-993AFBFCAF76}"/>
    <cellStyle name="Comma 2 2 2 4 2 2 2 2 3" xfId="18047" xr:uid="{2FF66E5B-6301-4A73-B147-2F0EE614645F}"/>
    <cellStyle name="Comma 2 2 2 4 2 2 2 2 3 2" xfId="42719" xr:uid="{0E8627ED-7A16-42D5-9A1B-A2172A6ECFB3}"/>
    <cellStyle name="Comma 2 2 2 4 2 2 2 2 4" xfId="31052" xr:uid="{33CAECA7-37CC-489C-8EF0-B8A77230B4A8}"/>
    <cellStyle name="Comma 2 2 2 4 2 2 2 3" xfId="9158" xr:uid="{43DCE777-D363-4CA8-845D-861B8F5D29F0}"/>
    <cellStyle name="Comma 2 2 2 4 2 2 2 3 2" xfId="21041" xr:uid="{30E569C0-184A-473E-99D8-4CEB7AE38D7F}"/>
    <cellStyle name="Comma 2 2 2 4 2 2 2 3 2 2" xfId="45656" xr:uid="{4CBA8638-04BC-4A95-82A6-ECAE93F83589}"/>
    <cellStyle name="Comma 2 2 2 4 2 2 2 3 3" xfId="33988" xr:uid="{27561767-BB53-4564-89E6-1E14D77D41D9}"/>
    <cellStyle name="Comma 2 2 2 4 2 2 2 4" xfId="15106" xr:uid="{E7C83A13-A4D9-4877-B5E6-02681AA5D7F9}"/>
    <cellStyle name="Comma 2 2 2 4 2 2 2 4 2" xfId="39821" xr:uid="{2753CA08-AAAA-4CBC-8F4F-6D8C85C7BBFC}"/>
    <cellStyle name="Comma 2 2 2 4 2 2 2 5" xfId="28152" xr:uid="{CAC759BD-A7DE-48CD-9666-5C87A89AE622}"/>
    <cellStyle name="Comma 2 2 2 4 2 2 3" xfId="4690" xr:uid="{E09CF198-2B85-43A7-89B3-849560A58B52}"/>
    <cellStyle name="Comma 2 2 2 4 2 2 3 2" xfId="10680" xr:uid="{88D94139-5E76-4270-8785-38B182E7B244}"/>
    <cellStyle name="Comma 2 2 2 4 2 2 3 2 2" xfId="22555" xr:uid="{0ECD7E1F-DA3D-465D-9652-9F5CCF1AE1F3}"/>
    <cellStyle name="Comma 2 2 2 4 2 2 3 2 2 2" xfId="47127" xr:uid="{327BCB43-C72C-4DBE-B9E5-218C8F640885}"/>
    <cellStyle name="Comma 2 2 2 4 2 2 3 2 3" xfId="35461" xr:uid="{00F1031C-656B-4F01-9B59-2F87929A1114}"/>
    <cellStyle name="Comma 2 2 2 4 2 2 3 3" xfId="16619" xr:uid="{5D378491-E9CB-46B5-8B8D-E609F88E29D7}"/>
    <cellStyle name="Comma 2 2 2 4 2 2 3 3 2" xfId="41291" xr:uid="{9D6A8B11-216E-43F0-AA74-79D8C66FC971}"/>
    <cellStyle name="Comma 2 2 2 4 2 2 3 4" xfId="29624" xr:uid="{FAFE9B85-3EE9-4BA8-A88E-B6582AA6EFF5}"/>
    <cellStyle name="Comma 2 2 2 4 2 2 4" xfId="7730" xr:uid="{EBD0D4C8-7DD0-46D3-968D-2886F80D9A5C}"/>
    <cellStyle name="Comma 2 2 2 4 2 2 4 2" xfId="19613" xr:uid="{858A7328-7ECB-45DF-BE56-68833AB1159A}"/>
    <cellStyle name="Comma 2 2 2 4 2 2 4 2 2" xfId="44228" xr:uid="{69389655-F42A-4B02-8FFA-FDB773F20322}"/>
    <cellStyle name="Comma 2 2 2 4 2 2 4 3" xfId="32560" xr:uid="{23EBED03-31E9-4900-ACA3-783E7A359DDA}"/>
    <cellStyle name="Comma 2 2 2 4 2 2 5" xfId="13678" xr:uid="{E6C4A7C8-2B37-42D3-851D-D547FF2FA477}"/>
    <cellStyle name="Comma 2 2 2 4 2 2 5 2" xfId="38393" xr:uid="{77B7CA0D-1816-470A-84F9-80EFCBE7AB50}"/>
    <cellStyle name="Comma 2 2 2 4 2 2 6" xfId="26724" xr:uid="{8FA27EE5-67D0-477D-A32C-4B0E3F5F36FD}"/>
    <cellStyle name="Comma 2 2 2 4 2 3" xfId="2413" xr:uid="{1ABBF501-9BA1-4B7D-BFD3-262D8E13BDA9}"/>
    <cellStyle name="Comma 2 2 2 4 2 3 2" xfId="5404" xr:uid="{91C1AA1E-50CE-4F2B-B0CC-133B7D6549E5}"/>
    <cellStyle name="Comma 2 2 2 4 2 3 2 2" xfId="11394" xr:uid="{1574159E-69ED-4108-BBED-DBAD229A1440}"/>
    <cellStyle name="Comma 2 2 2 4 2 3 2 2 2" xfId="23269" xr:uid="{BFD712CE-7CCC-4558-B99B-EB5A2BB665CF}"/>
    <cellStyle name="Comma 2 2 2 4 2 3 2 2 2 2" xfId="47841" xr:uid="{EB6EDE27-B3D5-400D-A9A1-49410204AE61}"/>
    <cellStyle name="Comma 2 2 2 4 2 3 2 2 3" xfId="36175" xr:uid="{70A48845-16EF-41D9-83FB-BD5FB986228D}"/>
    <cellStyle name="Comma 2 2 2 4 2 3 2 3" xfId="17333" xr:uid="{D7D00B69-C56C-4BBA-92AE-2960C497F0C2}"/>
    <cellStyle name="Comma 2 2 2 4 2 3 2 3 2" xfId="42005" xr:uid="{B244812E-6A89-4177-B280-5CA2A5994071}"/>
    <cellStyle name="Comma 2 2 2 4 2 3 2 4" xfId="30338" xr:uid="{C0A12E7C-EBEA-4D18-AD16-F4F3C1069B20}"/>
    <cellStyle name="Comma 2 2 2 4 2 3 3" xfId="8444" xr:uid="{C5979D15-0F73-4023-B2EA-C07187EA5FD0}"/>
    <cellStyle name="Comma 2 2 2 4 2 3 3 2" xfId="20327" xr:uid="{FFFA8157-2404-486D-BAE1-237D254A3ACF}"/>
    <cellStyle name="Comma 2 2 2 4 2 3 3 2 2" xfId="44942" xr:uid="{3B2C5E39-E27C-42F9-BD1F-26FBBF6C2E76}"/>
    <cellStyle name="Comma 2 2 2 4 2 3 3 3" xfId="33274" xr:uid="{EF658EA5-A199-4460-8390-7ED2606A3FB0}"/>
    <cellStyle name="Comma 2 2 2 4 2 3 4" xfId="14392" xr:uid="{23F68D57-AAB3-4B96-B487-BA90A3CE3EE6}"/>
    <cellStyle name="Comma 2 2 2 4 2 3 4 2" xfId="39107" xr:uid="{9F4D2483-9BA3-471D-B71D-BFFF7E481957}"/>
    <cellStyle name="Comma 2 2 2 4 2 3 5" xfId="27438" xr:uid="{A91689D0-ABF7-472C-974D-E922CC3AF79D}"/>
    <cellStyle name="Comma 2 2 2 4 2 4" xfId="3976" xr:uid="{F25C6177-37B0-40C1-8E54-6203D1DE9C73}"/>
    <cellStyle name="Comma 2 2 2 4 2 4 2" xfId="9966" xr:uid="{3D4B7659-635E-4E62-8A7E-EAFE8CA6AE39}"/>
    <cellStyle name="Comma 2 2 2 4 2 4 2 2" xfId="21841" xr:uid="{C181C7EC-16B6-437A-9DA4-78B626F5738F}"/>
    <cellStyle name="Comma 2 2 2 4 2 4 2 2 2" xfId="46413" xr:uid="{07083DFD-2609-41D9-815E-7AAAAE3C89CF}"/>
    <cellStyle name="Comma 2 2 2 4 2 4 2 3" xfId="34747" xr:uid="{DA2003CA-C0C3-4C53-8B1F-CF2D6E845536}"/>
    <cellStyle name="Comma 2 2 2 4 2 4 3" xfId="15905" xr:uid="{3DD1124A-C6B3-4A57-AA56-F46A29774AC0}"/>
    <cellStyle name="Comma 2 2 2 4 2 4 3 2" xfId="40577" xr:uid="{E0ED6F14-E4DC-4789-A23F-04245A3AEF54}"/>
    <cellStyle name="Comma 2 2 2 4 2 4 4" xfId="28910" xr:uid="{7FE763F3-DC15-4036-8731-82C671610487}"/>
    <cellStyle name="Comma 2 2 2 4 2 5" xfId="7016" xr:uid="{7E92BF78-4E50-4136-815A-237CE2B0662C}"/>
    <cellStyle name="Comma 2 2 2 4 2 5 2" xfId="18899" xr:uid="{CCE17FCF-E8E1-4BA9-837D-9FF75ADDB7A9}"/>
    <cellStyle name="Comma 2 2 2 4 2 5 2 2" xfId="43514" xr:uid="{30DAB0AC-C6BD-414D-80F9-7DA80D998613}"/>
    <cellStyle name="Comma 2 2 2 4 2 5 3" xfId="31846" xr:uid="{98E0DE7D-1692-478A-A7AE-29BB342BDC4E}"/>
    <cellStyle name="Comma 2 2 2 4 2 6" xfId="12964" xr:uid="{91A68AE9-9EDB-466F-9C87-262EA55DF9B6}"/>
    <cellStyle name="Comma 2 2 2 4 2 6 2" xfId="37679" xr:uid="{790571AD-0F46-4B0D-ADAC-486153E6465B}"/>
    <cellStyle name="Comma 2 2 2 4 2 7" xfId="26011" xr:uid="{575BCF87-F6B6-4CF4-B29E-E99C1ABB7B0E}"/>
    <cellStyle name="Comma 2 2 2 4 3" xfId="1357" xr:uid="{0EA7607D-1E8D-4514-BA61-8E11385D5DBA}"/>
    <cellStyle name="Comma 2 2 2 4 3 2" xfId="2785" xr:uid="{822A1761-3495-439A-8F3B-78278D678DAB}"/>
    <cellStyle name="Comma 2 2 2 4 3 2 2" xfId="5776" xr:uid="{7D47F763-714E-4360-9C74-21BF3B663119}"/>
    <cellStyle name="Comma 2 2 2 4 3 2 2 2" xfId="11766" xr:uid="{45AB9CFA-2749-425B-BFDA-E50C402875AA}"/>
    <cellStyle name="Comma 2 2 2 4 3 2 2 2 2" xfId="23641" xr:uid="{D39C6E7C-39BF-47EF-AFB7-B7ACEF870978}"/>
    <cellStyle name="Comma 2 2 2 4 3 2 2 2 2 2" xfId="48213" xr:uid="{763CA7DD-0293-4D6B-B071-710F68995348}"/>
    <cellStyle name="Comma 2 2 2 4 3 2 2 2 3" xfId="36547" xr:uid="{027C7DD5-9377-4FEA-97E8-79D556F1D601}"/>
    <cellStyle name="Comma 2 2 2 4 3 2 2 3" xfId="17705" xr:uid="{899B720A-51E0-4F1A-9BD1-B477872C5D3D}"/>
    <cellStyle name="Comma 2 2 2 4 3 2 2 3 2" xfId="42377" xr:uid="{040C0D1B-54EA-4129-9856-83EBFFD6BA60}"/>
    <cellStyle name="Comma 2 2 2 4 3 2 2 4" xfId="30710" xr:uid="{57CD1221-3D87-48D9-8573-B07E77EB5343}"/>
    <cellStyle name="Comma 2 2 2 4 3 2 3" xfId="8816" xr:uid="{CEEBF10D-EE10-4DC2-AA0A-79D117C04391}"/>
    <cellStyle name="Comma 2 2 2 4 3 2 3 2" xfId="20699" xr:uid="{216EA892-FBC7-45A9-80B9-4C281C39F76F}"/>
    <cellStyle name="Comma 2 2 2 4 3 2 3 2 2" xfId="45314" xr:uid="{BE286E7A-910C-4D66-9584-371027A703D9}"/>
    <cellStyle name="Comma 2 2 2 4 3 2 3 3" xfId="33646" xr:uid="{77A69EAD-3CEC-47FC-93F2-CB26AE75F02E}"/>
    <cellStyle name="Comma 2 2 2 4 3 2 4" xfId="14764" xr:uid="{197CAA9D-0844-47FD-B73E-1422237C9D6B}"/>
    <cellStyle name="Comma 2 2 2 4 3 2 4 2" xfId="39479" xr:uid="{99032A40-1B27-4EF0-AA9B-49F7EE4956B4}"/>
    <cellStyle name="Comma 2 2 2 4 3 2 5" xfId="27810" xr:uid="{8AC46ABF-FDF7-47D5-9071-577ED0D8FE5B}"/>
    <cellStyle name="Comma 2 2 2 4 3 3" xfId="4348" xr:uid="{836C5FEE-2241-4E49-9762-6BE886201979}"/>
    <cellStyle name="Comma 2 2 2 4 3 3 2" xfId="10338" xr:uid="{FD707FC1-501F-4913-B2B2-B6B653947E0C}"/>
    <cellStyle name="Comma 2 2 2 4 3 3 2 2" xfId="22213" xr:uid="{7BCD8681-61C9-49FC-AB5B-BBB936971F3D}"/>
    <cellStyle name="Comma 2 2 2 4 3 3 2 2 2" xfId="46785" xr:uid="{AB910554-4F4F-432F-959A-E841A7E42CF5}"/>
    <cellStyle name="Comma 2 2 2 4 3 3 2 3" xfId="35119" xr:uid="{BDFEDF3C-CD68-4321-96DC-44BB4726F8CB}"/>
    <cellStyle name="Comma 2 2 2 4 3 3 3" xfId="16277" xr:uid="{B05ED1AB-30D6-46C9-B669-DE4275DF92E5}"/>
    <cellStyle name="Comma 2 2 2 4 3 3 3 2" xfId="40949" xr:uid="{76BFDF67-4D13-460F-A9C3-D332B07C939E}"/>
    <cellStyle name="Comma 2 2 2 4 3 3 4" xfId="29282" xr:uid="{8DEBD289-A27B-4D62-971C-C65D0793203D}"/>
    <cellStyle name="Comma 2 2 2 4 3 4" xfId="7388" xr:uid="{0EA6B988-8A6F-47F1-B6AA-C4225DB799BB}"/>
    <cellStyle name="Comma 2 2 2 4 3 4 2" xfId="19271" xr:uid="{420895C1-C84A-4CDB-B887-C870269D0878}"/>
    <cellStyle name="Comma 2 2 2 4 3 4 2 2" xfId="43886" xr:uid="{9EEDDA97-B666-49F9-92AC-101003F079BA}"/>
    <cellStyle name="Comma 2 2 2 4 3 4 3" xfId="32218" xr:uid="{A6712F7B-7C72-49D3-9BFF-EC4B11BC9905}"/>
    <cellStyle name="Comma 2 2 2 4 3 5" xfId="13336" xr:uid="{23958D33-1783-49E7-9666-1C7E754DBDA4}"/>
    <cellStyle name="Comma 2 2 2 4 3 5 2" xfId="38051" xr:uid="{7D8D19BA-A824-4119-8C43-77FE1AB17CC2}"/>
    <cellStyle name="Comma 2 2 2 4 3 6" xfId="26382" xr:uid="{9649E531-9F0D-4BD5-9764-84FB0D0C3C31}"/>
    <cellStyle name="Comma 2 2 2 4 4" xfId="2071" xr:uid="{4C3FA37B-F39D-4521-9AC7-AD0B31E202E1}"/>
    <cellStyle name="Comma 2 2 2 4 4 2" xfId="5062" xr:uid="{342014C5-71D5-42BC-A187-B688567D63D2}"/>
    <cellStyle name="Comma 2 2 2 4 4 2 2" xfId="11052" xr:uid="{11620E2A-0BC6-4F45-851F-7AC2B6674025}"/>
    <cellStyle name="Comma 2 2 2 4 4 2 2 2" xfId="22927" xr:uid="{F3A90E7A-DADD-4C5E-AA01-8F65DACAE486}"/>
    <cellStyle name="Comma 2 2 2 4 4 2 2 2 2" xfId="47499" xr:uid="{E6F35EFE-CCD9-431D-9B35-D06ECE494F50}"/>
    <cellStyle name="Comma 2 2 2 4 4 2 2 3" xfId="35833" xr:uid="{43F328A5-86B7-4BFA-B7F3-3118B4BE2392}"/>
    <cellStyle name="Comma 2 2 2 4 4 2 3" xfId="16991" xr:uid="{250F84E0-3224-423E-AF09-E78586C4A933}"/>
    <cellStyle name="Comma 2 2 2 4 4 2 3 2" xfId="41663" xr:uid="{E8093ABA-98DE-44C3-B08E-6B9E62AD8902}"/>
    <cellStyle name="Comma 2 2 2 4 4 2 4" xfId="29996" xr:uid="{8781E29A-1CBF-4666-BF1A-ABC430D31981}"/>
    <cellStyle name="Comma 2 2 2 4 4 3" xfId="8102" xr:uid="{D5E3662D-CB20-42F4-85F3-77AB4137A6E1}"/>
    <cellStyle name="Comma 2 2 2 4 4 3 2" xfId="19985" xr:uid="{BC91BEF5-E6EE-42C1-AE5C-B79EC8998AFF}"/>
    <cellStyle name="Comma 2 2 2 4 4 3 2 2" xfId="44600" xr:uid="{64E91218-72B5-4AF2-A445-E5CAEB0A8954}"/>
    <cellStyle name="Comma 2 2 2 4 4 3 3" xfId="32932" xr:uid="{B1910386-6DA7-4090-8320-CB0236AB3ECF}"/>
    <cellStyle name="Comma 2 2 2 4 4 4" xfId="14050" xr:uid="{0962681F-FA32-44DB-A022-2E8A3DB0ECFE}"/>
    <cellStyle name="Comma 2 2 2 4 4 4 2" xfId="38765" xr:uid="{0CB9EFA1-2BB8-4682-88A1-D09FC9EE33A1}"/>
    <cellStyle name="Comma 2 2 2 4 4 5" xfId="27096" xr:uid="{9469855A-A7AE-4551-BDC4-D70EA2FBA824}"/>
    <cellStyle name="Comma 2 2 2 4 5" xfId="3632" xr:uid="{0B9628E2-C389-4A0B-ABA3-A84741D7E0D6}"/>
    <cellStyle name="Comma 2 2 2 4 5 2" xfId="9622" xr:uid="{314C8258-B7A6-4732-990D-70896753ACEE}"/>
    <cellStyle name="Comma 2 2 2 4 5 2 2" xfId="21497" xr:uid="{89A9E23D-966F-4443-98B6-6E00DF32B98A}"/>
    <cellStyle name="Comma 2 2 2 4 5 2 2 2" xfId="46071" xr:uid="{A425224D-AD73-41AC-B5AC-CCB940826EF0}"/>
    <cellStyle name="Comma 2 2 2 4 5 2 3" xfId="34405" xr:uid="{59C1FAA7-9214-484F-829D-F3538CC2B45B}"/>
    <cellStyle name="Comma 2 2 2 4 5 3" xfId="15561" xr:uid="{9760EF3F-6380-43DC-B534-561AB5C71165}"/>
    <cellStyle name="Comma 2 2 2 4 5 3 2" xfId="40235" xr:uid="{33F3576F-CB29-4F25-AB44-CCA37A7C3A95}"/>
    <cellStyle name="Comma 2 2 2 4 5 4" xfId="28568" xr:uid="{8C62367D-3B44-483B-A620-7AC584699A31}"/>
    <cellStyle name="Comma 2 2 2 4 6" xfId="6670" xr:uid="{015A992E-D7FA-4784-8197-AE8DBDD39A01}"/>
    <cellStyle name="Comma 2 2 2 4 6 2" xfId="18555" xr:uid="{7E86FA2A-9DF7-49A9-B49B-F49A84EF27A0}"/>
    <cellStyle name="Comma 2 2 2 4 6 2 2" xfId="43172" xr:uid="{918DC11A-E94D-4929-BF06-19F10BCCB654}"/>
    <cellStyle name="Comma 2 2 2 4 6 3" xfId="31504" xr:uid="{ADB33444-BD2D-4439-B663-B00C7334EA66}"/>
    <cellStyle name="Comma 2 2 2 4 7" xfId="12620" xr:uid="{A386FC5A-F2AB-4B89-BDB0-7A36381C8ED8}"/>
    <cellStyle name="Comma 2 2 2 4 7 2" xfId="37337" xr:uid="{179FB9F2-1AED-4167-AA36-F6BA34D02927}"/>
    <cellStyle name="Comma 2 2 2 4 8" xfId="25639" xr:uid="{109DAF4F-8841-41AF-9561-77493B2A01C1}"/>
    <cellStyle name="Comma 2 2 2 5" xfId="790" xr:uid="{ED878E69-0FB3-47DE-A267-9BCA2275CE02}"/>
    <cellStyle name="Comma 2 2 2 5 2" xfId="1152" xr:uid="{64D45637-546F-4A76-9EEC-50AA304CF980}"/>
    <cellStyle name="Comma 2 2 2 5 2 2" xfId="1866" xr:uid="{7179D76C-490E-49AB-B266-2E24E24FDA75}"/>
    <cellStyle name="Comma 2 2 2 5 2 2 2" xfId="3294" xr:uid="{206DF4AE-73C8-44DD-A9BE-385CB5C4EADD}"/>
    <cellStyle name="Comma 2 2 2 5 2 2 2 2" xfId="6285" xr:uid="{EA92E337-27BA-4B2E-AD86-8A9BE85F6179}"/>
    <cellStyle name="Comma 2 2 2 5 2 2 2 2 2" xfId="12275" xr:uid="{994DC733-B8AE-4D90-9BE9-C79274FC2AD0}"/>
    <cellStyle name="Comma 2 2 2 5 2 2 2 2 2 2" xfId="24150" xr:uid="{49F41B35-AF66-47D1-B09B-236EF8137DC1}"/>
    <cellStyle name="Comma 2 2 2 5 2 2 2 2 2 2 2" xfId="48722" xr:uid="{70202A1D-8BF9-455C-9F2A-47D0C4BE095C}"/>
    <cellStyle name="Comma 2 2 2 5 2 2 2 2 2 3" xfId="37056" xr:uid="{583AFF73-8193-4BF4-B92A-E553EC8C7B7F}"/>
    <cellStyle name="Comma 2 2 2 5 2 2 2 2 3" xfId="18214" xr:uid="{64D01FC8-CE2B-408A-BFFB-BF3E7DBFBF77}"/>
    <cellStyle name="Comma 2 2 2 5 2 2 2 2 3 2" xfId="42886" xr:uid="{EC48B48A-5347-411E-951E-C7EED097A58A}"/>
    <cellStyle name="Comma 2 2 2 5 2 2 2 2 4" xfId="31219" xr:uid="{5D7AE70A-AF9D-4FA1-BDDE-884B179A1F82}"/>
    <cellStyle name="Comma 2 2 2 5 2 2 2 3" xfId="9325" xr:uid="{5FDB8B24-7008-49E9-B578-95FCE70930EE}"/>
    <cellStyle name="Comma 2 2 2 5 2 2 2 3 2" xfId="21208" xr:uid="{AF5818B2-0B80-4BDE-9C9C-C6C87E08D76A}"/>
    <cellStyle name="Comma 2 2 2 5 2 2 2 3 2 2" xfId="45823" xr:uid="{EFB5DCFA-BDE6-4B1F-A625-8F8452004B53}"/>
    <cellStyle name="Comma 2 2 2 5 2 2 2 3 3" xfId="34155" xr:uid="{6985BA41-D4E8-4BEF-B94F-47A4A5AB5E16}"/>
    <cellStyle name="Comma 2 2 2 5 2 2 2 4" xfId="15273" xr:uid="{BA49D1E5-3D4A-4494-8AC9-6C7A7BF789A9}"/>
    <cellStyle name="Comma 2 2 2 5 2 2 2 4 2" xfId="39988" xr:uid="{80C43215-B365-428C-9A80-450BC74704F1}"/>
    <cellStyle name="Comma 2 2 2 5 2 2 2 5" xfId="28319" xr:uid="{72DC9724-A4BA-4821-8E94-F7619B37EA02}"/>
    <cellStyle name="Comma 2 2 2 5 2 2 3" xfId="4857" xr:uid="{471DD4BE-2150-4F20-A991-19177CD253A4}"/>
    <cellStyle name="Comma 2 2 2 5 2 2 3 2" xfId="10847" xr:uid="{4909B10B-D41E-4A1F-9391-ED9D766A6031}"/>
    <cellStyle name="Comma 2 2 2 5 2 2 3 2 2" xfId="22722" xr:uid="{29B8B78B-6BC1-4ACF-A63A-7081DE7AB4DB}"/>
    <cellStyle name="Comma 2 2 2 5 2 2 3 2 2 2" xfId="47294" xr:uid="{63837BB1-BB7F-45D4-B7A6-C19AC15F40BC}"/>
    <cellStyle name="Comma 2 2 2 5 2 2 3 2 3" xfId="35628" xr:uid="{9414ABD6-5BD4-43C1-A694-6E37B6C5DF21}"/>
    <cellStyle name="Comma 2 2 2 5 2 2 3 3" xfId="16786" xr:uid="{1DAB3923-BF66-4935-A51D-F78D6CCC49DA}"/>
    <cellStyle name="Comma 2 2 2 5 2 2 3 3 2" xfId="41458" xr:uid="{3ABD15B2-CCE3-4D8D-829A-D93C192899B6}"/>
    <cellStyle name="Comma 2 2 2 5 2 2 3 4" xfId="29791" xr:uid="{B44CC2E1-8B12-4816-88C1-68F4D7827120}"/>
    <cellStyle name="Comma 2 2 2 5 2 2 4" xfId="7897" xr:uid="{521BB17E-950F-401B-BE84-C9AA2482AF4E}"/>
    <cellStyle name="Comma 2 2 2 5 2 2 4 2" xfId="19780" xr:uid="{63091176-170D-4ED5-8875-8F87487CE551}"/>
    <cellStyle name="Comma 2 2 2 5 2 2 4 2 2" xfId="44395" xr:uid="{721FCE2F-A735-44BB-B7C4-963BADE4B86E}"/>
    <cellStyle name="Comma 2 2 2 5 2 2 4 3" xfId="32727" xr:uid="{5F452C4F-D6D4-4435-85C1-471716DF8FED}"/>
    <cellStyle name="Comma 2 2 2 5 2 2 5" xfId="13845" xr:uid="{DFD1EF94-094C-4BAB-B0F3-8BE379C7C403}"/>
    <cellStyle name="Comma 2 2 2 5 2 2 5 2" xfId="38560" xr:uid="{2F337BB5-D617-4166-BDE4-66E3C1000164}"/>
    <cellStyle name="Comma 2 2 2 5 2 2 6" xfId="26891" xr:uid="{C5CB4D9B-61B6-4A7C-908D-EDE3B4D62358}"/>
    <cellStyle name="Comma 2 2 2 5 2 3" xfId="2580" xr:uid="{13155B39-58E2-40D6-933B-6798E4E7FA6B}"/>
    <cellStyle name="Comma 2 2 2 5 2 3 2" xfId="5571" xr:uid="{685132AB-2F8B-41D6-BDC3-8E8383D0F993}"/>
    <cellStyle name="Comma 2 2 2 5 2 3 2 2" xfId="11561" xr:uid="{995E14B0-6E51-4572-A016-487D9A6FECE7}"/>
    <cellStyle name="Comma 2 2 2 5 2 3 2 2 2" xfId="23436" xr:uid="{89B06D05-9174-4C3C-9814-F965CEC99A5D}"/>
    <cellStyle name="Comma 2 2 2 5 2 3 2 2 2 2" xfId="48008" xr:uid="{8C4A7064-6D98-40EA-B5CD-23C48B09B199}"/>
    <cellStyle name="Comma 2 2 2 5 2 3 2 2 3" xfId="36342" xr:uid="{F960E492-EAB7-48CC-BE9C-0B8EDE42385A}"/>
    <cellStyle name="Comma 2 2 2 5 2 3 2 3" xfId="17500" xr:uid="{C73C92C6-E39A-441E-A35D-4280C0EF57CE}"/>
    <cellStyle name="Comma 2 2 2 5 2 3 2 3 2" xfId="42172" xr:uid="{96DB6956-0C34-48E2-B102-7E968C429EB3}"/>
    <cellStyle name="Comma 2 2 2 5 2 3 2 4" xfId="30505" xr:uid="{1D305E30-9411-442A-B20E-D7D20C18CE50}"/>
    <cellStyle name="Comma 2 2 2 5 2 3 3" xfId="8611" xr:uid="{9AA427D8-B9A2-48D1-A941-D1AB9F95E656}"/>
    <cellStyle name="Comma 2 2 2 5 2 3 3 2" xfId="20494" xr:uid="{3E9A36AD-EAB2-455A-BDC9-4B319DB0C342}"/>
    <cellStyle name="Comma 2 2 2 5 2 3 3 2 2" xfId="45109" xr:uid="{EBFA011A-97C6-4494-AEE5-F99FDA781727}"/>
    <cellStyle name="Comma 2 2 2 5 2 3 3 3" xfId="33441" xr:uid="{E7ECE58E-AFA0-4AA3-978A-58D49A8ABCAA}"/>
    <cellStyle name="Comma 2 2 2 5 2 3 4" xfId="14559" xr:uid="{0A639297-169C-4F74-9ED6-7D62C737FA4D}"/>
    <cellStyle name="Comma 2 2 2 5 2 3 4 2" xfId="39274" xr:uid="{E445FECB-FEB3-47EE-BC79-73269D517536}"/>
    <cellStyle name="Comma 2 2 2 5 2 3 5" xfId="27605" xr:uid="{78FA0E32-5956-423C-8142-F338876FDA57}"/>
    <cellStyle name="Comma 2 2 2 5 2 4" xfId="4143" xr:uid="{F3AB6391-2CB5-4667-AF75-D165B6D811EA}"/>
    <cellStyle name="Comma 2 2 2 5 2 4 2" xfId="10133" xr:uid="{290A0CFA-6A79-4C2F-8977-F7AC67E89D24}"/>
    <cellStyle name="Comma 2 2 2 5 2 4 2 2" xfId="22008" xr:uid="{175E6A42-CB52-4861-BE5A-A31C20B14E62}"/>
    <cellStyle name="Comma 2 2 2 5 2 4 2 2 2" xfId="46580" xr:uid="{5E8E2048-72B4-4690-A3A4-580BEC27134B}"/>
    <cellStyle name="Comma 2 2 2 5 2 4 2 3" xfId="34914" xr:uid="{8E525C0C-FE8A-4E0A-8555-DE51F933EF2D}"/>
    <cellStyle name="Comma 2 2 2 5 2 4 3" xfId="16072" xr:uid="{73B84D9A-2E71-4786-B7D7-194B4BE60002}"/>
    <cellStyle name="Comma 2 2 2 5 2 4 3 2" xfId="40744" xr:uid="{D87503DF-919A-4F00-97DD-9229EFCC7E2A}"/>
    <cellStyle name="Comma 2 2 2 5 2 4 4" xfId="29077" xr:uid="{10C4335A-79B8-4A40-AB03-10379989CB9C}"/>
    <cellStyle name="Comma 2 2 2 5 2 5" xfId="7183" xr:uid="{33C6DEDE-AA39-418D-A4EC-00FC1AE2A20D}"/>
    <cellStyle name="Comma 2 2 2 5 2 5 2" xfId="19066" xr:uid="{F6542573-8525-47D8-9C08-6B2DCA423422}"/>
    <cellStyle name="Comma 2 2 2 5 2 5 2 2" xfId="43681" xr:uid="{29BB941E-3C67-482F-AAC7-970CE40AABA7}"/>
    <cellStyle name="Comma 2 2 2 5 2 5 3" xfId="32013" xr:uid="{616BC5BE-D230-4152-B32A-D281BF814F8A}"/>
    <cellStyle name="Comma 2 2 2 5 2 6" xfId="13131" xr:uid="{AD8F962A-058E-4296-B1C0-883A4D550945}"/>
    <cellStyle name="Comma 2 2 2 5 2 6 2" xfId="37846" xr:uid="{872139F5-6143-4803-9108-F4925B9B488F}"/>
    <cellStyle name="Comma 2 2 2 5 2 7" xfId="26177" xr:uid="{353EE21B-D5C6-4B38-ADF2-149D247095FB}"/>
    <cellStyle name="Comma 2 2 2 5 3" xfId="1524" xr:uid="{E3F4D6B0-68A9-48DB-B6E1-E21C957D99B6}"/>
    <cellStyle name="Comma 2 2 2 5 3 2" xfId="2952" xr:uid="{6EA2E9AB-B3D3-48AD-A083-059CD43396B0}"/>
    <cellStyle name="Comma 2 2 2 5 3 2 2" xfId="5943" xr:uid="{AD779489-3202-4006-8067-832152A4D7CC}"/>
    <cellStyle name="Comma 2 2 2 5 3 2 2 2" xfId="11933" xr:uid="{D9CD5220-8E70-430D-8BCD-8DE93ABB0D23}"/>
    <cellStyle name="Comma 2 2 2 5 3 2 2 2 2" xfId="23808" xr:uid="{F0B37236-B16D-45F4-99A4-C92652EBCB31}"/>
    <cellStyle name="Comma 2 2 2 5 3 2 2 2 2 2" xfId="48380" xr:uid="{48A27133-DBF7-4192-8379-338358C36F3A}"/>
    <cellStyle name="Comma 2 2 2 5 3 2 2 2 3" xfId="36714" xr:uid="{08746572-56AA-4AF7-927C-DBD9D25BCEE0}"/>
    <cellStyle name="Comma 2 2 2 5 3 2 2 3" xfId="17872" xr:uid="{83FD826E-044D-493F-83D5-564A6020EF4C}"/>
    <cellStyle name="Comma 2 2 2 5 3 2 2 3 2" xfId="42544" xr:uid="{C7E2ACE0-FA3D-406F-8187-B22AFD878D4B}"/>
    <cellStyle name="Comma 2 2 2 5 3 2 2 4" xfId="30877" xr:uid="{B5642D5D-43BC-4E9C-8E95-0FBFB9DBD6D4}"/>
    <cellStyle name="Comma 2 2 2 5 3 2 3" xfId="8983" xr:uid="{6884B439-074D-4748-B0A7-B0CE57CAAF0B}"/>
    <cellStyle name="Comma 2 2 2 5 3 2 3 2" xfId="20866" xr:uid="{4AC16671-698C-499B-B60E-9440A1F2BBAF}"/>
    <cellStyle name="Comma 2 2 2 5 3 2 3 2 2" xfId="45481" xr:uid="{C01CA945-864B-482C-AE8C-9EF58B1D126A}"/>
    <cellStyle name="Comma 2 2 2 5 3 2 3 3" xfId="33813" xr:uid="{9F28225D-8391-45E0-9927-1EA1752EA491}"/>
    <cellStyle name="Comma 2 2 2 5 3 2 4" xfId="14931" xr:uid="{45AD83B7-D481-42DD-AA30-B38CE40F8A4F}"/>
    <cellStyle name="Comma 2 2 2 5 3 2 4 2" xfId="39646" xr:uid="{A44FD432-FD57-4984-B0F0-FA7269068593}"/>
    <cellStyle name="Comma 2 2 2 5 3 2 5" xfId="27977" xr:uid="{1F08F6AA-E602-4893-9886-205DE6CD7BF1}"/>
    <cellStyle name="Comma 2 2 2 5 3 3" xfId="4515" xr:uid="{3E8BA2FD-5627-4632-A3F6-6D809197C88D}"/>
    <cellStyle name="Comma 2 2 2 5 3 3 2" xfId="10505" xr:uid="{4E8411FA-D0E2-4DB5-ABCA-12CD517AF211}"/>
    <cellStyle name="Comma 2 2 2 5 3 3 2 2" xfId="22380" xr:uid="{416EEBA0-22F3-49A7-8EE9-9D27BEB43E6D}"/>
    <cellStyle name="Comma 2 2 2 5 3 3 2 2 2" xfId="46952" xr:uid="{98D5F9AF-395C-46DA-BC2A-A7DF7085DB54}"/>
    <cellStyle name="Comma 2 2 2 5 3 3 2 3" xfId="35286" xr:uid="{C5BC1F77-FD6C-4EF1-9070-8A60B36AA5E3}"/>
    <cellStyle name="Comma 2 2 2 5 3 3 3" xfId="16444" xr:uid="{701319A2-3AB4-400A-A766-7E9AB267E4AB}"/>
    <cellStyle name="Comma 2 2 2 5 3 3 3 2" xfId="41116" xr:uid="{6808EB03-F45A-4AA1-8D84-8A1A31E2AA1F}"/>
    <cellStyle name="Comma 2 2 2 5 3 3 4" xfId="29449" xr:uid="{D9F8A3B8-5375-4557-83F1-9E75C2AF2EA1}"/>
    <cellStyle name="Comma 2 2 2 5 3 4" xfId="7555" xr:uid="{AA03E589-228D-481D-9703-30D1A429639B}"/>
    <cellStyle name="Comma 2 2 2 5 3 4 2" xfId="19438" xr:uid="{6F21B62F-2F09-4E90-A468-C086FF43A894}"/>
    <cellStyle name="Comma 2 2 2 5 3 4 2 2" xfId="44053" xr:uid="{250F0B2D-85D5-4F59-B4F0-AB406EBD6BCA}"/>
    <cellStyle name="Comma 2 2 2 5 3 4 3" xfId="32385" xr:uid="{4C3DD064-8D22-448F-8C1C-8483B6D890C1}"/>
    <cellStyle name="Comma 2 2 2 5 3 5" xfId="13503" xr:uid="{D248A01C-743B-44C0-84C5-B0A86267B484}"/>
    <cellStyle name="Comma 2 2 2 5 3 5 2" xfId="38218" xr:uid="{E2335F3E-ED67-4B5C-AF8F-35BA74DE4E85}"/>
    <cellStyle name="Comma 2 2 2 5 3 6" xfId="26549" xr:uid="{CDF182C3-3F2E-415D-B946-96DA4FDD3DF0}"/>
    <cellStyle name="Comma 2 2 2 5 4" xfId="2238" xr:uid="{A4FCCCDE-B357-4D8E-AEBC-766F81285A28}"/>
    <cellStyle name="Comma 2 2 2 5 4 2" xfId="5229" xr:uid="{9CBC84F8-1731-4A5E-9086-493F41ED1939}"/>
    <cellStyle name="Comma 2 2 2 5 4 2 2" xfId="11219" xr:uid="{8062DEA0-0160-4753-A2BD-96CA02868369}"/>
    <cellStyle name="Comma 2 2 2 5 4 2 2 2" xfId="23094" xr:uid="{01507AF1-C491-4C14-8963-7071585DC26E}"/>
    <cellStyle name="Comma 2 2 2 5 4 2 2 2 2" xfId="47666" xr:uid="{6EACFA0C-4FAA-4F92-B037-E53EE1300315}"/>
    <cellStyle name="Comma 2 2 2 5 4 2 2 3" xfId="36000" xr:uid="{10C698DC-87FA-47F2-A122-2667918734DC}"/>
    <cellStyle name="Comma 2 2 2 5 4 2 3" xfId="17158" xr:uid="{A42495D5-E3D9-4E99-BEC7-364E9539B5AF}"/>
    <cellStyle name="Comma 2 2 2 5 4 2 3 2" xfId="41830" xr:uid="{6846862A-4FFA-4D8E-A02D-9ADF6C0116E8}"/>
    <cellStyle name="Comma 2 2 2 5 4 2 4" xfId="30163" xr:uid="{30FB4E8A-CD6F-4E16-8CD7-B08EE8189188}"/>
    <cellStyle name="Comma 2 2 2 5 4 3" xfId="8269" xr:uid="{5FA85426-4EF6-459D-8F6A-A04F2288329D}"/>
    <cellStyle name="Comma 2 2 2 5 4 3 2" xfId="20152" xr:uid="{BA61148F-49E2-4C7D-97DA-3707ED9C8204}"/>
    <cellStyle name="Comma 2 2 2 5 4 3 2 2" xfId="44767" xr:uid="{651D961E-54E2-456E-BE39-9A96C582ADBA}"/>
    <cellStyle name="Comma 2 2 2 5 4 3 3" xfId="33099" xr:uid="{C5037E24-259F-45A9-BAA8-24053624D2A4}"/>
    <cellStyle name="Comma 2 2 2 5 4 4" xfId="14217" xr:uid="{75DF3B5E-2C36-43D0-95B8-2CD47042DF27}"/>
    <cellStyle name="Comma 2 2 2 5 4 4 2" xfId="38932" xr:uid="{27BC6B2C-27E5-4A10-B5AD-CE83AF2D5550}"/>
    <cellStyle name="Comma 2 2 2 5 4 5" xfId="27263" xr:uid="{E25CA684-DD8F-4E2C-96D8-76468E5FB6B8}"/>
    <cellStyle name="Comma 2 2 2 5 5" xfId="3799" xr:uid="{2DE7C5BD-CF4D-4AFC-A939-9EF78D0CDA03}"/>
    <cellStyle name="Comma 2 2 2 5 5 2" xfId="9789" xr:uid="{81DE5A15-C7B0-485A-8969-76973C388D8B}"/>
    <cellStyle name="Comma 2 2 2 5 5 2 2" xfId="21664" xr:uid="{8698A67D-3963-484D-AB7D-C7A3128035CA}"/>
    <cellStyle name="Comma 2 2 2 5 5 2 2 2" xfId="46238" xr:uid="{A22371E1-248E-4167-BB89-A53A9082D982}"/>
    <cellStyle name="Comma 2 2 2 5 5 2 3" xfId="34572" xr:uid="{B2E51A74-4E06-4056-863E-DFBD28687193}"/>
    <cellStyle name="Comma 2 2 2 5 5 3" xfId="15728" xr:uid="{77A7C001-4ECA-41C9-8926-23F8ED76FC80}"/>
    <cellStyle name="Comma 2 2 2 5 5 3 2" xfId="40402" xr:uid="{C1D96F63-17EB-4D4C-91BD-651E7942B5FA}"/>
    <cellStyle name="Comma 2 2 2 5 5 4" xfId="28735" xr:uid="{C521531F-C3B3-4F77-8209-E1F06FB909EC}"/>
    <cellStyle name="Comma 2 2 2 5 6" xfId="6838" xr:uid="{9DDA0FC7-546F-4FD2-B78E-83C68F7623A6}"/>
    <cellStyle name="Comma 2 2 2 5 6 2" xfId="18722" xr:uid="{3BAFF948-FD6B-4135-8E46-C048BBD75DE9}"/>
    <cellStyle name="Comma 2 2 2 5 6 2 2" xfId="43339" xr:uid="{708DCA71-674D-49ED-9F48-8CBD44105FCD}"/>
    <cellStyle name="Comma 2 2 2 5 6 3" xfId="31671" xr:uid="{D9871F16-1D03-4973-B7A7-86F537D6DE87}"/>
    <cellStyle name="Comma 2 2 2 5 7" xfId="12787" xr:uid="{0E121402-E686-42BA-8433-82CFECAC751A}"/>
    <cellStyle name="Comma 2 2 2 5 7 2" xfId="37504" xr:uid="{5F1159DD-B411-4D6B-BE98-C15F126BBAB5}"/>
    <cellStyle name="Comma 2 2 2 5 8" xfId="25836" xr:uid="{E1E6C10A-FAA8-42C8-B264-12074040A907}"/>
    <cellStyle name="Comma 2 2 2 6" xfId="824" xr:uid="{E1ED920D-A7FD-4CA9-B0E4-527342F58D88}"/>
    <cellStyle name="Comma 2 2 2 6 2" xfId="1540" xr:uid="{9B09FA9A-19F2-42B3-BD40-EC0735F02A51}"/>
    <cellStyle name="Comma 2 2 2 6 2 2" xfId="2968" xr:uid="{4DAB9239-89CC-4498-A709-F6C6A4FD961A}"/>
    <cellStyle name="Comma 2 2 2 6 2 2 2" xfId="5959" xr:uid="{80EF58C3-50E3-4131-A3A5-EEC4C9A9C7A6}"/>
    <cellStyle name="Comma 2 2 2 6 2 2 2 2" xfId="11949" xr:uid="{28C0CFC5-52C6-479B-9296-818F1705CB53}"/>
    <cellStyle name="Comma 2 2 2 6 2 2 2 2 2" xfId="23824" xr:uid="{081BC167-8BD1-4C8B-AEB3-CBCE8DF48528}"/>
    <cellStyle name="Comma 2 2 2 6 2 2 2 2 2 2" xfId="48396" xr:uid="{10D6C71F-3DBC-4ABA-923A-9B9935CC8A5A}"/>
    <cellStyle name="Comma 2 2 2 6 2 2 2 2 3" xfId="36730" xr:uid="{60F1CBEF-26B6-4C16-9145-351A3345C7F3}"/>
    <cellStyle name="Comma 2 2 2 6 2 2 2 3" xfId="17888" xr:uid="{397F90E3-7D22-46F5-B693-370FF653B657}"/>
    <cellStyle name="Comma 2 2 2 6 2 2 2 3 2" xfId="42560" xr:uid="{2EBD8C7D-16EF-4E63-B854-80C8209156B9}"/>
    <cellStyle name="Comma 2 2 2 6 2 2 2 4" xfId="30893" xr:uid="{74F212C9-BDDD-4CA3-93CF-75AB1C70690D}"/>
    <cellStyle name="Comma 2 2 2 6 2 2 3" xfId="8999" xr:uid="{C829D3F3-9DA6-4B9A-863A-249D8757B779}"/>
    <cellStyle name="Comma 2 2 2 6 2 2 3 2" xfId="20882" xr:uid="{BF58E5E1-E565-45D9-9FCE-3FADA11EB0EF}"/>
    <cellStyle name="Comma 2 2 2 6 2 2 3 2 2" xfId="45497" xr:uid="{8C9E27ED-8BFB-43B5-B517-6858C391E032}"/>
    <cellStyle name="Comma 2 2 2 6 2 2 3 3" xfId="33829" xr:uid="{1EC87D5D-EDFC-49DF-8B31-1704B5A77E6B}"/>
    <cellStyle name="Comma 2 2 2 6 2 2 4" xfId="14947" xr:uid="{78701F3D-7156-4346-B2A9-8BD08FB63D13}"/>
    <cellStyle name="Comma 2 2 2 6 2 2 4 2" xfId="39662" xr:uid="{C0C4DAA4-DB84-4CF1-BFF4-B048D4CFC20D}"/>
    <cellStyle name="Comma 2 2 2 6 2 2 5" xfId="27993" xr:uid="{A07C7A3B-8E46-4CF9-B3CD-24D61417934E}"/>
    <cellStyle name="Comma 2 2 2 6 2 3" xfId="4531" xr:uid="{33CF0A22-794A-4370-9E81-DAA2F97E676C}"/>
    <cellStyle name="Comma 2 2 2 6 2 3 2" xfId="10521" xr:uid="{A42A96BD-B3D9-47C6-B817-EB1B37758002}"/>
    <cellStyle name="Comma 2 2 2 6 2 3 2 2" xfId="22396" xr:uid="{BB520C42-E3E1-469D-B205-0F3C28751C11}"/>
    <cellStyle name="Comma 2 2 2 6 2 3 2 2 2" xfId="46968" xr:uid="{9185989F-8F44-4553-AA3E-577E2CA09568}"/>
    <cellStyle name="Comma 2 2 2 6 2 3 2 3" xfId="35302" xr:uid="{5EC95E02-7A10-4605-8D03-DB68D0C614C5}"/>
    <cellStyle name="Comma 2 2 2 6 2 3 3" xfId="16460" xr:uid="{D27417F0-7BAD-4499-904E-0934CE22A97F}"/>
    <cellStyle name="Comma 2 2 2 6 2 3 3 2" xfId="41132" xr:uid="{9E120A61-9F00-403D-AE2B-3B1B7BD9B007}"/>
    <cellStyle name="Comma 2 2 2 6 2 3 4" xfId="29465" xr:uid="{8956A21D-CFB3-4408-B85A-5E2655A3809B}"/>
    <cellStyle name="Comma 2 2 2 6 2 4" xfId="7571" xr:uid="{A6343657-A23D-4BF5-9812-FAE3A49FA07C}"/>
    <cellStyle name="Comma 2 2 2 6 2 4 2" xfId="19454" xr:uid="{3D71406A-F7AE-42B4-9A3A-39AAF3A3C891}"/>
    <cellStyle name="Comma 2 2 2 6 2 4 2 2" xfId="44069" xr:uid="{51FFDCA4-E577-41E5-8F56-6739B2B53494}"/>
    <cellStyle name="Comma 2 2 2 6 2 4 3" xfId="32401" xr:uid="{99DFD69B-017E-4F76-9B5B-E0BC0F287982}"/>
    <cellStyle name="Comma 2 2 2 6 2 5" xfId="13519" xr:uid="{238FE607-3AAE-4EFD-84C4-0A9A6D27A383}"/>
    <cellStyle name="Comma 2 2 2 6 2 5 2" xfId="38234" xr:uid="{F4D86C86-B1CE-4CCE-B0B7-A002C94D3E60}"/>
    <cellStyle name="Comma 2 2 2 6 2 6" xfId="26565" xr:uid="{EA770692-48CA-4D64-98F4-15D56F122F65}"/>
    <cellStyle name="Comma 2 2 2 6 3" xfId="2254" xr:uid="{BB070C91-06F2-4AAB-8BD5-24143A06A1BB}"/>
    <cellStyle name="Comma 2 2 2 6 3 2" xfId="5245" xr:uid="{F29B2F2F-CB80-4BD3-B2AD-4DD2D2A3FC18}"/>
    <cellStyle name="Comma 2 2 2 6 3 2 2" xfId="11235" xr:uid="{09FE3AF9-2C68-4F9B-AE38-042932955401}"/>
    <cellStyle name="Comma 2 2 2 6 3 2 2 2" xfId="23110" xr:uid="{36F0A31B-E7D2-4081-B89D-6FD701D7F746}"/>
    <cellStyle name="Comma 2 2 2 6 3 2 2 2 2" xfId="47682" xr:uid="{367B0772-5813-45EE-A998-DD8BBB423C2E}"/>
    <cellStyle name="Comma 2 2 2 6 3 2 2 3" xfId="36016" xr:uid="{97D8364D-643D-4671-AC44-CCC17F12A56C}"/>
    <cellStyle name="Comma 2 2 2 6 3 2 3" xfId="17174" xr:uid="{4FDA4DF3-EA07-49F4-9C97-9E5E6ADA5254}"/>
    <cellStyle name="Comma 2 2 2 6 3 2 3 2" xfId="41846" xr:uid="{E26363D3-A469-4C51-8682-48C280A0F7EA}"/>
    <cellStyle name="Comma 2 2 2 6 3 2 4" xfId="30179" xr:uid="{822807CA-E3C7-48FC-B655-49831DBC9AD5}"/>
    <cellStyle name="Comma 2 2 2 6 3 3" xfId="8285" xr:uid="{688D8853-055F-4079-BA2E-6E74DCA97857}"/>
    <cellStyle name="Comma 2 2 2 6 3 3 2" xfId="20168" xr:uid="{05C59955-8AEF-4631-8A26-32FD9BF5C171}"/>
    <cellStyle name="Comma 2 2 2 6 3 3 2 2" xfId="44783" xr:uid="{AEE46AED-A7D1-419C-AA92-27815BBABCAC}"/>
    <cellStyle name="Comma 2 2 2 6 3 3 3" xfId="33115" xr:uid="{7161770B-4018-4EA2-99BF-1F4587F46E06}"/>
    <cellStyle name="Comma 2 2 2 6 3 4" xfId="14233" xr:uid="{11E459A0-D504-47F2-AD5A-33733112BB1F}"/>
    <cellStyle name="Comma 2 2 2 6 3 4 2" xfId="38948" xr:uid="{97E202A0-E8D1-4F6D-B3EF-24821D01D278}"/>
    <cellStyle name="Comma 2 2 2 6 3 5" xfId="27279" xr:uid="{2495E4E0-8938-4E48-99BE-893AA782714B}"/>
    <cellStyle name="Comma 2 2 2 6 4" xfId="3817" xr:uid="{EDBD3FC6-4B9A-4C83-9612-1A30C1B8C79D}"/>
    <cellStyle name="Comma 2 2 2 6 4 2" xfId="9807" xr:uid="{6B3C6F80-AC47-43F3-84F7-60BA82EF420D}"/>
    <cellStyle name="Comma 2 2 2 6 4 2 2" xfId="21682" xr:uid="{78D4D722-5BA3-4836-803B-F862C1324DB5}"/>
    <cellStyle name="Comma 2 2 2 6 4 2 2 2" xfId="46254" xr:uid="{40734FC0-D729-4D29-9396-0F173ED603EF}"/>
    <cellStyle name="Comma 2 2 2 6 4 2 3" xfId="34588" xr:uid="{264005CC-1B70-408A-8471-A6D5900532B2}"/>
    <cellStyle name="Comma 2 2 2 6 4 3" xfId="15746" xr:uid="{1221FCA3-FD76-4141-A76B-06EE8DDB9410}"/>
    <cellStyle name="Comma 2 2 2 6 4 3 2" xfId="40418" xr:uid="{18BC2EA2-D934-4BD2-B8EF-610C14B1209C}"/>
    <cellStyle name="Comma 2 2 2 6 4 4" xfId="28751" xr:uid="{5254F88F-B1D6-44AC-AC91-92B8386C9113}"/>
    <cellStyle name="Comma 2 2 2 6 5" xfId="6857" xr:uid="{9AEBD80A-E9F8-4309-A14B-7396D714265A}"/>
    <cellStyle name="Comma 2 2 2 6 5 2" xfId="18740" xr:uid="{E1051E11-CA04-4808-8F56-60E5BAEA17A2}"/>
    <cellStyle name="Comma 2 2 2 6 5 2 2" xfId="43355" xr:uid="{A9370813-EDED-45A4-98A2-BC8C8D82E67F}"/>
    <cellStyle name="Comma 2 2 2 6 5 3" xfId="31687" xr:uid="{C5A836C1-E169-4E72-898B-770EE060AB72}"/>
    <cellStyle name="Comma 2 2 2 6 6" xfId="12805" xr:uid="{24A47CAC-CA25-4466-9BC4-27A5D11D5620}"/>
    <cellStyle name="Comma 2 2 2 6 6 2" xfId="37520" xr:uid="{29136811-D75D-4E91-A68D-ED7F24FD3167}"/>
    <cellStyle name="Comma 2 2 2 6 7" xfId="25852" xr:uid="{1CB78CE5-4262-4B85-9D26-60745D1ADEAE}"/>
    <cellStyle name="Comma 2 2 2 7" xfId="418" xr:uid="{61E20F5C-988B-40D8-953A-5E8E27F150F3}"/>
    <cellStyle name="Comma 2 2 2 7 2" xfId="1201" xr:uid="{9C19EDAB-53E5-4989-8C39-5A1C344E0631}"/>
    <cellStyle name="Comma 2 2 2 7 2 2" xfId="2629" xr:uid="{EA5FCF10-4A64-4E4E-AF3C-D39AC1926C2B}"/>
    <cellStyle name="Comma 2 2 2 7 2 2 2" xfId="5620" xr:uid="{D0741B04-72FE-480D-8400-68B066258FC5}"/>
    <cellStyle name="Comma 2 2 2 7 2 2 2 2" xfId="11610" xr:uid="{9A6DCB29-F5F5-4E2C-882C-F20EDF7DE9B7}"/>
    <cellStyle name="Comma 2 2 2 7 2 2 2 2 2" xfId="23485" xr:uid="{D0FF83B3-2770-4912-A065-9DEC6409D362}"/>
    <cellStyle name="Comma 2 2 2 7 2 2 2 2 2 2" xfId="48057" xr:uid="{0306CEDE-CF50-481A-A1F8-8DFBA2C1939E}"/>
    <cellStyle name="Comma 2 2 2 7 2 2 2 2 3" xfId="36391" xr:uid="{3DF60E58-B5CD-47FB-BCE7-EB6D2FC194A9}"/>
    <cellStyle name="Comma 2 2 2 7 2 2 2 3" xfId="17549" xr:uid="{8C55BB80-3900-439C-97BA-0CF61AEE9EC1}"/>
    <cellStyle name="Comma 2 2 2 7 2 2 2 3 2" xfId="42221" xr:uid="{9C895866-E7F0-463D-A1E1-53E5E3C52124}"/>
    <cellStyle name="Comma 2 2 2 7 2 2 2 4" xfId="30554" xr:uid="{9B87DC59-8DD5-4ABD-9ABF-7FEB68D527BA}"/>
    <cellStyle name="Comma 2 2 2 7 2 2 3" xfId="8660" xr:uid="{7F29EE37-1393-4616-9025-4407AA376E0F}"/>
    <cellStyle name="Comma 2 2 2 7 2 2 3 2" xfId="20543" xr:uid="{30BCAE8F-923A-4139-B68E-666C005F9F28}"/>
    <cellStyle name="Comma 2 2 2 7 2 2 3 2 2" xfId="45158" xr:uid="{56D9A2F7-8430-4A73-AB4F-9BBF36FA7554}"/>
    <cellStyle name="Comma 2 2 2 7 2 2 3 3" xfId="33490" xr:uid="{6BF685F3-213E-42C7-A341-9A1397FDA51D}"/>
    <cellStyle name="Comma 2 2 2 7 2 2 4" xfId="14608" xr:uid="{15F66ED8-B1DA-4DD3-A82D-FF3293DF603C}"/>
    <cellStyle name="Comma 2 2 2 7 2 2 4 2" xfId="39323" xr:uid="{590F9A66-18B7-4FA0-9BF7-5D202A93B82A}"/>
    <cellStyle name="Comma 2 2 2 7 2 2 5" xfId="27654" xr:uid="{54BCBFED-D5B7-4F79-BD79-64185E6DFB35}"/>
    <cellStyle name="Comma 2 2 2 7 2 3" xfId="4192" xr:uid="{10F4FC44-5414-4C22-A6D7-0F9B43458C16}"/>
    <cellStyle name="Comma 2 2 2 7 2 3 2" xfId="10182" xr:uid="{EB60B4BC-3F1A-4036-8452-7F2E691ACF43}"/>
    <cellStyle name="Comma 2 2 2 7 2 3 2 2" xfId="22057" xr:uid="{BA893195-CAF7-470A-AF15-3D51CB5834DF}"/>
    <cellStyle name="Comma 2 2 2 7 2 3 2 2 2" xfId="46629" xr:uid="{48C86E92-5C82-4DAE-A034-6FEE8B970ECE}"/>
    <cellStyle name="Comma 2 2 2 7 2 3 2 3" xfId="34963" xr:uid="{C6512962-0031-4B11-80E0-C02329DE605B}"/>
    <cellStyle name="Comma 2 2 2 7 2 3 3" xfId="16121" xr:uid="{237C653D-81B6-4B60-BA47-0D68D58CBEDB}"/>
    <cellStyle name="Comma 2 2 2 7 2 3 3 2" xfId="40793" xr:uid="{0252CBB7-46F1-42AF-99C6-BC8F6F070B6F}"/>
    <cellStyle name="Comma 2 2 2 7 2 3 4" xfId="29126" xr:uid="{6C6ADD12-7211-4CE3-8C63-A1AEC1789153}"/>
    <cellStyle name="Comma 2 2 2 7 2 4" xfId="7232" xr:uid="{AA501C21-2315-4E2D-9A8A-E6975C2B9C66}"/>
    <cellStyle name="Comma 2 2 2 7 2 4 2" xfId="19115" xr:uid="{3AD25E59-D3F8-42F5-8812-F8DD35D0EA77}"/>
    <cellStyle name="Comma 2 2 2 7 2 4 2 2" xfId="43730" xr:uid="{9B8D9C9C-7952-4E4E-8BC0-20713601C3BA}"/>
    <cellStyle name="Comma 2 2 2 7 2 4 3" xfId="32062" xr:uid="{F0D6629B-0F27-42DE-857D-42E82850B991}"/>
    <cellStyle name="Comma 2 2 2 7 2 5" xfId="13180" xr:uid="{316C3AFB-9207-47E0-BDFD-709635AB6F59}"/>
    <cellStyle name="Comma 2 2 2 7 2 5 2" xfId="37895" xr:uid="{4241DB26-5B2E-49CE-985F-FDC5263E021C}"/>
    <cellStyle name="Comma 2 2 2 7 2 6" xfId="26226" xr:uid="{BF16E5A3-C2C9-459E-9DE8-A73BA3442EED}"/>
    <cellStyle name="Comma 2 2 2 7 3" xfId="1915" xr:uid="{0F963F67-D6F8-46E8-BA32-5DF1AF8433D2}"/>
    <cellStyle name="Comma 2 2 2 7 3 2" xfId="4906" xr:uid="{BB1CB8B7-F759-401C-A19F-CC2F9818ACC2}"/>
    <cellStyle name="Comma 2 2 2 7 3 2 2" xfId="10896" xr:uid="{9EC60006-83D5-4A01-8623-1FBE4FB26F45}"/>
    <cellStyle name="Comma 2 2 2 7 3 2 2 2" xfId="22771" xr:uid="{974BBAB7-39B1-4EE5-B3E7-BB7543653AC0}"/>
    <cellStyle name="Comma 2 2 2 7 3 2 2 2 2" xfId="47343" xr:uid="{B81345E7-D31E-4360-9DAE-94FA424C9527}"/>
    <cellStyle name="Comma 2 2 2 7 3 2 2 3" xfId="35677" xr:uid="{512B5284-2BF3-4FEB-9812-7266C6FA9F05}"/>
    <cellStyle name="Comma 2 2 2 7 3 2 3" xfId="16835" xr:uid="{0B82669B-19A9-4B22-A35D-2CE8213CF59E}"/>
    <cellStyle name="Comma 2 2 2 7 3 2 3 2" xfId="41507" xr:uid="{A8A3170F-1750-4E10-9CE3-279188F681EA}"/>
    <cellStyle name="Comma 2 2 2 7 3 2 4" xfId="29840" xr:uid="{03430F51-DF39-4FDD-84AA-A35A535458EA}"/>
    <cellStyle name="Comma 2 2 2 7 3 3" xfId="7946" xr:uid="{CE72CD0B-85B1-4C83-82C5-CE9D4F0F2715}"/>
    <cellStyle name="Comma 2 2 2 7 3 3 2" xfId="19829" xr:uid="{2977F529-A877-4746-8189-36A07B7BE952}"/>
    <cellStyle name="Comma 2 2 2 7 3 3 2 2" xfId="44444" xr:uid="{8E06CBEA-FE2F-4680-A232-A3786454FA79}"/>
    <cellStyle name="Comma 2 2 2 7 3 3 3" xfId="32776" xr:uid="{DC623EDC-0FD0-4E8A-8C28-8221D5633E09}"/>
    <cellStyle name="Comma 2 2 2 7 3 4" xfId="13894" xr:uid="{59231541-D09F-40F1-92DE-1A2BAF29F20A}"/>
    <cellStyle name="Comma 2 2 2 7 3 4 2" xfId="38609" xr:uid="{0C784F1C-9C92-4998-AA18-C8AA7A6D2721}"/>
    <cellStyle name="Comma 2 2 2 7 3 5" xfId="26940" xr:uid="{57EC0832-BBF5-4982-92D6-5D22B8883612}"/>
    <cellStyle name="Comma 2 2 2 7 4" xfId="3472" xr:uid="{1019524E-E5AD-4B0B-A1D4-400D3CFB0D8C}"/>
    <cellStyle name="Comma 2 2 2 7 4 2" xfId="9462" xr:uid="{AA3F8C16-4009-47D8-98C0-C0826ED7B7B1}"/>
    <cellStyle name="Comma 2 2 2 7 4 2 2" xfId="21337" xr:uid="{E0E2E8A5-4919-4E38-A41F-CDFBBDF0F55F}"/>
    <cellStyle name="Comma 2 2 2 7 4 2 2 2" xfId="45916" xr:uid="{E7B11ABD-206D-4453-BE91-355243249E48}"/>
    <cellStyle name="Comma 2 2 2 7 4 2 3" xfId="34250" xr:uid="{6E8F4741-40BB-43BD-B4BB-897D4E9FD871}"/>
    <cellStyle name="Comma 2 2 2 7 4 3" xfId="15401" xr:uid="{2030090C-8CEF-49FC-B8DA-18907EFB0A66}"/>
    <cellStyle name="Comma 2 2 2 7 4 3 2" xfId="40080" xr:uid="{75CE67FD-A442-4AA4-BFC3-FE5586E3447A}"/>
    <cellStyle name="Comma 2 2 2 7 4 4" xfId="28413" xr:uid="{2D6E9071-9C42-4A40-8130-4C7562648361}"/>
    <cellStyle name="Comma 2 2 2 7 5" xfId="6507" xr:uid="{E6D8019E-E749-4A83-B87F-FE73F6FC27AB}"/>
    <cellStyle name="Comma 2 2 2 7 5 2" xfId="18396" xr:uid="{DF9A266D-E6F5-417D-84A4-0C1619E27B56}"/>
    <cellStyle name="Comma 2 2 2 7 5 2 2" xfId="43018" xr:uid="{C13042D1-446A-4338-A083-D1ACBE85BAE2}"/>
    <cellStyle name="Comma 2 2 2 7 5 3" xfId="31350" xr:uid="{DA9963A0-CB17-41C4-A711-F9E0BD356F4A}"/>
    <cellStyle name="Comma 2 2 2 7 6" xfId="12460" xr:uid="{33C58548-E7E7-4F43-8A84-6A88F09DA493}"/>
    <cellStyle name="Comma 2 2 2 7 6 2" xfId="37182" xr:uid="{83EEBBE7-FC33-4345-873E-B2389BF98B24}"/>
    <cellStyle name="Comma 2 2 2 7 7" xfId="25528" xr:uid="{62E11781-8721-4DBA-AB22-33917326EBC7}"/>
    <cellStyle name="Comma 2 2 2 8" xfId="1173" xr:uid="{9121CA6D-803D-45F1-9C21-1CABFCD4961F}"/>
    <cellStyle name="Comma 2 2 2 8 2" xfId="2601" xr:uid="{1A3E8EC6-586C-4E37-8443-E0B979B99229}"/>
    <cellStyle name="Comma 2 2 2 8 2 2" xfId="5592" xr:uid="{96AB8BF2-22DF-47E9-93CC-7031D2CFA718}"/>
    <cellStyle name="Comma 2 2 2 8 2 2 2" xfId="11582" xr:uid="{DA9EF1FF-BDE7-4B6F-AF0C-884D0F15F2B9}"/>
    <cellStyle name="Comma 2 2 2 8 2 2 2 2" xfId="23457" xr:uid="{F401CD79-7405-4384-AAD8-AF64982D4E0C}"/>
    <cellStyle name="Comma 2 2 2 8 2 2 2 2 2" xfId="48029" xr:uid="{EA0227D5-D454-40F7-85DD-1D9F583D00CE}"/>
    <cellStyle name="Comma 2 2 2 8 2 2 2 3" xfId="36363" xr:uid="{D4081727-6714-4781-98EF-E4E7B731946B}"/>
    <cellStyle name="Comma 2 2 2 8 2 2 3" xfId="17521" xr:uid="{FD191163-1EA7-49DD-9D97-F8DC0445C16A}"/>
    <cellStyle name="Comma 2 2 2 8 2 2 3 2" xfId="42193" xr:uid="{E1E23A6B-A4FF-4135-85A6-C2B32EAAEC8F}"/>
    <cellStyle name="Comma 2 2 2 8 2 2 4" xfId="30526" xr:uid="{B12CA07E-B82D-4CE2-ABD6-4D700815B1B5}"/>
    <cellStyle name="Comma 2 2 2 8 2 3" xfId="8632" xr:uid="{83AC7E12-334A-45E7-A315-8E67DFB55080}"/>
    <cellStyle name="Comma 2 2 2 8 2 3 2" xfId="20515" xr:uid="{BF6717B4-B56D-4582-8A07-E11FDC98F3BE}"/>
    <cellStyle name="Comma 2 2 2 8 2 3 2 2" xfId="45130" xr:uid="{711F4B3B-C6D5-4ABB-821C-869BDC0C7BC6}"/>
    <cellStyle name="Comma 2 2 2 8 2 3 3" xfId="33462" xr:uid="{3BF4BE96-5128-488B-8B77-0B3AD84B4BF4}"/>
    <cellStyle name="Comma 2 2 2 8 2 4" xfId="14580" xr:uid="{901079D3-84BB-4D47-8014-FDEA23C5EFB1}"/>
    <cellStyle name="Comma 2 2 2 8 2 4 2" xfId="39295" xr:uid="{53237E67-D8A4-494E-83BB-870D8FB46EC2}"/>
    <cellStyle name="Comma 2 2 2 8 2 5" xfId="27626" xr:uid="{5CCEBC18-1387-4A4B-B77F-A50A895A4967}"/>
    <cellStyle name="Comma 2 2 2 8 3" xfId="4164" xr:uid="{8C0012BC-4FBA-493A-9F62-E01F655D303F}"/>
    <cellStyle name="Comma 2 2 2 8 3 2" xfId="10154" xr:uid="{1E056626-91AA-41C1-A02A-3B9958BAEA35}"/>
    <cellStyle name="Comma 2 2 2 8 3 2 2" xfId="22029" xr:uid="{50CB8D1C-74BE-47FD-B32F-906AE4970602}"/>
    <cellStyle name="Comma 2 2 2 8 3 2 2 2" xfId="46601" xr:uid="{07DEAB93-68C0-4DF4-8985-9E89476FBCCD}"/>
    <cellStyle name="Comma 2 2 2 8 3 2 3" xfId="34935" xr:uid="{49854668-9514-41FA-885C-36394A4C8EDF}"/>
    <cellStyle name="Comma 2 2 2 8 3 3" xfId="16093" xr:uid="{79566464-C1F4-4FE4-A022-3AEE50D7C40A}"/>
    <cellStyle name="Comma 2 2 2 8 3 3 2" xfId="40765" xr:uid="{A43C3815-FB07-463D-8849-DD31C6F46FCA}"/>
    <cellStyle name="Comma 2 2 2 8 3 4" xfId="29098" xr:uid="{AAB09DB6-3EDB-4899-9C2D-442A3A4908FD}"/>
    <cellStyle name="Comma 2 2 2 8 4" xfId="7204" xr:uid="{1FED4FB5-DE9B-48ED-B84C-7FFA41293910}"/>
    <cellStyle name="Comma 2 2 2 8 4 2" xfId="19087" xr:uid="{0A62BEE9-A00A-4043-BDE1-F2393787BE13}"/>
    <cellStyle name="Comma 2 2 2 8 4 2 2" xfId="43702" xr:uid="{E5378B36-E37B-4F7E-BABF-17EA6C6C7619}"/>
    <cellStyle name="Comma 2 2 2 8 4 3" xfId="32034" xr:uid="{4BE1C702-92C0-43D9-99F6-F26AC884FCB6}"/>
    <cellStyle name="Comma 2 2 2 8 5" xfId="13152" xr:uid="{1B2FFE60-5828-43A2-A19D-6BB1C66CC3B2}"/>
    <cellStyle name="Comma 2 2 2 8 5 2" xfId="37867" xr:uid="{A9DB443E-1974-41CB-98D7-15EA78457579}"/>
    <cellStyle name="Comma 2 2 2 8 6" xfId="26198" xr:uid="{E15A6843-ADAB-453D-91A1-DEA74DB273F1}"/>
    <cellStyle name="Comma 2 2 2 9" xfId="1887" xr:uid="{ACCB5DA9-B185-4CC7-B92F-A42CFC5D9C84}"/>
    <cellStyle name="Comma 2 2 2 9 2" xfId="4878" xr:uid="{EBDD29F3-EE27-484F-95CB-88D0963AD2D1}"/>
    <cellStyle name="Comma 2 2 2 9 2 2" xfId="10868" xr:uid="{C992A9E4-8383-4DE8-9451-717DBCD779A3}"/>
    <cellStyle name="Comma 2 2 2 9 2 2 2" xfId="22743" xr:uid="{D8BAC5CC-FA5E-43C7-8F9A-00119F8FE174}"/>
    <cellStyle name="Comma 2 2 2 9 2 2 2 2" xfId="47315" xr:uid="{13BA2CE5-F2ED-4075-A0A7-C31D363B3CF2}"/>
    <cellStyle name="Comma 2 2 2 9 2 2 3" xfId="35649" xr:uid="{C82FA5CB-6F7C-48AD-B92E-CB0BB16B3CE1}"/>
    <cellStyle name="Comma 2 2 2 9 2 3" xfId="16807" xr:uid="{F9058A01-362B-4D8B-85DA-BBC65A413777}"/>
    <cellStyle name="Comma 2 2 2 9 2 3 2" xfId="41479" xr:uid="{A31A3C5E-51B9-4E2A-8B60-4BB9B905388F}"/>
    <cellStyle name="Comma 2 2 2 9 2 4" xfId="29812" xr:uid="{A29E951C-C019-44BE-AB81-541477B3B17E}"/>
    <cellStyle name="Comma 2 2 2 9 3" xfId="7918" xr:uid="{A268639B-36DD-49CA-9DDB-8DEDB1B8BF51}"/>
    <cellStyle name="Comma 2 2 2 9 3 2" xfId="19801" xr:uid="{AF4A773D-27D5-4E5A-97DC-186FDB0611FC}"/>
    <cellStyle name="Comma 2 2 2 9 3 2 2" xfId="44416" xr:uid="{1D27A89F-897B-4752-B9A9-4391EF87DC10}"/>
    <cellStyle name="Comma 2 2 2 9 3 3" xfId="32748" xr:uid="{93FFB8DB-E496-4D60-BA19-0BC0468F5943}"/>
    <cellStyle name="Comma 2 2 2 9 4" xfId="13866" xr:uid="{D7196C7F-D2B9-4FC7-B159-B01BEB91B7F4}"/>
    <cellStyle name="Comma 2 2 2 9 4 2" xfId="38581" xr:uid="{4D06CA8B-C892-4AC4-B7CA-8C547A5187F0}"/>
    <cellStyle name="Comma 2 2 2 9 5" xfId="26912" xr:uid="{EF96DFCE-7A51-4280-9434-5D0D7E4A3501}"/>
    <cellStyle name="Comma 2 2 20" xfId="25677" xr:uid="{7B704F4A-1267-4B25-B05D-D44CB99B0E7F}"/>
    <cellStyle name="Comma 2 2 21" xfId="49704" xr:uid="{1C8672E8-878A-4EE5-87C0-4B7D91E67516}"/>
    <cellStyle name="Comma 2 2 22" xfId="51634" xr:uid="{17A66C15-10B5-489C-818C-F3155757492D}"/>
    <cellStyle name="Comma 2 2 3" xfId="345" xr:uid="{4CD6F07E-570B-4B2A-9499-9C4E0AF055EC}"/>
    <cellStyle name="Comma 2 2 3 10" xfId="6491" xr:uid="{CA814A3F-930B-4B37-A37C-B2B682BFFEA1}"/>
    <cellStyle name="Comma 2 2 3 10 2" xfId="18382" xr:uid="{BFD9F380-EDB8-45EE-AFBB-43AF0C90C871}"/>
    <cellStyle name="Comma 2 2 3 10 2 2" xfId="43004" xr:uid="{E0720676-44AB-44DD-B1EA-C4CB4F851523}"/>
    <cellStyle name="Comma 2 2 3 10 3" xfId="31336" xr:uid="{873AE524-9669-4768-B26E-4862FDD76A00}"/>
    <cellStyle name="Comma 2 2 3 11" xfId="12446" xr:uid="{C4EF5ED2-9F98-4FB3-B5E1-A927C26A1F1C}"/>
    <cellStyle name="Comma 2 2 3 11 2" xfId="37168" xr:uid="{56283047-7BCD-4A83-ADA4-ACF29B48FC2A}"/>
    <cellStyle name="Comma 2 2 3 12" xfId="24271" xr:uid="{CF75F74A-F2EA-4114-8C8D-1FB5F9A87142}"/>
    <cellStyle name="Comma 2 2 3 13" xfId="24943" xr:uid="{7FEF1DFE-415B-4DCF-BA16-1E6BCEBE25F0}"/>
    <cellStyle name="Comma 2 2 3 14" xfId="25624" xr:uid="{B60423A7-1A4B-421C-A319-B0DA9468C284}"/>
    <cellStyle name="Comma 2 2 3 15" xfId="50320" xr:uid="{8903F61E-23DB-4F8C-AD09-6E0A4D731CBA}"/>
    <cellStyle name="Comma 2 2 3 16" xfId="52252" xr:uid="{68FEA63B-4645-4D39-A31E-A3EB333836AA}"/>
    <cellStyle name="Comma 2 2 3 2" xfId="584" xr:uid="{81BD00B9-FC01-40F6-938C-2A70E686F249}"/>
    <cellStyle name="Comma 2 2 3 2 10" xfId="25688" xr:uid="{9B76F4CF-4C59-4EE8-A93D-525036A1A603}"/>
    <cellStyle name="Comma 2 2 3 2 11" xfId="49265" xr:uid="{17454551-31D6-4EAB-9C63-ADC3088AD678}"/>
    <cellStyle name="Comma 2 2 3 2 12" xfId="50975" xr:uid="{F6B64E22-33FE-45BF-BAE5-3BB83866737A}"/>
    <cellStyle name="Comma 2 2 3 2 2" xfId="742" xr:uid="{3F7F9321-09F8-4647-8486-9BC273D4C484}"/>
    <cellStyle name="Comma 2 2 3 2 2 2" xfId="1108" xr:uid="{77A8B2FA-5B0F-46DB-A051-8C1A06F3E032}"/>
    <cellStyle name="Comma 2 2 3 2 2 2 2" xfId="1821" xr:uid="{971DB251-1DCC-4AEB-82DC-7AA1B4183432}"/>
    <cellStyle name="Comma 2 2 3 2 2 2 2 2" xfId="3249" xr:uid="{631F1DDE-A922-44FE-9473-46B8A0F75ADD}"/>
    <cellStyle name="Comma 2 2 3 2 2 2 2 2 2" xfId="6240" xr:uid="{C5860395-0842-426B-81B5-D74A1EE0F0E7}"/>
    <cellStyle name="Comma 2 2 3 2 2 2 2 2 2 2" xfId="12230" xr:uid="{EE27CC19-65BD-411A-B1CF-EFACF6A9C1F1}"/>
    <cellStyle name="Comma 2 2 3 2 2 2 2 2 2 2 2" xfId="24105" xr:uid="{D480B69A-DA5F-4121-9D58-B969315F144B}"/>
    <cellStyle name="Comma 2 2 3 2 2 2 2 2 2 2 2 2" xfId="48677" xr:uid="{30311B0B-A5D8-4A12-866E-202C24BF74EA}"/>
    <cellStyle name="Comma 2 2 3 2 2 2 2 2 2 2 3" xfId="37011" xr:uid="{70C39545-3416-4E92-A849-5078DD6FC430}"/>
    <cellStyle name="Comma 2 2 3 2 2 2 2 2 2 3" xfId="18169" xr:uid="{B8E9C624-6505-4CB7-871A-F2B4B018C883}"/>
    <cellStyle name="Comma 2 2 3 2 2 2 2 2 2 3 2" xfId="42841" xr:uid="{93273D92-7604-492B-B0CC-3FE3AF6D2618}"/>
    <cellStyle name="Comma 2 2 3 2 2 2 2 2 2 4" xfId="31174" xr:uid="{F697BA11-3BE8-437C-ACD3-834A228B3779}"/>
    <cellStyle name="Comma 2 2 3 2 2 2 2 2 3" xfId="9280" xr:uid="{6190CB62-688F-4912-A589-8E77EE6E06F5}"/>
    <cellStyle name="Comma 2 2 3 2 2 2 2 2 3 2" xfId="21163" xr:uid="{7D87A4BE-B15E-422F-824B-48AC2583C528}"/>
    <cellStyle name="Comma 2 2 3 2 2 2 2 2 3 2 2" xfId="45778" xr:uid="{58B93E96-D42D-4C92-BA7C-F122DEA9C61E}"/>
    <cellStyle name="Comma 2 2 3 2 2 2 2 2 3 3" xfId="34110" xr:uid="{809B692C-C917-4AF3-97CB-A6A00FBBD3A1}"/>
    <cellStyle name="Comma 2 2 3 2 2 2 2 2 4" xfId="15228" xr:uid="{7C4AE7F4-05B5-423B-B7A0-37D3E51AAC17}"/>
    <cellStyle name="Comma 2 2 3 2 2 2 2 2 4 2" xfId="39943" xr:uid="{D00C7DD2-A8CF-488C-B72A-8B8281FF8DB8}"/>
    <cellStyle name="Comma 2 2 3 2 2 2 2 2 5" xfId="28274" xr:uid="{D6D84C52-E14F-4BA2-B0D8-406E613BCD90}"/>
    <cellStyle name="Comma 2 2 3 2 2 2 2 3" xfId="4812" xr:uid="{2E648D4B-D2FC-4F99-93A1-D1E8D59BD155}"/>
    <cellStyle name="Comma 2 2 3 2 2 2 2 3 2" xfId="10802" xr:uid="{AD8266C2-5A1F-4FB9-AA7B-D6ACCD48740C}"/>
    <cellStyle name="Comma 2 2 3 2 2 2 2 3 2 2" xfId="22677" xr:uid="{F23F530D-BDE8-4E32-B57D-8DD68282B20F}"/>
    <cellStyle name="Comma 2 2 3 2 2 2 2 3 2 2 2" xfId="47249" xr:uid="{5374A450-659B-450F-AF50-FE80621AFF8D}"/>
    <cellStyle name="Comma 2 2 3 2 2 2 2 3 2 3" xfId="35583" xr:uid="{392C67E6-8C74-4F61-A2B4-9A45C8BC804A}"/>
    <cellStyle name="Comma 2 2 3 2 2 2 2 3 3" xfId="16741" xr:uid="{FF6458A4-64C6-492C-87A7-6482F4EB7146}"/>
    <cellStyle name="Comma 2 2 3 2 2 2 2 3 3 2" xfId="41413" xr:uid="{1EE86FB7-DACE-4679-B53C-7679C1E6AFCE}"/>
    <cellStyle name="Comma 2 2 3 2 2 2 2 3 4" xfId="29746" xr:uid="{CD1078DF-736A-488E-8090-1C9D25E5BEFE}"/>
    <cellStyle name="Comma 2 2 3 2 2 2 2 4" xfId="7852" xr:uid="{F91971D0-8C6F-4268-8223-C0C6D0F085B5}"/>
    <cellStyle name="Comma 2 2 3 2 2 2 2 4 2" xfId="19735" xr:uid="{1364CD35-5EC9-4C17-A095-29DBC05B67B1}"/>
    <cellStyle name="Comma 2 2 3 2 2 2 2 4 2 2" xfId="44350" xr:uid="{372C0B9E-3B12-4C21-BE1C-6CAA1D814B21}"/>
    <cellStyle name="Comma 2 2 3 2 2 2 2 4 3" xfId="32682" xr:uid="{F9300E9C-E640-4063-B594-73F5B54C588C}"/>
    <cellStyle name="Comma 2 2 3 2 2 2 2 5" xfId="13800" xr:uid="{A17F457D-88BF-4507-BA14-420E9CF611F9}"/>
    <cellStyle name="Comma 2 2 3 2 2 2 2 5 2" xfId="38515" xr:uid="{48316114-3571-4EA8-9D35-E4AFB6DE7575}"/>
    <cellStyle name="Comma 2 2 3 2 2 2 2 6" xfId="26846" xr:uid="{5280EC2A-A1C6-4F68-8547-CAD4CBBA89B5}"/>
    <cellStyle name="Comma 2 2 3 2 2 2 3" xfId="2535" xr:uid="{4BDCEE8F-8899-432A-968D-AF3F9D818081}"/>
    <cellStyle name="Comma 2 2 3 2 2 2 3 2" xfId="5526" xr:uid="{68EB5E3D-C689-4D39-8928-7B920630B2DA}"/>
    <cellStyle name="Comma 2 2 3 2 2 2 3 2 2" xfId="11516" xr:uid="{D02FCDFE-5DFC-4626-AC7F-8ED36BF0AC14}"/>
    <cellStyle name="Comma 2 2 3 2 2 2 3 2 2 2" xfId="23391" xr:uid="{7863CA49-20ED-4EB0-B8D2-F10E711E0263}"/>
    <cellStyle name="Comma 2 2 3 2 2 2 3 2 2 2 2" xfId="47963" xr:uid="{DA0AB0A5-C74E-4299-BBB0-1D98F71013F5}"/>
    <cellStyle name="Comma 2 2 3 2 2 2 3 2 2 3" xfId="36297" xr:uid="{D4F3BA35-F386-42FD-85FF-346545CE55D7}"/>
    <cellStyle name="Comma 2 2 3 2 2 2 3 2 3" xfId="17455" xr:uid="{298A06F1-9B1B-46C6-B0CD-F57BBD9E19DD}"/>
    <cellStyle name="Comma 2 2 3 2 2 2 3 2 3 2" xfId="42127" xr:uid="{74468123-1E23-4140-9F8B-2E9DFD0885BE}"/>
    <cellStyle name="Comma 2 2 3 2 2 2 3 2 4" xfId="30460" xr:uid="{51BDFD46-6FC5-43E7-9E18-3E38C941F3F0}"/>
    <cellStyle name="Comma 2 2 3 2 2 2 3 3" xfId="8566" xr:uid="{B1A1FE48-8BAC-49AE-A2FF-6E40AC449BFB}"/>
    <cellStyle name="Comma 2 2 3 2 2 2 3 3 2" xfId="20449" xr:uid="{938874AF-2EA7-43F8-89C4-4C36C27BA2C0}"/>
    <cellStyle name="Comma 2 2 3 2 2 2 3 3 2 2" xfId="45064" xr:uid="{2782D3C4-6844-403C-88FB-07657DB864F7}"/>
    <cellStyle name="Comma 2 2 3 2 2 2 3 3 3" xfId="33396" xr:uid="{E7E84147-D5BA-4568-B032-BCFAFA9F2829}"/>
    <cellStyle name="Comma 2 2 3 2 2 2 3 4" xfId="14514" xr:uid="{FED42C0D-71F9-43C1-9CE5-8F0387F44A75}"/>
    <cellStyle name="Comma 2 2 3 2 2 2 3 4 2" xfId="39229" xr:uid="{1B6B444C-DE9B-4129-9A31-BCB19115E35B}"/>
    <cellStyle name="Comma 2 2 3 2 2 2 3 5" xfId="27560" xr:uid="{F30C1BF6-D4B3-473F-B5F8-8DE9EC701F13}"/>
    <cellStyle name="Comma 2 2 3 2 2 2 4" xfId="4098" xr:uid="{E4D600A0-3B6C-434E-99E7-A2D0763C3E1A}"/>
    <cellStyle name="Comma 2 2 3 2 2 2 4 2" xfId="10088" xr:uid="{61F7E2A7-826E-4A60-B926-075A9A69D9A0}"/>
    <cellStyle name="Comma 2 2 3 2 2 2 4 2 2" xfId="21963" xr:uid="{FB8C70BC-73C2-4EFC-BFCC-51C8A37123AA}"/>
    <cellStyle name="Comma 2 2 3 2 2 2 4 2 2 2" xfId="46535" xr:uid="{29A951A0-75F1-430E-98A8-EBDE1BDFAF22}"/>
    <cellStyle name="Comma 2 2 3 2 2 2 4 2 3" xfId="34869" xr:uid="{013E4385-5F36-4B16-ACE1-170581BE80D6}"/>
    <cellStyle name="Comma 2 2 3 2 2 2 4 3" xfId="16027" xr:uid="{C7818ACA-8FB4-4D67-8992-E24F088B8C8B}"/>
    <cellStyle name="Comma 2 2 3 2 2 2 4 3 2" xfId="40699" xr:uid="{2B9F2941-56A6-4772-8E90-DCA894D46097}"/>
    <cellStyle name="Comma 2 2 3 2 2 2 4 4" xfId="29032" xr:uid="{B46CA252-A65A-451C-8A27-BA0ECF458F18}"/>
    <cellStyle name="Comma 2 2 3 2 2 2 5" xfId="7138" xr:uid="{7E442559-65FD-4295-AB6A-46B49D4D0850}"/>
    <cellStyle name="Comma 2 2 3 2 2 2 5 2" xfId="19021" xr:uid="{AEDFD417-4736-4A02-B370-50AB648F8A83}"/>
    <cellStyle name="Comma 2 2 3 2 2 2 5 2 2" xfId="43636" xr:uid="{BFC5077A-E1DB-417B-9853-4816F0518A56}"/>
    <cellStyle name="Comma 2 2 3 2 2 2 5 3" xfId="31968" xr:uid="{87C78DBB-3088-4683-A014-85A816E62A18}"/>
    <cellStyle name="Comma 2 2 3 2 2 2 6" xfId="13086" xr:uid="{7F7FD56D-5C8F-4B53-A31C-7B70B59791F3}"/>
    <cellStyle name="Comma 2 2 3 2 2 2 6 2" xfId="37801" xr:uid="{77A675D2-27B0-4791-A76D-AD2B05A0F5CA}"/>
    <cellStyle name="Comma 2 2 3 2 2 2 7" xfId="26133" xr:uid="{C8B6D025-4B7B-4BA9-A469-B3292D9E0276}"/>
    <cellStyle name="Comma 2 2 3 2 2 3" xfId="1479" xr:uid="{543392E7-4C14-4974-BB60-7C1887598E11}"/>
    <cellStyle name="Comma 2 2 3 2 2 3 2" xfId="2907" xr:uid="{3BA43690-B5AE-41DF-A0F6-B7D115226002}"/>
    <cellStyle name="Comma 2 2 3 2 2 3 2 2" xfId="5898" xr:uid="{BFC1A71C-A3BE-41E7-ACC3-E53AE4235D79}"/>
    <cellStyle name="Comma 2 2 3 2 2 3 2 2 2" xfId="11888" xr:uid="{2FF1C562-84B6-4414-83E8-AB03709F46A4}"/>
    <cellStyle name="Comma 2 2 3 2 2 3 2 2 2 2" xfId="23763" xr:uid="{801D3971-599F-4034-A382-C04B2F4E4CC6}"/>
    <cellStyle name="Comma 2 2 3 2 2 3 2 2 2 2 2" xfId="48335" xr:uid="{59E40CE8-E8C9-4D0F-A634-54C711202072}"/>
    <cellStyle name="Comma 2 2 3 2 2 3 2 2 2 3" xfId="36669" xr:uid="{B4DF4368-2515-4C35-845D-1FB55A3A4AF5}"/>
    <cellStyle name="Comma 2 2 3 2 2 3 2 2 3" xfId="17827" xr:uid="{601549DA-1F9C-47F0-9E2D-3A38FEBAAF6A}"/>
    <cellStyle name="Comma 2 2 3 2 2 3 2 2 3 2" xfId="42499" xr:uid="{21E1D772-9122-42C0-9C61-E561EB3BDA9B}"/>
    <cellStyle name="Comma 2 2 3 2 2 3 2 2 4" xfId="30832" xr:uid="{015BD6FC-0F82-4D0A-828C-0CC6A907E6B5}"/>
    <cellStyle name="Comma 2 2 3 2 2 3 2 3" xfId="8938" xr:uid="{7A808FDB-369F-4B2B-81C5-26FB01972436}"/>
    <cellStyle name="Comma 2 2 3 2 2 3 2 3 2" xfId="20821" xr:uid="{5D9555AF-613E-4E63-9909-FBF366D8BE49}"/>
    <cellStyle name="Comma 2 2 3 2 2 3 2 3 2 2" xfId="45436" xr:uid="{4F2CCB81-FCBC-4250-9C5D-01B4767C51B0}"/>
    <cellStyle name="Comma 2 2 3 2 2 3 2 3 3" xfId="33768" xr:uid="{19121CD5-690F-45B1-9867-E95CB8FE5ACA}"/>
    <cellStyle name="Comma 2 2 3 2 2 3 2 4" xfId="14886" xr:uid="{DA405A7D-A73A-454B-A00E-C93EDC54E881}"/>
    <cellStyle name="Comma 2 2 3 2 2 3 2 4 2" xfId="39601" xr:uid="{68313C4D-E5CF-4803-B9A5-9485124DEB5B}"/>
    <cellStyle name="Comma 2 2 3 2 2 3 2 5" xfId="27932" xr:uid="{BBFD0C20-E123-4C7A-8DC5-F5B2EDE43F03}"/>
    <cellStyle name="Comma 2 2 3 2 2 3 3" xfId="4470" xr:uid="{5D5271A2-4B46-4F82-9F7E-4270B13A2749}"/>
    <cellStyle name="Comma 2 2 3 2 2 3 3 2" xfId="10460" xr:uid="{388690F1-6472-493F-AEBA-4180969BDFFF}"/>
    <cellStyle name="Comma 2 2 3 2 2 3 3 2 2" xfId="22335" xr:uid="{B5EB462A-67ED-4F99-8802-5D4BFAF6872E}"/>
    <cellStyle name="Comma 2 2 3 2 2 3 3 2 2 2" xfId="46907" xr:uid="{3D69A0DF-BE34-44C1-9020-1E355793F5BA}"/>
    <cellStyle name="Comma 2 2 3 2 2 3 3 2 3" xfId="35241" xr:uid="{2422D7F3-0EB4-4546-B8C9-ACFD32C6A641}"/>
    <cellStyle name="Comma 2 2 3 2 2 3 3 3" xfId="16399" xr:uid="{C91ABD26-4C76-4E95-A4ED-B3BFB98CE488}"/>
    <cellStyle name="Comma 2 2 3 2 2 3 3 3 2" xfId="41071" xr:uid="{7CFDBA35-545D-48B5-97E2-041CF805D024}"/>
    <cellStyle name="Comma 2 2 3 2 2 3 3 4" xfId="29404" xr:uid="{08C16ED3-9A8C-4ECB-88CA-65C9192EC5A7}"/>
    <cellStyle name="Comma 2 2 3 2 2 3 4" xfId="7510" xr:uid="{A5CF2473-FB6A-4C28-8667-EC9F9B6C998A}"/>
    <cellStyle name="Comma 2 2 3 2 2 3 4 2" xfId="19393" xr:uid="{AF064EA5-B0A7-4384-A322-A5344FD276A2}"/>
    <cellStyle name="Comma 2 2 3 2 2 3 4 2 2" xfId="44008" xr:uid="{E29B4B21-9A95-4174-9D33-FDB27E931D14}"/>
    <cellStyle name="Comma 2 2 3 2 2 3 4 3" xfId="32340" xr:uid="{ECCEFB76-2323-489C-B6E1-26EF9D45A6DA}"/>
    <cellStyle name="Comma 2 2 3 2 2 3 5" xfId="13458" xr:uid="{9887D028-DA1F-410A-998E-9B0B522E8415}"/>
    <cellStyle name="Comma 2 2 3 2 2 3 5 2" xfId="38173" xr:uid="{3CFF0F55-F74E-44B9-AA69-3BE9A25AF794}"/>
    <cellStyle name="Comma 2 2 3 2 2 3 6" xfId="26504" xr:uid="{414CBC4E-8714-4971-83A4-15A5F63DFE16}"/>
    <cellStyle name="Comma 2 2 3 2 2 4" xfId="2193" xr:uid="{6ACEE669-EA1C-4950-8F89-F474D31A8A28}"/>
    <cellStyle name="Comma 2 2 3 2 2 4 2" xfId="5184" xr:uid="{3E9600F0-53E6-47C0-89C3-DA583EA44ADC}"/>
    <cellStyle name="Comma 2 2 3 2 2 4 2 2" xfId="11174" xr:uid="{349858D7-B496-45A0-B209-05C54F754549}"/>
    <cellStyle name="Comma 2 2 3 2 2 4 2 2 2" xfId="23049" xr:uid="{F6E58AA4-C678-4343-9B4F-BD3A216459ED}"/>
    <cellStyle name="Comma 2 2 3 2 2 4 2 2 2 2" xfId="47621" xr:uid="{1175C61F-18A6-4687-8855-786AF334DD43}"/>
    <cellStyle name="Comma 2 2 3 2 2 4 2 2 3" xfId="35955" xr:uid="{F588D9AD-F34E-48AE-A25B-BE20652FC196}"/>
    <cellStyle name="Comma 2 2 3 2 2 4 2 3" xfId="17113" xr:uid="{1037AE78-5F7A-4D80-8AB1-B754861974A7}"/>
    <cellStyle name="Comma 2 2 3 2 2 4 2 3 2" xfId="41785" xr:uid="{9EE9F4FE-7F07-4CA5-AB12-7DB330B64C26}"/>
    <cellStyle name="Comma 2 2 3 2 2 4 2 4" xfId="30118" xr:uid="{6A358EE0-E6C6-4B3C-B2B0-B8C8CA93F367}"/>
    <cellStyle name="Comma 2 2 3 2 2 4 3" xfId="8224" xr:uid="{7DAC2C7D-79EB-439A-89C8-A78A3C7670B3}"/>
    <cellStyle name="Comma 2 2 3 2 2 4 3 2" xfId="20107" xr:uid="{AFA1C325-3427-4B59-A20D-7C7F671DC5BA}"/>
    <cellStyle name="Comma 2 2 3 2 2 4 3 2 2" xfId="44722" xr:uid="{150FF088-2C26-440F-BE5C-8B6EB4B1FDEE}"/>
    <cellStyle name="Comma 2 2 3 2 2 4 3 3" xfId="33054" xr:uid="{E3B121A3-86E0-459B-90F4-E3134F7A3091}"/>
    <cellStyle name="Comma 2 2 3 2 2 4 4" xfId="14172" xr:uid="{F432CBA3-E4E3-44B0-89D6-9474886AC086}"/>
    <cellStyle name="Comma 2 2 3 2 2 4 4 2" xfId="38887" xr:uid="{57C63DB3-EC03-4C65-A08C-EE8F8B52A868}"/>
    <cellStyle name="Comma 2 2 3 2 2 4 5" xfId="27218" xr:uid="{88FB88F2-EB94-4CA8-A8C5-BCD10F6013C6}"/>
    <cellStyle name="Comma 2 2 3 2 2 5" xfId="3754" xr:uid="{032B3A5D-BB16-48B1-BFA0-60230611A609}"/>
    <cellStyle name="Comma 2 2 3 2 2 5 2" xfId="9744" xr:uid="{4FB84CC8-2FB1-45AC-BC34-5AA625D96DA7}"/>
    <cellStyle name="Comma 2 2 3 2 2 5 2 2" xfId="21619" xr:uid="{B498B4BB-40F3-4ED3-8F92-E18C3B2494CC}"/>
    <cellStyle name="Comma 2 2 3 2 2 5 2 2 2" xfId="46193" xr:uid="{5C0F10E5-C3B5-4F7C-B4B2-1FB55AF9F2B9}"/>
    <cellStyle name="Comma 2 2 3 2 2 5 2 3" xfId="34527" xr:uid="{A6AB704E-0504-47EA-950E-D24900FCA01B}"/>
    <cellStyle name="Comma 2 2 3 2 2 5 3" xfId="15683" xr:uid="{D79B62C7-82B4-4266-B440-71695913BE0A}"/>
    <cellStyle name="Comma 2 2 3 2 2 5 3 2" xfId="40357" xr:uid="{6140A5DC-2656-46E3-A63A-2B3485602412}"/>
    <cellStyle name="Comma 2 2 3 2 2 5 4" xfId="28690" xr:uid="{20D8EE76-3E51-4F42-A734-7AAB923BB139}"/>
    <cellStyle name="Comma 2 2 3 2 2 6" xfId="6792" xr:uid="{245212E4-8C60-44E0-AEF1-EE6C1CEDC1FA}"/>
    <cellStyle name="Comma 2 2 3 2 2 6 2" xfId="18677" xr:uid="{38DCEB65-3BDB-4F3A-AA5A-D4A27B2AA659}"/>
    <cellStyle name="Comma 2 2 3 2 2 6 2 2" xfId="43294" xr:uid="{B5931B85-886A-4EBB-B8A6-62654F210555}"/>
    <cellStyle name="Comma 2 2 3 2 2 6 3" xfId="31626" xr:uid="{87E99A62-B0E0-411B-AE33-0F48C38CF497}"/>
    <cellStyle name="Comma 2 2 3 2 2 7" xfId="12742" xr:uid="{BD6CFB87-0E8B-4BCE-8F8D-0655F4F8AF27}"/>
    <cellStyle name="Comma 2 2 3 2 2 7 2" xfId="37459" xr:uid="{46F38211-CF21-41CC-A209-3531D964F04A}"/>
    <cellStyle name="Comma 2 2 3 2 2 8" xfId="25792" xr:uid="{EB95A03D-31EA-4FB5-A679-2B3F7AD4BD03}"/>
    <cellStyle name="Comma 2 2 3 2 3" xfId="663" xr:uid="{35461B0B-4607-4490-9150-E5FF39E246DE}"/>
    <cellStyle name="Comma 2 2 3 2 3 2" xfId="1027" xr:uid="{CFB1715C-D6E4-4457-AAA5-A9D523E0529F}"/>
    <cellStyle name="Comma 2 2 3 2 3 2 2" xfId="1740" xr:uid="{33A47FE2-650A-4F2C-A34E-CC05FE28F63F}"/>
    <cellStyle name="Comma 2 2 3 2 3 2 2 2" xfId="3168" xr:uid="{542F1A7E-50F0-4A74-B855-AA346E138D90}"/>
    <cellStyle name="Comma 2 2 3 2 3 2 2 2 2" xfId="6159" xr:uid="{FF51B5F1-FC5E-4C09-9DE6-EBEDCD943AB8}"/>
    <cellStyle name="Comma 2 2 3 2 3 2 2 2 2 2" xfId="12149" xr:uid="{7DE20215-F83A-4415-9AAA-1F9378E8A09C}"/>
    <cellStyle name="Comma 2 2 3 2 3 2 2 2 2 2 2" xfId="24024" xr:uid="{5E00E3CD-31D5-49B2-B963-7A1137D662A5}"/>
    <cellStyle name="Comma 2 2 3 2 3 2 2 2 2 2 2 2" xfId="48596" xr:uid="{E6F198BA-B67B-4E8E-BD75-E1F521ABB55E}"/>
    <cellStyle name="Comma 2 2 3 2 3 2 2 2 2 2 3" xfId="36930" xr:uid="{6BA2E11E-9203-4168-BF47-48974FF60254}"/>
    <cellStyle name="Comma 2 2 3 2 3 2 2 2 2 3" xfId="18088" xr:uid="{076B2901-6004-4793-9BDB-56F316C1FF68}"/>
    <cellStyle name="Comma 2 2 3 2 3 2 2 2 2 3 2" xfId="42760" xr:uid="{B115BD9C-6727-44EF-9BA8-D4B1E28DF8E9}"/>
    <cellStyle name="Comma 2 2 3 2 3 2 2 2 2 4" xfId="31093" xr:uid="{86AABA1B-27A1-4C69-800E-6A75694CBE07}"/>
    <cellStyle name="Comma 2 2 3 2 3 2 2 2 3" xfId="9199" xr:uid="{F94359CC-1A0C-450C-BF4F-58D81BA0A686}"/>
    <cellStyle name="Comma 2 2 3 2 3 2 2 2 3 2" xfId="21082" xr:uid="{378B37B6-9605-4B59-9B1D-787C5684DE3D}"/>
    <cellStyle name="Comma 2 2 3 2 3 2 2 2 3 2 2" xfId="45697" xr:uid="{FB9C539C-8446-4AC1-AD5E-5545D75C8F77}"/>
    <cellStyle name="Comma 2 2 3 2 3 2 2 2 3 3" xfId="34029" xr:uid="{DF5964CA-74E0-49A1-B850-F5624966C0AB}"/>
    <cellStyle name="Comma 2 2 3 2 3 2 2 2 4" xfId="15147" xr:uid="{05165C62-8838-42F5-BEC2-19F370155999}"/>
    <cellStyle name="Comma 2 2 3 2 3 2 2 2 4 2" xfId="39862" xr:uid="{5234F142-0FD1-4C50-ABE6-B9C20D771FB9}"/>
    <cellStyle name="Comma 2 2 3 2 3 2 2 2 5" xfId="28193" xr:uid="{69F99CA5-219C-4B9E-876B-41637B7A4BDC}"/>
    <cellStyle name="Comma 2 2 3 2 3 2 2 3" xfId="4731" xr:uid="{2151267F-CF1C-4B3A-B12A-BF8357EC3F45}"/>
    <cellStyle name="Comma 2 2 3 2 3 2 2 3 2" xfId="10721" xr:uid="{8E04BD6F-4EAF-45C1-A1CB-6AD03D5E6887}"/>
    <cellStyle name="Comma 2 2 3 2 3 2 2 3 2 2" xfId="22596" xr:uid="{4D0AA6EE-2064-481B-A3F2-DFEEE51D484D}"/>
    <cellStyle name="Comma 2 2 3 2 3 2 2 3 2 2 2" xfId="47168" xr:uid="{C0AFA264-15C0-4E9B-BB14-2209E60029F0}"/>
    <cellStyle name="Comma 2 2 3 2 3 2 2 3 2 3" xfId="35502" xr:uid="{C039B18B-AA09-46A9-9A97-A19B46332A3D}"/>
    <cellStyle name="Comma 2 2 3 2 3 2 2 3 3" xfId="16660" xr:uid="{F2704CD5-A392-41D7-896E-12DBF7B76A2D}"/>
    <cellStyle name="Comma 2 2 3 2 3 2 2 3 3 2" xfId="41332" xr:uid="{B454B9AE-DAA0-47C9-89D4-C725003B634F}"/>
    <cellStyle name="Comma 2 2 3 2 3 2 2 3 4" xfId="29665" xr:uid="{C657C06C-2267-4268-B7C9-7F33191BF724}"/>
    <cellStyle name="Comma 2 2 3 2 3 2 2 4" xfId="7771" xr:uid="{930834E9-E3F1-4042-BEAA-CADF3DFF6A72}"/>
    <cellStyle name="Comma 2 2 3 2 3 2 2 4 2" xfId="19654" xr:uid="{EB403C39-AF52-41A8-ACE2-F9F876F182BA}"/>
    <cellStyle name="Comma 2 2 3 2 3 2 2 4 2 2" xfId="44269" xr:uid="{45AC5194-5A31-4BA7-949D-5C40B6512513}"/>
    <cellStyle name="Comma 2 2 3 2 3 2 2 4 3" xfId="32601" xr:uid="{AAD3F3D4-E4F5-425D-A8C2-3C5EA9C3C052}"/>
    <cellStyle name="Comma 2 2 3 2 3 2 2 5" xfId="13719" xr:uid="{2A6152F0-F6DA-443D-8688-FB2AE086156D}"/>
    <cellStyle name="Comma 2 2 3 2 3 2 2 5 2" xfId="38434" xr:uid="{01C4E30D-7142-4F4D-8657-C59B5F5DDB73}"/>
    <cellStyle name="Comma 2 2 3 2 3 2 2 6" xfId="26765" xr:uid="{EE15D42A-ECEC-4EA9-9A70-2AB04229498C}"/>
    <cellStyle name="Comma 2 2 3 2 3 2 3" xfId="2454" xr:uid="{48ECCFFF-CF47-4209-8B4E-C406F92CAD0E}"/>
    <cellStyle name="Comma 2 2 3 2 3 2 3 2" xfId="5445" xr:uid="{169C2B6C-D79D-44B8-B975-DEF9EB7B57C9}"/>
    <cellStyle name="Comma 2 2 3 2 3 2 3 2 2" xfId="11435" xr:uid="{F063525E-7FB2-46F4-97BA-AB34A81E0495}"/>
    <cellStyle name="Comma 2 2 3 2 3 2 3 2 2 2" xfId="23310" xr:uid="{0BE625C4-1B32-44FC-BD37-9CCFB32E9E28}"/>
    <cellStyle name="Comma 2 2 3 2 3 2 3 2 2 2 2" xfId="47882" xr:uid="{DE471592-088F-4829-8E50-B319F3F92A19}"/>
    <cellStyle name="Comma 2 2 3 2 3 2 3 2 2 3" xfId="36216" xr:uid="{FD5B8B47-B6EA-4C63-A0BA-E77683537C83}"/>
    <cellStyle name="Comma 2 2 3 2 3 2 3 2 3" xfId="17374" xr:uid="{37A0587C-56BE-47AC-8E33-4F3212B5805B}"/>
    <cellStyle name="Comma 2 2 3 2 3 2 3 2 3 2" xfId="42046" xr:uid="{B1485D11-7720-4375-9284-C796FDD2B69D}"/>
    <cellStyle name="Comma 2 2 3 2 3 2 3 2 4" xfId="30379" xr:uid="{FC50D41F-D466-4E68-A2CB-2A5D64642F94}"/>
    <cellStyle name="Comma 2 2 3 2 3 2 3 3" xfId="8485" xr:uid="{71606A2E-4CC5-4C9B-AEF8-799D8E1DBA49}"/>
    <cellStyle name="Comma 2 2 3 2 3 2 3 3 2" xfId="20368" xr:uid="{5C2254A8-44E2-4D84-AB03-5B40CD8FE668}"/>
    <cellStyle name="Comma 2 2 3 2 3 2 3 3 2 2" xfId="44983" xr:uid="{AE8DEFE7-5EC4-4479-94EB-0F3BD9643AB0}"/>
    <cellStyle name="Comma 2 2 3 2 3 2 3 3 3" xfId="33315" xr:uid="{73DE5BF9-14D9-4A99-8F1F-05F9252B6E89}"/>
    <cellStyle name="Comma 2 2 3 2 3 2 3 4" xfId="14433" xr:uid="{32E05E55-FB06-462B-8686-7EAFB6B2E29A}"/>
    <cellStyle name="Comma 2 2 3 2 3 2 3 4 2" xfId="39148" xr:uid="{EFB52221-2955-4C09-9688-1CEE74BD786C}"/>
    <cellStyle name="Comma 2 2 3 2 3 2 3 5" xfId="27479" xr:uid="{D0B0EF7F-671E-46FE-BD34-BDBB564C96C4}"/>
    <cellStyle name="Comma 2 2 3 2 3 2 4" xfId="4017" xr:uid="{7E700C3A-D8CD-48A8-9F73-86B05178516C}"/>
    <cellStyle name="Comma 2 2 3 2 3 2 4 2" xfId="10007" xr:uid="{2C738500-D6C6-4323-BA7B-6C3C1711A4DF}"/>
    <cellStyle name="Comma 2 2 3 2 3 2 4 2 2" xfId="21882" xr:uid="{F166E6E8-D29D-41DD-AD9C-33C1D6ADC26B}"/>
    <cellStyle name="Comma 2 2 3 2 3 2 4 2 2 2" xfId="46454" xr:uid="{EE5EF811-F3B4-42C0-BFE9-1D55B07BA91C}"/>
    <cellStyle name="Comma 2 2 3 2 3 2 4 2 3" xfId="34788" xr:uid="{B1C5E918-D219-4A8A-AD65-A71742ABB57B}"/>
    <cellStyle name="Comma 2 2 3 2 3 2 4 3" xfId="15946" xr:uid="{85350A33-39F6-4C34-BF86-0FBB2DC020FB}"/>
    <cellStyle name="Comma 2 2 3 2 3 2 4 3 2" xfId="40618" xr:uid="{D04BCC6B-7689-4D00-B6CA-ADFCF7B6D431}"/>
    <cellStyle name="Comma 2 2 3 2 3 2 4 4" xfId="28951" xr:uid="{54A53A5E-CE81-4A69-8079-6FD865FF3DB1}"/>
    <cellStyle name="Comma 2 2 3 2 3 2 5" xfId="7057" xr:uid="{6655FBCC-80D9-475B-9D82-18EF946A3C1A}"/>
    <cellStyle name="Comma 2 2 3 2 3 2 5 2" xfId="18940" xr:uid="{4B4EEA4E-DB64-4A1E-89B2-078FF2A84F57}"/>
    <cellStyle name="Comma 2 2 3 2 3 2 5 2 2" xfId="43555" xr:uid="{73BECAE5-3BB6-429F-9897-F6A2EEAE6AE6}"/>
    <cellStyle name="Comma 2 2 3 2 3 2 5 3" xfId="31887" xr:uid="{78A7C89A-D4C4-4BEC-8059-6D5C73A170B3}"/>
    <cellStyle name="Comma 2 2 3 2 3 2 6" xfId="13005" xr:uid="{D2E74F22-816A-461B-A13F-26BD26425C46}"/>
    <cellStyle name="Comma 2 2 3 2 3 2 6 2" xfId="37720" xr:uid="{477A0C37-2DC3-4C26-9417-6A5C60A83777}"/>
    <cellStyle name="Comma 2 2 3 2 3 2 7" xfId="26052" xr:uid="{F761E624-B569-452F-863C-C708EE2047AC}"/>
    <cellStyle name="Comma 2 2 3 2 3 3" xfId="1398" xr:uid="{BC6E2DA3-B8B0-4614-8BA5-7D5D0F945986}"/>
    <cellStyle name="Comma 2 2 3 2 3 3 2" xfId="2826" xr:uid="{074FF2B0-E116-4E56-B9BF-B1BA44E8318F}"/>
    <cellStyle name="Comma 2 2 3 2 3 3 2 2" xfId="5817" xr:uid="{532E2275-71B4-4599-B9CE-714A68D0D0C7}"/>
    <cellStyle name="Comma 2 2 3 2 3 3 2 2 2" xfId="11807" xr:uid="{26996D7D-C660-4259-9C20-2B5C925A05B7}"/>
    <cellStyle name="Comma 2 2 3 2 3 3 2 2 2 2" xfId="23682" xr:uid="{633A86F3-04E2-49C4-AAA6-7797213B5559}"/>
    <cellStyle name="Comma 2 2 3 2 3 3 2 2 2 2 2" xfId="48254" xr:uid="{CF7435D9-2610-4E91-BD07-85371C5587E4}"/>
    <cellStyle name="Comma 2 2 3 2 3 3 2 2 2 3" xfId="36588" xr:uid="{50814039-9B0C-4535-8CFB-3FA0EDF7CE54}"/>
    <cellStyle name="Comma 2 2 3 2 3 3 2 2 3" xfId="17746" xr:uid="{3481BBCC-F86A-450F-862F-351F972C6072}"/>
    <cellStyle name="Comma 2 2 3 2 3 3 2 2 3 2" xfId="42418" xr:uid="{31B39374-AB3B-46C9-B41B-AD5AA6E8F255}"/>
    <cellStyle name="Comma 2 2 3 2 3 3 2 2 4" xfId="30751" xr:uid="{720CE39B-0FAE-441E-823F-5B9B81BDB83C}"/>
    <cellStyle name="Comma 2 2 3 2 3 3 2 3" xfId="8857" xr:uid="{A659E90F-232C-47A8-BC10-DAE0D1A6F41C}"/>
    <cellStyle name="Comma 2 2 3 2 3 3 2 3 2" xfId="20740" xr:uid="{03924B1F-7FF0-4A79-9971-F45DD63F33D5}"/>
    <cellStyle name="Comma 2 2 3 2 3 3 2 3 2 2" xfId="45355" xr:uid="{CCF156C3-34D5-4497-8E70-610216897C9A}"/>
    <cellStyle name="Comma 2 2 3 2 3 3 2 3 3" xfId="33687" xr:uid="{E5158EE6-EF52-43FC-AE5A-7F42D7DB1F25}"/>
    <cellStyle name="Comma 2 2 3 2 3 3 2 4" xfId="14805" xr:uid="{B569986C-CE74-474C-B677-DDAE6895EA71}"/>
    <cellStyle name="Comma 2 2 3 2 3 3 2 4 2" xfId="39520" xr:uid="{AFD8038D-524C-464C-9DF4-A51306CF0ED0}"/>
    <cellStyle name="Comma 2 2 3 2 3 3 2 5" xfId="27851" xr:uid="{2AD0A3CE-8A4C-4B01-BFF8-50B59E08ADB3}"/>
    <cellStyle name="Comma 2 2 3 2 3 3 3" xfId="4389" xr:uid="{F2B17C80-AA1F-4A23-8A83-8C0E9A10CC7E}"/>
    <cellStyle name="Comma 2 2 3 2 3 3 3 2" xfId="10379" xr:uid="{7DA9187B-19FB-48AD-B904-BBC5BAF0A655}"/>
    <cellStyle name="Comma 2 2 3 2 3 3 3 2 2" xfId="22254" xr:uid="{709BFCB2-8BCD-4BA9-B05D-17E7C8E4E2EA}"/>
    <cellStyle name="Comma 2 2 3 2 3 3 3 2 2 2" xfId="46826" xr:uid="{4576A869-CC89-4069-A399-579C97C00DBE}"/>
    <cellStyle name="Comma 2 2 3 2 3 3 3 2 3" xfId="35160" xr:uid="{0F0AB72D-AB88-43E2-BECD-767CC3D64BEA}"/>
    <cellStyle name="Comma 2 2 3 2 3 3 3 3" xfId="16318" xr:uid="{6A1DFFB9-3206-4F0D-ACED-843DED58EF99}"/>
    <cellStyle name="Comma 2 2 3 2 3 3 3 3 2" xfId="40990" xr:uid="{9C796240-4398-47FE-A70B-580B2DD0F97B}"/>
    <cellStyle name="Comma 2 2 3 2 3 3 3 4" xfId="29323" xr:uid="{8F58E11E-AB70-42E8-9C72-ADA660592B85}"/>
    <cellStyle name="Comma 2 2 3 2 3 3 4" xfId="7429" xr:uid="{112746BA-9520-43A1-A46C-9175F95BE1C0}"/>
    <cellStyle name="Comma 2 2 3 2 3 3 4 2" xfId="19312" xr:uid="{84E7A4C6-4299-4785-B0E3-D6E33D2650BF}"/>
    <cellStyle name="Comma 2 2 3 2 3 3 4 2 2" xfId="43927" xr:uid="{E5257C42-4841-48E2-A653-5C65F39656B5}"/>
    <cellStyle name="Comma 2 2 3 2 3 3 4 3" xfId="32259" xr:uid="{9FF6DAD2-DA12-4909-BB6F-F9954D9D828A}"/>
    <cellStyle name="Comma 2 2 3 2 3 3 5" xfId="13377" xr:uid="{D1FC8687-7374-4255-BAAA-B168DDFBA027}"/>
    <cellStyle name="Comma 2 2 3 2 3 3 5 2" xfId="38092" xr:uid="{C1A38E03-6F50-4006-8EB4-A91BF2BE7D6C}"/>
    <cellStyle name="Comma 2 2 3 2 3 3 6" xfId="26423" xr:uid="{902B5F93-5335-46F1-99BC-5A80B83BD46E}"/>
    <cellStyle name="Comma 2 2 3 2 3 4" xfId="2112" xr:uid="{DD8CA0A2-2459-4F84-BA72-DA1FEC96EB87}"/>
    <cellStyle name="Comma 2 2 3 2 3 4 2" xfId="5103" xr:uid="{CD81B644-8731-404B-AE4B-C41D7B15941B}"/>
    <cellStyle name="Comma 2 2 3 2 3 4 2 2" xfId="11093" xr:uid="{506084BE-FC28-4669-AC0B-E4A43EB1D404}"/>
    <cellStyle name="Comma 2 2 3 2 3 4 2 2 2" xfId="22968" xr:uid="{E3878465-6569-462D-8940-970BD52F687A}"/>
    <cellStyle name="Comma 2 2 3 2 3 4 2 2 2 2" xfId="47540" xr:uid="{52C23B6C-619A-4B16-924D-94361B3EADC6}"/>
    <cellStyle name="Comma 2 2 3 2 3 4 2 2 3" xfId="35874" xr:uid="{28ABC1B1-23D0-4129-B4CE-70DC738C3B7B}"/>
    <cellStyle name="Comma 2 2 3 2 3 4 2 3" xfId="17032" xr:uid="{DE6BE5E4-AFE9-4511-8DC5-24C181E53E6F}"/>
    <cellStyle name="Comma 2 2 3 2 3 4 2 3 2" xfId="41704" xr:uid="{2F67C58E-8CDB-4110-9766-7D1154CC4217}"/>
    <cellStyle name="Comma 2 2 3 2 3 4 2 4" xfId="30037" xr:uid="{4F840126-479B-4CDB-A9C0-67BD37B1EB46}"/>
    <cellStyle name="Comma 2 2 3 2 3 4 3" xfId="8143" xr:uid="{812748FC-23AE-40BF-98FE-4244287FA963}"/>
    <cellStyle name="Comma 2 2 3 2 3 4 3 2" xfId="20026" xr:uid="{B7B35E7A-785F-4DFC-BCDD-48E879F0CFAD}"/>
    <cellStyle name="Comma 2 2 3 2 3 4 3 2 2" xfId="44641" xr:uid="{3A3CBFF3-06EE-47F3-B4B1-950F8E84159E}"/>
    <cellStyle name="Comma 2 2 3 2 3 4 3 3" xfId="32973" xr:uid="{848C30BF-FFE5-426A-AB69-DCF55DB37C50}"/>
    <cellStyle name="Comma 2 2 3 2 3 4 4" xfId="14091" xr:uid="{B8DD5B58-A15C-4427-B748-CA7F3139D0A6}"/>
    <cellStyle name="Comma 2 2 3 2 3 4 4 2" xfId="38806" xr:uid="{7EE22EA0-9BA6-49B6-80A0-335442ED6181}"/>
    <cellStyle name="Comma 2 2 3 2 3 4 5" xfId="27137" xr:uid="{A108EB25-0C20-4524-95D2-0DC35D4C6705}"/>
    <cellStyle name="Comma 2 2 3 2 3 5" xfId="3673" xr:uid="{8CBD276A-5A66-4F94-8E0D-D7C4E625BAAD}"/>
    <cellStyle name="Comma 2 2 3 2 3 5 2" xfId="9663" xr:uid="{6C1FD8B9-5B9E-49B0-AD70-27FBA76FFF94}"/>
    <cellStyle name="Comma 2 2 3 2 3 5 2 2" xfId="21538" xr:uid="{4992B034-A253-4689-8FCD-3D0E4DA82B52}"/>
    <cellStyle name="Comma 2 2 3 2 3 5 2 2 2" xfId="46112" xr:uid="{0594509A-CC5C-49F8-9B3E-3E0622FD7207}"/>
    <cellStyle name="Comma 2 2 3 2 3 5 2 3" xfId="34446" xr:uid="{9F690844-2BD0-4ABD-B8B1-60B3E8BE3E80}"/>
    <cellStyle name="Comma 2 2 3 2 3 5 3" xfId="15602" xr:uid="{42A3072B-B48F-4484-BED0-5096E047DEDC}"/>
    <cellStyle name="Comma 2 2 3 2 3 5 3 2" xfId="40276" xr:uid="{50C23F72-3244-4388-852B-3A235D9D7EC3}"/>
    <cellStyle name="Comma 2 2 3 2 3 5 4" xfId="28609" xr:uid="{1D62BE1A-B6FA-4F7E-B9E0-5015798BD31A}"/>
    <cellStyle name="Comma 2 2 3 2 3 6" xfId="6711" xr:uid="{1BA6BB32-7DC9-4616-A2A7-2257F5B27814}"/>
    <cellStyle name="Comma 2 2 3 2 3 6 2" xfId="18596" xr:uid="{76104472-CFE1-4E15-A867-167D23D2DAAD}"/>
    <cellStyle name="Comma 2 2 3 2 3 6 2 2" xfId="43213" xr:uid="{1076C1FD-3174-4FF8-9133-46918E348423}"/>
    <cellStyle name="Comma 2 2 3 2 3 6 3" xfId="31545" xr:uid="{FD4B30F0-1F30-4981-BC78-0177077734A3}"/>
    <cellStyle name="Comma 2 2 3 2 3 7" xfId="12661" xr:uid="{6BA937B8-B686-4786-B0D8-A579CFEF7DC8}"/>
    <cellStyle name="Comma 2 2 3 2 3 7 2" xfId="37378" xr:uid="{82DAC379-A147-42B0-BFED-87A95A06493F}"/>
    <cellStyle name="Comma 2 2 3 2 3 8" xfId="25555" xr:uid="{D616D943-8B22-4165-A39B-3BB06C07EA92}"/>
    <cellStyle name="Comma 2 2 3 2 4" xfId="948" xr:uid="{C486A402-9FA3-4861-A5AB-407A8B2CCFA4}"/>
    <cellStyle name="Comma 2 2 3 2 4 2" xfId="1661" xr:uid="{04229D2B-666B-4F1D-A567-5CAEA68C5AFD}"/>
    <cellStyle name="Comma 2 2 3 2 4 2 2" xfId="3089" xr:uid="{39B1D0A8-4AC6-423E-A549-2B7449C2FE75}"/>
    <cellStyle name="Comma 2 2 3 2 4 2 2 2" xfId="6080" xr:uid="{F71ABA03-0C0E-4417-9D94-986764E6DA20}"/>
    <cellStyle name="Comma 2 2 3 2 4 2 2 2 2" xfId="12070" xr:uid="{5B56F40D-BB97-40A0-9CB1-92037DDCFD84}"/>
    <cellStyle name="Comma 2 2 3 2 4 2 2 2 2 2" xfId="23945" xr:uid="{769D5AB7-1E40-41F7-8746-9692DE9713FA}"/>
    <cellStyle name="Comma 2 2 3 2 4 2 2 2 2 2 2" xfId="48517" xr:uid="{81BF45EA-54CB-4A94-9FE5-BD8F73C38C02}"/>
    <cellStyle name="Comma 2 2 3 2 4 2 2 2 2 3" xfId="36851" xr:uid="{A075D78B-7F8D-4A14-A008-6292A21040F1}"/>
    <cellStyle name="Comma 2 2 3 2 4 2 2 2 3" xfId="18009" xr:uid="{1D6D1549-23A6-4ECD-867B-D712F4768F97}"/>
    <cellStyle name="Comma 2 2 3 2 4 2 2 2 3 2" xfId="42681" xr:uid="{E5B57584-FA80-4398-A761-D1614BB7A6CB}"/>
    <cellStyle name="Comma 2 2 3 2 4 2 2 2 4" xfId="31014" xr:uid="{37217341-77F4-4489-9131-0F73D2D91B9A}"/>
    <cellStyle name="Comma 2 2 3 2 4 2 2 3" xfId="9120" xr:uid="{3FBC6422-214A-4DF5-81C1-BC2555B53E0F}"/>
    <cellStyle name="Comma 2 2 3 2 4 2 2 3 2" xfId="21003" xr:uid="{26F3DD95-B334-4800-A7D8-015BA7CE9662}"/>
    <cellStyle name="Comma 2 2 3 2 4 2 2 3 2 2" xfId="45618" xr:uid="{FA735C22-F966-441D-BA91-E447481CDFAE}"/>
    <cellStyle name="Comma 2 2 3 2 4 2 2 3 3" xfId="33950" xr:uid="{32BC4672-DAEB-48CF-BAC6-709258F3EF41}"/>
    <cellStyle name="Comma 2 2 3 2 4 2 2 4" xfId="15068" xr:uid="{CEF100E3-DF27-48B3-A0EB-3D7216632199}"/>
    <cellStyle name="Comma 2 2 3 2 4 2 2 4 2" xfId="39783" xr:uid="{04B7782D-6838-42B6-86EE-34A0381B32D3}"/>
    <cellStyle name="Comma 2 2 3 2 4 2 2 5" xfId="28114" xr:uid="{1696078B-3540-4409-A087-5AE5B3F2CC25}"/>
    <cellStyle name="Comma 2 2 3 2 4 2 3" xfId="4652" xr:uid="{FDFC281F-941D-49D5-8E2C-A4A24326AFB0}"/>
    <cellStyle name="Comma 2 2 3 2 4 2 3 2" xfId="10642" xr:uid="{2C07E824-41F5-41AB-963A-17D464E571D1}"/>
    <cellStyle name="Comma 2 2 3 2 4 2 3 2 2" xfId="22517" xr:uid="{576824B1-3845-45E4-A683-ACEB312A34AF}"/>
    <cellStyle name="Comma 2 2 3 2 4 2 3 2 2 2" xfId="47089" xr:uid="{7E785DA4-F638-4499-A90D-43A4F46C31CA}"/>
    <cellStyle name="Comma 2 2 3 2 4 2 3 2 3" xfId="35423" xr:uid="{6DCB3E29-0D47-4F1A-9DCC-8C604CDD257C}"/>
    <cellStyle name="Comma 2 2 3 2 4 2 3 3" xfId="16581" xr:uid="{FFD3DB04-1ACD-415D-AD14-5F5FCA9EA818}"/>
    <cellStyle name="Comma 2 2 3 2 4 2 3 3 2" xfId="41253" xr:uid="{B24EB216-5C2B-4F52-A786-2A7EE1777369}"/>
    <cellStyle name="Comma 2 2 3 2 4 2 3 4" xfId="29586" xr:uid="{9AA76081-472B-4F3C-8461-DDFE8C2B899E}"/>
    <cellStyle name="Comma 2 2 3 2 4 2 4" xfId="7692" xr:uid="{D835A089-B77E-48D6-AEB9-FAE2ECF14DB7}"/>
    <cellStyle name="Comma 2 2 3 2 4 2 4 2" xfId="19575" xr:uid="{66AD2606-141F-4E89-8E34-728B47DC9E92}"/>
    <cellStyle name="Comma 2 2 3 2 4 2 4 2 2" xfId="44190" xr:uid="{A2DD2772-C353-430E-8E16-D6D018415472}"/>
    <cellStyle name="Comma 2 2 3 2 4 2 4 3" xfId="32522" xr:uid="{FA7C2D5F-BCFB-4BEF-AB77-CBE6643A2823}"/>
    <cellStyle name="Comma 2 2 3 2 4 2 5" xfId="13640" xr:uid="{9C4D82D8-90AF-4E18-AC66-C2B048692E90}"/>
    <cellStyle name="Comma 2 2 3 2 4 2 5 2" xfId="38355" xr:uid="{44F5E8F9-BD36-43E0-85A4-0AEAE6DA24E3}"/>
    <cellStyle name="Comma 2 2 3 2 4 2 6" xfId="26686" xr:uid="{D7399B8E-93B4-4E62-A21F-DB32293B1FCA}"/>
    <cellStyle name="Comma 2 2 3 2 4 3" xfId="2375" xr:uid="{9AD94632-80F7-4476-BBCE-8C68EF17EA69}"/>
    <cellStyle name="Comma 2 2 3 2 4 3 2" xfId="5366" xr:uid="{1461DEDE-77EB-4677-9F9A-E8D72D708ECB}"/>
    <cellStyle name="Comma 2 2 3 2 4 3 2 2" xfId="11356" xr:uid="{36FA7494-2A48-4D8D-A4E7-073A26AF5080}"/>
    <cellStyle name="Comma 2 2 3 2 4 3 2 2 2" xfId="23231" xr:uid="{2BE3ED54-FACC-45F0-9F1F-AF13FBF865C8}"/>
    <cellStyle name="Comma 2 2 3 2 4 3 2 2 2 2" xfId="47803" xr:uid="{BF72EAE8-90A5-40AA-B36B-0DFE3BCCC4F5}"/>
    <cellStyle name="Comma 2 2 3 2 4 3 2 2 3" xfId="36137" xr:uid="{4F552B68-BA02-435E-AB23-A807BC7C7A51}"/>
    <cellStyle name="Comma 2 2 3 2 4 3 2 3" xfId="17295" xr:uid="{2304A6B0-3844-4435-87C6-7D7417E52ABE}"/>
    <cellStyle name="Comma 2 2 3 2 4 3 2 3 2" xfId="41967" xr:uid="{94B3C811-46FE-449B-9523-E7363F01463F}"/>
    <cellStyle name="Comma 2 2 3 2 4 3 2 4" xfId="30300" xr:uid="{2E00B4C9-1469-44D8-8D8D-5638131BCB32}"/>
    <cellStyle name="Comma 2 2 3 2 4 3 3" xfId="8406" xr:uid="{40121A95-8B65-451A-A8D5-ADF6DF769C77}"/>
    <cellStyle name="Comma 2 2 3 2 4 3 3 2" xfId="20289" xr:uid="{979B804A-69F2-4D91-A96B-C0B92F7ED276}"/>
    <cellStyle name="Comma 2 2 3 2 4 3 3 2 2" xfId="44904" xr:uid="{6D77D919-BC34-4285-A72C-BB393E7645AF}"/>
    <cellStyle name="Comma 2 2 3 2 4 3 3 3" xfId="33236" xr:uid="{B6F4E90D-5858-41EF-8513-E8A0229F2A8E}"/>
    <cellStyle name="Comma 2 2 3 2 4 3 4" xfId="14354" xr:uid="{354942AA-B5D9-4EA7-BD0E-2E463368D3C6}"/>
    <cellStyle name="Comma 2 2 3 2 4 3 4 2" xfId="39069" xr:uid="{541EC3E9-935A-4DA2-9109-3394C6B399B4}"/>
    <cellStyle name="Comma 2 2 3 2 4 3 5" xfId="27400" xr:uid="{CF827838-0448-4D2F-81A4-C8CA168DC375}"/>
    <cellStyle name="Comma 2 2 3 2 4 4" xfId="3938" xr:uid="{493FFC0A-E156-4845-80E6-3EEAFD146464}"/>
    <cellStyle name="Comma 2 2 3 2 4 4 2" xfId="9928" xr:uid="{1DCFF03B-4720-41D4-9977-1320B1ED3DFF}"/>
    <cellStyle name="Comma 2 2 3 2 4 4 2 2" xfId="21803" xr:uid="{9812F8E9-CA07-44DD-869D-7C4379887C43}"/>
    <cellStyle name="Comma 2 2 3 2 4 4 2 2 2" xfId="46375" xr:uid="{D2E94136-6253-4A39-A5EC-D85DD2CD1FE6}"/>
    <cellStyle name="Comma 2 2 3 2 4 4 2 3" xfId="34709" xr:uid="{CC3B8F7C-A29A-4546-9567-2322CF01FF25}"/>
    <cellStyle name="Comma 2 2 3 2 4 4 3" xfId="15867" xr:uid="{3F1C36F0-1563-4743-A78C-9285EFB9B2B3}"/>
    <cellStyle name="Comma 2 2 3 2 4 4 3 2" xfId="40539" xr:uid="{9F510B71-1BFE-4C3D-9BE1-525BCE2EF48B}"/>
    <cellStyle name="Comma 2 2 3 2 4 4 4" xfId="28872" xr:uid="{747D8F8A-F0F9-4377-A58F-55A58E8437E0}"/>
    <cellStyle name="Comma 2 2 3 2 4 5" xfId="6978" xr:uid="{76F1C8C2-F3ED-456A-A74D-2EDC8D1FB2CF}"/>
    <cellStyle name="Comma 2 2 3 2 4 5 2" xfId="18861" xr:uid="{63A1EAD2-C74E-4D45-BA4D-12D82E02FE59}"/>
    <cellStyle name="Comma 2 2 3 2 4 5 2 2" xfId="43476" xr:uid="{50148492-A1E7-4D47-8140-166440D2EB33}"/>
    <cellStyle name="Comma 2 2 3 2 4 5 3" xfId="31808" xr:uid="{D0190FDE-C4DE-4B37-B39B-C934627FD719}"/>
    <cellStyle name="Comma 2 2 3 2 4 6" xfId="12926" xr:uid="{E17A3C7B-8FF3-4BD9-B49D-26D5DDF19491}"/>
    <cellStyle name="Comma 2 2 3 2 4 6 2" xfId="37641" xr:uid="{F7BB6C25-6B93-4A55-92F5-E36C90033CBA}"/>
    <cellStyle name="Comma 2 2 3 2 4 7" xfId="25973" xr:uid="{52B38FBC-3304-4931-9ACC-ACB71A626F6C}"/>
    <cellStyle name="Comma 2 2 3 2 5" xfId="1319" xr:uid="{CFD93F96-981C-41FD-80D5-84D3E2B3DC50}"/>
    <cellStyle name="Comma 2 2 3 2 5 2" xfId="2747" xr:uid="{D6089C92-93ED-4911-AA93-C46945CCBAD8}"/>
    <cellStyle name="Comma 2 2 3 2 5 2 2" xfId="5738" xr:uid="{310EEAC5-C044-4E0D-B388-548024A248CB}"/>
    <cellStyle name="Comma 2 2 3 2 5 2 2 2" xfId="11728" xr:uid="{0DB889B3-5674-4329-B526-2C499F9E9E82}"/>
    <cellStyle name="Comma 2 2 3 2 5 2 2 2 2" xfId="23603" xr:uid="{43F4047A-FDDA-4E72-B9D8-46A0246C07E0}"/>
    <cellStyle name="Comma 2 2 3 2 5 2 2 2 2 2" xfId="48175" xr:uid="{507B073D-4445-4C2B-98C7-2EA0CA7516AD}"/>
    <cellStyle name="Comma 2 2 3 2 5 2 2 2 3" xfId="36509" xr:uid="{E54C7D0C-C92B-4DA1-BE83-555ADBBEAD7E}"/>
    <cellStyle name="Comma 2 2 3 2 5 2 2 3" xfId="17667" xr:uid="{B1482C51-B60F-4706-9464-F3F80BAF4297}"/>
    <cellStyle name="Comma 2 2 3 2 5 2 2 3 2" xfId="42339" xr:uid="{08A77C3B-FFD8-4050-9573-D16C78C3C608}"/>
    <cellStyle name="Comma 2 2 3 2 5 2 2 4" xfId="30672" xr:uid="{5A449157-7FEC-4151-8774-C9CCAFFFDD3A}"/>
    <cellStyle name="Comma 2 2 3 2 5 2 3" xfId="8778" xr:uid="{E894EDBD-2759-4D09-9135-3D1E9D0ECAC0}"/>
    <cellStyle name="Comma 2 2 3 2 5 2 3 2" xfId="20661" xr:uid="{2DA031D6-484B-4AB6-957A-78E9D9409D93}"/>
    <cellStyle name="Comma 2 2 3 2 5 2 3 2 2" xfId="45276" xr:uid="{0A45078C-41EC-475D-BEAE-D16802C1A4B9}"/>
    <cellStyle name="Comma 2 2 3 2 5 2 3 3" xfId="33608" xr:uid="{AAFA6AAC-868D-471F-9A8C-329CEA18FCD4}"/>
    <cellStyle name="Comma 2 2 3 2 5 2 4" xfId="14726" xr:uid="{738DEEC6-DB59-429A-BC98-C5AB813BDBA5}"/>
    <cellStyle name="Comma 2 2 3 2 5 2 4 2" xfId="39441" xr:uid="{D9A29662-0731-4298-A63A-356E75826298}"/>
    <cellStyle name="Comma 2 2 3 2 5 2 5" xfId="27772" xr:uid="{5F70A8EE-B706-4478-B91B-C14717268A09}"/>
    <cellStyle name="Comma 2 2 3 2 5 3" xfId="4310" xr:uid="{3C498475-7A71-4A9C-8D55-64D1F4FCD12F}"/>
    <cellStyle name="Comma 2 2 3 2 5 3 2" xfId="10300" xr:uid="{0CE9ACFF-2B2B-4580-89CB-CE8D65DB5048}"/>
    <cellStyle name="Comma 2 2 3 2 5 3 2 2" xfId="22175" xr:uid="{C9130BAF-D7BA-4227-A5C9-9AF900B976E8}"/>
    <cellStyle name="Comma 2 2 3 2 5 3 2 2 2" xfId="46747" xr:uid="{9F0E572A-6B6D-4FD8-A4CF-C8D389222E3A}"/>
    <cellStyle name="Comma 2 2 3 2 5 3 2 3" xfId="35081" xr:uid="{A05289B2-7531-42A6-883E-C30F5618163F}"/>
    <cellStyle name="Comma 2 2 3 2 5 3 3" xfId="16239" xr:uid="{263176C5-3B80-404C-AEA4-1779A79B8FA4}"/>
    <cellStyle name="Comma 2 2 3 2 5 3 3 2" xfId="40911" xr:uid="{7DC1A14C-72F9-4BC8-BCC8-0FB745640B25}"/>
    <cellStyle name="Comma 2 2 3 2 5 3 4" xfId="29244" xr:uid="{ED602F20-0A7F-430A-A078-8CD1359ABBC2}"/>
    <cellStyle name="Comma 2 2 3 2 5 4" xfId="7350" xr:uid="{60A480EB-F4A6-407A-80A1-062FE0357AD4}"/>
    <cellStyle name="Comma 2 2 3 2 5 4 2" xfId="19233" xr:uid="{D254C878-B2AE-4459-A1F3-911D0A9065B2}"/>
    <cellStyle name="Comma 2 2 3 2 5 4 2 2" xfId="43848" xr:uid="{FAAC613D-3148-4DF4-9F2F-41C56C12A594}"/>
    <cellStyle name="Comma 2 2 3 2 5 4 3" xfId="32180" xr:uid="{F98D3980-819F-4446-85BD-568571576567}"/>
    <cellStyle name="Comma 2 2 3 2 5 5" xfId="13298" xr:uid="{736B0570-A212-4A31-807A-69996FA97ADE}"/>
    <cellStyle name="Comma 2 2 3 2 5 5 2" xfId="38013" xr:uid="{BAACB600-D79E-4198-806B-461B5634981C}"/>
    <cellStyle name="Comma 2 2 3 2 5 6" xfId="26344" xr:uid="{829949F7-E06B-428E-8151-9A4C2A3DC80C}"/>
    <cellStyle name="Comma 2 2 3 2 6" xfId="2033" xr:uid="{BDCCFAB1-5A21-4AE1-B0A4-A4D4BA823247}"/>
    <cellStyle name="Comma 2 2 3 2 6 2" xfId="5024" xr:uid="{21BF9A7D-3189-4E6B-BB53-AA2BD3C2B63F}"/>
    <cellStyle name="Comma 2 2 3 2 6 2 2" xfId="11014" xr:uid="{766CB711-84A6-4B96-A2F1-8C359CB5D757}"/>
    <cellStyle name="Comma 2 2 3 2 6 2 2 2" xfId="22889" xr:uid="{261BC02C-7242-4536-B60B-1DC020954CB1}"/>
    <cellStyle name="Comma 2 2 3 2 6 2 2 2 2" xfId="47461" xr:uid="{7701C309-AB79-4892-A9A2-F677C7B2172A}"/>
    <cellStyle name="Comma 2 2 3 2 6 2 2 3" xfId="35795" xr:uid="{AED81222-2A7F-49F8-A62F-92605930F88D}"/>
    <cellStyle name="Comma 2 2 3 2 6 2 3" xfId="16953" xr:uid="{3F8CCEEA-A0EE-4EDA-A392-461222F4AD2B}"/>
    <cellStyle name="Comma 2 2 3 2 6 2 3 2" xfId="41625" xr:uid="{97ACC052-BC97-47BA-ABD9-ABBE76197C3C}"/>
    <cellStyle name="Comma 2 2 3 2 6 2 4" xfId="29958" xr:uid="{5D1E1B79-A3AD-4CC6-8C6B-9B7E94FCB9CB}"/>
    <cellStyle name="Comma 2 2 3 2 6 3" xfId="8064" xr:uid="{E06B8F51-3B93-4BA0-AC44-01FCF06EA9BF}"/>
    <cellStyle name="Comma 2 2 3 2 6 3 2" xfId="19947" xr:uid="{071DA13A-C483-4F85-B181-F90C030CF570}"/>
    <cellStyle name="Comma 2 2 3 2 6 3 2 2" xfId="44562" xr:uid="{1BCB33DD-A01D-43C9-8CE0-23FA391E1CD7}"/>
    <cellStyle name="Comma 2 2 3 2 6 3 3" xfId="32894" xr:uid="{19F63AB9-06C5-4060-A9FE-EA3C41BA286F}"/>
    <cellStyle name="Comma 2 2 3 2 6 4" xfId="14012" xr:uid="{CF6787E1-AD33-4FD2-AC43-CF55C27E88B8}"/>
    <cellStyle name="Comma 2 2 3 2 6 4 2" xfId="38727" xr:uid="{408438ED-833B-4C41-9407-53F65A4F9806}"/>
    <cellStyle name="Comma 2 2 3 2 6 5" xfId="27058" xr:uid="{C01A8562-901D-4E40-829A-1D170319FE7E}"/>
    <cellStyle name="Comma 2 2 3 2 7" xfId="3594" xr:uid="{BA80E9CD-C8F6-41D5-95D7-343D7D0CCD94}"/>
    <cellStyle name="Comma 2 2 3 2 7 2" xfId="9584" xr:uid="{11E64434-B493-4FB9-8F12-7DEEDB36EDD8}"/>
    <cellStyle name="Comma 2 2 3 2 7 2 2" xfId="21459" xr:uid="{0CCC4A3C-8A4B-4836-8E2B-DBA1C29B2CEF}"/>
    <cellStyle name="Comma 2 2 3 2 7 2 2 2" xfId="46033" xr:uid="{610C01CE-E236-4A65-AF81-5D1357DA591E}"/>
    <cellStyle name="Comma 2 2 3 2 7 2 3" xfId="34367" xr:uid="{AD2C0173-A749-4CC7-BFAB-B6D56F895B35}"/>
    <cellStyle name="Comma 2 2 3 2 7 3" xfId="15523" xr:uid="{691B97AF-2BBF-4A59-8BBF-B1FEEBEF1731}"/>
    <cellStyle name="Comma 2 2 3 2 7 3 2" xfId="40197" xr:uid="{1DC623D8-84D5-441C-8F14-2AC93679D3CC}"/>
    <cellStyle name="Comma 2 2 3 2 7 4" xfId="28530" xr:uid="{F432A4D8-7130-4268-A735-04B1DE5B8BA5}"/>
    <cellStyle name="Comma 2 2 3 2 8" xfId="6632" xr:uid="{B8DC01D6-EED6-4AF8-95D0-3DC684E9A0C9}"/>
    <cellStyle name="Comma 2 2 3 2 8 2" xfId="18517" xr:uid="{623DA411-94E2-4510-B36E-EA898D63D0DC}"/>
    <cellStyle name="Comma 2 2 3 2 8 2 2" xfId="43134" xr:uid="{71121500-B416-4E9D-A86C-B9135EEC1838}"/>
    <cellStyle name="Comma 2 2 3 2 8 3" xfId="31466" xr:uid="{4264CF58-C8E5-4263-826B-1460D9D4E73B}"/>
    <cellStyle name="Comma 2 2 3 2 9" xfId="12582" xr:uid="{D114A08A-7B85-496A-A30B-C7DF3393492B}"/>
    <cellStyle name="Comma 2 2 3 2 9 2" xfId="37299" xr:uid="{578B720E-0BE1-4A06-BD88-48B8BBFFB18F}"/>
    <cellStyle name="Comma 2 2 3 3" xfId="574" xr:uid="{B287F248-4289-4530-A17B-7E9A180FDEC2}"/>
    <cellStyle name="Comma 2 2 3 3 2" xfId="735" xr:uid="{DB0AFEA1-2DB3-4D55-BD78-140EBBE4447E}"/>
    <cellStyle name="Comma 2 2 3 3 2 2" xfId="1101" xr:uid="{05551E27-2637-4E1D-9336-E50758062CC3}"/>
    <cellStyle name="Comma 2 2 3 3 2 2 2" xfId="1814" xr:uid="{F1BF6A3C-37D1-4773-83EC-3B453371E036}"/>
    <cellStyle name="Comma 2 2 3 3 2 2 2 2" xfId="3242" xr:uid="{02836994-3E4D-431D-9578-CD296D43F7BC}"/>
    <cellStyle name="Comma 2 2 3 3 2 2 2 2 2" xfId="6233" xr:uid="{65396758-23DA-42B4-807C-03CFD4476D34}"/>
    <cellStyle name="Comma 2 2 3 3 2 2 2 2 2 2" xfId="12223" xr:uid="{0817A325-3929-4DA8-A766-8572B22BA338}"/>
    <cellStyle name="Comma 2 2 3 3 2 2 2 2 2 2 2" xfId="24098" xr:uid="{A4BCF7B7-E12D-4900-B46D-5978FFF350A8}"/>
    <cellStyle name="Comma 2 2 3 3 2 2 2 2 2 2 2 2" xfId="48670" xr:uid="{6B283707-5CE5-476E-8CFD-B8E77E3F84AE}"/>
    <cellStyle name="Comma 2 2 3 3 2 2 2 2 2 2 3" xfId="37004" xr:uid="{5E9F9922-7AFA-4612-AA98-57C85F4B06C3}"/>
    <cellStyle name="Comma 2 2 3 3 2 2 2 2 2 3" xfId="18162" xr:uid="{D1F0F839-10B0-4E7A-B679-15A5AB1AE9D8}"/>
    <cellStyle name="Comma 2 2 3 3 2 2 2 2 2 3 2" xfId="42834" xr:uid="{72C18634-1F2E-4CFC-959D-13999E3E283E}"/>
    <cellStyle name="Comma 2 2 3 3 2 2 2 2 2 4" xfId="31167" xr:uid="{24DB739B-FA95-49AA-A87D-B9F4B3A501FF}"/>
    <cellStyle name="Comma 2 2 3 3 2 2 2 2 3" xfId="9273" xr:uid="{C30051D4-C2AD-4D9B-BDD9-D95C4163E272}"/>
    <cellStyle name="Comma 2 2 3 3 2 2 2 2 3 2" xfId="21156" xr:uid="{B7A14891-511E-4354-A9A5-AAB1C4B453B3}"/>
    <cellStyle name="Comma 2 2 3 3 2 2 2 2 3 2 2" xfId="45771" xr:uid="{B154A4CE-406A-47DA-8FCA-A91FC5E8844B}"/>
    <cellStyle name="Comma 2 2 3 3 2 2 2 2 3 3" xfId="34103" xr:uid="{5B8AEFC1-76AF-4F58-BEAE-F904307E3A3C}"/>
    <cellStyle name="Comma 2 2 3 3 2 2 2 2 4" xfId="15221" xr:uid="{C00BCFF3-4960-4DB5-A2D1-BB729569ED77}"/>
    <cellStyle name="Comma 2 2 3 3 2 2 2 2 4 2" xfId="39936" xr:uid="{7AD80DE1-64FE-410E-A1DB-36084E1F51E0}"/>
    <cellStyle name="Comma 2 2 3 3 2 2 2 2 5" xfId="28267" xr:uid="{A558207E-74CC-47BA-8023-71AF5CB4B4FA}"/>
    <cellStyle name="Comma 2 2 3 3 2 2 2 3" xfId="4805" xr:uid="{CF409AC7-1286-4C5A-86AF-912EA57D56FE}"/>
    <cellStyle name="Comma 2 2 3 3 2 2 2 3 2" xfId="10795" xr:uid="{096E2240-97CB-4180-BBE2-DABB9628E688}"/>
    <cellStyle name="Comma 2 2 3 3 2 2 2 3 2 2" xfId="22670" xr:uid="{BDF89506-C12B-49E1-9C4E-EC63EF63B288}"/>
    <cellStyle name="Comma 2 2 3 3 2 2 2 3 2 2 2" xfId="47242" xr:uid="{1469A197-5381-4349-9797-017D060922F2}"/>
    <cellStyle name="Comma 2 2 3 3 2 2 2 3 2 3" xfId="35576" xr:uid="{032C41F1-6EB0-42D5-8B32-6DCCD3C90B90}"/>
    <cellStyle name="Comma 2 2 3 3 2 2 2 3 3" xfId="16734" xr:uid="{C5037B79-76A5-47E4-82F0-8BC25217CDCF}"/>
    <cellStyle name="Comma 2 2 3 3 2 2 2 3 3 2" xfId="41406" xr:uid="{8551EF08-7935-49C7-A131-201A8E6C09EE}"/>
    <cellStyle name="Comma 2 2 3 3 2 2 2 3 4" xfId="29739" xr:uid="{A2BB8922-B7D9-43B2-A92C-F8B687B1F966}"/>
    <cellStyle name="Comma 2 2 3 3 2 2 2 4" xfId="7845" xr:uid="{7AC65CEE-8EB6-4D4B-A62C-A84D4C581D13}"/>
    <cellStyle name="Comma 2 2 3 3 2 2 2 4 2" xfId="19728" xr:uid="{A8DC2872-CB87-44C9-825A-5B7748B227F9}"/>
    <cellStyle name="Comma 2 2 3 3 2 2 2 4 2 2" xfId="44343" xr:uid="{0BD4552A-660C-4CA7-B091-B3D635C21015}"/>
    <cellStyle name="Comma 2 2 3 3 2 2 2 4 3" xfId="32675" xr:uid="{C8FB67E2-A29C-491B-8E99-2C93BFBEA10E}"/>
    <cellStyle name="Comma 2 2 3 3 2 2 2 5" xfId="13793" xr:uid="{E4BA412D-2AB2-4F9E-BAEE-9728B318B9FB}"/>
    <cellStyle name="Comma 2 2 3 3 2 2 2 5 2" xfId="38508" xr:uid="{32AE0647-C14B-4246-B0B2-B376B88D981C}"/>
    <cellStyle name="Comma 2 2 3 3 2 2 2 6" xfId="26839" xr:uid="{02440212-C6A2-4705-A29B-897A603596C0}"/>
    <cellStyle name="Comma 2 2 3 3 2 2 3" xfId="2528" xr:uid="{4C14DBBF-316E-4D94-BA71-ABA20DA0C2ED}"/>
    <cellStyle name="Comma 2 2 3 3 2 2 3 2" xfId="5519" xr:uid="{327B181A-430B-4B8D-B8AC-FF66BFC78CAC}"/>
    <cellStyle name="Comma 2 2 3 3 2 2 3 2 2" xfId="11509" xr:uid="{4E26FC8E-A7BE-4A99-83AA-33076A1858D9}"/>
    <cellStyle name="Comma 2 2 3 3 2 2 3 2 2 2" xfId="23384" xr:uid="{DC576BED-E566-445F-AD3C-AA569B85AF94}"/>
    <cellStyle name="Comma 2 2 3 3 2 2 3 2 2 2 2" xfId="47956" xr:uid="{0D263609-4B52-4A64-9257-94327081D434}"/>
    <cellStyle name="Comma 2 2 3 3 2 2 3 2 2 3" xfId="36290" xr:uid="{71040422-21FA-47F3-B9D8-1B304EE31409}"/>
    <cellStyle name="Comma 2 2 3 3 2 2 3 2 3" xfId="17448" xr:uid="{0EF0BAAA-5645-498D-9143-9B36A5943814}"/>
    <cellStyle name="Comma 2 2 3 3 2 2 3 2 3 2" xfId="42120" xr:uid="{AF7AF4E6-785A-4DDB-8AE2-0E175929370C}"/>
    <cellStyle name="Comma 2 2 3 3 2 2 3 2 4" xfId="30453" xr:uid="{045FBF74-6BDD-402C-8B4F-B61B95D1C58E}"/>
    <cellStyle name="Comma 2 2 3 3 2 2 3 3" xfId="8559" xr:uid="{88AF47AB-9280-499C-B35B-52380B6DD688}"/>
    <cellStyle name="Comma 2 2 3 3 2 2 3 3 2" xfId="20442" xr:uid="{B683B412-45F4-44A5-980D-F35D8AD6BF4A}"/>
    <cellStyle name="Comma 2 2 3 3 2 2 3 3 2 2" xfId="45057" xr:uid="{C92F04CB-69DD-402C-BD9F-BF64A1FC78AB}"/>
    <cellStyle name="Comma 2 2 3 3 2 2 3 3 3" xfId="33389" xr:uid="{5CA4EC9B-3D1D-4BE5-B1DD-80CFF0B3DE1C}"/>
    <cellStyle name="Comma 2 2 3 3 2 2 3 4" xfId="14507" xr:uid="{E22CCF17-4D9E-4E53-BAA5-999E894DF0A4}"/>
    <cellStyle name="Comma 2 2 3 3 2 2 3 4 2" xfId="39222" xr:uid="{C95345EF-BB88-4092-A053-08BD4E72B781}"/>
    <cellStyle name="Comma 2 2 3 3 2 2 3 5" xfId="27553" xr:uid="{9F2C826D-B379-41DE-AEC0-70D0D778312C}"/>
    <cellStyle name="Comma 2 2 3 3 2 2 4" xfId="4091" xr:uid="{EDF37C74-AA87-4751-8788-CF81A6CEF194}"/>
    <cellStyle name="Comma 2 2 3 3 2 2 4 2" xfId="10081" xr:uid="{5532C14C-F0AC-4D02-9827-EBB5F1748187}"/>
    <cellStyle name="Comma 2 2 3 3 2 2 4 2 2" xfId="21956" xr:uid="{F1324F22-692F-4A59-B265-AFE3829CEA79}"/>
    <cellStyle name="Comma 2 2 3 3 2 2 4 2 2 2" xfId="46528" xr:uid="{9308777B-C393-492A-A9A5-04A10A73D126}"/>
    <cellStyle name="Comma 2 2 3 3 2 2 4 2 3" xfId="34862" xr:uid="{F85B2EB7-0C2F-42A2-83FF-2EC73367449E}"/>
    <cellStyle name="Comma 2 2 3 3 2 2 4 3" xfId="16020" xr:uid="{174DA8BE-EEEA-4E94-9461-C66BA21ACCA7}"/>
    <cellStyle name="Comma 2 2 3 3 2 2 4 3 2" xfId="40692" xr:uid="{89A08E89-443D-4534-A1D1-64D92816E5D4}"/>
    <cellStyle name="Comma 2 2 3 3 2 2 4 4" xfId="29025" xr:uid="{E3765D45-8870-4B5F-B12E-6698E09D185F}"/>
    <cellStyle name="Comma 2 2 3 3 2 2 5" xfId="7131" xr:uid="{AF10A8ED-D3FF-43C7-9A7C-165FC7D5CB3F}"/>
    <cellStyle name="Comma 2 2 3 3 2 2 5 2" xfId="19014" xr:uid="{9C5A5D32-069D-4FF5-858C-31849382752B}"/>
    <cellStyle name="Comma 2 2 3 3 2 2 5 2 2" xfId="43629" xr:uid="{B3FBC8B9-BE65-4AB3-AB1B-DC19F510D05F}"/>
    <cellStyle name="Comma 2 2 3 3 2 2 5 3" xfId="31961" xr:uid="{461E4562-88FC-4C2C-AAD3-0248FF8223DE}"/>
    <cellStyle name="Comma 2 2 3 3 2 2 6" xfId="13079" xr:uid="{2FF25498-3E3F-46F9-B658-D0E3390327C3}"/>
    <cellStyle name="Comma 2 2 3 3 2 2 6 2" xfId="37794" xr:uid="{1CC3D06B-3813-4EAD-89BF-05F6DFC59D0F}"/>
    <cellStyle name="Comma 2 2 3 3 2 2 7" xfId="26126" xr:uid="{8FDA0E56-38BF-4BCA-9646-7C390F617F76}"/>
    <cellStyle name="Comma 2 2 3 3 2 3" xfId="1472" xr:uid="{F2A9E61B-01D2-46EE-BB78-4F0AFFC313A9}"/>
    <cellStyle name="Comma 2 2 3 3 2 3 2" xfId="2900" xr:uid="{99BA4F19-01B3-4C5B-BFBC-8FB8565508EC}"/>
    <cellStyle name="Comma 2 2 3 3 2 3 2 2" xfId="5891" xr:uid="{BB48999D-4400-4163-B4DA-F56FF331D303}"/>
    <cellStyle name="Comma 2 2 3 3 2 3 2 2 2" xfId="11881" xr:uid="{1AF963ED-005C-4E05-87AE-33A2A2C4802A}"/>
    <cellStyle name="Comma 2 2 3 3 2 3 2 2 2 2" xfId="23756" xr:uid="{A81A8580-B6EF-4FCD-9299-5061DBF63027}"/>
    <cellStyle name="Comma 2 2 3 3 2 3 2 2 2 2 2" xfId="48328" xr:uid="{32662A12-FCC5-49FD-B25D-1D8DA9E0F98F}"/>
    <cellStyle name="Comma 2 2 3 3 2 3 2 2 2 3" xfId="36662" xr:uid="{AF658EA5-3A7F-4023-B83D-39A214834B78}"/>
    <cellStyle name="Comma 2 2 3 3 2 3 2 2 3" xfId="17820" xr:uid="{2F120E85-3A8E-49EF-BB23-89F8348885FD}"/>
    <cellStyle name="Comma 2 2 3 3 2 3 2 2 3 2" xfId="42492" xr:uid="{4CBDCD4F-2719-47C0-AE51-99EF72B2333D}"/>
    <cellStyle name="Comma 2 2 3 3 2 3 2 2 4" xfId="30825" xr:uid="{A58981A8-FCDE-4630-B635-DBEDE6103585}"/>
    <cellStyle name="Comma 2 2 3 3 2 3 2 3" xfId="8931" xr:uid="{97C85947-2295-4DE7-B96F-94429508F7FC}"/>
    <cellStyle name="Comma 2 2 3 3 2 3 2 3 2" xfId="20814" xr:uid="{F051CABF-B8BA-42F1-A167-924B807E53CE}"/>
    <cellStyle name="Comma 2 2 3 3 2 3 2 3 2 2" xfId="45429" xr:uid="{29BB9714-16E6-4589-B957-FD47C441DED0}"/>
    <cellStyle name="Comma 2 2 3 3 2 3 2 3 3" xfId="33761" xr:uid="{EF609304-EE6E-4341-BE01-0E1EAADF6760}"/>
    <cellStyle name="Comma 2 2 3 3 2 3 2 4" xfId="14879" xr:uid="{0286D62A-A9C7-4A52-A367-3AC138F7A263}"/>
    <cellStyle name="Comma 2 2 3 3 2 3 2 4 2" xfId="39594" xr:uid="{039010C0-7E08-4B56-A7D8-24CF62ABFFB8}"/>
    <cellStyle name="Comma 2 2 3 3 2 3 2 5" xfId="27925" xr:uid="{3F5936E5-0445-44B0-BDAC-BF923DECE187}"/>
    <cellStyle name="Comma 2 2 3 3 2 3 3" xfId="4463" xr:uid="{C9ADA9EF-CEBC-475A-9BF7-C9E7811F9472}"/>
    <cellStyle name="Comma 2 2 3 3 2 3 3 2" xfId="10453" xr:uid="{CA3E2778-013E-46E0-8855-E6FB6E415322}"/>
    <cellStyle name="Comma 2 2 3 3 2 3 3 2 2" xfId="22328" xr:uid="{03992005-51A6-420B-93F4-251DA990B220}"/>
    <cellStyle name="Comma 2 2 3 3 2 3 3 2 2 2" xfId="46900" xr:uid="{CC5096C4-6F4E-46C5-AACB-3552044BC876}"/>
    <cellStyle name="Comma 2 2 3 3 2 3 3 2 3" xfId="35234" xr:uid="{E0AB27BA-0AD7-46F9-BF86-3DB70BC8889B}"/>
    <cellStyle name="Comma 2 2 3 3 2 3 3 3" xfId="16392" xr:uid="{AA7316D4-3BC8-446B-858E-10CED89F19A2}"/>
    <cellStyle name="Comma 2 2 3 3 2 3 3 3 2" xfId="41064" xr:uid="{7C72B2E8-8AC1-4E75-B4A9-82FED204D009}"/>
    <cellStyle name="Comma 2 2 3 3 2 3 3 4" xfId="29397" xr:uid="{F626CEEB-EF24-44A3-9397-88315DA925C1}"/>
    <cellStyle name="Comma 2 2 3 3 2 3 4" xfId="7503" xr:uid="{E4967B91-6C4A-4D13-8037-51E71A1727AF}"/>
    <cellStyle name="Comma 2 2 3 3 2 3 4 2" xfId="19386" xr:uid="{DA50B330-5817-4E37-9001-D3127576F9D1}"/>
    <cellStyle name="Comma 2 2 3 3 2 3 4 2 2" xfId="44001" xr:uid="{FC59252A-3BA1-4E73-B80E-E6113B8281FF}"/>
    <cellStyle name="Comma 2 2 3 3 2 3 4 3" xfId="32333" xr:uid="{7B172EDE-F491-440A-94C3-153F64DE4919}"/>
    <cellStyle name="Comma 2 2 3 3 2 3 5" xfId="13451" xr:uid="{C61FE39A-088B-46D5-B566-0F52365D168B}"/>
    <cellStyle name="Comma 2 2 3 3 2 3 5 2" xfId="38166" xr:uid="{D1E61BE7-95E1-4AE6-9A6C-8991C7777C20}"/>
    <cellStyle name="Comma 2 2 3 3 2 3 6" xfId="26497" xr:uid="{C7987574-FA1D-4AF2-B0BA-96C5B5BFD4BF}"/>
    <cellStyle name="Comma 2 2 3 3 2 4" xfId="2186" xr:uid="{7632192F-7118-415A-9C71-5539C7CA85E9}"/>
    <cellStyle name="Comma 2 2 3 3 2 4 2" xfId="5177" xr:uid="{C62A9E36-171F-409C-84C1-50225229ED92}"/>
    <cellStyle name="Comma 2 2 3 3 2 4 2 2" xfId="11167" xr:uid="{7F66D630-704A-467E-8257-4525EFC4B85E}"/>
    <cellStyle name="Comma 2 2 3 3 2 4 2 2 2" xfId="23042" xr:uid="{D45B0B8C-165E-4EB5-BDC5-6A1234E2A426}"/>
    <cellStyle name="Comma 2 2 3 3 2 4 2 2 2 2" xfId="47614" xr:uid="{63BF354A-56C9-46DF-A2CE-5909F5E539A7}"/>
    <cellStyle name="Comma 2 2 3 3 2 4 2 2 3" xfId="35948" xr:uid="{7560A78C-D2FF-463D-A0D4-098B0FF6B2BA}"/>
    <cellStyle name="Comma 2 2 3 3 2 4 2 3" xfId="17106" xr:uid="{E7EA7705-AEEB-4029-B8DB-5428A4C784F0}"/>
    <cellStyle name="Comma 2 2 3 3 2 4 2 3 2" xfId="41778" xr:uid="{01F56D22-7F59-4E38-9C84-178E1E10A627}"/>
    <cellStyle name="Comma 2 2 3 3 2 4 2 4" xfId="30111" xr:uid="{8D2FD1F0-625D-43D1-896D-A64554EEAA98}"/>
    <cellStyle name="Comma 2 2 3 3 2 4 3" xfId="8217" xr:uid="{7A8F73DB-329A-4771-9ABF-96A256F7464E}"/>
    <cellStyle name="Comma 2 2 3 3 2 4 3 2" xfId="20100" xr:uid="{19FA0F8B-4F06-4236-9DC3-06AC963278C8}"/>
    <cellStyle name="Comma 2 2 3 3 2 4 3 2 2" xfId="44715" xr:uid="{6417F3A2-6E45-4EAB-8842-9FD11693BA38}"/>
    <cellStyle name="Comma 2 2 3 3 2 4 3 3" xfId="33047" xr:uid="{A3515FDD-07DE-4846-8E5F-7549AED6EC5A}"/>
    <cellStyle name="Comma 2 2 3 3 2 4 4" xfId="14165" xr:uid="{9F43973C-FC90-4419-8AD3-02F3FEFD3B0C}"/>
    <cellStyle name="Comma 2 2 3 3 2 4 4 2" xfId="38880" xr:uid="{BF92A1B1-484A-49E6-881D-B4C9FE084480}"/>
    <cellStyle name="Comma 2 2 3 3 2 4 5" xfId="27211" xr:uid="{AA0B4AB3-F330-4E8B-BB01-B904D928B98D}"/>
    <cellStyle name="Comma 2 2 3 3 2 5" xfId="3747" xr:uid="{13D27517-C597-4A3A-A16C-13394A7995CD}"/>
    <cellStyle name="Comma 2 2 3 3 2 5 2" xfId="9737" xr:uid="{CAE71AC6-010C-4299-A2E7-E9BC4AE92FA3}"/>
    <cellStyle name="Comma 2 2 3 3 2 5 2 2" xfId="21612" xr:uid="{36310F8B-549F-4E3E-85CA-71167C107F6A}"/>
    <cellStyle name="Comma 2 2 3 3 2 5 2 2 2" xfId="46186" xr:uid="{13EDB01F-DCBB-4F28-9D28-222E577ECF1B}"/>
    <cellStyle name="Comma 2 2 3 3 2 5 2 3" xfId="34520" xr:uid="{00E9669B-574A-4E2E-93E4-7BFED943F85E}"/>
    <cellStyle name="Comma 2 2 3 3 2 5 3" xfId="15676" xr:uid="{F457A478-F65F-485B-BD66-E728EDC7CFF2}"/>
    <cellStyle name="Comma 2 2 3 3 2 5 3 2" xfId="40350" xr:uid="{52DDFCD6-5F7B-47E4-91BC-1EF8DF95B861}"/>
    <cellStyle name="Comma 2 2 3 3 2 5 4" xfId="28683" xr:uid="{9271DA44-065E-4951-826D-3F86278CCB21}"/>
    <cellStyle name="Comma 2 2 3 3 2 6" xfId="6785" xr:uid="{0CFF31F8-2698-4A95-BCFD-64CB02BC496D}"/>
    <cellStyle name="Comma 2 2 3 3 2 6 2" xfId="18670" xr:uid="{FA84F8D8-381A-4B44-9D26-71F566B03AD8}"/>
    <cellStyle name="Comma 2 2 3 3 2 6 2 2" xfId="43287" xr:uid="{8C611721-6DDC-463D-89FB-C77EECA9E1AE}"/>
    <cellStyle name="Comma 2 2 3 3 2 6 3" xfId="31619" xr:uid="{E2E60571-5DD0-44E6-8969-E1DDDE4EF441}"/>
    <cellStyle name="Comma 2 2 3 3 2 7" xfId="12735" xr:uid="{CB7720A8-C33A-49A8-8DB9-15071C33AE3F}"/>
    <cellStyle name="Comma 2 2 3 3 2 7 2" xfId="37452" xr:uid="{CE44AD6D-623F-4562-9F03-8A3CA53BA5F1}"/>
    <cellStyle name="Comma 2 2 3 3 2 8" xfId="25632" xr:uid="{AEA3B831-E341-42D8-BF38-78BC7B688015}"/>
    <cellStyle name="Comma 2 2 3 3 3" xfId="941" xr:uid="{9CBC2BB1-F5D3-4F54-865D-F9E0612165A8}"/>
    <cellStyle name="Comma 2 2 3 3 3 2" xfId="1654" xr:uid="{C775BC0C-5F1B-4E2E-AC3F-5F17F9B33EAE}"/>
    <cellStyle name="Comma 2 2 3 3 3 2 2" xfId="3082" xr:uid="{4A45602F-D864-4E4A-8884-DFA7345E2959}"/>
    <cellStyle name="Comma 2 2 3 3 3 2 2 2" xfId="6073" xr:uid="{E236900F-1575-4EFD-AB77-6FEB00F94380}"/>
    <cellStyle name="Comma 2 2 3 3 3 2 2 2 2" xfId="12063" xr:uid="{0C1721ED-DFAB-461A-813F-4798EAA631D4}"/>
    <cellStyle name="Comma 2 2 3 3 3 2 2 2 2 2" xfId="23938" xr:uid="{381BB6D9-61CE-4E3A-AEE2-54171FFEA024}"/>
    <cellStyle name="Comma 2 2 3 3 3 2 2 2 2 2 2" xfId="48510" xr:uid="{ED5FBB0C-2F19-40B6-9C63-3BEEECA1C0C4}"/>
    <cellStyle name="Comma 2 2 3 3 3 2 2 2 2 3" xfId="36844" xr:uid="{83D40077-25DA-4693-9E47-474A1FF0C558}"/>
    <cellStyle name="Comma 2 2 3 3 3 2 2 2 3" xfId="18002" xr:uid="{74009358-526B-4C38-A72C-3EA5BF9FA984}"/>
    <cellStyle name="Comma 2 2 3 3 3 2 2 2 3 2" xfId="42674" xr:uid="{9B559D6C-F625-46FF-854B-6F8FF9F2C77B}"/>
    <cellStyle name="Comma 2 2 3 3 3 2 2 2 4" xfId="31007" xr:uid="{2DA1AB96-DCFD-47D4-A065-5034D6D831C1}"/>
    <cellStyle name="Comma 2 2 3 3 3 2 2 3" xfId="9113" xr:uid="{887F2C13-382A-4BA6-90B5-A67C240E9E3D}"/>
    <cellStyle name="Comma 2 2 3 3 3 2 2 3 2" xfId="20996" xr:uid="{9EDAD5C0-5EC6-4378-8F84-645164B8C059}"/>
    <cellStyle name="Comma 2 2 3 3 3 2 2 3 2 2" xfId="45611" xr:uid="{30DF9788-ADDB-4871-ABF5-CC78D1197A97}"/>
    <cellStyle name="Comma 2 2 3 3 3 2 2 3 3" xfId="33943" xr:uid="{EBE070E4-5DEC-4BF8-80FD-8112AC01DF07}"/>
    <cellStyle name="Comma 2 2 3 3 3 2 2 4" xfId="15061" xr:uid="{E0606EE0-7A90-43F7-BCE2-BD216E95F1AB}"/>
    <cellStyle name="Comma 2 2 3 3 3 2 2 4 2" xfId="39776" xr:uid="{2472F376-1259-4AE2-A032-69AFF19BAD52}"/>
    <cellStyle name="Comma 2 2 3 3 3 2 2 5" xfId="28107" xr:uid="{591EA61D-EF39-4061-BA8E-39458D5B9156}"/>
    <cellStyle name="Comma 2 2 3 3 3 2 3" xfId="4645" xr:uid="{1B71BD95-5E5E-4CA4-AA1F-B1F43133FF55}"/>
    <cellStyle name="Comma 2 2 3 3 3 2 3 2" xfId="10635" xr:uid="{ECBBF466-4ACD-4330-A74C-F07661270478}"/>
    <cellStyle name="Comma 2 2 3 3 3 2 3 2 2" xfId="22510" xr:uid="{1D4F517E-9D8C-4111-BBA6-A92BED087EA6}"/>
    <cellStyle name="Comma 2 2 3 3 3 2 3 2 2 2" xfId="47082" xr:uid="{5EEFA9A6-EFEF-4CEF-A68C-BF4E3D9894B4}"/>
    <cellStyle name="Comma 2 2 3 3 3 2 3 2 3" xfId="35416" xr:uid="{ADE32C1E-7846-4B83-9604-0F740127907A}"/>
    <cellStyle name="Comma 2 2 3 3 3 2 3 3" xfId="16574" xr:uid="{273CFFBE-33DB-4C18-AF2F-5386E25B5EE7}"/>
    <cellStyle name="Comma 2 2 3 3 3 2 3 3 2" xfId="41246" xr:uid="{556E7204-565E-43D6-98D6-DB840557D41D}"/>
    <cellStyle name="Comma 2 2 3 3 3 2 3 4" xfId="29579" xr:uid="{F7A18F0F-E0C5-4D15-B378-B6AA81B678AA}"/>
    <cellStyle name="Comma 2 2 3 3 3 2 4" xfId="7685" xr:uid="{5A7DD111-FA69-48FB-87BC-DA1C38AAEA7E}"/>
    <cellStyle name="Comma 2 2 3 3 3 2 4 2" xfId="19568" xr:uid="{FCD5B2AE-64DC-4BE2-B12B-A9362705A0B5}"/>
    <cellStyle name="Comma 2 2 3 3 3 2 4 2 2" xfId="44183" xr:uid="{10EB0EFE-8426-4012-A6FC-FBC71C94CA3D}"/>
    <cellStyle name="Comma 2 2 3 3 3 2 4 3" xfId="32515" xr:uid="{A61B1081-3135-492E-B4D0-88638AC69EE4}"/>
    <cellStyle name="Comma 2 2 3 3 3 2 5" xfId="13633" xr:uid="{A283FEEE-D4A8-4EBC-8EFC-6DB4BB8EF123}"/>
    <cellStyle name="Comma 2 2 3 3 3 2 5 2" xfId="38348" xr:uid="{F06DC9B0-B2B0-4F88-96E9-C87106795FF3}"/>
    <cellStyle name="Comma 2 2 3 3 3 2 6" xfId="26679" xr:uid="{8F80AF7F-A142-40AD-BBFE-8B4328E18E91}"/>
    <cellStyle name="Comma 2 2 3 3 3 3" xfId="2368" xr:uid="{46492307-12F4-4196-A672-F7F9C6B5BCD7}"/>
    <cellStyle name="Comma 2 2 3 3 3 3 2" xfId="5359" xr:uid="{AFF2AE2D-76B2-4DB9-84A1-4BACA4497D45}"/>
    <cellStyle name="Comma 2 2 3 3 3 3 2 2" xfId="11349" xr:uid="{A1ECE6FA-5E4A-420C-80E2-563E176BFFA1}"/>
    <cellStyle name="Comma 2 2 3 3 3 3 2 2 2" xfId="23224" xr:uid="{7351E46A-8F28-4829-98BD-A737B6D889C0}"/>
    <cellStyle name="Comma 2 2 3 3 3 3 2 2 2 2" xfId="47796" xr:uid="{A2C1037D-FE12-428B-ABFE-F96E7EC88381}"/>
    <cellStyle name="Comma 2 2 3 3 3 3 2 2 3" xfId="36130" xr:uid="{45B4E033-F7FD-44C5-BDB0-A1267FBBDC09}"/>
    <cellStyle name="Comma 2 2 3 3 3 3 2 3" xfId="17288" xr:uid="{8E45467E-1527-42AD-A669-349C4FB2B9F5}"/>
    <cellStyle name="Comma 2 2 3 3 3 3 2 3 2" xfId="41960" xr:uid="{7915D58F-F1ED-46B7-A324-405C1BAE4F52}"/>
    <cellStyle name="Comma 2 2 3 3 3 3 2 4" xfId="30293" xr:uid="{CACFAF0B-C369-4DE4-86A2-89498B677727}"/>
    <cellStyle name="Comma 2 2 3 3 3 3 3" xfId="8399" xr:uid="{9994EDE7-6D22-425A-8F97-8733AD60B67C}"/>
    <cellStyle name="Comma 2 2 3 3 3 3 3 2" xfId="20282" xr:uid="{6084B3D3-9D2A-4869-82D2-60997B02B49F}"/>
    <cellStyle name="Comma 2 2 3 3 3 3 3 2 2" xfId="44897" xr:uid="{D00FF1D1-1E11-4B37-AD89-832154E9F8CC}"/>
    <cellStyle name="Comma 2 2 3 3 3 3 3 3" xfId="33229" xr:uid="{8624EB86-2466-4506-8F64-595D672A671E}"/>
    <cellStyle name="Comma 2 2 3 3 3 3 4" xfId="14347" xr:uid="{92BF1BF6-072C-4923-8F71-04B3B4C470F5}"/>
    <cellStyle name="Comma 2 2 3 3 3 3 4 2" xfId="39062" xr:uid="{0930F4CD-D89D-40D2-A4C4-F2C56470D1BC}"/>
    <cellStyle name="Comma 2 2 3 3 3 3 5" xfId="27393" xr:uid="{1D09C50E-BE1D-43AB-A8CC-25B82655757C}"/>
    <cellStyle name="Comma 2 2 3 3 3 4" xfId="3931" xr:uid="{67DC18E5-4282-418E-9C68-A51D1DD3D946}"/>
    <cellStyle name="Comma 2 2 3 3 3 4 2" xfId="9921" xr:uid="{5DF445CC-06BC-4341-A9C2-54543ECD3B92}"/>
    <cellStyle name="Comma 2 2 3 3 3 4 2 2" xfId="21796" xr:uid="{C8C91CB5-9A74-4FA9-BB5D-46C1000E6790}"/>
    <cellStyle name="Comma 2 2 3 3 3 4 2 2 2" xfId="46368" xr:uid="{C0731140-CE8C-40C8-810A-4269F98073C1}"/>
    <cellStyle name="Comma 2 2 3 3 3 4 2 3" xfId="34702" xr:uid="{DD4D04FA-44F8-42D4-9813-E9D299C37903}"/>
    <cellStyle name="Comma 2 2 3 3 3 4 3" xfId="15860" xr:uid="{013DE5E7-400E-427E-8592-AEC73F9F487A}"/>
    <cellStyle name="Comma 2 2 3 3 3 4 3 2" xfId="40532" xr:uid="{2E6FC989-2A1D-4595-939C-E221FAEC55A5}"/>
    <cellStyle name="Comma 2 2 3 3 3 4 4" xfId="28865" xr:uid="{CE19B28C-95D9-47C1-A88C-A6C42FCC7845}"/>
    <cellStyle name="Comma 2 2 3 3 3 5" xfId="6971" xr:uid="{7F39FF3A-5D63-4EE2-9C81-BDA2E63ADC9A}"/>
    <cellStyle name="Comma 2 2 3 3 3 5 2" xfId="18854" xr:uid="{C82D4FCF-2163-4A59-855B-FC728A12A919}"/>
    <cellStyle name="Comma 2 2 3 3 3 5 2 2" xfId="43469" xr:uid="{C7E99878-BB16-4E68-9A90-8566545B6A81}"/>
    <cellStyle name="Comma 2 2 3 3 3 5 3" xfId="31801" xr:uid="{EE91754A-90A8-4702-9702-D7A7CB093E22}"/>
    <cellStyle name="Comma 2 2 3 3 3 6" xfId="12919" xr:uid="{8B12B84A-CDD3-40E5-9F3F-4C8198E0E373}"/>
    <cellStyle name="Comma 2 2 3 3 3 6 2" xfId="37634" xr:uid="{AAD56997-0712-4EA0-925C-4BBBFBA3EE11}"/>
    <cellStyle name="Comma 2 2 3 3 3 7" xfId="25966" xr:uid="{E14B951B-0295-4D0E-8772-66980484B36D}"/>
    <cellStyle name="Comma 2 2 3 3 4" xfId="1312" xr:uid="{BCB7A7E7-78A8-489E-ACAA-52FF5B3E78BE}"/>
    <cellStyle name="Comma 2 2 3 3 4 2" xfId="2740" xr:uid="{8ACEA5A5-F5B1-401C-91F2-833BE3CF26FC}"/>
    <cellStyle name="Comma 2 2 3 3 4 2 2" xfId="5731" xr:uid="{86A23982-3555-4F02-AF07-72F91F1EECAB}"/>
    <cellStyle name="Comma 2 2 3 3 4 2 2 2" xfId="11721" xr:uid="{7C850A10-342D-4362-9F59-590DB9F2B3D6}"/>
    <cellStyle name="Comma 2 2 3 3 4 2 2 2 2" xfId="23596" xr:uid="{68B87619-BACA-4C0A-9A8E-8FDF8DAA0F25}"/>
    <cellStyle name="Comma 2 2 3 3 4 2 2 2 2 2" xfId="48168" xr:uid="{28B16543-BADE-4A38-9A8E-31A15F06CA46}"/>
    <cellStyle name="Comma 2 2 3 3 4 2 2 2 3" xfId="36502" xr:uid="{308A2970-1D3B-4BDC-954A-85CCBA5E6DA2}"/>
    <cellStyle name="Comma 2 2 3 3 4 2 2 3" xfId="17660" xr:uid="{BF86B6EB-58EF-445A-9956-3E4C8F5E4BFD}"/>
    <cellStyle name="Comma 2 2 3 3 4 2 2 3 2" xfId="42332" xr:uid="{9F1618E5-A0EC-46A2-9603-6F9F17932BD0}"/>
    <cellStyle name="Comma 2 2 3 3 4 2 2 4" xfId="30665" xr:uid="{64FE4BE0-FD93-42B9-9F99-DFC4E8AA84BB}"/>
    <cellStyle name="Comma 2 2 3 3 4 2 3" xfId="8771" xr:uid="{347C6777-E874-4C0E-AC0F-2108BE8FF100}"/>
    <cellStyle name="Comma 2 2 3 3 4 2 3 2" xfId="20654" xr:uid="{C58805C8-3A25-4186-8E95-34FAC11031FE}"/>
    <cellStyle name="Comma 2 2 3 3 4 2 3 2 2" xfId="45269" xr:uid="{1AB92837-680B-429C-99B7-EAC36038C203}"/>
    <cellStyle name="Comma 2 2 3 3 4 2 3 3" xfId="33601" xr:uid="{62DCE451-68D8-4767-A285-C4AD841C0055}"/>
    <cellStyle name="Comma 2 2 3 3 4 2 4" xfId="14719" xr:uid="{B0B5D7DA-45FA-46F1-ABE7-944F01227850}"/>
    <cellStyle name="Comma 2 2 3 3 4 2 4 2" xfId="39434" xr:uid="{B4323BCF-7ACA-47A1-B352-272327A2A317}"/>
    <cellStyle name="Comma 2 2 3 3 4 2 5" xfId="27765" xr:uid="{0A3495D9-3DFB-423F-BA8F-41F9B36EF06F}"/>
    <cellStyle name="Comma 2 2 3 3 4 3" xfId="4303" xr:uid="{5B37367C-9B85-47F2-A998-251EF8B24B51}"/>
    <cellStyle name="Comma 2 2 3 3 4 3 2" xfId="10293" xr:uid="{90BD767D-4A0A-4AA6-A850-B6D79AB60398}"/>
    <cellStyle name="Comma 2 2 3 3 4 3 2 2" xfId="22168" xr:uid="{BB61BC4A-585C-4136-B3B2-E5EC435A35F3}"/>
    <cellStyle name="Comma 2 2 3 3 4 3 2 2 2" xfId="46740" xr:uid="{87833A4D-6F28-40B2-95B9-159079EDDF8B}"/>
    <cellStyle name="Comma 2 2 3 3 4 3 2 3" xfId="35074" xr:uid="{5F719384-3C89-4BC5-90BA-E64282757396}"/>
    <cellStyle name="Comma 2 2 3 3 4 3 3" xfId="16232" xr:uid="{D59E32F6-1659-4EA4-B6D8-3AA04E3FEB3E}"/>
    <cellStyle name="Comma 2 2 3 3 4 3 3 2" xfId="40904" xr:uid="{9E55B9FB-C7C8-4680-9120-6143DFA9A0CB}"/>
    <cellStyle name="Comma 2 2 3 3 4 3 4" xfId="29237" xr:uid="{9514EA96-182C-457E-80FE-D4EAD108B685}"/>
    <cellStyle name="Comma 2 2 3 3 4 4" xfId="7343" xr:uid="{938E6653-F967-4553-A919-451BB11ABB6D}"/>
    <cellStyle name="Comma 2 2 3 3 4 4 2" xfId="19226" xr:uid="{64FEB838-EFEC-47A4-BDD9-97BAB0B4ECBF}"/>
    <cellStyle name="Comma 2 2 3 3 4 4 2 2" xfId="43841" xr:uid="{11949DBA-D1CE-4DD5-B32F-A85C0F83C1A5}"/>
    <cellStyle name="Comma 2 2 3 3 4 4 3" xfId="32173" xr:uid="{12C6446B-1DC5-45BA-8DE1-53C86BD1D90B}"/>
    <cellStyle name="Comma 2 2 3 3 4 5" xfId="13291" xr:uid="{5B8FF70E-48DE-48AE-9199-44DCA7E89E9E}"/>
    <cellStyle name="Comma 2 2 3 3 4 5 2" xfId="38006" xr:uid="{10EEC203-7BA7-4DC9-9990-3B34343325FA}"/>
    <cellStyle name="Comma 2 2 3 3 4 6" xfId="26337" xr:uid="{89AAE95D-7647-4C8E-A5CA-DF859880A4C2}"/>
    <cellStyle name="Comma 2 2 3 3 5" xfId="2026" xr:uid="{65D438DD-30B7-48A6-A3DE-0BD1E22C0564}"/>
    <cellStyle name="Comma 2 2 3 3 5 2" xfId="5017" xr:uid="{A934E8D4-C906-4912-B010-6E9B3918BAE3}"/>
    <cellStyle name="Comma 2 2 3 3 5 2 2" xfId="11007" xr:uid="{E1796DF6-DCD6-497D-A7F6-52A151D9D6D7}"/>
    <cellStyle name="Comma 2 2 3 3 5 2 2 2" xfId="22882" xr:uid="{7840F7F9-8D19-4ED4-9ABB-06CB0F07D25A}"/>
    <cellStyle name="Comma 2 2 3 3 5 2 2 2 2" xfId="47454" xr:uid="{190BE3BB-9B2C-42BF-A1EE-FCE42E90B78D}"/>
    <cellStyle name="Comma 2 2 3 3 5 2 2 3" xfId="35788" xr:uid="{D9DE6F64-CDD2-47DB-98DD-7187C4D9A1BC}"/>
    <cellStyle name="Comma 2 2 3 3 5 2 3" xfId="16946" xr:uid="{9CE2FCCA-454A-4756-AC09-85CB9C752522}"/>
    <cellStyle name="Comma 2 2 3 3 5 2 3 2" xfId="41618" xr:uid="{05356F22-B245-4F13-A83A-B4D0F8D880D4}"/>
    <cellStyle name="Comma 2 2 3 3 5 2 4" xfId="29951" xr:uid="{5A11ACF8-636A-4350-AC06-9F03CF9BA6AB}"/>
    <cellStyle name="Comma 2 2 3 3 5 3" xfId="8057" xr:uid="{038AD550-F881-4733-802D-1F16F8D6875F}"/>
    <cellStyle name="Comma 2 2 3 3 5 3 2" xfId="19940" xr:uid="{41AAEE99-6738-45CB-BE74-73C7B0BC07ED}"/>
    <cellStyle name="Comma 2 2 3 3 5 3 2 2" xfId="44555" xr:uid="{052BE116-EB8E-4210-A2C0-205441BBF4A0}"/>
    <cellStyle name="Comma 2 2 3 3 5 3 3" xfId="32887" xr:uid="{383017C5-BED6-41CE-B8A3-D24AE427B2B0}"/>
    <cellStyle name="Comma 2 2 3 3 5 4" xfId="14005" xr:uid="{189E7089-2272-419F-B291-B582891D33A5}"/>
    <cellStyle name="Comma 2 2 3 3 5 4 2" xfId="38720" xr:uid="{5353BAD1-B318-4FB6-A96E-56232C61E05C}"/>
    <cellStyle name="Comma 2 2 3 3 5 5" xfId="27051" xr:uid="{0BB7EFF0-0DA6-46F0-86FE-47D1E4E98B23}"/>
    <cellStyle name="Comma 2 2 3 3 6" xfId="3587" xr:uid="{32DDFA54-958D-4B31-83BF-A2FA69707E17}"/>
    <cellStyle name="Comma 2 2 3 3 6 2" xfId="9577" xr:uid="{36CD7777-ADE2-4000-8FF5-258B2B6C1B59}"/>
    <cellStyle name="Comma 2 2 3 3 6 2 2" xfId="21452" xr:uid="{BBD10CBB-3C77-40E4-91EB-268E2600B281}"/>
    <cellStyle name="Comma 2 2 3 3 6 2 2 2" xfId="46026" xr:uid="{E0D56EAB-CC48-4009-83B8-5E28F576865A}"/>
    <cellStyle name="Comma 2 2 3 3 6 2 3" xfId="34360" xr:uid="{7719519E-8CAF-4648-BC00-FBEFBF52241B}"/>
    <cellStyle name="Comma 2 2 3 3 6 3" xfId="15516" xr:uid="{7D2DB1D2-B4D7-4E51-B018-BEBC0AC6216D}"/>
    <cellStyle name="Comma 2 2 3 3 6 3 2" xfId="40190" xr:uid="{A87A599E-FBA6-4EAE-8CF0-A81F80C8256E}"/>
    <cellStyle name="Comma 2 2 3 3 6 4" xfId="28523" xr:uid="{B02FB0CF-9FC3-4C18-996B-F37987621AA3}"/>
    <cellStyle name="Comma 2 2 3 3 7" xfId="6623" xr:uid="{B14B97D5-BE61-4EE9-914D-D3F44E7E8458}"/>
    <cellStyle name="Comma 2 2 3 3 7 2" xfId="18510" xr:uid="{40181C8D-DDD6-448F-8B7A-F582677F8AA0}"/>
    <cellStyle name="Comma 2 2 3 3 7 2 2" xfId="43127" xr:uid="{C868ACE0-AD32-4D25-9A35-6508609C469E}"/>
    <cellStyle name="Comma 2 2 3 3 7 3" xfId="31459" xr:uid="{7AEA94DF-944B-4A5B-87D3-B94C1620E60B}"/>
    <cellStyle name="Comma 2 2 3 3 8" xfId="12575" xr:uid="{07C42703-20D8-46E8-A4A1-08B470575677}"/>
    <cellStyle name="Comma 2 2 3 3 8 2" xfId="37292" xr:uid="{C3739A34-79A9-4C82-BD8F-9F681968DE15}"/>
    <cellStyle name="Comma 2 2 3 3 9" xfId="25774" xr:uid="{B7F79788-6C30-4AB0-BB0B-1E83326CD88D}"/>
    <cellStyle name="Comma 2 2 3 4" xfId="656" xr:uid="{ADCE2274-C14F-4E37-BF42-B66596A3A17B}"/>
    <cellStyle name="Comma 2 2 3 4 2" xfId="1020" xr:uid="{638A76FF-443D-4E7B-BCF5-DE4D99537618}"/>
    <cellStyle name="Comma 2 2 3 4 2 2" xfId="1733" xr:uid="{5B07A0B7-F417-43C1-B21B-E5B5B730A067}"/>
    <cellStyle name="Comma 2 2 3 4 2 2 2" xfId="3161" xr:uid="{A668A271-4C50-44CB-98D4-F2C18CB8C6A8}"/>
    <cellStyle name="Comma 2 2 3 4 2 2 2 2" xfId="6152" xr:uid="{3CB99C2E-66B0-4DB6-BA05-A8A5E6564E3F}"/>
    <cellStyle name="Comma 2 2 3 4 2 2 2 2 2" xfId="12142" xr:uid="{0432C9BB-5DD3-4156-9B36-E9C897F7CC94}"/>
    <cellStyle name="Comma 2 2 3 4 2 2 2 2 2 2" xfId="24017" xr:uid="{AE96579E-ED19-4C7B-B192-1671F740060B}"/>
    <cellStyle name="Comma 2 2 3 4 2 2 2 2 2 2 2" xfId="48589" xr:uid="{F052D96D-E910-4FD6-ADBC-496767D810AA}"/>
    <cellStyle name="Comma 2 2 3 4 2 2 2 2 2 3" xfId="36923" xr:uid="{A0DFFE10-2189-49FA-97B6-EE69203E3077}"/>
    <cellStyle name="Comma 2 2 3 4 2 2 2 2 3" xfId="18081" xr:uid="{417AFD5A-5904-41DB-9774-A93818B0F19A}"/>
    <cellStyle name="Comma 2 2 3 4 2 2 2 2 3 2" xfId="42753" xr:uid="{E649EE05-F559-4025-814E-4DA592920CEC}"/>
    <cellStyle name="Comma 2 2 3 4 2 2 2 2 4" xfId="31086" xr:uid="{FAA33671-05E7-4438-9CBC-8DBD1932B9A6}"/>
    <cellStyle name="Comma 2 2 3 4 2 2 2 3" xfId="9192" xr:uid="{1ACD29EA-050A-4E87-82E1-3E6352B55BC3}"/>
    <cellStyle name="Comma 2 2 3 4 2 2 2 3 2" xfId="21075" xr:uid="{0670A2A1-EAD8-4B5C-8EA7-B885C90F087F}"/>
    <cellStyle name="Comma 2 2 3 4 2 2 2 3 2 2" xfId="45690" xr:uid="{F7113DEE-7B56-4250-A571-3F8730DFA737}"/>
    <cellStyle name="Comma 2 2 3 4 2 2 2 3 3" xfId="34022" xr:uid="{3523E5B5-9552-491D-92D4-612F1C18022F}"/>
    <cellStyle name="Comma 2 2 3 4 2 2 2 4" xfId="15140" xr:uid="{C5CC56D9-5E81-4A85-941D-4495A96FB0ED}"/>
    <cellStyle name="Comma 2 2 3 4 2 2 2 4 2" xfId="39855" xr:uid="{FADA6201-3F24-4F45-BA44-4E232595F8B1}"/>
    <cellStyle name="Comma 2 2 3 4 2 2 2 5" xfId="28186" xr:uid="{B78D8BE6-2C84-488F-B114-4DCE1459D118}"/>
    <cellStyle name="Comma 2 2 3 4 2 2 3" xfId="4724" xr:uid="{E0673EBB-F0F7-4750-894B-1449C47D6A93}"/>
    <cellStyle name="Comma 2 2 3 4 2 2 3 2" xfId="10714" xr:uid="{7625A4AF-1C86-46D3-8896-26CA16F3FDC0}"/>
    <cellStyle name="Comma 2 2 3 4 2 2 3 2 2" xfId="22589" xr:uid="{CB3BEB6C-F31C-42DC-9EAE-DA3711B3478B}"/>
    <cellStyle name="Comma 2 2 3 4 2 2 3 2 2 2" xfId="47161" xr:uid="{647C97F0-3C82-4030-8E0A-47836C380D3E}"/>
    <cellStyle name="Comma 2 2 3 4 2 2 3 2 3" xfId="35495" xr:uid="{79755CC8-1929-49D1-80BC-BB00C03E6A65}"/>
    <cellStyle name="Comma 2 2 3 4 2 2 3 3" xfId="16653" xr:uid="{04B47342-0C94-4115-A72D-D0E232313786}"/>
    <cellStyle name="Comma 2 2 3 4 2 2 3 3 2" xfId="41325" xr:uid="{2D5559C0-A3D0-4AD3-84B3-EF4FD50C1E26}"/>
    <cellStyle name="Comma 2 2 3 4 2 2 3 4" xfId="29658" xr:uid="{DE0EBC64-07F0-418A-8EAD-26E45F415872}"/>
    <cellStyle name="Comma 2 2 3 4 2 2 4" xfId="7764" xr:uid="{1ADA0C41-18C7-4B52-BC86-6BD9A23AFE31}"/>
    <cellStyle name="Comma 2 2 3 4 2 2 4 2" xfId="19647" xr:uid="{57C77239-DF5C-4879-BB3C-FEE2CAC93427}"/>
    <cellStyle name="Comma 2 2 3 4 2 2 4 2 2" xfId="44262" xr:uid="{CAFDDB13-41F7-4499-8E8C-8DB8FF45E6D2}"/>
    <cellStyle name="Comma 2 2 3 4 2 2 4 3" xfId="32594" xr:uid="{63A227BA-8910-4239-BB50-F356E3C31539}"/>
    <cellStyle name="Comma 2 2 3 4 2 2 5" xfId="13712" xr:uid="{FCA0A506-5BE3-4E03-9B7C-D0992F03E12A}"/>
    <cellStyle name="Comma 2 2 3 4 2 2 5 2" xfId="38427" xr:uid="{DC716D34-74D3-470E-A0AA-656611B345A3}"/>
    <cellStyle name="Comma 2 2 3 4 2 2 6" xfId="26758" xr:uid="{682BFF6B-5338-444A-A62A-B67208E21C7B}"/>
    <cellStyle name="Comma 2 2 3 4 2 3" xfId="2447" xr:uid="{E5DEFF0E-0A80-4166-B07A-7C04A42D67A4}"/>
    <cellStyle name="Comma 2 2 3 4 2 3 2" xfId="5438" xr:uid="{B39ABF58-747D-4CF3-BD7D-227D123F76E4}"/>
    <cellStyle name="Comma 2 2 3 4 2 3 2 2" xfId="11428" xr:uid="{A10F5AAA-07F0-4A16-94CB-203BD36D059D}"/>
    <cellStyle name="Comma 2 2 3 4 2 3 2 2 2" xfId="23303" xr:uid="{6CEBA72C-20BA-4132-AAC2-2A691EF0ADC3}"/>
    <cellStyle name="Comma 2 2 3 4 2 3 2 2 2 2" xfId="47875" xr:uid="{56D075BB-39EF-4FC4-AA22-D16FB2107C08}"/>
    <cellStyle name="Comma 2 2 3 4 2 3 2 2 3" xfId="36209" xr:uid="{F3A4FA83-E059-4B92-A356-3920A5378D59}"/>
    <cellStyle name="Comma 2 2 3 4 2 3 2 3" xfId="17367" xr:uid="{CC8A8158-6FA3-4821-859B-38DF0893FA0D}"/>
    <cellStyle name="Comma 2 2 3 4 2 3 2 3 2" xfId="42039" xr:uid="{EA534917-1B3E-4801-AB9F-181698708F67}"/>
    <cellStyle name="Comma 2 2 3 4 2 3 2 4" xfId="30372" xr:uid="{42AE2F41-D7ED-40FD-B8F8-42D819A1849B}"/>
    <cellStyle name="Comma 2 2 3 4 2 3 3" xfId="8478" xr:uid="{20A1F638-CDD0-4397-921F-73D4FBB9DDD6}"/>
    <cellStyle name="Comma 2 2 3 4 2 3 3 2" xfId="20361" xr:uid="{BC538EFA-3549-4E60-A112-C0B28EEA605F}"/>
    <cellStyle name="Comma 2 2 3 4 2 3 3 2 2" xfId="44976" xr:uid="{2D082CBC-C996-40F5-AE89-171C51D14BDA}"/>
    <cellStyle name="Comma 2 2 3 4 2 3 3 3" xfId="33308" xr:uid="{7D85E3E3-31C1-4275-ABFD-1715C9DD0B09}"/>
    <cellStyle name="Comma 2 2 3 4 2 3 4" xfId="14426" xr:uid="{9E141E5D-61C4-4490-9F0D-E1C712E93E80}"/>
    <cellStyle name="Comma 2 2 3 4 2 3 4 2" xfId="39141" xr:uid="{E88D8F77-AB2A-489C-9D8E-EEB20FC746B9}"/>
    <cellStyle name="Comma 2 2 3 4 2 3 5" xfId="27472" xr:uid="{76DAB182-A091-4BFA-B2BE-73A4FD739F31}"/>
    <cellStyle name="Comma 2 2 3 4 2 4" xfId="4010" xr:uid="{F3E7FE03-B05D-4560-B209-3D777850EFE1}"/>
    <cellStyle name="Comma 2 2 3 4 2 4 2" xfId="10000" xr:uid="{DA0563D1-82C0-4F52-AF0F-7BC18B6069E8}"/>
    <cellStyle name="Comma 2 2 3 4 2 4 2 2" xfId="21875" xr:uid="{904C67C9-C7C4-490E-930F-0BDB3B728234}"/>
    <cellStyle name="Comma 2 2 3 4 2 4 2 2 2" xfId="46447" xr:uid="{04B03EE0-A739-4401-B761-C0D5CC911158}"/>
    <cellStyle name="Comma 2 2 3 4 2 4 2 3" xfId="34781" xr:uid="{2C0D8688-06CA-43A5-BEFD-7D2FDC777C6C}"/>
    <cellStyle name="Comma 2 2 3 4 2 4 3" xfId="15939" xr:uid="{0C78ED23-7B6A-4A2A-9B3F-90C8887C536B}"/>
    <cellStyle name="Comma 2 2 3 4 2 4 3 2" xfId="40611" xr:uid="{66595B1F-8B66-4EFA-8EEE-7168720C1AD2}"/>
    <cellStyle name="Comma 2 2 3 4 2 4 4" xfId="28944" xr:uid="{703B0F6D-6DA1-424F-90CF-C8BFBF54367D}"/>
    <cellStyle name="Comma 2 2 3 4 2 5" xfId="7050" xr:uid="{64BBCB4C-E91C-4D56-B01A-4157E6850604}"/>
    <cellStyle name="Comma 2 2 3 4 2 5 2" xfId="18933" xr:uid="{12FD0EA7-02CC-4158-A6EE-E39C816DA51F}"/>
    <cellStyle name="Comma 2 2 3 4 2 5 2 2" xfId="43548" xr:uid="{049F68F6-8FC0-495E-A661-AF01DE54847D}"/>
    <cellStyle name="Comma 2 2 3 4 2 5 3" xfId="31880" xr:uid="{8B3A8F73-2870-4552-B8B4-0992BE909817}"/>
    <cellStyle name="Comma 2 2 3 4 2 6" xfId="12998" xr:uid="{7C40B7E1-3746-475D-B87B-2F6290975FF6}"/>
    <cellStyle name="Comma 2 2 3 4 2 6 2" xfId="37713" xr:uid="{F7E09026-273A-4E5F-9A4C-CB393BBA60C9}"/>
    <cellStyle name="Comma 2 2 3 4 2 7" xfId="26045" xr:uid="{6284708E-8FAE-4B5B-B324-FF19AFC326EA}"/>
    <cellStyle name="Comma 2 2 3 4 3" xfId="1391" xr:uid="{4A3D7DED-B44E-4311-8B72-98F6B372631C}"/>
    <cellStyle name="Comma 2 2 3 4 3 2" xfId="2819" xr:uid="{5342A556-0CFB-477B-B617-8BB5DC6169D6}"/>
    <cellStyle name="Comma 2 2 3 4 3 2 2" xfId="5810" xr:uid="{6870EF85-09CD-4437-ABF4-C9D357DCD07C}"/>
    <cellStyle name="Comma 2 2 3 4 3 2 2 2" xfId="11800" xr:uid="{05466F3F-B626-4283-9887-CE993AC4F185}"/>
    <cellStyle name="Comma 2 2 3 4 3 2 2 2 2" xfId="23675" xr:uid="{9DFB1024-9DC3-41F8-9CC1-810912B1DA2F}"/>
    <cellStyle name="Comma 2 2 3 4 3 2 2 2 2 2" xfId="48247" xr:uid="{3C92CB5E-858E-4335-9053-19D8E8CCA262}"/>
    <cellStyle name="Comma 2 2 3 4 3 2 2 2 3" xfId="36581" xr:uid="{A3176F3A-02E0-47A2-8D79-F9EF320EC12E}"/>
    <cellStyle name="Comma 2 2 3 4 3 2 2 3" xfId="17739" xr:uid="{28180AA0-F398-4E24-A31E-B05DAC6B2C87}"/>
    <cellStyle name="Comma 2 2 3 4 3 2 2 3 2" xfId="42411" xr:uid="{45A2F2A4-93B4-4725-BF26-0974722E062C}"/>
    <cellStyle name="Comma 2 2 3 4 3 2 2 4" xfId="30744" xr:uid="{015B36C1-5651-41E5-9B19-36D509706A30}"/>
    <cellStyle name="Comma 2 2 3 4 3 2 3" xfId="8850" xr:uid="{B4E1483A-7EFA-4117-9C51-0BEB4E028930}"/>
    <cellStyle name="Comma 2 2 3 4 3 2 3 2" xfId="20733" xr:uid="{10588FBA-C95D-400F-B670-C996EBD8D45E}"/>
    <cellStyle name="Comma 2 2 3 4 3 2 3 2 2" xfId="45348" xr:uid="{6821B106-3667-449F-AAC1-28ABF52490AF}"/>
    <cellStyle name="Comma 2 2 3 4 3 2 3 3" xfId="33680" xr:uid="{8E4062A0-287A-4B56-8A50-CB8295F5BD6C}"/>
    <cellStyle name="Comma 2 2 3 4 3 2 4" xfId="14798" xr:uid="{A461EFED-6300-4480-96BF-1FD3ACBF6875}"/>
    <cellStyle name="Comma 2 2 3 4 3 2 4 2" xfId="39513" xr:uid="{3A9C49A4-5B1F-4264-A764-734784324A22}"/>
    <cellStyle name="Comma 2 2 3 4 3 2 5" xfId="27844" xr:uid="{3D3E50D6-F6F5-4CD8-B5C2-8A24D4FE146A}"/>
    <cellStyle name="Comma 2 2 3 4 3 3" xfId="4382" xr:uid="{E05E7C20-7759-4607-84D3-A288DA61A067}"/>
    <cellStyle name="Comma 2 2 3 4 3 3 2" xfId="10372" xr:uid="{1289F759-3BFE-4D30-810B-AEDE42511922}"/>
    <cellStyle name="Comma 2 2 3 4 3 3 2 2" xfId="22247" xr:uid="{816D1ABC-D966-4912-91E3-1CC7AA96668C}"/>
    <cellStyle name="Comma 2 2 3 4 3 3 2 2 2" xfId="46819" xr:uid="{DB4684D2-C663-4922-ACD0-0B3F38ABBD35}"/>
    <cellStyle name="Comma 2 2 3 4 3 3 2 3" xfId="35153" xr:uid="{1D03DDA8-5B7F-40AC-88CB-7608E60890B1}"/>
    <cellStyle name="Comma 2 2 3 4 3 3 3" xfId="16311" xr:uid="{D47D0D5F-2D2C-4731-B2F3-62C53C892147}"/>
    <cellStyle name="Comma 2 2 3 4 3 3 3 2" xfId="40983" xr:uid="{F9BDF331-2F44-4006-8456-CA8523FC5B1C}"/>
    <cellStyle name="Comma 2 2 3 4 3 3 4" xfId="29316" xr:uid="{CAF938F2-4D77-4766-8FAE-20474AF0D8BA}"/>
    <cellStyle name="Comma 2 2 3 4 3 4" xfId="7422" xr:uid="{D3BA4620-609C-4495-BE50-6EED0DFE5985}"/>
    <cellStyle name="Comma 2 2 3 4 3 4 2" xfId="19305" xr:uid="{E9C36D84-8CFF-4127-9AA0-533DC343FACF}"/>
    <cellStyle name="Comma 2 2 3 4 3 4 2 2" xfId="43920" xr:uid="{3631706E-971A-4C0E-9B54-D98E2A270EF0}"/>
    <cellStyle name="Comma 2 2 3 4 3 4 3" xfId="32252" xr:uid="{07C7EC5C-973B-4A8C-8C0B-3BEC71801C4C}"/>
    <cellStyle name="Comma 2 2 3 4 3 5" xfId="13370" xr:uid="{D8480036-DF98-4E02-B02A-2E6B066EB5F7}"/>
    <cellStyle name="Comma 2 2 3 4 3 5 2" xfId="38085" xr:uid="{3E49E23B-4097-4CDE-AEFD-51B4A2AA0E7E}"/>
    <cellStyle name="Comma 2 2 3 4 3 6" xfId="26416" xr:uid="{D5316315-D248-4624-A3E6-2A22C08A5177}"/>
    <cellStyle name="Comma 2 2 3 4 4" xfId="2105" xr:uid="{67AF35F3-2D6C-4B5E-80F1-771A14D6229D}"/>
    <cellStyle name="Comma 2 2 3 4 4 2" xfId="5096" xr:uid="{3D925B85-0FDC-414C-826D-2E9DBB353FE1}"/>
    <cellStyle name="Comma 2 2 3 4 4 2 2" xfId="11086" xr:uid="{0D5E2DF8-778E-432B-8C79-4233AF7AA783}"/>
    <cellStyle name="Comma 2 2 3 4 4 2 2 2" xfId="22961" xr:uid="{8F1E5438-5CC6-467D-821C-4CCD70BEFB3A}"/>
    <cellStyle name="Comma 2 2 3 4 4 2 2 2 2" xfId="47533" xr:uid="{189D0121-DFEA-4D73-9EC5-B116576E21A8}"/>
    <cellStyle name="Comma 2 2 3 4 4 2 2 3" xfId="35867" xr:uid="{E97F4D64-174D-4457-A0B3-687928AC9E8F}"/>
    <cellStyle name="Comma 2 2 3 4 4 2 3" xfId="17025" xr:uid="{E9DC51DF-BA72-4A29-8EBA-5F75BD187B0C}"/>
    <cellStyle name="Comma 2 2 3 4 4 2 3 2" xfId="41697" xr:uid="{8DEBDAD9-8AD6-461A-A0CC-A1BE1A224C71}"/>
    <cellStyle name="Comma 2 2 3 4 4 2 4" xfId="30030" xr:uid="{784EFD0C-E05F-4579-BDCD-2CE530F911F3}"/>
    <cellStyle name="Comma 2 2 3 4 4 3" xfId="8136" xr:uid="{51833714-754E-4409-A49B-76BA5E9354BC}"/>
    <cellStyle name="Comma 2 2 3 4 4 3 2" xfId="20019" xr:uid="{4CA5BF9D-7F5C-4807-8BAC-BBD1EE157DD7}"/>
    <cellStyle name="Comma 2 2 3 4 4 3 2 2" xfId="44634" xr:uid="{70412BE3-7F6B-4214-9ED7-8CF774678DE8}"/>
    <cellStyle name="Comma 2 2 3 4 4 3 3" xfId="32966" xr:uid="{B786B3AC-5EDB-4453-B030-2C323C252DAF}"/>
    <cellStyle name="Comma 2 2 3 4 4 4" xfId="14084" xr:uid="{B8DB1B3A-AADF-4019-A890-3B07F81A6CF2}"/>
    <cellStyle name="Comma 2 2 3 4 4 4 2" xfId="38799" xr:uid="{F57B0C2F-49EB-4299-8B12-EAA5245B296E}"/>
    <cellStyle name="Comma 2 2 3 4 4 5" xfId="27130" xr:uid="{89571F30-18DC-484C-A881-A17C2B28852F}"/>
    <cellStyle name="Comma 2 2 3 4 5" xfId="3666" xr:uid="{0B7D5191-7ACD-4C23-9231-9573867D600A}"/>
    <cellStyle name="Comma 2 2 3 4 5 2" xfId="9656" xr:uid="{94D18249-9A72-4BE1-A725-578E0CF9A417}"/>
    <cellStyle name="Comma 2 2 3 4 5 2 2" xfId="21531" xr:uid="{A08BCCEE-8EAF-4F55-B916-CDDE979A5116}"/>
    <cellStyle name="Comma 2 2 3 4 5 2 2 2" xfId="46105" xr:uid="{D1F4163E-9BBC-40CB-8B53-05DD5270031D}"/>
    <cellStyle name="Comma 2 2 3 4 5 2 3" xfId="34439" xr:uid="{E5EEFD32-2224-4A43-93A8-51633A326955}"/>
    <cellStyle name="Comma 2 2 3 4 5 3" xfId="15595" xr:uid="{2035210E-516A-43B3-9B85-424782CFF90A}"/>
    <cellStyle name="Comma 2 2 3 4 5 3 2" xfId="40269" xr:uid="{D7C080B3-75A9-4CD5-94AE-D40AF86DBCD8}"/>
    <cellStyle name="Comma 2 2 3 4 5 4" xfId="28602" xr:uid="{CAEC5DE8-39B1-4801-9760-0B77F2841BFB}"/>
    <cellStyle name="Comma 2 2 3 4 6" xfId="6704" xr:uid="{CE482448-91F3-45BB-B4D9-6468323F1957}"/>
    <cellStyle name="Comma 2 2 3 4 6 2" xfId="18589" xr:uid="{FCEC52E8-F907-4D94-9A5C-5A22254F5CDA}"/>
    <cellStyle name="Comma 2 2 3 4 6 2 2" xfId="43206" xr:uid="{7B7771B3-0921-48B6-9B58-FE729ECCB259}"/>
    <cellStyle name="Comma 2 2 3 4 6 3" xfId="31538" xr:uid="{6015A054-CE4A-452D-A023-2473BB21E5D7}"/>
    <cellStyle name="Comma 2 2 3 4 7" xfId="12654" xr:uid="{2BA16873-EE16-4A5D-AB8E-EAB51335AF07}"/>
    <cellStyle name="Comma 2 2 3 4 7 2" xfId="37371" xr:uid="{DB947AB0-E6EA-4427-85B4-ECE8935F44EB}"/>
    <cellStyle name="Comma 2 2 3 4 8" xfId="25763" xr:uid="{F9EEAFAD-BF5C-4F87-A893-F783FB1A90D3}"/>
    <cellStyle name="Comma 2 2 3 5" xfId="868" xr:uid="{41DFC910-1A0A-44B4-82D2-DC8D764D8C5C}"/>
    <cellStyle name="Comma 2 2 3 5 2" xfId="1581" xr:uid="{0CC8F640-FDE2-44F1-ABB4-C2DFEBEB1044}"/>
    <cellStyle name="Comma 2 2 3 5 2 2" xfId="3009" xr:uid="{91BD6767-B918-4655-8D16-FC7B19139DF1}"/>
    <cellStyle name="Comma 2 2 3 5 2 2 2" xfId="6000" xr:uid="{8BFE5876-B498-45B8-B830-B5EF57039632}"/>
    <cellStyle name="Comma 2 2 3 5 2 2 2 2" xfId="11990" xr:uid="{562B997C-18B1-45DE-A77D-D439F8112701}"/>
    <cellStyle name="Comma 2 2 3 5 2 2 2 2 2" xfId="23865" xr:uid="{77B16B38-9D12-499D-AFCF-9D5FD6B3AA68}"/>
    <cellStyle name="Comma 2 2 3 5 2 2 2 2 2 2" xfId="48437" xr:uid="{C3338282-6AB7-45E1-B3E1-651414A690F0}"/>
    <cellStyle name="Comma 2 2 3 5 2 2 2 2 3" xfId="36771" xr:uid="{68C22A7B-2D05-4797-83C1-94F720001943}"/>
    <cellStyle name="Comma 2 2 3 5 2 2 2 3" xfId="17929" xr:uid="{8E05AA2D-3034-43D1-9660-0B3155D8A09D}"/>
    <cellStyle name="Comma 2 2 3 5 2 2 2 3 2" xfId="42601" xr:uid="{175928AB-3FF3-4F50-B871-E80E57E8F031}"/>
    <cellStyle name="Comma 2 2 3 5 2 2 2 4" xfId="30934" xr:uid="{DD13E39A-826C-4EB6-863B-C821A8625265}"/>
    <cellStyle name="Comma 2 2 3 5 2 2 3" xfId="9040" xr:uid="{43D5193A-8E74-49D0-9AF2-4CF7BC0297DA}"/>
    <cellStyle name="Comma 2 2 3 5 2 2 3 2" xfId="20923" xr:uid="{4C2B5062-27B3-4752-81E9-5B4291D2131C}"/>
    <cellStyle name="Comma 2 2 3 5 2 2 3 2 2" xfId="45538" xr:uid="{1D3FC597-32FD-483F-AD94-07F43A5C0489}"/>
    <cellStyle name="Comma 2 2 3 5 2 2 3 3" xfId="33870" xr:uid="{A0DB9FF0-DF4E-43DB-AB46-1FF43EB94368}"/>
    <cellStyle name="Comma 2 2 3 5 2 2 4" xfId="14988" xr:uid="{2D90811B-5E8C-496E-87EB-51A490DFCD8C}"/>
    <cellStyle name="Comma 2 2 3 5 2 2 4 2" xfId="39703" xr:uid="{F30EEEC0-443F-4042-9A78-E62D5546C7C1}"/>
    <cellStyle name="Comma 2 2 3 5 2 2 5" xfId="28034" xr:uid="{C7E68773-7205-4829-8493-21A17C3A3AED}"/>
    <cellStyle name="Comma 2 2 3 5 2 3" xfId="4572" xr:uid="{7E38596F-8F0B-4DDB-BB12-4E37FD7F6856}"/>
    <cellStyle name="Comma 2 2 3 5 2 3 2" xfId="10562" xr:uid="{365C6CEA-86CE-4D76-9486-93F3D6631984}"/>
    <cellStyle name="Comma 2 2 3 5 2 3 2 2" xfId="22437" xr:uid="{67EC2CC5-D3E2-412D-A65B-687267853CF2}"/>
    <cellStyle name="Comma 2 2 3 5 2 3 2 2 2" xfId="47009" xr:uid="{C2291FA1-8E70-4939-80F9-D76F04B77842}"/>
    <cellStyle name="Comma 2 2 3 5 2 3 2 3" xfId="35343" xr:uid="{A142DE36-1A55-47C3-A2A8-CE99A4CC14E6}"/>
    <cellStyle name="Comma 2 2 3 5 2 3 3" xfId="16501" xr:uid="{640F79D4-16C4-44B3-B0E4-906E5683E0B9}"/>
    <cellStyle name="Comma 2 2 3 5 2 3 3 2" xfId="41173" xr:uid="{4175611D-CCD9-4338-8F2A-1BD2A7592CB1}"/>
    <cellStyle name="Comma 2 2 3 5 2 3 4" xfId="29506" xr:uid="{EEC6D9B4-9DF0-407D-A021-BCB9350441DD}"/>
    <cellStyle name="Comma 2 2 3 5 2 4" xfId="7612" xr:uid="{8421102F-4620-47DB-B6B7-40C23D5F682E}"/>
    <cellStyle name="Comma 2 2 3 5 2 4 2" xfId="19495" xr:uid="{96EDFFFE-C03D-441C-9074-DE9C09AD3765}"/>
    <cellStyle name="Comma 2 2 3 5 2 4 2 2" xfId="44110" xr:uid="{835E6E76-7527-4F22-A1C4-BAEBA53AC7DD}"/>
    <cellStyle name="Comma 2 2 3 5 2 4 3" xfId="32442" xr:uid="{8736E28C-E984-4E9D-B322-D3CE6ABD3C82}"/>
    <cellStyle name="Comma 2 2 3 5 2 5" xfId="13560" xr:uid="{5F10CE0E-773E-40B2-9F42-C7B4F9E7A555}"/>
    <cellStyle name="Comma 2 2 3 5 2 5 2" xfId="38275" xr:uid="{48EC0BE5-BDF3-48DB-AE6D-486DA3C5ED67}"/>
    <cellStyle name="Comma 2 2 3 5 2 6" xfId="26606" xr:uid="{0D159411-2857-42AD-822E-9ED71A678470}"/>
    <cellStyle name="Comma 2 2 3 5 3" xfId="2295" xr:uid="{6073ACCA-3658-4158-B35B-939C2E5746D8}"/>
    <cellStyle name="Comma 2 2 3 5 3 2" xfId="5286" xr:uid="{3A9A2543-2E2C-495D-91E6-F5DA4B3A12B7}"/>
    <cellStyle name="Comma 2 2 3 5 3 2 2" xfId="11276" xr:uid="{694A8A07-ADAB-48CD-81FF-AE7C5A3E9393}"/>
    <cellStyle name="Comma 2 2 3 5 3 2 2 2" xfId="23151" xr:uid="{9AE208AA-F61C-469C-9F1F-B65B015C2104}"/>
    <cellStyle name="Comma 2 2 3 5 3 2 2 2 2" xfId="47723" xr:uid="{F46504CD-3D5E-4C46-BE2C-36CC73119173}"/>
    <cellStyle name="Comma 2 2 3 5 3 2 2 3" xfId="36057" xr:uid="{8AADA0F6-8A92-41D3-B2D5-2DC9BCB16232}"/>
    <cellStyle name="Comma 2 2 3 5 3 2 3" xfId="17215" xr:uid="{BF3D8585-8443-412E-A6FB-0FB0011D152A}"/>
    <cellStyle name="Comma 2 2 3 5 3 2 3 2" xfId="41887" xr:uid="{E5D079BB-62ED-488A-9971-A741F72389AA}"/>
    <cellStyle name="Comma 2 2 3 5 3 2 4" xfId="30220" xr:uid="{44512CED-C895-4139-9977-C89C45817126}"/>
    <cellStyle name="Comma 2 2 3 5 3 3" xfId="8326" xr:uid="{0BAA5966-425F-48D8-A5A3-C85A7A04B272}"/>
    <cellStyle name="Comma 2 2 3 5 3 3 2" xfId="20209" xr:uid="{7533309B-00E3-49DB-A877-E7E6FBCC75F4}"/>
    <cellStyle name="Comma 2 2 3 5 3 3 2 2" xfId="44824" xr:uid="{BB010ABB-3859-4FF1-ACA8-FCC277624C34}"/>
    <cellStyle name="Comma 2 2 3 5 3 3 3" xfId="33156" xr:uid="{5E1C78FA-746D-42A6-A48E-181498109BA2}"/>
    <cellStyle name="Comma 2 2 3 5 3 4" xfId="14274" xr:uid="{0793AF45-5A9B-4485-91F0-302009F8521A}"/>
    <cellStyle name="Comma 2 2 3 5 3 4 2" xfId="38989" xr:uid="{278CF0CA-F7C2-40B2-9AAE-F26809373401}"/>
    <cellStyle name="Comma 2 2 3 5 3 5" xfId="27320" xr:uid="{4D0FF710-2859-47C3-91C4-5E5E3B972759}"/>
    <cellStyle name="Comma 2 2 3 5 4" xfId="3858" xr:uid="{E7BBD186-5E87-45D7-8EBF-D60D5CC92D9B}"/>
    <cellStyle name="Comma 2 2 3 5 4 2" xfId="9848" xr:uid="{FCA02FE8-C2F8-4E9B-A4CA-BDE4DA4EC335}"/>
    <cellStyle name="Comma 2 2 3 5 4 2 2" xfId="21723" xr:uid="{1258ACBD-1A78-4B34-BFE9-89EB7EB6E30B}"/>
    <cellStyle name="Comma 2 2 3 5 4 2 2 2" xfId="46295" xr:uid="{D206467B-B279-44E2-A324-CCCB38C9F4FD}"/>
    <cellStyle name="Comma 2 2 3 5 4 2 3" xfId="34629" xr:uid="{1AD43EFF-0B40-4B39-83E2-71979E36278C}"/>
    <cellStyle name="Comma 2 2 3 5 4 3" xfId="15787" xr:uid="{59CB0443-8D98-4EC6-8F91-A47FFCE87C47}"/>
    <cellStyle name="Comma 2 2 3 5 4 3 2" xfId="40459" xr:uid="{C6F4212E-F027-4C2F-8125-8146A79FDB97}"/>
    <cellStyle name="Comma 2 2 3 5 4 4" xfId="28792" xr:uid="{34C6495C-DBB7-4278-8B38-27A503BCC176}"/>
    <cellStyle name="Comma 2 2 3 5 5" xfId="6898" xr:uid="{4FA030FC-DF78-4EF4-A27C-3D81BAED24D1}"/>
    <cellStyle name="Comma 2 2 3 5 5 2" xfId="18781" xr:uid="{B74C0E97-BD5B-46A2-8FB9-6C25C452F57D}"/>
    <cellStyle name="Comma 2 2 3 5 5 2 2" xfId="43396" xr:uid="{D63D7B1F-6247-4A8F-B7EF-3CB56A48EE73}"/>
    <cellStyle name="Comma 2 2 3 5 5 3" xfId="31728" xr:uid="{6CCD4D7A-C95A-4CFB-9DDE-712B7F88F8C8}"/>
    <cellStyle name="Comma 2 2 3 5 6" xfId="12846" xr:uid="{7748C035-41E3-416B-B7EB-3ED20B394AA0}"/>
    <cellStyle name="Comma 2 2 3 5 6 2" xfId="37561" xr:uid="{D29B8E52-BF46-418C-B704-45FDC5041B66}"/>
    <cellStyle name="Comma 2 2 3 5 7" xfId="25893" xr:uid="{C958F724-3700-4A31-9063-10ED07265546}"/>
    <cellStyle name="Comma 2 2 3 6" xfId="494" xr:uid="{9F66C364-BE9B-4C3B-AF34-82B5FB6D84F3}"/>
    <cellStyle name="Comma 2 2 3 6 2" xfId="1238" xr:uid="{CE78729D-E1B5-48A3-87E3-E91ED6FAF5DF}"/>
    <cellStyle name="Comma 2 2 3 6 2 2" xfId="2666" xr:uid="{4A5FA2AA-9F97-4465-88E7-0A875756877D}"/>
    <cellStyle name="Comma 2 2 3 6 2 2 2" xfId="5657" xr:uid="{9C423730-1F05-4333-890C-84496DEF4F4A}"/>
    <cellStyle name="Comma 2 2 3 6 2 2 2 2" xfId="11647" xr:uid="{9A527007-FC10-4447-8141-9D7C623DE3C2}"/>
    <cellStyle name="Comma 2 2 3 6 2 2 2 2 2" xfId="23522" xr:uid="{3CB615AC-089A-4CE9-8E75-2BAFE635EB87}"/>
    <cellStyle name="Comma 2 2 3 6 2 2 2 2 2 2" xfId="48094" xr:uid="{7A4A6CB4-CD55-4C3C-94DB-EA2D8A413CF6}"/>
    <cellStyle name="Comma 2 2 3 6 2 2 2 2 3" xfId="36428" xr:uid="{E5DA4960-E06B-49C7-88E9-D63B9A3A9620}"/>
    <cellStyle name="Comma 2 2 3 6 2 2 2 3" xfId="17586" xr:uid="{CADE0A21-479C-4E7A-807C-AFE77E618B23}"/>
    <cellStyle name="Comma 2 2 3 6 2 2 2 3 2" xfId="42258" xr:uid="{4861454B-FD70-4DBD-B9C2-DE2BA557BD06}"/>
    <cellStyle name="Comma 2 2 3 6 2 2 2 4" xfId="30591" xr:uid="{4E2582A8-D437-42B7-AD1D-529FBEB4C47B}"/>
    <cellStyle name="Comma 2 2 3 6 2 2 3" xfId="8697" xr:uid="{75B79EE5-25DA-43DF-886A-CD82D874DECD}"/>
    <cellStyle name="Comma 2 2 3 6 2 2 3 2" xfId="20580" xr:uid="{66001925-6DF6-4564-A8C1-281BC8BF16B9}"/>
    <cellStyle name="Comma 2 2 3 6 2 2 3 2 2" xfId="45195" xr:uid="{1BFFB3B6-C8D3-45E7-BD7A-4379E572035D}"/>
    <cellStyle name="Comma 2 2 3 6 2 2 3 3" xfId="33527" xr:uid="{68E0D2BE-0E01-4450-A31D-45313653858A}"/>
    <cellStyle name="Comma 2 2 3 6 2 2 4" xfId="14645" xr:uid="{B113F4C5-8513-4145-B84A-A272EB348B79}"/>
    <cellStyle name="Comma 2 2 3 6 2 2 4 2" xfId="39360" xr:uid="{D89BBFD9-80B2-4B07-A270-E371256477AF}"/>
    <cellStyle name="Comma 2 2 3 6 2 2 5" xfId="27691" xr:uid="{80A9991B-EEB6-4729-8CA2-3B936361B8C0}"/>
    <cellStyle name="Comma 2 2 3 6 2 3" xfId="4229" xr:uid="{66C48F1D-7B90-4ECB-8ABC-A83D679DAF17}"/>
    <cellStyle name="Comma 2 2 3 6 2 3 2" xfId="10219" xr:uid="{0E4F7424-4429-404A-8B45-440D643881BA}"/>
    <cellStyle name="Comma 2 2 3 6 2 3 2 2" xfId="22094" xr:uid="{809F5F56-E3F8-4799-9FE3-B99E9A492D76}"/>
    <cellStyle name="Comma 2 2 3 6 2 3 2 2 2" xfId="46666" xr:uid="{B066D6D0-9F88-4B2E-96B1-E07F2F9F60B0}"/>
    <cellStyle name="Comma 2 2 3 6 2 3 2 3" xfId="35000" xr:uid="{3CE9CB61-B21F-4513-B8E2-A0FF08D0FAD6}"/>
    <cellStyle name="Comma 2 2 3 6 2 3 3" xfId="16158" xr:uid="{BA383D66-4A6F-4F72-A923-CDF8CA11E5EC}"/>
    <cellStyle name="Comma 2 2 3 6 2 3 3 2" xfId="40830" xr:uid="{694EDA54-5E15-4EBC-8CFF-D90C1642575E}"/>
    <cellStyle name="Comma 2 2 3 6 2 3 4" xfId="29163" xr:uid="{44230377-26E3-414B-98D1-8B0A3E8E0CAF}"/>
    <cellStyle name="Comma 2 2 3 6 2 4" xfId="7269" xr:uid="{6CC00B62-FACA-4407-9C84-D8ABB272222E}"/>
    <cellStyle name="Comma 2 2 3 6 2 4 2" xfId="19152" xr:uid="{AA0C5B71-C287-4FDD-BDC0-F0CE6C25C836}"/>
    <cellStyle name="Comma 2 2 3 6 2 4 2 2" xfId="43767" xr:uid="{3751D8C6-4852-4F8C-815F-311B5157A41F}"/>
    <cellStyle name="Comma 2 2 3 6 2 4 3" xfId="32099" xr:uid="{CA6AAB44-F14E-4891-ABDC-A6E58B52D5F1}"/>
    <cellStyle name="Comma 2 2 3 6 2 5" xfId="13217" xr:uid="{0041D512-072E-42EF-856D-883FAA25408F}"/>
    <cellStyle name="Comma 2 2 3 6 2 5 2" xfId="37932" xr:uid="{10FE0876-72BE-478A-AB9A-8285F9AA4E04}"/>
    <cellStyle name="Comma 2 2 3 6 2 6" xfId="26263" xr:uid="{7EDAD7F1-BACF-4808-8442-C3F57AD1F8EF}"/>
    <cellStyle name="Comma 2 2 3 6 3" xfId="1952" xr:uid="{4370005B-54EB-450F-A94B-2710C72EC3BB}"/>
    <cellStyle name="Comma 2 2 3 6 3 2" xfId="4943" xr:uid="{60651147-760A-4F43-99E0-C6D6BF4CFFE9}"/>
    <cellStyle name="Comma 2 2 3 6 3 2 2" xfId="10933" xr:uid="{3BAC395B-A369-4ECF-AA3C-6246FE52ACB5}"/>
    <cellStyle name="Comma 2 2 3 6 3 2 2 2" xfId="22808" xr:uid="{EF924640-8B2B-4FF1-97AF-700CF79D8756}"/>
    <cellStyle name="Comma 2 2 3 6 3 2 2 2 2" xfId="47380" xr:uid="{31503410-7D15-4EF3-A35C-690E8F2B326C}"/>
    <cellStyle name="Comma 2 2 3 6 3 2 2 3" xfId="35714" xr:uid="{91DF524C-BFC5-4405-81EA-84E59FF2E098}"/>
    <cellStyle name="Comma 2 2 3 6 3 2 3" xfId="16872" xr:uid="{4D423799-4FD8-4B6E-8296-9CC6D661C3D5}"/>
    <cellStyle name="Comma 2 2 3 6 3 2 3 2" xfId="41544" xr:uid="{50C9E233-4CD5-4D24-AEE7-88ECE5906500}"/>
    <cellStyle name="Comma 2 2 3 6 3 2 4" xfId="29877" xr:uid="{6CA04DB5-545F-438F-94CE-DEAB20799BD6}"/>
    <cellStyle name="Comma 2 2 3 6 3 3" xfId="7983" xr:uid="{422C46E6-3C06-4CCC-8FC3-3D8AD1F6B787}"/>
    <cellStyle name="Comma 2 2 3 6 3 3 2" xfId="19866" xr:uid="{8FFC2F47-94AA-4E95-AF1E-14B85603E0C4}"/>
    <cellStyle name="Comma 2 2 3 6 3 3 2 2" xfId="44481" xr:uid="{502A14FD-DD0F-4A09-B81E-EC138AE55548}"/>
    <cellStyle name="Comma 2 2 3 6 3 3 3" xfId="32813" xr:uid="{CD6D3542-843A-4A04-8ECB-BF1337DBDABF}"/>
    <cellStyle name="Comma 2 2 3 6 3 4" xfId="13931" xr:uid="{C0909B8E-DDA5-4659-ADCA-623446AAFD50}"/>
    <cellStyle name="Comma 2 2 3 6 3 4 2" xfId="38646" xr:uid="{FE436870-42C0-443B-88BD-E5AC5177D9CC}"/>
    <cellStyle name="Comma 2 2 3 6 3 5" xfId="26977" xr:uid="{722B8400-DF12-4437-84CC-6526A8E69633}"/>
    <cellStyle name="Comma 2 2 3 6 4" xfId="3513" xr:uid="{DA450DF2-83A5-45A3-9C1A-AA61A4B2CD20}"/>
    <cellStyle name="Comma 2 2 3 6 4 2" xfId="9503" xr:uid="{9F40E84C-63D0-4A7A-BD51-5265BA45167D}"/>
    <cellStyle name="Comma 2 2 3 6 4 2 2" xfId="21378" xr:uid="{EE54A2B3-3330-490A-8C3A-80122A0481B7}"/>
    <cellStyle name="Comma 2 2 3 6 4 2 2 2" xfId="45953" xr:uid="{EC6B7328-724E-4C65-8C90-F883CE6402A0}"/>
    <cellStyle name="Comma 2 2 3 6 4 2 3" xfId="34287" xr:uid="{80D1E62D-F1E4-4693-BF87-C8C940835FD8}"/>
    <cellStyle name="Comma 2 2 3 6 4 3" xfId="15442" xr:uid="{AD41212A-898D-46C6-B6F3-CA405FDF81D2}"/>
    <cellStyle name="Comma 2 2 3 6 4 3 2" xfId="40117" xr:uid="{9F712528-E5F2-4B2C-A889-AD6EB90A8941}"/>
    <cellStyle name="Comma 2 2 3 6 4 4" xfId="28450" xr:uid="{0C5A33C7-E66F-4E88-AAD7-A7F7A95ECD3B}"/>
    <cellStyle name="Comma 2 2 3 6 5" xfId="6549" xr:uid="{1D56D8F7-39F3-4F50-9246-6049DC8BA30F}"/>
    <cellStyle name="Comma 2 2 3 6 5 2" xfId="18437" xr:uid="{3F943F4B-240F-44AC-A397-FF3A8899E8F4}"/>
    <cellStyle name="Comma 2 2 3 6 5 2 2" xfId="43055" xr:uid="{AA118164-A728-47C5-A598-C140DC5C2CB4}"/>
    <cellStyle name="Comma 2 2 3 6 5 3" xfId="31387" xr:uid="{E5B7A876-C813-4CCF-A457-744E0C5C5B9A}"/>
    <cellStyle name="Comma 2 2 3 6 6" xfId="12501" xr:uid="{D3352CCF-ECDF-443F-BDE8-0F7AC06672DA}"/>
    <cellStyle name="Comma 2 2 3 6 6 2" xfId="37219" xr:uid="{01D153C4-E8E6-4DAD-B6ED-51A8D1627180}"/>
    <cellStyle name="Comma 2 2 3 6 7" xfId="25694" xr:uid="{795FA01D-408B-4D59-9C1F-FC825AD7F911}"/>
    <cellStyle name="Comma 2 2 3 7" xfId="1187" xr:uid="{5C6AA694-B46F-4BA8-B947-87722FFEDE39}"/>
    <cellStyle name="Comma 2 2 3 7 2" xfId="2615" xr:uid="{A0F8AD5E-F3DB-4356-BE03-1EB0501A6557}"/>
    <cellStyle name="Comma 2 2 3 7 2 2" xfId="5606" xr:uid="{5DD09C75-FC87-440A-AAFE-E926E39DE0CC}"/>
    <cellStyle name="Comma 2 2 3 7 2 2 2" xfId="11596" xr:uid="{6E300B93-2E73-43CA-8DD3-99FA0B67D812}"/>
    <cellStyle name="Comma 2 2 3 7 2 2 2 2" xfId="23471" xr:uid="{190E39F3-799F-47FA-951E-AD376E8702AA}"/>
    <cellStyle name="Comma 2 2 3 7 2 2 2 2 2" xfId="48043" xr:uid="{C2249685-77CB-4DC5-A1EA-4C0C68EDF886}"/>
    <cellStyle name="Comma 2 2 3 7 2 2 2 3" xfId="36377" xr:uid="{1C5154C2-B184-4107-9824-CC65B297865A}"/>
    <cellStyle name="Comma 2 2 3 7 2 2 3" xfId="17535" xr:uid="{DCA61289-FA25-4A96-B9E1-F2C0541DDD85}"/>
    <cellStyle name="Comma 2 2 3 7 2 2 3 2" xfId="42207" xr:uid="{12D6CFD5-2055-4853-A2E3-D34AC3EB6FE5}"/>
    <cellStyle name="Comma 2 2 3 7 2 2 4" xfId="30540" xr:uid="{B2BB6F49-3E6E-41FE-ACFA-6B9EB4CA65FC}"/>
    <cellStyle name="Comma 2 2 3 7 2 3" xfId="8646" xr:uid="{FED640B4-0077-4400-BC0E-EB952A984179}"/>
    <cellStyle name="Comma 2 2 3 7 2 3 2" xfId="20529" xr:uid="{36E13847-AB6A-4B64-B480-E4D66C43244D}"/>
    <cellStyle name="Comma 2 2 3 7 2 3 2 2" xfId="45144" xr:uid="{BE1734C6-B681-4C27-8D3E-ABC431273FD2}"/>
    <cellStyle name="Comma 2 2 3 7 2 3 3" xfId="33476" xr:uid="{C5104044-D439-4814-AED0-AE08C8085FFC}"/>
    <cellStyle name="Comma 2 2 3 7 2 4" xfId="14594" xr:uid="{14552DC0-0A9E-4FA8-BDEB-8599C32360E2}"/>
    <cellStyle name="Comma 2 2 3 7 2 4 2" xfId="39309" xr:uid="{5D7575CB-13EA-4D9E-8E90-9BF0E419360C}"/>
    <cellStyle name="Comma 2 2 3 7 2 5" xfId="27640" xr:uid="{65A270C2-701C-4495-9491-8B5FB3E3DE0B}"/>
    <cellStyle name="Comma 2 2 3 7 3" xfId="4178" xr:uid="{4D6BA571-C85D-4ECA-9911-FF51B3005C22}"/>
    <cellStyle name="Comma 2 2 3 7 3 2" xfId="10168" xr:uid="{80C13872-FDCD-46A1-82A9-842799FE246B}"/>
    <cellStyle name="Comma 2 2 3 7 3 2 2" xfId="22043" xr:uid="{72C737F1-0356-4094-9E94-378FEEC74F1B}"/>
    <cellStyle name="Comma 2 2 3 7 3 2 2 2" xfId="46615" xr:uid="{7130BDB9-F450-40FD-853D-A40D92581030}"/>
    <cellStyle name="Comma 2 2 3 7 3 2 3" xfId="34949" xr:uid="{ADB21113-5284-450D-B3BB-BB7B25E7A622}"/>
    <cellStyle name="Comma 2 2 3 7 3 3" xfId="16107" xr:uid="{D5631A10-163E-4351-B847-BE2EB013CC7E}"/>
    <cellStyle name="Comma 2 2 3 7 3 3 2" xfId="40779" xr:uid="{E6EA319C-8BE4-4EE5-8925-1B4B28D18656}"/>
    <cellStyle name="Comma 2 2 3 7 3 4" xfId="29112" xr:uid="{061E7246-6F14-401F-A0A2-6FF3396C9359}"/>
    <cellStyle name="Comma 2 2 3 7 4" xfId="7218" xr:uid="{7E888069-E88F-47E3-AC44-5C791DE969C5}"/>
    <cellStyle name="Comma 2 2 3 7 4 2" xfId="19101" xr:uid="{2253529A-E2B4-48B8-A505-D026B531769C}"/>
    <cellStyle name="Comma 2 2 3 7 4 2 2" xfId="43716" xr:uid="{5647BF99-69A7-4EFE-B0D8-BB25140A2201}"/>
    <cellStyle name="Comma 2 2 3 7 4 3" xfId="32048" xr:uid="{8004D4A9-D6E8-4D59-8899-5DC355ABD653}"/>
    <cellStyle name="Comma 2 2 3 7 5" xfId="13166" xr:uid="{6DF6F644-3327-40E3-8DF3-07789CF6E2B0}"/>
    <cellStyle name="Comma 2 2 3 7 5 2" xfId="37881" xr:uid="{53AB37B3-6AEE-4891-B52F-3104F13D2A5F}"/>
    <cellStyle name="Comma 2 2 3 7 6" xfId="26212" xr:uid="{AA059D4B-9573-49E5-8E3D-F33D9539BA85}"/>
    <cellStyle name="Comma 2 2 3 8" xfId="1901" xr:uid="{D7A706F6-928D-42EB-BA3E-D59DA064E29B}"/>
    <cellStyle name="Comma 2 2 3 8 2" xfId="4892" xr:uid="{0A1A49D5-9A0D-4CBB-840C-CEAE22ED89C6}"/>
    <cellStyle name="Comma 2 2 3 8 2 2" xfId="10882" xr:uid="{CA8EAC09-690D-489E-AD13-1EB51D9E8165}"/>
    <cellStyle name="Comma 2 2 3 8 2 2 2" xfId="22757" xr:uid="{A2BFCDA5-AC40-426D-9F28-9DCBBC999D8B}"/>
    <cellStyle name="Comma 2 2 3 8 2 2 2 2" xfId="47329" xr:uid="{22245916-9C1E-422C-9651-01557AD9107F}"/>
    <cellStyle name="Comma 2 2 3 8 2 2 3" xfId="35663" xr:uid="{1E766F11-E29B-4B49-9887-0F6A70439EA7}"/>
    <cellStyle name="Comma 2 2 3 8 2 3" xfId="16821" xr:uid="{F81458F9-8784-4E68-A9D0-0E2BDDCC974F}"/>
    <cellStyle name="Comma 2 2 3 8 2 3 2" xfId="41493" xr:uid="{E645AE4D-187B-4CFD-B81B-4C876F61BEF9}"/>
    <cellStyle name="Comma 2 2 3 8 2 4" xfId="29826" xr:uid="{B65C253A-1F7E-42CC-A1A5-175EC053E75C}"/>
    <cellStyle name="Comma 2 2 3 8 3" xfId="7932" xr:uid="{90FA6DC7-6777-464D-B6D3-985CD6AB4367}"/>
    <cellStyle name="Comma 2 2 3 8 3 2" xfId="19815" xr:uid="{B62E3554-2AE3-4163-A15E-9D5A54C5D24A}"/>
    <cellStyle name="Comma 2 2 3 8 3 2 2" xfId="44430" xr:uid="{2237E2E1-3CBF-46AD-AAB3-6C52E5D3F2AA}"/>
    <cellStyle name="Comma 2 2 3 8 3 3" xfId="32762" xr:uid="{AAFEBB4F-9711-400C-AFC0-F6B40BCB394D}"/>
    <cellStyle name="Comma 2 2 3 8 4" xfId="13880" xr:uid="{435E1491-3C8E-4257-9A6F-0379F74F076E}"/>
    <cellStyle name="Comma 2 2 3 8 4 2" xfId="38595" xr:uid="{1F2B95FA-8F9A-42E7-9CE8-43DED95B3AF1}"/>
    <cellStyle name="Comma 2 2 3 8 5" xfId="26926" xr:uid="{409DC925-14E1-45D5-90E8-8BE9BBDAEEA1}"/>
    <cellStyle name="Comma 2 2 3 9" xfId="3458" xr:uid="{B9817B84-C134-49EC-A7F1-ACB58138DED9}"/>
    <cellStyle name="Comma 2 2 3 9 2" xfId="9448" xr:uid="{84B8D090-1D11-42D2-945B-497BF69AD210}"/>
    <cellStyle name="Comma 2 2 3 9 2 2" xfId="21323" xr:uid="{4D5D9435-FEF4-403E-9CAE-1ECF6B2F720D}"/>
    <cellStyle name="Comma 2 2 3 9 2 2 2" xfId="45902" xr:uid="{1BC65870-9188-4981-AEBB-C601A196F6F4}"/>
    <cellStyle name="Comma 2 2 3 9 2 3" xfId="34236" xr:uid="{86A441D3-8C5D-4776-80F8-611D95194013}"/>
    <cellStyle name="Comma 2 2 3 9 3" xfId="15387" xr:uid="{AE7D9CE4-315F-4D0A-9D27-E5BBB26DC6D5}"/>
    <cellStyle name="Comma 2 2 3 9 3 2" xfId="40066" xr:uid="{0E95EC13-A19D-4E7F-9C3E-EAC4FD9DBBAB}"/>
    <cellStyle name="Comma 2 2 3 9 4" xfId="28399" xr:uid="{4A429A4C-03A5-4089-989A-0B8519BEA988}"/>
    <cellStyle name="Comma 2 2 4" xfId="509" xr:uid="{54FA96FA-CEE8-44B8-9585-A8C9469B8AF1}"/>
    <cellStyle name="Comma 2 2 4 10" xfId="25599" xr:uid="{D26A26F5-ACD4-4BC9-B11C-2CD9ADA8AC3A}"/>
    <cellStyle name="Comma 2 2 4 11" xfId="45886" xr:uid="{6050EA9E-ADBB-421F-88E0-4E80CB7AAA94}"/>
    <cellStyle name="Comma 2 2 4 2" xfId="596" xr:uid="{B0A9782F-8AE1-496D-B739-ACB670D84BE3}"/>
    <cellStyle name="Comma 2 2 4 2 2" xfId="753" xr:uid="{26B3734C-7C8E-47C7-A8BC-A7FB3E74E495}"/>
    <cellStyle name="Comma 2 2 4 2 2 2" xfId="1119" xr:uid="{79021261-3B02-4FE8-BA2B-4FF711A696E6}"/>
    <cellStyle name="Comma 2 2 4 2 2 2 2" xfId="1833" xr:uid="{B1A0D60D-36AB-4DD5-842A-BFEAE4263D86}"/>
    <cellStyle name="Comma 2 2 4 2 2 2 2 2" xfId="3261" xr:uid="{D5461514-289D-4D60-B895-CB875BA92A68}"/>
    <cellStyle name="Comma 2 2 4 2 2 2 2 2 2" xfId="6252" xr:uid="{4942C1A2-D6D5-4B51-ABA2-0E2EEF0D0D94}"/>
    <cellStyle name="Comma 2 2 4 2 2 2 2 2 2 2" xfId="12242" xr:uid="{CC9795BC-8D3D-44E9-87E1-B539145BD2E2}"/>
    <cellStyle name="Comma 2 2 4 2 2 2 2 2 2 2 2" xfId="24117" xr:uid="{7FC2F61E-D984-4D7F-BD87-92EF18D656C8}"/>
    <cellStyle name="Comma 2 2 4 2 2 2 2 2 2 2 2 2" xfId="48689" xr:uid="{B3C34458-D73B-4B9E-8FF9-7718FA24C4AE}"/>
    <cellStyle name="Comma 2 2 4 2 2 2 2 2 2 2 3" xfId="37023" xr:uid="{12B18EE7-AE4D-4700-BC41-E11B6A65ABC8}"/>
    <cellStyle name="Comma 2 2 4 2 2 2 2 2 2 3" xfId="18181" xr:uid="{1793DD67-3200-4C1C-B43D-8C691004C860}"/>
    <cellStyle name="Comma 2 2 4 2 2 2 2 2 2 3 2" xfId="42853" xr:uid="{A10329CA-B499-432F-A0FA-D7B380FF5362}"/>
    <cellStyle name="Comma 2 2 4 2 2 2 2 2 2 4" xfId="31186" xr:uid="{553DD7B2-E064-47AF-AA17-D1889D79A661}"/>
    <cellStyle name="Comma 2 2 4 2 2 2 2 2 3" xfId="9292" xr:uid="{9EBACC49-04A6-410E-9CB0-F858865B7358}"/>
    <cellStyle name="Comma 2 2 4 2 2 2 2 2 3 2" xfId="21175" xr:uid="{2B2147DC-D6AB-4DB0-8BA4-C6A2A452A7A3}"/>
    <cellStyle name="Comma 2 2 4 2 2 2 2 2 3 2 2" xfId="45790" xr:uid="{1A98CFBF-1FB5-48D3-BF2D-70C25EF3E774}"/>
    <cellStyle name="Comma 2 2 4 2 2 2 2 2 3 3" xfId="34122" xr:uid="{13752618-B55B-4413-80B2-66ADE4C7F155}"/>
    <cellStyle name="Comma 2 2 4 2 2 2 2 2 4" xfId="15240" xr:uid="{B09FCB86-EC7A-4557-BC78-D7C5B7BCB701}"/>
    <cellStyle name="Comma 2 2 4 2 2 2 2 2 4 2" xfId="39955" xr:uid="{A8519A5B-58CC-4342-A807-68470EC7104D}"/>
    <cellStyle name="Comma 2 2 4 2 2 2 2 2 5" xfId="28286" xr:uid="{CF11F7C4-9580-44AC-99A8-09C40313302E}"/>
    <cellStyle name="Comma 2 2 4 2 2 2 2 3" xfId="4824" xr:uid="{C9C4249E-6100-491C-BB35-9BCDB25F2D9E}"/>
    <cellStyle name="Comma 2 2 4 2 2 2 2 3 2" xfId="10814" xr:uid="{1B378CA3-75F8-4751-921C-84DB385A1201}"/>
    <cellStyle name="Comma 2 2 4 2 2 2 2 3 2 2" xfId="22689" xr:uid="{F4C20D21-A0F4-44B4-B0B7-637E468B6BA7}"/>
    <cellStyle name="Comma 2 2 4 2 2 2 2 3 2 2 2" xfId="47261" xr:uid="{4388B76B-7AEE-4EBE-A0BB-97FBA3509BAB}"/>
    <cellStyle name="Comma 2 2 4 2 2 2 2 3 2 3" xfId="35595" xr:uid="{FBBA79C1-56F8-49A0-91FA-92C8B81ED829}"/>
    <cellStyle name="Comma 2 2 4 2 2 2 2 3 3" xfId="16753" xr:uid="{703A2324-C402-4C31-A9D1-9E49D776A280}"/>
    <cellStyle name="Comma 2 2 4 2 2 2 2 3 3 2" xfId="41425" xr:uid="{7D7110C4-EC29-48EA-BEDB-4CA1F554FC6D}"/>
    <cellStyle name="Comma 2 2 4 2 2 2 2 3 4" xfId="29758" xr:uid="{6C492C62-677A-4F30-A005-ABA35AEFE4D9}"/>
    <cellStyle name="Comma 2 2 4 2 2 2 2 4" xfId="7864" xr:uid="{7D8163F4-7EE0-41F7-AB0A-C801BDFAC817}"/>
    <cellStyle name="Comma 2 2 4 2 2 2 2 4 2" xfId="19747" xr:uid="{1824D9EC-8E93-4FA4-AB70-CF3737500D93}"/>
    <cellStyle name="Comma 2 2 4 2 2 2 2 4 2 2" xfId="44362" xr:uid="{42EC5528-93DF-44F9-A0E5-4A65F562F461}"/>
    <cellStyle name="Comma 2 2 4 2 2 2 2 4 3" xfId="32694" xr:uid="{4F023C73-47BC-42D8-869E-5FB4055C62F8}"/>
    <cellStyle name="Comma 2 2 4 2 2 2 2 5" xfId="13812" xr:uid="{4EDE5EC6-4F12-4CC5-810D-3FBCF3BA4408}"/>
    <cellStyle name="Comma 2 2 4 2 2 2 2 5 2" xfId="38527" xr:uid="{AF43807A-3285-4B19-8E7C-C5BA4DEAEFDE}"/>
    <cellStyle name="Comma 2 2 4 2 2 2 2 6" xfId="26858" xr:uid="{681F5ADA-5388-4602-9E8B-3B1369896F84}"/>
    <cellStyle name="Comma 2 2 4 2 2 2 3" xfId="2547" xr:uid="{1F890D2B-E56C-4765-956E-FDE36A956A7D}"/>
    <cellStyle name="Comma 2 2 4 2 2 2 3 2" xfId="5538" xr:uid="{9FD4D06F-10EA-4F1B-96A2-517514E7CE91}"/>
    <cellStyle name="Comma 2 2 4 2 2 2 3 2 2" xfId="11528" xr:uid="{D3034841-AD70-46EB-A0BF-17EDB305A741}"/>
    <cellStyle name="Comma 2 2 4 2 2 2 3 2 2 2" xfId="23403" xr:uid="{7940274C-B102-4B56-A5B7-60921C5EA5AA}"/>
    <cellStyle name="Comma 2 2 4 2 2 2 3 2 2 2 2" xfId="47975" xr:uid="{A0616A79-8185-4EFE-8A4E-22F4686D8C7A}"/>
    <cellStyle name="Comma 2 2 4 2 2 2 3 2 2 3" xfId="36309" xr:uid="{F91DDEC9-10AA-4506-BA07-B0463B114CDB}"/>
    <cellStyle name="Comma 2 2 4 2 2 2 3 2 3" xfId="17467" xr:uid="{B53E5C4C-AC0C-4435-8843-E4A900E5C9F4}"/>
    <cellStyle name="Comma 2 2 4 2 2 2 3 2 3 2" xfId="42139" xr:uid="{67AAEA50-134B-4EA8-A424-414C725CBF84}"/>
    <cellStyle name="Comma 2 2 4 2 2 2 3 2 4" xfId="30472" xr:uid="{2F94D1D3-0123-4232-B510-5DD62D4E9584}"/>
    <cellStyle name="Comma 2 2 4 2 2 2 3 3" xfId="8578" xr:uid="{593AF3E6-E96A-4851-B21C-A2368736300F}"/>
    <cellStyle name="Comma 2 2 4 2 2 2 3 3 2" xfId="20461" xr:uid="{2C3F8162-B3F5-44A2-8E7D-CF3BABF1151C}"/>
    <cellStyle name="Comma 2 2 4 2 2 2 3 3 2 2" xfId="45076" xr:uid="{31A12C77-F0EC-4150-A7CF-EB323C53E8F4}"/>
    <cellStyle name="Comma 2 2 4 2 2 2 3 3 3" xfId="33408" xr:uid="{F44093D2-8202-4D13-A16F-1355C78BFD07}"/>
    <cellStyle name="Comma 2 2 4 2 2 2 3 4" xfId="14526" xr:uid="{CCDFED5F-A3D9-462E-9490-6627F4537FED}"/>
    <cellStyle name="Comma 2 2 4 2 2 2 3 4 2" xfId="39241" xr:uid="{7608F671-A8C8-4601-8717-1E65F341D972}"/>
    <cellStyle name="Comma 2 2 4 2 2 2 3 5" xfId="27572" xr:uid="{0A0C1050-50D6-4E8B-BAF9-F406266CC7A5}"/>
    <cellStyle name="Comma 2 2 4 2 2 2 4" xfId="4110" xr:uid="{1E384E43-A2C6-401F-8D30-AC29A12B90FE}"/>
    <cellStyle name="Comma 2 2 4 2 2 2 4 2" xfId="10100" xr:uid="{3129CD50-088E-4BBB-B730-D82F55C09ED1}"/>
    <cellStyle name="Comma 2 2 4 2 2 2 4 2 2" xfId="21975" xr:uid="{310C6059-A7A2-474B-ACAE-326B7F739BD0}"/>
    <cellStyle name="Comma 2 2 4 2 2 2 4 2 2 2" xfId="46547" xr:uid="{877623EA-5F55-463E-8012-A4CE68BCD06D}"/>
    <cellStyle name="Comma 2 2 4 2 2 2 4 2 3" xfId="34881" xr:uid="{2E472B29-9041-4DB8-9ACB-1E7A51016B24}"/>
    <cellStyle name="Comma 2 2 4 2 2 2 4 3" xfId="16039" xr:uid="{2FA09437-4C8A-4D73-A534-2E65BCEB74DE}"/>
    <cellStyle name="Comma 2 2 4 2 2 2 4 3 2" xfId="40711" xr:uid="{FF0E2C91-06F8-4DBC-9296-45A7F0963C96}"/>
    <cellStyle name="Comma 2 2 4 2 2 2 4 4" xfId="29044" xr:uid="{5DB9CE44-C95A-490F-A050-8F86CB172B88}"/>
    <cellStyle name="Comma 2 2 4 2 2 2 5" xfId="7150" xr:uid="{C90B4D13-D20E-4167-8D58-044702E291A5}"/>
    <cellStyle name="Comma 2 2 4 2 2 2 5 2" xfId="19033" xr:uid="{99E7BB47-9A8F-42E5-8501-C3B43707E38D}"/>
    <cellStyle name="Comma 2 2 4 2 2 2 5 2 2" xfId="43648" xr:uid="{A2114E71-343E-45BC-9FA1-734AEEF0A285}"/>
    <cellStyle name="Comma 2 2 4 2 2 2 5 3" xfId="31980" xr:uid="{D2CE382C-9ABD-4D29-99AC-B3B789BF96A7}"/>
    <cellStyle name="Comma 2 2 4 2 2 2 6" xfId="13098" xr:uid="{0C475F61-BC2D-440E-9ACA-A6DB4D9A10F7}"/>
    <cellStyle name="Comma 2 2 4 2 2 2 6 2" xfId="37813" xr:uid="{493BD130-236E-4A64-AA5A-4A8D0C5D466E}"/>
    <cellStyle name="Comma 2 2 4 2 2 2 7" xfId="26144" xr:uid="{88108C1C-0386-4D76-A84B-70AF9422AB42}"/>
    <cellStyle name="Comma 2 2 4 2 2 3" xfId="1491" xr:uid="{E81F2D82-4434-4670-8E4C-E153529AF052}"/>
    <cellStyle name="Comma 2 2 4 2 2 3 2" xfId="2919" xr:uid="{20A50EC3-17E8-43B0-BFC1-8D44243CA38D}"/>
    <cellStyle name="Comma 2 2 4 2 2 3 2 2" xfId="5910" xr:uid="{A42FC6D7-11F4-410C-A1FA-E9E38115049E}"/>
    <cellStyle name="Comma 2 2 4 2 2 3 2 2 2" xfId="11900" xr:uid="{98CB6364-9EB3-4385-AF27-B833B2E7E20F}"/>
    <cellStyle name="Comma 2 2 4 2 2 3 2 2 2 2" xfId="23775" xr:uid="{4B62619E-108D-4F5A-ACB1-A3552085FB24}"/>
    <cellStyle name="Comma 2 2 4 2 2 3 2 2 2 2 2" xfId="48347" xr:uid="{E294A47F-AA2F-47DB-9A04-DC143D45878D}"/>
    <cellStyle name="Comma 2 2 4 2 2 3 2 2 2 3" xfId="36681" xr:uid="{1D65DB1B-9A45-4C7E-89AF-D2F000C14683}"/>
    <cellStyle name="Comma 2 2 4 2 2 3 2 2 3" xfId="17839" xr:uid="{305CBD6A-405F-40EE-9261-C7DDC0FC84CD}"/>
    <cellStyle name="Comma 2 2 4 2 2 3 2 2 3 2" xfId="42511" xr:uid="{B25E8BAD-6301-4D19-9D78-BCB8FDD8402E}"/>
    <cellStyle name="Comma 2 2 4 2 2 3 2 2 4" xfId="30844" xr:uid="{B498D710-87A8-4B95-8089-A586ECC1E8BD}"/>
    <cellStyle name="Comma 2 2 4 2 2 3 2 3" xfId="8950" xr:uid="{D3779308-3F8A-41DA-868B-D3F461AC8011}"/>
    <cellStyle name="Comma 2 2 4 2 2 3 2 3 2" xfId="20833" xr:uid="{70FA1982-1A08-4064-8593-6148110FED96}"/>
    <cellStyle name="Comma 2 2 4 2 2 3 2 3 2 2" xfId="45448" xr:uid="{313B2CD8-293A-432E-A9B2-366C5693FEDB}"/>
    <cellStyle name="Comma 2 2 4 2 2 3 2 3 3" xfId="33780" xr:uid="{D8CEDDF0-805E-4D64-B237-7278E9731D54}"/>
    <cellStyle name="Comma 2 2 4 2 2 3 2 4" xfId="14898" xr:uid="{C38E31DB-B57A-4C64-B568-E8BE2FFFFFA0}"/>
    <cellStyle name="Comma 2 2 4 2 2 3 2 4 2" xfId="39613" xr:uid="{2B90233C-61FC-450F-92D2-72BEF2DE96B4}"/>
    <cellStyle name="Comma 2 2 4 2 2 3 2 5" xfId="27944" xr:uid="{05FB4BA2-A474-4449-882A-8A74854BF52F}"/>
    <cellStyle name="Comma 2 2 4 2 2 3 3" xfId="4482" xr:uid="{BB479BD7-38A5-4732-AACE-E9481CEFACD9}"/>
    <cellStyle name="Comma 2 2 4 2 2 3 3 2" xfId="10472" xr:uid="{D6D8D740-4ABF-4501-A6BB-A7C1E5F609C8}"/>
    <cellStyle name="Comma 2 2 4 2 2 3 3 2 2" xfId="22347" xr:uid="{F59B58BC-BAA7-42A6-9B97-1EABC935B5DE}"/>
    <cellStyle name="Comma 2 2 4 2 2 3 3 2 2 2" xfId="46919" xr:uid="{8AA0A0CA-74B9-4636-A907-DFE0A751B5A5}"/>
    <cellStyle name="Comma 2 2 4 2 2 3 3 2 3" xfId="35253" xr:uid="{215395AC-12F3-4526-BC9F-F834C9688B1F}"/>
    <cellStyle name="Comma 2 2 4 2 2 3 3 3" xfId="16411" xr:uid="{5189313F-5D5C-481D-A527-48B33B138B19}"/>
    <cellStyle name="Comma 2 2 4 2 2 3 3 3 2" xfId="41083" xr:uid="{A7BE82BA-3D18-49A2-968F-AC5B6EA4CB25}"/>
    <cellStyle name="Comma 2 2 4 2 2 3 3 4" xfId="29416" xr:uid="{D7EFF369-0B13-4CD8-B96B-26D8BD3990AC}"/>
    <cellStyle name="Comma 2 2 4 2 2 3 4" xfId="7522" xr:uid="{7F4B457D-BC4C-4A14-9987-781D6C0BC5CF}"/>
    <cellStyle name="Comma 2 2 4 2 2 3 4 2" xfId="19405" xr:uid="{820B2AD4-7D43-4A59-9B89-8EDBE4B3D3F8}"/>
    <cellStyle name="Comma 2 2 4 2 2 3 4 2 2" xfId="44020" xr:uid="{FF0E8A6C-1516-4DDE-AD4F-332AEB80A9E0}"/>
    <cellStyle name="Comma 2 2 4 2 2 3 4 3" xfId="32352" xr:uid="{B9A0799E-0D0A-40D0-8659-A8E4F027D2F7}"/>
    <cellStyle name="Comma 2 2 4 2 2 3 5" xfId="13470" xr:uid="{6411DCF2-D08F-4AD1-8CB2-54092D409F8A}"/>
    <cellStyle name="Comma 2 2 4 2 2 3 5 2" xfId="38185" xr:uid="{699F362E-3D63-43C8-A47B-14A1487226FF}"/>
    <cellStyle name="Comma 2 2 4 2 2 3 6" xfId="26516" xr:uid="{CBBAE48C-DA70-44C9-BE78-5DC5EF0EB6A7}"/>
    <cellStyle name="Comma 2 2 4 2 2 4" xfId="2205" xr:uid="{B4124CDC-559C-4212-907D-37D61C5FBBB9}"/>
    <cellStyle name="Comma 2 2 4 2 2 4 2" xfId="5196" xr:uid="{11F9A9C9-2D03-4BED-8F1A-8EE14946D91B}"/>
    <cellStyle name="Comma 2 2 4 2 2 4 2 2" xfId="11186" xr:uid="{22364E91-CEF1-44B2-A5DF-8097CF5E4217}"/>
    <cellStyle name="Comma 2 2 4 2 2 4 2 2 2" xfId="23061" xr:uid="{5A13658C-752F-4AA4-8D12-45B7D4554588}"/>
    <cellStyle name="Comma 2 2 4 2 2 4 2 2 2 2" xfId="47633" xr:uid="{A12AF1DA-8B5D-422C-A51D-A33343044BBE}"/>
    <cellStyle name="Comma 2 2 4 2 2 4 2 2 3" xfId="35967" xr:uid="{649418AE-D53B-4742-ADFD-E60EC278E88B}"/>
    <cellStyle name="Comma 2 2 4 2 2 4 2 3" xfId="17125" xr:uid="{2F738911-3E1F-4AE5-A4E1-5CEF7622388C}"/>
    <cellStyle name="Comma 2 2 4 2 2 4 2 3 2" xfId="41797" xr:uid="{FA68536B-536A-4DAB-8A52-28C6D7617FC7}"/>
    <cellStyle name="Comma 2 2 4 2 2 4 2 4" xfId="30130" xr:uid="{2EA2646F-C5C2-46D6-8024-0F1689FDFDAB}"/>
    <cellStyle name="Comma 2 2 4 2 2 4 3" xfId="8236" xr:uid="{F89EEE22-2D36-42B7-99B1-8EAE2130D259}"/>
    <cellStyle name="Comma 2 2 4 2 2 4 3 2" xfId="20119" xr:uid="{4D146F70-A036-47AF-826C-17A8B301BCA2}"/>
    <cellStyle name="Comma 2 2 4 2 2 4 3 2 2" xfId="44734" xr:uid="{40B4CD74-DD18-409E-806B-E7B8D21DF147}"/>
    <cellStyle name="Comma 2 2 4 2 2 4 3 3" xfId="33066" xr:uid="{CBB40178-506D-4DCA-B82C-C951F3DE3788}"/>
    <cellStyle name="Comma 2 2 4 2 2 4 4" xfId="14184" xr:uid="{183CB8A0-FB5F-4012-AD7A-E5B05E16C280}"/>
    <cellStyle name="Comma 2 2 4 2 2 4 4 2" xfId="38899" xr:uid="{7EA5AC78-28CB-4983-9F8D-E727E8E015A1}"/>
    <cellStyle name="Comma 2 2 4 2 2 4 5" xfId="27230" xr:uid="{1157E832-8CDC-4E28-ACFB-3EB2A15AE692}"/>
    <cellStyle name="Comma 2 2 4 2 2 5" xfId="3766" xr:uid="{265B1CC5-6D73-4686-8D45-B95F4CDEFCA3}"/>
    <cellStyle name="Comma 2 2 4 2 2 5 2" xfId="9756" xr:uid="{56ED3119-4679-40AF-8080-C7B4AB0EE196}"/>
    <cellStyle name="Comma 2 2 4 2 2 5 2 2" xfId="21631" xr:uid="{9A0079D8-55F1-4FA5-954A-5B37B1234F0A}"/>
    <cellStyle name="Comma 2 2 4 2 2 5 2 2 2" xfId="46205" xr:uid="{DD9B00BD-7AF5-4BFD-9D31-123D4727AACA}"/>
    <cellStyle name="Comma 2 2 4 2 2 5 2 3" xfId="34539" xr:uid="{D263715A-4988-4879-A343-52CBB36073AF}"/>
    <cellStyle name="Comma 2 2 4 2 2 5 3" xfId="15695" xr:uid="{173E12EB-C659-4405-90FC-FC16B596250D}"/>
    <cellStyle name="Comma 2 2 4 2 2 5 3 2" xfId="40369" xr:uid="{9406088F-1522-4133-B586-1DF685B19197}"/>
    <cellStyle name="Comma 2 2 4 2 2 5 4" xfId="28702" xr:uid="{4C257F2F-7D25-4A90-B107-742779F859A5}"/>
    <cellStyle name="Comma 2 2 4 2 2 6" xfId="6804" xr:uid="{33EA1F81-9BAB-456C-99FE-D0D89A05F08D}"/>
    <cellStyle name="Comma 2 2 4 2 2 6 2" xfId="18689" xr:uid="{2420A2C9-2761-436D-AB89-47B73E1EF866}"/>
    <cellStyle name="Comma 2 2 4 2 2 6 2 2" xfId="43306" xr:uid="{4EBC88DD-2CB1-4525-958C-8A8311D53C8F}"/>
    <cellStyle name="Comma 2 2 4 2 2 6 3" xfId="31638" xr:uid="{5E6A8621-343B-4490-B643-6332EEC2BAC2}"/>
    <cellStyle name="Comma 2 2 4 2 2 7" xfId="12754" xr:uid="{12F62D86-3486-45FA-9944-A0654DBE01F9}"/>
    <cellStyle name="Comma 2 2 4 2 2 7 2" xfId="37471" xr:uid="{3FC93A89-3397-4409-8EEF-309FC830CCBC}"/>
    <cellStyle name="Comma 2 2 4 2 2 8" xfId="25803" xr:uid="{CB717E40-5035-49DF-AA46-57656207670C}"/>
    <cellStyle name="Comma 2 2 4 2 3" xfId="960" xr:uid="{6FE9BCDE-8CDE-452F-9236-0DFE13E51288}"/>
    <cellStyle name="Comma 2 2 4 2 3 2" xfId="1673" xr:uid="{303A505B-A0E9-42BF-A2E9-F09CB15A5871}"/>
    <cellStyle name="Comma 2 2 4 2 3 2 2" xfId="3101" xr:uid="{9EC1C30D-7683-42B2-A64D-F3A11E1F13B4}"/>
    <cellStyle name="Comma 2 2 4 2 3 2 2 2" xfId="6092" xr:uid="{E04C5860-5CCC-4256-88FE-70662AB82F2D}"/>
    <cellStyle name="Comma 2 2 4 2 3 2 2 2 2" xfId="12082" xr:uid="{9371075F-3D75-4A0C-8DFE-055A549C26D6}"/>
    <cellStyle name="Comma 2 2 4 2 3 2 2 2 2 2" xfId="23957" xr:uid="{7AF7C802-D6AC-4E7B-A49C-4CE12E755E3B}"/>
    <cellStyle name="Comma 2 2 4 2 3 2 2 2 2 2 2" xfId="48529" xr:uid="{E4E143FC-1F5B-4A27-95E8-E70519D5BB56}"/>
    <cellStyle name="Comma 2 2 4 2 3 2 2 2 2 3" xfId="36863" xr:uid="{749F2DC1-1934-4206-9A59-34BBF07ACBB4}"/>
    <cellStyle name="Comma 2 2 4 2 3 2 2 2 3" xfId="18021" xr:uid="{8EE53E26-A715-4125-8A84-F0F6A16C3690}"/>
    <cellStyle name="Comma 2 2 4 2 3 2 2 2 3 2" xfId="42693" xr:uid="{F56996FD-A353-455A-908C-5963B978F783}"/>
    <cellStyle name="Comma 2 2 4 2 3 2 2 2 4" xfId="31026" xr:uid="{9F162594-4315-4012-BD92-F57612C8E516}"/>
    <cellStyle name="Comma 2 2 4 2 3 2 2 3" xfId="9132" xr:uid="{5641F6BA-7BE3-4E21-BEFE-76BFE91668A3}"/>
    <cellStyle name="Comma 2 2 4 2 3 2 2 3 2" xfId="21015" xr:uid="{74FDCD29-88E1-4B45-BFFE-6D42BFB78269}"/>
    <cellStyle name="Comma 2 2 4 2 3 2 2 3 2 2" xfId="45630" xr:uid="{E908055E-FDCA-44CF-B399-3A54C1F46DB2}"/>
    <cellStyle name="Comma 2 2 4 2 3 2 2 3 3" xfId="33962" xr:uid="{BE5F553F-83CE-4B04-99FB-B39265533CE6}"/>
    <cellStyle name="Comma 2 2 4 2 3 2 2 4" xfId="15080" xr:uid="{E5DF9DD3-D0A4-4F6B-95AE-3C78D8C5929D}"/>
    <cellStyle name="Comma 2 2 4 2 3 2 2 4 2" xfId="39795" xr:uid="{ACA53B89-EAED-45BF-8B37-AEE4AA5E4D84}"/>
    <cellStyle name="Comma 2 2 4 2 3 2 2 5" xfId="28126" xr:uid="{5DE4EEF0-553E-4F12-9AFB-951724964D72}"/>
    <cellStyle name="Comma 2 2 4 2 3 2 3" xfId="4664" xr:uid="{0EB0EFA2-D049-4A72-AE04-26B48B48A115}"/>
    <cellStyle name="Comma 2 2 4 2 3 2 3 2" xfId="10654" xr:uid="{BE4B7920-5EAF-4B95-BEED-EDCC0D635B0D}"/>
    <cellStyle name="Comma 2 2 4 2 3 2 3 2 2" xfId="22529" xr:uid="{E3F13165-54DF-40CC-AF8E-0ABCC545CB54}"/>
    <cellStyle name="Comma 2 2 4 2 3 2 3 2 2 2" xfId="47101" xr:uid="{1BD8442A-E33A-41FC-96E2-12F91AB34AD2}"/>
    <cellStyle name="Comma 2 2 4 2 3 2 3 2 3" xfId="35435" xr:uid="{93930F03-D35C-4913-82B5-774522E687F2}"/>
    <cellStyle name="Comma 2 2 4 2 3 2 3 3" xfId="16593" xr:uid="{E31AF028-D147-4D5A-9184-A8A6700F761C}"/>
    <cellStyle name="Comma 2 2 4 2 3 2 3 3 2" xfId="41265" xr:uid="{F328F268-FDDB-418F-82DD-9577B33423A8}"/>
    <cellStyle name="Comma 2 2 4 2 3 2 3 4" xfId="29598" xr:uid="{8C97E38A-AA97-4FD6-8D71-1E9F3014FDB4}"/>
    <cellStyle name="Comma 2 2 4 2 3 2 4" xfId="7704" xr:uid="{5EB0DBB1-F215-4BFF-AC76-9B22E056C63B}"/>
    <cellStyle name="Comma 2 2 4 2 3 2 4 2" xfId="19587" xr:uid="{24AFA576-AFFF-429C-BD99-DA47281729AD}"/>
    <cellStyle name="Comma 2 2 4 2 3 2 4 2 2" xfId="44202" xr:uid="{C0515F0D-4826-434C-A665-09DF1E8C4930}"/>
    <cellStyle name="Comma 2 2 4 2 3 2 4 3" xfId="32534" xr:uid="{B03C13C8-042F-49A7-8F39-ACA044D87523}"/>
    <cellStyle name="Comma 2 2 4 2 3 2 5" xfId="13652" xr:uid="{ED5479B9-5485-49ED-A718-5BDC5AEC9F24}"/>
    <cellStyle name="Comma 2 2 4 2 3 2 5 2" xfId="38367" xr:uid="{C8872724-5A10-4082-985E-00F325CF47E3}"/>
    <cellStyle name="Comma 2 2 4 2 3 2 6" xfId="26698" xr:uid="{E85F0451-886B-4C0D-AE82-D8D5FAB44B4F}"/>
    <cellStyle name="Comma 2 2 4 2 3 3" xfId="2387" xr:uid="{35ECBF76-0694-4C73-991B-2A941673BD0D}"/>
    <cellStyle name="Comma 2 2 4 2 3 3 2" xfId="5378" xr:uid="{6B76E823-B5CC-43EE-9A3F-62B7D53A2C2E}"/>
    <cellStyle name="Comma 2 2 4 2 3 3 2 2" xfId="11368" xr:uid="{F1164354-AF86-4CA8-A407-E71A4319E878}"/>
    <cellStyle name="Comma 2 2 4 2 3 3 2 2 2" xfId="23243" xr:uid="{9F40E01A-0A61-41AC-9FB9-22D8F8542EB9}"/>
    <cellStyle name="Comma 2 2 4 2 3 3 2 2 2 2" xfId="47815" xr:uid="{CF327723-B3EF-4059-9F44-4DA7F759603E}"/>
    <cellStyle name="Comma 2 2 4 2 3 3 2 2 3" xfId="36149" xr:uid="{4540DEBD-60A7-40B3-9701-5EF535225D8A}"/>
    <cellStyle name="Comma 2 2 4 2 3 3 2 3" xfId="17307" xr:uid="{1DCD24EE-D297-4DA0-B0D4-1C1C36BCD3CD}"/>
    <cellStyle name="Comma 2 2 4 2 3 3 2 3 2" xfId="41979" xr:uid="{C1868666-B2EA-420A-9313-EDA64F8D0A4F}"/>
    <cellStyle name="Comma 2 2 4 2 3 3 2 4" xfId="30312" xr:uid="{CC25ABE3-0240-4EDD-8277-51E65E828CAF}"/>
    <cellStyle name="Comma 2 2 4 2 3 3 3" xfId="8418" xr:uid="{5565F215-EE08-4F67-BCBC-B6A1B070C895}"/>
    <cellStyle name="Comma 2 2 4 2 3 3 3 2" xfId="20301" xr:uid="{B8765D74-D89E-41EE-A43F-35647E08B0AF}"/>
    <cellStyle name="Comma 2 2 4 2 3 3 3 2 2" xfId="44916" xr:uid="{D5104A97-D2F8-49C7-BD16-84283EB8C418}"/>
    <cellStyle name="Comma 2 2 4 2 3 3 3 3" xfId="33248" xr:uid="{582D1F5E-8555-44F0-9EBE-762805B8669B}"/>
    <cellStyle name="Comma 2 2 4 2 3 3 4" xfId="14366" xr:uid="{B7ECA594-90A7-4BD5-BB34-57022D5F8977}"/>
    <cellStyle name="Comma 2 2 4 2 3 3 4 2" xfId="39081" xr:uid="{34A99418-C4CE-497A-B840-21ACF397F0EE}"/>
    <cellStyle name="Comma 2 2 4 2 3 3 5" xfId="27412" xr:uid="{3E45A509-93C3-424F-8462-9B0017151C03}"/>
    <cellStyle name="Comma 2 2 4 2 3 4" xfId="3950" xr:uid="{AA4A4447-B5F6-4E38-B0C1-8413489FE8DA}"/>
    <cellStyle name="Comma 2 2 4 2 3 4 2" xfId="9940" xr:uid="{B36F9FED-6633-488F-A690-FDEE42E5ED18}"/>
    <cellStyle name="Comma 2 2 4 2 3 4 2 2" xfId="21815" xr:uid="{87BC056B-1ACF-4265-A2DE-427B47CE2A18}"/>
    <cellStyle name="Comma 2 2 4 2 3 4 2 2 2" xfId="46387" xr:uid="{308B2088-726F-483B-9C9E-16AF64FC868C}"/>
    <cellStyle name="Comma 2 2 4 2 3 4 2 3" xfId="34721" xr:uid="{15DCDA73-5CAC-4703-A899-B3996FD88DDB}"/>
    <cellStyle name="Comma 2 2 4 2 3 4 3" xfId="15879" xr:uid="{A57D35D8-BCDE-471E-A574-387DBD70CB4E}"/>
    <cellStyle name="Comma 2 2 4 2 3 4 3 2" xfId="40551" xr:uid="{E2E9789B-3E3C-4012-985E-A23865B71E71}"/>
    <cellStyle name="Comma 2 2 4 2 3 4 4" xfId="28884" xr:uid="{E82D8D2F-38BA-4775-B6B8-D9513D12B5A7}"/>
    <cellStyle name="Comma 2 2 4 2 3 5" xfId="6990" xr:uid="{FB641E64-5520-489A-BBCC-A38DF998B8F7}"/>
    <cellStyle name="Comma 2 2 4 2 3 5 2" xfId="18873" xr:uid="{05C97394-43DF-4179-986E-E8E365630240}"/>
    <cellStyle name="Comma 2 2 4 2 3 5 2 2" xfId="43488" xr:uid="{7851605B-8074-4BB8-B892-C04BECFB7FD7}"/>
    <cellStyle name="Comma 2 2 4 2 3 5 3" xfId="31820" xr:uid="{A015C468-C067-4730-A306-74138D23D3CA}"/>
    <cellStyle name="Comma 2 2 4 2 3 6" xfId="12938" xr:uid="{EE45E452-C983-4C8F-B45A-4608B8F245E7}"/>
    <cellStyle name="Comma 2 2 4 2 3 6 2" xfId="37653" xr:uid="{5E262E2C-37BF-407A-A93B-96F3E288D535}"/>
    <cellStyle name="Comma 2 2 4 2 3 7" xfId="25985" xr:uid="{E27E586A-EFC2-4AC0-871B-7645FED4AD1A}"/>
    <cellStyle name="Comma 2 2 4 2 4" xfId="1331" xr:uid="{6A6F6407-2491-4B39-A7D6-35FF4C3D421D}"/>
    <cellStyle name="Comma 2 2 4 2 4 2" xfId="2759" xr:uid="{289BA05D-CB5C-41E7-A721-720186E9336B}"/>
    <cellStyle name="Comma 2 2 4 2 4 2 2" xfId="5750" xr:uid="{94A753E2-5183-499D-9A7E-9E750323B556}"/>
    <cellStyle name="Comma 2 2 4 2 4 2 2 2" xfId="11740" xr:uid="{B8BF79EF-FE5E-4C65-A9D5-EAD803E26D4F}"/>
    <cellStyle name="Comma 2 2 4 2 4 2 2 2 2" xfId="23615" xr:uid="{21A2E993-EEEA-447A-86F8-3C1692E251DC}"/>
    <cellStyle name="Comma 2 2 4 2 4 2 2 2 2 2" xfId="48187" xr:uid="{5570E4D2-7882-469D-8915-E7CD6EF22793}"/>
    <cellStyle name="Comma 2 2 4 2 4 2 2 2 3" xfId="36521" xr:uid="{9EDCE745-4502-4AE7-9E58-F7C9ECC05C07}"/>
    <cellStyle name="Comma 2 2 4 2 4 2 2 3" xfId="17679" xr:uid="{60BCE61B-36D0-4231-9E26-82393A48F5B3}"/>
    <cellStyle name="Comma 2 2 4 2 4 2 2 3 2" xfId="42351" xr:uid="{88B172D3-B300-4B2C-9A78-F413EF672CC2}"/>
    <cellStyle name="Comma 2 2 4 2 4 2 2 4" xfId="30684" xr:uid="{4A8C1134-44E1-4FCF-8D5B-01FD99E35412}"/>
    <cellStyle name="Comma 2 2 4 2 4 2 3" xfId="8790" xr:uid="{303F274F-2512-43FF-ACB9-199DD08528DE}"/>
    <cellStyle name="Comma 2 2 4 2 4 2 3 2" xfId="20673" xr:uid="{9ECF6B52-AE0E-4E21-9D4A-37FC0975313F}"/>
    <cellStyle name="Comma 2 2 4 2 4 2 3 2 2" xfId="45288" xr:uid="{FE7B075E-A710-4C30-99B5-F1E5805707AB}"/>
    <cellStyle name="Comma 2 2 4 2 4 2 3 3" xfId="33620" xr:uid="{96D5FEAD-8C11-40A8-81AD-C66AC88552C1}"/>
    <cellStyle name="Comma 2 2 4 2 4 2 4" xfId="14738" xr:uid="{C6ACC2E9-B527-4FF1-BDDC-2CDB2CC39412}"/>
    <cellStyle name="Comma 2 2 4 2 4 2 4 2" xfId="39453" xr:uid="{62D704F4-3601-4E26-8A3D-0B32F32D91AB}"/>
    <cellStyle name="Comma 2 2 4 2 4 2 5" xfId="27784" xr:uid="{6570C5E8-9898-4DD7-8F23-8737167E8437}"/>
    <cellStyle name="Comma 2 2 4 2 4 3" xfId="4322" xr:uid="{191D3124-AE54-485C-8463-48E858D22371}"/>
    <cellStyle name="Comma 2 2 4 2 4 3 2" xfId="10312" xr:uid="{27C595BD-37B3-466D-8F74-B328F9A6EDD0}"/>
    <cellStyle name="Comma 2 2 4 2 4 3 2 2" xfId="22187" xr:uid="{2183FBFA-8123-40E5-82A8-867164056218}"/>
    <cellStyle name="Comma 2 2 4 2 4 3 2 2 2" xfId="46759" xr:uid="{CDA6EE08-D31A-466B-9578-583286068C6D}"/>
    <cellStyle name="Comma 2 2 4 2 4 3 2 3" xfId="35093" xr:uid="{1D71A66C-2746-4E60-913E-1D51DE3D9AC9}"/>
    <cellStyle name="Comma 2 2 4 2 4 3 3" xfId="16251" xr:uid="{EE27EB5B-127C-4927-8462-982454A91751}"/>
    <cellStyle name="Comma 2 2 4 2 4 3 3 2" xfId="40923" xr:uid="{9BD128EC-9BE6-4DE4-9AB6-BE5D8BE7BDDA}"/>
    <cellStyle name="Comma 2 2 4 2 4 3 4" xfId="29256" xr:uid="{3E5A281D-58E9-47A2-8286-BEC020BB0265}"/>
    <cellStyle name="Comma 2 2 4 2 4 4" xfId="7362" xr:uid="{FB542F81-7AC9-4AFE-863E-FBCC755C82F5}"/>
    <cellStyle name="Comma 2 2 4 2 4 4 2" xfId="19245" xr:uid="{00E00E87-DF60-47FC-A6CA-A0A0352438C9}"/>
    <cellStyle name="Comma 2 2 4 2 4 4 2 2" xfId="43860" xr:uid="{5A072EA8-CB3E-4C39-AEF9-FE3FC515AE76}"/>
    <cellStyle name="Comma 2 2 4 2 4 4 3" xfId="32192" xr:uid="{E5790798-3ED8-4D1F-B020-5EAC20E33B47}"/>
    <cellStyle name="Comma 2 2 4 2 4 5" xfId="13310" xr:uid="{58CFF2C9-11CC-4639-B622-A54EAD44351A}"/>
    <cellStyle name="Comma 2 2 4 2 4 5 2" xfId="38025" xr:uid="{928FF3B8-C907-49F1-9697-C5E66A0F9D9D}"/>
    <cellStyle name="Comma 2 2 4 2 4 6" xfId="26356" xr:uid="{4A93F923-D326-4942-B6A8-628C414F147E}"/>
    <cellStyle name="Comma 2 2 4 2 5" xfId="2045" xr:uid="{8750DCD0-7808-4B2E-8C80-34557D9C4DD2}"/>
    <cellStyle name="Comma 2 2 4 2 5 2" xfId="5036" xr:uid="{F19B62D2-84AB-45EE-9765-899E4382E5CC}"/>
    <cellStyle name="Comma 2 2 4 2 5 2 2" xfId="11026" xr:uid="{820F9D2B-CD9C-4C12-B3C7-149D2D59E490}"/>
    <cellStyle name="Comma 2 2 4 2 5 2 2 2" xfId="22901" xr:uid="{1057A628-8BC1-4E4A-AAB7-DA784EAA3FC6}"/>
    <cellStyle name="Comma 2 2 4 2 5 2 2 2 2" xfId="47473" xr:uid="{3E84821B-0850-47B2-B445-0F34567A5F4E}"/>
    <cellStyle name="Comma 2 2 4 2 5 2 2 3" xfId="35807" xr:uid="{6CAD6929-6A52-497D-B3DB-9893FF01E1D9}"/>
    <cellStyle name="Comma 2 2 4 2 5 2 3" xfId="16965" xr:uid="{50B8274F-9733-46CF-A82E-8F07019D8B06}"/>
    <cellStyle name="Comma 2 2 4 2 5 2 3 2" xfId="41637" xr:uid="{C1A8D435-07DD-44EE-96BF-69AD334F3B95}"/>
    <cellStyle name="Comma 2 2 4 2 5 2 4" xfId="29970" xr:uid="{C2877FA1-6977-4DD5-A65E-8ABE04D8CF09}"/>
    <cellStyle name="Comma 2 2 4 2 5 3" xfId="8076" xr:uid="{208B8220-2BAC-497B-BAC9-13EB2B225B9F}"/>
    <cellStyle name="Comma 2 2 4 2 5 3 2" xfId="19959" xr:uid="{B37BEEC1-6292-4F64-BE20-8BA919EC68CA}"/>
    <cellStyle name="Comma 2 2 4 2 5 3 2 2" xfId="44574" xr:uid="{A144BD5F-E24B-4898-832D-D02437F50D30}"/>
    <cellStyle name="Comma 2 2 4 2 5 3 3" xfId="32906" xr:uid="{0546BAC0-5E0D-4375-8F17-1F6C97D1EF7E}"/>
    <cellStyle name="Comma 2 2 4 2 5 4" xfId="14024" xr:uid="{3256C802-7C4B-46E8-9F92-4F42FC0F6EEE}"/>
    <cellStyle name="Comma 2 2 4 2 5 4 2" xfId="38739" xr:uid="{862E5257-1B18-4DF2-A4EA-602B8A588063}"/>
    <cellStyle name="Comma 2 2 4 2 5 5" xfId="27070" xr:uid="{52DA3CF7-C10E-42A5-BD2D-B9B8206064D3}"/>
    <cellStyle name="Comma 2 2 4 2 6" xfId="3606" xr:uid="{4C987B5B-AA5C-493D-875C-2BACC88CF980}"/>
    <cellStyle name="Comma 2 2 4 2 6 2" xfId="9596" xr:uid="{84CBA71A-9017-49A5-B423-C1121A96124C}"/>
    <cellStyle name="Comma 2 2 4 2 6 2 2" xfId="21471" xr:uid="{9BB13478-12B4-4CB0-961B-AEAD1B351BE4}"/>
    <cellStyle name="Comma 2 2 4 2 6 2 2 2" xfId="46045" xr:uid="{1B08AB76-1B8E-41A4-9054-E063998640A0}"/>
    <cellStyle name="Comma 2 2 4 2 6 2 3" xfId="34379" xr:uid="{C087C3CB-2BE4-4EF3-AA20-8EADF0CB0E8B}"/>
    <cellStyle name="Comma 2 2 4 2 6 3" xfId="15535" xr:uid="{17FECDD3-8B22-44F8-AB6D-27C92DD74F46}"/>
    <cellStyle name="Comma 2 2 4 2 6 3 2" xfId="40209" xr:uid="{2FE5C90D-AB9F-464D-9ED4-F1236CF0031E}"/>
    <cellStyle name="Comma 2 2 4 2 6 4" xfId="28542" xr:uid="{DEE153FB-C3D9-4CC2-8B7D-50298A48C6D3}"/>
    <cellStyle name="Comma 2 2 4 2 7" xfId="6644" xr:uid="{090F74A7-F5ED-4BB7-B817-83839A978E30}"/>
    <cellStyle name="Comma 2 2 4 2 7 2" xfId="18529" xr:uid="{DF2F9B7B-749A-489C-BD48-63F9C88E4B74}"/>
    <cellStyle name="Comma 2 2 4 2 7 2 2" xfId="43146" xr:uid="{9076A31E-3413-4D79-85ED-ADB619A8BD41}"/>
    <cellStyle name="Comma 2 2 4 2 7 3" xfId="31478" xr:uid="{CD976163-E5AC-4783-99A3-FC982E5DC1BA}"/>
    <cellStyle name="Comma 2 2 4 2 8" xfId="12594" xr:uid="{C4530DA9-896A-4C40-818E-6C484F0BD45F}"/>
    <cellStyle name="Comma 2 2 4 2 8 2" xfId="37311" xr:uid="{49CA3035-E777-4374-8D50-AA3CEE4B411F}"/>
    <cellStyle name="Comma 2 2 4 2 9" xfId="25477" xr:uid="{325A67CA-4253-46D5-A613-ED06972C7972}"/>
    <cellStyle name="Comma 2 2 4 3" xfId="674" xr:uid="{5C48BED5-BC45-4677-838E-F35B66537886}"/>
    <cellStyle name="Comma 2 2 4 3 2" xfId="1039" xr:uid="{6D315A34-A14C-4E6D-A60B-D8002263B401}"/>
    <cellStyle name="Comma 2 2 4 3 2 2" xfId="1752" xr:uid="{CDFBEC71-0EC0-485D-B8AC-16692E43EED5}"/>
    <cellStyle name="Comma 2 2 4 3 2 2 2" xfId="3180" xr:uid="{0BEFC407-1787-4298-8A11-E69B3D802931}"/>
    <cellStyle name="Comma 2 2 4 3 2 2 2 2" xfId="6171" xr:uid="{0AFC44AF-8A2C-4E98-B391-7758DAC6ACED}"/>
    <cellStyle name="Comma 2 2 4 3 2 2 2 2 2" xfId="12161" xr:uid="{1BD05630-95D8-4DA5-9036-015A4B06DD00}"/>
    <cellStyle name="Comma 2 2 4 3 2 2 2 2 2 2" xfId="24036" xr:uid="{6F045C5F-AD13-4F29-A973-4A320D17CCA5}"/>
    <cellStyle name="Comma 2 2 4 3 2 2 2 2 2 2 2" xfId="48608" xr:uid="{EEEA42AE-ED40-4A16-B980-0F923D9D1311}"/>
    <cellStyle name="Comma 2 2 4 3 2 2 2 2 2 3" xfId="36942" xr:uid="{50D43294-30FE-421B-A100-1F09ED17FE63}"/>
    <cellStyle name="Comma 2 2 4 3 2 2 2 2 3" xfId="18100" xr:uid="{CAE75905-3EF7-4AF7-981B-0FAD60D16940}"/>
    <cellStyle name="Comma 2 2 4 3 2 2 2 2 3 2" xfId="42772" xr:uid="{237862E3-2A2C-473C-8A2F-D6BFE67CA5C9}"/>
    <cellStyle name="Comma 2 2 4 3 2 2 2 2 4" xfId="31105" xr:uid="{DFC00AA8-E00A-4B9E-B166-825B8B80E787}"/>
    <cellStyle name="Comma 2 2 4 3 2 2 2 3" xfId="9211" xr:uid="{50D0DF12-89BF-435B-9F26-865572E8E6E7}"/>
    <cellStyle name="Comma 2 2 4 3 2 2 2 3 2" xfId="21094" xr:uid="{140CDD77-6A98-4B36-AF2E-86292F66F521}"/>
    <cellStyle name="Comma 2 2 4 3 2 2 2 3 2 2" xfId="45709" xr:uid="{1640E57F-49E4-487B-A477-4D79E27CDF64}"/>
    <cellStyle name="Comma 2 2 4 3 2 2 2 3 3" xfId="34041" xr:uid="{3FF0D31C-547A-40CD-BB32-1A135A6768EF}"/>
    <cellStyle name="Comma 2 2 4 3 2 2 2 4" xfId="15159" xr:uid="{16417FDC-1B8C-4782-85DD-CFC90D226271}"/>
    <cellStyle name="Comma 2 2 4 3 2 2 2 4 2" xfId="39874" xr:uid="{CC0BB508-0F5B-41A5-9635-D279A6F3B207}"/>
    <cellStyle name="Comma 2 2 4 3 2 2 2 5" xfId="28205" xr:uid="{EAAEC52D-F28B-4D19-B201-71784070CE71}"/>
    <cellStyle name="Comma 2 2 4 3 2 2 3" xfId="4743" xr:uid="{396850E1-C516-479B-8FD7-E48BD3BE12FD}"/>
    <cellStyle name="Comma 2 2 4 3 2 2 3 2" xfId="10733" xr:uid="{2F6C78CC-8F97-4842-883B-3EE5A5C14DA4}"/>
    <cellStyle name="Comma 2 2 4 3 2 2 3 2 2" xfId="22608" xr:uid="{93556536-324C-43D7-AEE8-6357F5A17BE3}"/>
    <cellStyle name="Comma 2 2 4 3 2 2 3 2 2 2" xfId="47180" xr:uid="{CD17636E-46C1-4344-B0EE-01AA3217BCA2}"/>
    <cellStyle name="Comma 2 2 4 3 2 2 3 2 3" xfId="35514" xr:uid="{94BA4D74-9680-4248-8338-8B3BF8E01B38}"/>
    <cellStyle name="Comma 2 2 4 3 2 2 3 3" xfId="16672" xr:uid="{115F5830-BE9C-4700-9980-67B84F3BC463}"/>
    <cellStyle name="Comma 2 2 4 3 2 2 3 3 2" xfId="41344" xr:uid="{D6D9EE0A-835F-45BD-A75B-2EB5A4B937E2}"/>
    <cellStyle name="Comma 2 2 4 3 2 2 3 4" xfId="29677" xr:uid="{EF160733-98C3-4DD8-9062-C33C9D9A0E76}"/>
    <cellStyle name="Comma 2 2 4 3 2 2 4" xfId="7783" xr:uid="{D16D5841-750D-4B79-8F41-6430048F910A}"/>
    <cellStyle name="Comma 2 2 4 3 2 2 4 2" xfId="19666" xr:uid="{77AAFBAC-F3A2-477B-9D65-C5441AA2E3D6}"/>
    <cellStyle name="Comma 2 2 4 3 2 2 4 2 2" xfId="44281" xr:uid="{5CF15ECE-51FF-4889-B749-320ADB75A73C}"/>
    <cellStyle name="Comma 2 2 4 3 2 2 4 3" xfId="32613" xr:uid="{0EEBCE93-F564-44F0-AA68-D68083081A45}"/>
    <cellStyle name="Comma 2 2 4 3 2 2 5" xfId="13731" xr:uid="{9926012F-9DDC-43C3-A5E6-2536C9B74A5B}"/>
    <cellStyle name="Comma 2 2 4 3 2 2 5 2" xfId="38446" xr:uid="{C3114A30-697E-4CC4-A7DC-27ED923A7B3B}"/>
    <cellStyle name="Comma 2 2 4 3 2 2 6" xfId="26777" xr:uid="{F014F881-99BD-4F05-88A1-5938083ADBDB}"/>
    <cellStyle name="Comma 2 2 4 3 2 3" xfId="2466" xr:uid="{AB05FC44-777A-4BE9-957B-E0E6BE97A3A6}"/>
    <cellStyle name="Comma 2 2 4 3 2 3 2" xfId="5457" xr:uid="{1AB5F421-980D-4B67-A2CB-B8638DA659AF}"/>
    <cellStyle name="Comma 2 2 4 3 2 3 2 2" xfId="11447" xr:uid="{144E773C-F286-4CAE-9A0B-2F677BA3199D}"/>
    <cellStyle name="Comma 2 2 4 3 2 3 2 2 2" xfId="23322" xr:uid="{BAA12912-CBE1-423B-8E4E-5364B4092ACE}"/>
    <cellStyle name="Comma 2 2 4 3 2 3 2 2 2 2" xfId="47894" xr:uid="{B716C3AB-8F21-471A-BE5D-B0DFE8FF8D88}"/>
    <cellStyle name="Comma 2 2 4 3 2 3 2 2 3" xfId="36228" xr:uid="{AE1D5E2B-6A95-4354-AFE2-B169ADD86DA6}"/>
    <cellStyle name="Comma 2 2 4 3 2 3 2 3" xfId="17386" xr:uid="{D2973B0B-B3C0-4304-9952-5495E13DE843}"/>
    <cellStyle name="Comma 2 2 4 3 2 3 2 3 2" xfId="42058" xr:uid="{851BBC8E-EE76-4AE0-9014-4C2D8053C5A0}"/>
    <cellStyle name="Comma 2 2 4 3 2 3 2 4" xfId="30391" xr:uid="{B71578DF-45B3-4088-8A71-7E8DD13C2EDB}"/>
    <cellStyle name="Comma 2 2 4 3 2 3 3" xfId="8497" xr:uid="{FA3DDB0F-449B-4BC6-A636-B5CE64AF2F4C}"/>
    <cellStyle name="Comma 2 2 4 3 2 3 3 2" xfId="20380" xr:uid="{472338A0-39B1-47A8-B80A-D86E9E908BC6}"/>
    <cellStyle name="Comma 2 2 4 3 2 3 3 2 2" xfId="44995" xr:uid="{04DC1DE0-31AD-4FE2-9C8D-861D0C6240E4}"/>
    <cellStyle name="Comma 2 2 4 3 2 3 3 3" xfId="33327" xr:uid="{0224DC66-3125-4C56-BDD0-1C4820BBECC2}"/>
    <cellStyle name="Comma 2 2 4 3 2 3 4" xfId="14445" xr:uid="{5D2DB337-716F-4FFD-BB7B-736E05A899BF}"/>
    <cellStyle name="Comma 2 2 4 3 2 3 4 2" xfId="39160" xr:uid="{6BD67E4E-DED5-4E7A-AD3B-1B89B3BB5C06}"/>
    <cellStyle name="Comma 2 2 4 3 2 3 5" xfId="27491" xr:uid="{4526C68D-0557-40A2-9E9E-51B06B256375}"/>
    <cellStyle name="Comma 2 2 4 3 2 4" xfId="4029" xr:uid="{3EF7879D-F116-442A-9377-1CCC6074973A}"/>
    <cellStyle name="Comma 2 2 4 3 2 4 2" xfId="10019" xr:uid="{A1B6D038-C749-4278-BD59-7FDBF9E16845}"/>
    <cellStyle name="Comma 2 2 4 3 2 4 2 2" xfId="21894" xr:uid="{6EB343A9-BD7A-4225-9207-3C0F7D2057F0}"/>
    <cellStyle name="Comma 2 2 4 3 2 4 2 2 2" xfId="46466" xr:uid="{283A5099-4F00-4F51-8329-04636B2635E5}"/>
    <cellStyle name="Comma 2 2 4 3 2 4 2 3" xfId="34800" xr:uid="{527604CB-E3A9-4F0E-ACD9-B7F6970F0D47}"/>
    <cellStyle name="Comma 2 2 4 3 2 4 3" xfId="15958" xr:uid="{A62030C7-F8BD-437A-A438-CF6C078AFA4E}"/>
    <cellStyle name="Comma 2 2 4 3 2 4 3 2" xfId="40630" xr:uid="{6D4F0813-5CE4-439F-9221-012BFF16B2A7}"/>
    <cellStyle name="Comma 2 2 4 3 2 4 4" xfId="28963" xr:uid="{C5B39341-7F67-48B9-B4D5-72B07B208DFC}"/>
    <cellStyle name="Comma 2 2 4 3 2 5" xfId="7069" xr:uid="{EE098A85-A887-4BB8-BA36-F56D92E2C958}"/>
    <cellStyle name="Comma 2 2 4 3 2 5 2" xfId="18952" xr:uid="{8D9C55AE-78DD-49DD-8A19-BE0D537E1117}"/>
    <cellStyle name="Comma 2 2 4 3 2 5 2 2" xfId="43567" xr:uid="{AE341742-B24A-4B0D-83AC-E37555370CA4}"/>
    <cellStyle name="Comma 2 2 4 3 2 5 3" xfId="31899" xr:uid="{02F59413-2529-49C7-9A41-11FFE4E06701}"/>
    <cellStyle name="Comma 2 2 4 3 2 6" xfId="13017" xr:uid="{FEFF7CB8-FBF8-47A4-A843-F2351A161D73}"/>
    <cellStyle name="Comma 2 2 4 3 2 6 2" xfId="37732" xr:uid="{86BB3908-17C5-4778-8130-BB105A0A6EEB}"/>
    <cellStyle name="Comma 2 2 4 3 2 7" xfId="26064" xr:uid="{60E9EE97-718C-498C-AA89-D4AE925E0BD5}"/>
    <cellStyle name="Comma 2 2 4 3 3" xfId="1410" xr:uid="{AAD19D18-616D-47E6-AA30-BA91A4B52705}"/>
    <cellStyle name="Comma 2 2 4 3 3 2" xfId="2838" xr:uid="{6B2C9E02-5AA3-4234-961A-58C3DC668BA3}"/>
    <cellStyle name="Comma 2 2 4 3 3 2 2" xfId="5829" xr:uid="{C0093875-5275-4F10-84F7-AFB2C0E6C67A}"/>
    <cellStyle name="Comma 2 2 4 3 3 2 2 2" xfId="11819" xr:uid="{10A220ED-DDCE-4106-B68C-D2CA25F75FA9}"/>
    <cellStyle name="Comma 2 2 4 3 3 2 2 2 2" xfId="23694" xr:uid="{9A76D802-3EBC-4B5F-8DE1-55EC4023F25A}"/>
    <cellStyle name="Comma 2 2 4 3 3 2 2 2 2 2" xfId="48266" xr:uid="{8EAD3DD6-6AD8-4043-872C-2A80C4368C71}"/>
    <cellStyle name="Comma 2 2 4 3 3 2 2 2 3" xfId="36600" xr:uid="{6CEF6D68-E07A-40F4-AC7B-238C6EF7D443}"/>
    <cellStyle name="Comma 2 2 4 3 3 2 2 3" xfId="17758" xr:uid="{2D8B7CFC-87BF-4580-A127-34576098542D}"/>
    <cellStyle name="Comma 2 2 4 3 3 2 2 3 2" xfId="42430" xr:uid="{13A4F249-2375-4F60-B177-92079B6E43F7}"/>
    <cellStyle name="Comma 2 2 4 3 3 2 2 4" xfId="30763" xr:uid="{933A160C-460C-4DBA-B63A-D7558C159F48}"/>
    <cellStyle name="Comma 2 2 4 3 3 2 3" xfId="8869" xr:uid="{E6FC80FE-5939-4C35-995B-ECA83DD1E75D}"/>
    <cellStyle name="Comma 2 2 4 3 3 2 3 2" xfId="20752" xr:uid="{97E11894-0525-45FB-8E11-DD0DAE60AC38}"/>
    <cellStyle name="Comma 2 2 4 3 3 2 3 2 2" xfId="45367" xr:uid="{AA4875C0-E02C-4BD8-AE91-34E8DD3A11D2}"/>
    <cellStyle name="Comma 2 2 4 3 3 2 3 3" xfId="33699" xr:uid="{5F9AEB23-FAF1-4B4A-AFB5-47C327D6EC01}"/>
    <cellStyle name="Comma 2 2 4 3 3 2 4" xfId="14817" xr:uid="{E040C039-8D3E-4734-BF7C-C58E5A67C769}"/>
    <cellStyle name="Comma 2 2 4 3 3 2 4 2" xfId="39532" xr:uid="{11DCE0B8-F9B8-441F-ABB8-27FAD33909AD}"/>
    <cellStyle name="Comma 2 2 4 3 3 2 5" xfId="27863" xr:uid="{4F91C9B5-9E70-4D77-A0F9-ACFD1CCE5908}"/>
    <cellStyle name="Comma 2 2 4 3 3 3" xfId="4401" xr:uid="{CFF940E4-AF49-4846-805A-66BECE46CFF6}"/>
    <cellStyle name="Comma 2 2 4 3 3 3 2" xfId="10391" xr:uid="{D4A80A33-7FE2-4D42-AC81-E3B360F4506C}"/>
    <cellStyle name="Comma 2 2 4 3 3 3 2 2" xfId="22266" xr:uid="{735BA392-B9A5-4F4B-A78D-89511D41025F}"/>
    <cellStyle name="Comma 2 2 4 3 3 3 2 2 2" xfId="46838" xr:uid="{ED96CFE6-1C1A-42CE-A1DE-AB2E23D88EA0}"/>
    <cellStyle name="Comma 2 2 4 3 3 3 2 3" xfId="35172" xr:uid="{4AE9B60C-D30F-4E51-94A6-D9A612C1894D}"/>
    <cellStyle name="Comma 2 2 4 3 3 3 3" xfId="16330" xr:uid="{AF89E603-F240-4C5E-9C33-F8308BD93755}"/>
    <cellStyle name="Comma 2 2 4 3 3 3 3 2" xfId="41002" xr:uid="{D8033B64-F4A4-495C-8BB8-8BC90C2565B1}"/>
    <cellStyle name="Comma 2 2 4 3 3 3 4" xfId="29335" xr:uid="{22D16B5F-346C-41FB-8818-78A8C7EC0FDF}"/>
    <cellStyle name="Comma 2 2 4 3 3 4" xfId="7441" xr:uid="{E817DA02-A9DA-467A-A535-2F802B69186C}"/>
    <cellStyle name="Comma 2 2 4 3 3 4 2" xfId="19324" xr:uid="{56494076-A57F-4D12-AD0C-1F24BCA7EE37}"/>
    <cellStyle name="Comma 2 2 4 3 3 4 2 2" xfId="43939" xr:uid="{2149F9B2-6E3D-4732-8429-747436CD172A}"/>
    <cellStyle name="Comma 2 2 4 3 3 4 3" xfId="32271" xr:uid="{508AC125-8C23-492F-BA4C-7315FA992956}"/>
    <cellStyle name="Comma 2 2 4 3 3 5" xfId="13389" xr:uid="{FC827860-2F90-4F59-8EF9-8FBAB39AC17E}"/>
    <cellStyle name="Comma 2 2 4 3 3 5 2" xfId="38104" xr:uid="{5C10F401-1A19-44FA-9A8A-21BC49313064}"/>
    <cellStyle name="Comma 2 2 4 3 3 6" xfId="26435" xr:uid="{1EEE1925-D0AA-480E-87EF-4E269EFED8DA}"/>
    <cellStyle name="Comma 2 2 4 3 4" xfId="2124" xr:uid="{3611CC3D-0727-49B8-BA54-5B9886926E3B}"/>
    <cellStyle name="Comma 2 2 4 3 4 2" xfId="5115" xr:uid="{675216BB-A400-4864-B626-60663FAD3510}"/>
    <cellStyle name="Comma 2 2 4 3 4 2 2" xfId="11105" xr:uid="{84FAD73D-0590-434F-B9AE-337321141CA6}"/>
    <cellStyle name="Comma 2 2 4 3 4 2 2 2" xfId="22980" xr:uid="{3A314BE9-D1A9-4CED-A704-E266119A8E11}"/>
    <cellStyle name="Comma 2 2 4 3 4 2 2 2 2" xfId="47552" xr:uid="{443A91D7-2809-4E7D-9024-667564872EB4}"/>
    <cellStyle name="Comma 2 2 4 3 4 2 2 3" xfId="35886" xr:uid="{8C63A3B2-0F28-4A60-8639-1E62F912BB74}"/>
    <cellStyle name="Comma 2 2 4 3 4 2 3" xfId="17044" xr:uid="{96A47007-46C1-418C-A2C1-99CED96B7BB4}"/>
    <cellStyle name="Comma 2 2 4 3 4 2 3 2" xfId="41716" xr:uid="{AF196F69-4579-4FFC-A9B4-99A12074D18B}"/>
    <cellStyle name="Comma 2 2 4 3 4 2 4" xfId="30049" xr:uid="{7B298DF3-9852-49B4-8B3B-912D070AECB6}"/>
    <cellStyle name="Comma 2 2 4 3 4 3" xfId="8155" xr:uid="{6B717627-8A70-4136-936A-6A7E4EDE1EAC}"/>
    <cellStyle name="Comma 2 2 4 3 4 3 2" xfId="20038" xr:uid="{8C4E57C9-0FBF-4AE6-B100-45170076F051}"/>
    <cellStyle name="Comma 2 2 4 3 4 3 2 2" xfId="44653" xr:uid="{8EFE39EF-6D40-4F0C-92BF-751A3C0D7BBE}"/>
    <cellStyle name="Comma 2 2 4 3 4 3 3" xfId="32985" xr:uid="{D69E6D53-A3C3-4F70-90AF-0416998C1226}"/>
    <cellStyle name="Comma 2 2 4 3 4 4" xfId="14103" xr:uid="{88F8D052-C85B-4E4B-BFB5-FDAD146FC96D}"/>
    <cellStyle name="Comma 2 2 4 3 4 4 2" xfId="38818" xr:uid="{8C9E9394-AA90-4844-93F6-50109099F6DA}"/>
    <cellStyle name="Comma 2 2 4 3 4 5" xfId="27149" xr:uid="{0C5C5814-DAFA-4835-A59C-C87B2EE7CA40}"/>
    <cellStyle name="Comma 2 2 4 3 5" xfId="3685" xr:uid="{17BFA3E2-78A0-40CB-BF04-239671FEC86F}"/>
    <cellStyle name="Comma 2 2 4 3 5 2" xfId="9675" xr:uid="{551A36FD-766E-4644-A4BA-22EC8B4BC4D7}"/>
    <cellStyle name="Comma 2 2 4 3 5 2 2" xfId="21550" xr:uid="{DD93337A-C9F7-435C-B68A-79567CDA10E1}"/>
    <cellStyle name="Comma 2 2 4 3 5 2 2 2" xfId="46124" xr:uid="{F2187E9C-AD2E-4302-AC7F-2C64CFA95440}"/>
    <cellStyle name="Comma 2 2 4 3 5 2 3" xfId="34458" xr:uid="{FA70B7E3-618D-454D-86D7-2B0D6613F8CD}"/>
    <cellStyle name="Comma 2 2 4 3 5 3" xfId="15614" xr:uid="{662E569F-8E12-4A22-93FD-AB96D39233F7}"/>
    <cellStyle name="Comma 2 2 4 3 5 3 2" xfId="40288" xr:uid="{585C7A08-5364-4992-92E7-585C2DDBCB16}"/>
    <cellStyle name="Comma 2 2 4 3 5 4" xfId="28621" xr:uid="{B24A5F5C-B58D-43D1-8B95-A3E2B3AED949}"/>
    <cellStyle name="Comma 2 2 4 3 6" xfId="6723" xr:uid="{ABDC026B-D977-4125-BBA5-E1E30F7D28E2}"/>
    <cellStyle name="Comma 2 2 4 3 6 2" xfId="18608" xr:uid="{9A075285-0E25-4F5F-A759-48488224DEE5}"/>
    <cellStyle name="Comma 2 2 4 3 6 2 2" xfId="43225" xr:uid="{123D3FF9-C93A-416B-AB63-F67D46DDAC85}"/>
    <cellStyle name="Comma 2 2 4 3 6 3" xfId="31557" xr:uid="{B09CBEFB-7712-426F-B418-59951FD43DD7}"/>
    <cellStyle name="Comma 2 2 4 3 7" xfId="12673" xr:uid="{88EB9E45-1B48-400B-AF48-7ADEB76D94FC}"/>
    <cellStyle name="Comma 2 2 4 3 7 2" xfId="37390" xr:uid="{86D41C84-AAA3-4056-AE68-EAC2A77DB235}"/>
    <cellStyle name="Comma 2 2 4 3 8" xfId="25743" xr:uid="{E5F2E08D-EFD6-4D50-97B5-42780457CCB8}"/>
    <cellStyle name="Comma 2 2 4 4" xfId="879" xr:uid="{2E5094A5-96C0-4D13-84F7-3ADB4B854381}"/>
    <cellStyle name="Comma 2 2 4 4 2" xfId="1592" xr:uid="{755F5CC2-2DA8-48D4-9E38-C9CD8468846A}"/>
    <cellStyle name="Comma 2 2 4 4 2 2" xfId="3020" xr:uid="{13BC43A3-B9CA-460F-A319-DE3B5843D882}"/>
    <cellStyle name="Comma 2 2 4 4 2 2 2" xfId="6011" xr:uid="{31FA5A6C-289D-4010-AB64-DD0C642E582A}"/>
    <cellStyle name="Comma 2 2 4 4 2 2 2 2" xfId="12001" xr:uid="{B9084C38-0BDC-49C0-A644-BFC69470F4E5}"/>
    <cellStyle name="Comma 2 2 4 4 2 2 2 2 2" xfId="23876" xr:uid="{CD9E3E81-D4E6-42DC-BE5E-68049BBFE4AE}"/>
    <cellStyle name="Comma 2 2 4 4 2 2 2 2 2 2" xfId="48448" xr:uid="{AF276C3A-27CA-4A6C-9DD2-43B8F0AB4FED}"/>
    <cellStyle name="Comma 2 2 4 4 2 2 2 2 3" xfId="36782" xr:uid="{358DA062-191B-4778-93AD-91D201CC0FE3}"/>
    <cellStyle name="Comma 2 2 4 4 2 2 2 3" xfId="17940" xr:uid="{4CF0127F-2FE4-45EF-AF30-A7DE4C89C691}"/>
    <cellStyle name="Comma 2 2 4 4 2 2 2 3 2" xfId="42612" xr:uid="{9351B2E0-9A94-4D11-857F-6BD56B5A7DEF}"/>
    <cellStyle name="Comma 2 2 4 4 2 2 2 4" xfId="30945" xr:uid="{DBCB5A96-7571-47B1-80AD-C628EDF8460B}"/>
    <cellStyle name="Comma 2 2 4 4 2 2 3" xfId="9051" xr:uid="{7F8E45CB-8F19-4BC9-A97A-BC0A15277520}"/>
    <cellStyle name="Comma 2 2 4 4 2 2 3 2" xfId="20934" xr:uid="{832116F3-438B-4FC0-ADA4-3975B5F77564}"/>
    <cellStyle name="Comma 2 2 4 4 2 2 3 2 2" xfId="45549" xr:uid="{3821B354-9FFC-48FE-A93E-0A356781B3FB}"/>
    <cellStyle name="Comma 2 2 4 4 2 2 3 3" xfId="33881" xr:uid="{679283A2-54C7-4928-8772-D57FEF13DCBE}"/>
    <cellStyle name="Comma 2 2 4 4 2 2 4" xfId="14999" xr:uid="{97A02E29-F8A9-48D9-AFCF-3041EB711DE1}"/>
    <cellStyle name="Comma 2 2 4 4 2 2 4 2" xfId="39714" xr:uid="{EF1D7C02-2BE4-4771-B4F7-24AF9933C86A}"/>
    <cellStyle name="Comma 2 2 4 4 2 2 5" xfId="28045" xr:uid="{0AE62157-B499-4B1C-BEF1-4ABEB2DFB393}"/>
    <cellStyle name="Comma 2 2 4 4 2 3" xfId="4583" xr:uid="{F1339B5D-5691-4A46-B28C-B727DD99D53D}"/>
    <cellStyle name="Comma 2 2 4 4 2 3 2" xfId="10573" xr:uid="{D71D4D20-411F-4DFE-935C-9BB0AB3DBBB7}"/>
    <cellStyle name="Comma 2 2 4 4 2 3 2 2" xfId="22448" xr:uid="{B04FC0C9-E367-44CA-9C0E-47E29D8700C8}"/>
    <cellStyle name="Comma 2 2 4 4 2 3 2 2 2" xfId="47020" xr:uid="{E8887DA1-1C55-4CBD-9666-3FFE7DA9E7BA}"/>
    <cellStyle name="Comma 2 2 4 4 2 3 2 3" xfId="35354" xr:uid="{6F7959CB-CF08-4970-B4F9-056541C6B518}"/>
    <cellStyle name="Comma 2 2 4 4 2 3 3" xfId="16512" xr:uid="{A6181104-8B55-4A29-8EB7-B58C69FF80BE}"/>
    <cellStyle name="Comma 2 2 4 4 2 3 3 2" xfId="41184" xr:uid="{7C7B1EBF-E890-41D5-8D7B-B7020A400085}"/>
    <cellStyle name="Comma 2 2 4 4 2 3 4" xfId="29517" xr:uid="{02FBE52D-913C-492E-8F61-3733AE90EE41}"/>
    <cellStyle name="Comma 2 2 4 4 2 4" xfId="7623" xr:uid="{E1AEA62C-32AD-43F9-9526-45BBC549396A}"/>
    <cellStyle name="Comma 2 2 4 4 2 4 2" xfId="19506" xr:uid="{69ECF69C-EE79-4594-AA42-B7367C1880C8}"/>
    <cellStyle name="Comma 2 2 4 4 2 4 2 2" xfId="44121" xr:uid="{9273B97F-6DC2-4D0C-9C69-628A399EDE67}"/>
    <cellStyle name="Comma 2 2 4 4 2 4 3" xfId="32453" xr:uid="{0E3576F5-544E-47AF-8024-F6A82FD110B4}"/>
    <cellStyle name="Comma 2 2 4 4 2 5" xfId="13571" xr:uid="{3FFE9562-1CA8-41AB-9908-3C6444220D6E}"/>
    <cellStyle name="Comma 2 2 4 4 2 5 2" xfId="38286" xr:uid="{E94FC002-37FA-4A81-82B5-1B48DB16F365}"/>
    <cellStyle name="Comma 2 2 4 4 2 6" xfId="26617" xr:uid="{F0030C49-D62D-4DFC-ADBC-5F8CBD7018EB}"/>
    <cellStyle name="Comma 2 2 4 4 3" xfId="2306" xr:uid="{54C93E96-45C9-4DCC-8EFF-7F2BDD9DECC5}"/>
    <cellStyle name="Comma 2 2 4 4 3 2" xfId="5297" xr:uid="{20E43224-7FC6-464C-940A-A850A5316310}"/>
    <cellStyle name="Comma 2 2 4 4 3 2 2" xfId="11287" xr:uid="{79C61413-FE69-4EE8-BF77-F973EBC803E4}"/>
    <cellStyle name="Comma 2 2 4 4 3 2 2 2" xfId="23162" xr:uid="{3EF9DB39-0F30-42F1-A97A-56273A45F732}"/>
    <cellStyle name="Comma 2 2 4 4 3 2 2 2 2" xfId="47734" xr:uid="{22505CB9-BC1B-4310-BB00-875CA79A81C2}"/>
    <cellStyle name="Comma 2 2 4 4 3 2 2 3" xfId="36068" xr:uid="{45442307-6705-42B7-993E-91BAB83CE113}"/>
    <cellStyle name="Comma 2 2 4 4 3 2 3" xfId="17226" xr:uid="{3D96A5E1-06AB-42A4-B74E-3203586215EE}"/>
    <cellStyle name="Comma 2 2 4 4 3 2 3 2" xfId="41898" xr:uid="{0B1B0F6C-D026-4B41-B5AE-73F9FF494485}"/>
    <cellStyle name="Comma 2 2 4 4 3 2 4" xfId="30231" xr:uid="{15B80294-E797-434F-ACCD-989C564E200C}"/>
    <cellStyle name="Comma 2 2 4 4 3 3" xfId="8337" xr:uid="{2DA03916-665D-4470-B1F0-86B102C15C5F}"/>
    <cellStyle name="Comma 2 2 4 4 3 3 2" xfId="20220" xr:uid="{CFA8FB8A-B5DD-4F5C-B7F0-6B5ED1421E37}"/>
    <cellStyle name="Comma 2 2 4 4 3 3 2 2" xfId="44835" xr:uid="{D87F9786-EA5A-40EE-8EB0-01D0478C5353}"/>
    <cellStyle name="Comma 2 2 4 4 3 3 3" xfId="33167" xr:uid="{D71B23F5-910F-4B78-A903-EA7D8D04C984}"/>
    <cellStyle name="Comma 2 2 4 4 3 4" xfId="14285" xr:uid="{B9A58313-4482-49B7-9A7D-1430DBD48AD7}"/>
    <cellStyle name="Comma 2 2 4 4 3 4 2" xfId="39000" xr:uid="{A2F2A89C-9457-44E4-80E1-01FBA040A9D9}"/>
    <cellStyle name="Comma 2 2 4 4 3 5" xfId="27331" xr:uid="{6578F403-3DA9-46CB-8534-5DBCE53EF602}"/>
    <cellStyle name="Comma 2 2 4 4 4" xfId="3869" xr:uid="{F7E67163-CA20-4F65-AC3E-9A440A49C1D0}"/>
    <cellStyle name="Comma 2 2 4 4 4 2" xfId="9859" xr:uid="{E148A946-AB39-4E57-91FE-EB0ECE66DDFB}"/>
    <cellStyle name="Comma 2 2 4 4 4 2 2" xfId="21734" xr:uid="{234E71F4-0C03-4C41-B0E5-7B61BE0DF1D9}"/>
    <cellStyle name="Comma 2 2 4 4 4 2 2 2" xfId="46306" xr:uid="{89169FDC-6041-403F-804D-6B66B547FBF8}"/>
    <cellStyle name="Comma 2 2 4 4 4 2 3" xfId="34640" xr:uid="{8EFAF267-3747-4D36-82FF-F6D2D1E60188}"/>
    <cellStyle name="Comma 2 2 4 4 4 3" xfId="15798" xr:uid="{94AB0C42-9007-46FC-9E3E-D2B968D37E3B}"/>
    <cellStyle name="Comma 2 2 4 4 4 3 2" xfId="40470" xr:uid="{418CECA6-79A4-467C-8518-75261CFE8ABC}"/>
    <cellStyle name="Comma 2 2 4 4 4 4" xfId="28803" xr:uid="{A4AD4CDC-78D7-4462-B421-8052379C6089}"/>
    <cellStyle name="Comma 2 2 4 4 5" xfId="6909" xr:uid="{BC471914-BB3D-4A3B-9AC2-BB587179763B}"/>
    <cellStyle name="Comma 2 2 4 4 5 2" xfId="18792" xr:uid="{A0496956-596E-4306-93B5-F9E7D5E110DF}"/>
    <cellStyle name="Comma 2 2 4 4 5 2 2" xfId="43407" xr:uid="{E9A32D6B-8A65-4BA6-A8E6-D1D3C0524973}"/>
    <cellStyle name="Comma 2 2 4 4 5 3" xfId="31739" xr:uid="{67F5F930-A5EC-41C0-9834-1BE3B6B08EBA}"/>
    <cellStyle name="Comma 2 2 4 4 6" xfId="12857" xr:uid="{7484D28B-E93F-43D1-8F8A-A0E73AC41A3C}"/>
    <cellStyle name="Comma 2 2 4 4 6 2" xfId="37572" xr:uid="{465020F5-1E7C-4DBE-ADFA-FAEE69869306}"/>
    <cellStyle name="Comma 2 2 4 4 7" xfId="25904" xr:uid="{29F7A659-5AE0-4A63-98A2-F15A9435E4E9}"/>
    <cellStyle name="Comma 2 2 4 5" xfId="1250" xr:uid="{9ECE4A61-A4E8-462E-B6AF-BE9A807CCE75}"/>
    <cellStyle name="Comma 2 2 4 5 2" xfId="2678" xr:uid="{8CC318E2-E7DB-4F9B-B61A-4A9739CED979}"/>
    <cellStyle name="Comma 2 2 4 5 2 2" xfId="5669" xr:uid="{73295AB1-382F-4C4C-95E9-B05272ABCCF5}"/>
    <cellStyle name="Comma 2 2 4 5 2 2 2" xfId="11659" xr:uid="{375293E9-5A32-4CBE-8C92-33CAC14C581B}"/>
    <cellStyle name="Comma 2 2 4 5 2 2 2 2" xfId="23534" xr:uid="{316614CB-89F3-41D1-8664-DBE47C0A72A5}"/>
    <cellStyle name="Comma 2 2 4 5 2 2 2 2 2" xfId="48106" xr:uid="{02EA0DF6-0F9D-4E0B-8DB6-A112F133B6FD}"/>
    <cellStyle name="Comma 2 2 4 5 2 2 2 3" xfId="36440" xr:uid="{DD225FD4-8437-4418-9901-0C1A5EED609B}"/>
    <cellStyle name="Comma 2 2 4 5 2 2 3" xfId="17598" xr:uid="{652C9C71-B6ED-4C78-9EAA-5C93A05B8E89}"/>
    <cellStyle name="Comma 2 2 4 5 2 2 3 2" xfId="42270" xr:uid="{C3BC5293-7A4D-4E14-953B-8B2BF89A4293}"/>
    <cellStyle name="Comma 2 2 4 5 2 2 4" xfId="30603" xr:uid="{D9969B45-F198-461F-8F93-978AA75F6C8F}"/>
    <cellStyle name="Comma 2 2 4 5 2 3" xfId="8709" xr:uid="{BC692C2F-76F6-4662-BACA-C9E21B8B8E4D}"/>
    <cellStyle name="Comma 2 2 4 5 2 3 2" xfId="20592" xr:uid="{C28791AE-D288-4C22-A520-79CA00C6DC62}"/>
    <cellStyle name="Comma 2 2 4 5 2 3 2 2" xfId="45207" xr:uid="{F9A544C6-1789-4DA6-A845-3E74D1782BA1}"/>
    <cellStyle name="Comma 2 2 4 5 2 3 3" xfId="33539" xr:uid="{E7F87C66-FB95-40C3-A29E-8BB6EEF2C2F5}"/>
    <cellStyle name="Comma 2 2 4 5 2 4" xfId="14657" xr:uid="{F2D80150-5CF1-43E5-A3EF-853FF9E49EC7}"/>
    <cellStyle name="Comma 2 2 4 5 2 4 2" xfId="39372" xr:uid="{7604A5AD-4A35-4AA8-89F5-997F4CA61AF0}"/>
    <cellStyle name="Comma 2 2 4 5 2 5" xfId="27703" xr:uid="{83A8D220-64C3-45D4-990B-A8CF81FF7756}"/>
    <cellStyle name="Comma 2 2 4 5 3" xfId="4241" xr:uid="{1626D57E-D576-49EC-B2E5-E8EDF7FC203B}"/>
    <cellStyle name="Comma 2 2 4 5 3 2" xfId="10231" xr:uid="{6ECC87CE-1965-4B4E-8AC6-20C7B8E0E039}"/>
    <cellStyle name="Comma 2 2 4 5 3 2 2" xfId="22106" xr:uid="{7726C7F1-9CAF-4C2B-86E8-E2414306CCF1}"/>
    <cellStyle name="Comma 2 2 4 5 3 2 2 2" xfId="46678" xr:uid="{ABC9AEF9-4804-4B41-976B-B8563186E139}"/>
    <cellStyle name="Comma 2 2 4 5 3 2 3" xfId="35012" xr:uid="{DCB8A27F-6142-4402-847D-33A9DAA5E9C1}"/>
    <cellStyle name="Comma 2 2 4 5 3 3" xfId="16170" xr:uid="{8B3FB24F-2D71-408D-A158-3B609024F664}"/>
    <cellStyle name="Comma 2 2 4 5 3 3 2" xfId="40842" xr:uid="{43213EEC-B5CA-499D-9A1E-97F0E4B8042C}"/>
    <cellStyle name="Comma 2 2 4 5 3 4" xfId="29175" xr:uid="{90557577-2D59-4205-A1B5-AE2A77D3ABA7}"/>
    <cellStyle name="Comma 2 2 4 5 4" xfId="7281" xr:uid="{D23C942C-059D-4D6B-A1B1-B929C030FDE8}"/>
    <cellStyle name="Comma 2 2 4 5 4 2" xfId="19164" xr:uid="{4710313F-C92D-4BA4-A6DE-A2C978EA432E}"/>
    <cellStyle name="Comma 2 2 4 5 4 2 2" xfId="43779" xr:uid="{2C62884C-C67D-4222-8F9B-56DE3B464C51}"/>
    <cellStyle name="Comma 2 2 4 5 4 3" xfId="32111" xr:uid="{A37A0D8F-6418-4C24-8CB2-5FC13C5C04EA}"/>
    <cellStyle name="Comma 2 2 4 5 5" xfId="13229" xr:uid="{53741989-8327-4E15-B65B-BC02F0BCAD79}"/>
    <cellStyle name="Comma 2 2 4 5 5 2" xfId="37944" xr:uid="{6AA7D1E1-A352-4F82-96B2-B6E13B760D78}"/>
    <cellStyle name="Comma 2 2 4 5 6" xfId="26275" xr:uid="{D348B71D-5E00-4CE6-8579-B3D6294071BE}"/>
    <cellStyle name="Comma 2 2 4 6" xfId="1964" xr:uid="{75D550F4-B569-4A2A-89C7-9761EED46BA4}"/>
    <cellStyle name="Comma 2 2 4 6 2" xfId="4955" xr:uid="{9B5FF5F1-CEBF-40B0-A847-F87E4E70C8A1}"/>
    <cellStyle name="Comma 2 2 4 6 2 2" xfId="10945" xr:uid="{29400B52-1225-43E2-A2E6-A511C1672D9E}"/>
    <cellStyle name="Comma 2 2 4 6 2 2 2" xfId="22820" xr:uid="{A4C6409C-D859-4CAC-9F6B-A63BE5EB866B}"/>
    <cellStyle name="Comma 2 2 4 6 2 2 2 2" xfId="47392" xr:uid="{6BCC16D7-DD55-4A56-95FB-101617AF2BDE}"/>
    <cellStyle name="Comma 2 2 4 6 2 2 3" xfId="35726" xr:uid="{C36A3A05-4078-4AA0-A4B2-48A9E2266809}"/>
    <cellStyle name="Comma 2 2 4 6 2 3" xfId="16884" xr:uid="{A8C487F8-94E3-4E87-8C7D-6BD7AD1EF296}"/>
    <cellStyle name="Comma 2 2 4 6 2 3 2" xfId="41556" xr:uid="{E28A6A2D-9A5C-4802-81A2-908F5BF25822}"/>
    <cellStyle name="Comma 2 2 4 6 2 4" xfId="29889" xr:uid="{B74B0783-8992-4497-A8EF-53C1C4D51907}"/>
    <cellStyle name="Comma 2 2 4 6 3" xfId="7995" xr:uid="{BFBBBBC7-E4D6-4085-8728-026BD7E7B55B}"/>
    <cellStyle name="Comma 2 2 4 6 3 2" xfId="19878" xr:uid="{7134DFFF-10D3-4501-9CA5-6BD21E8BABEA}"/>
    <cellStyle name="Comma 2 2 4 6 3 2 2" xfId="44493" xr:uid="{9DFCE98B-4502-4694-86FF-00F56D11A83F}"/>
    <cellStyle name="Comma 2 2 4 6 3 3" xfId="32825" xr:uid="{EE60C9BE-87D8-4103-8F4F-EB5173E03733}"/>
    <cellStyle name="Comma 2 2 4 6 4" xfId="13943" xr:uid="{D6561C4A-7842-4FFB-93EA-E20A9A8060E5}"/>
    <cellStyle name="Comma 2 2 4 6 4 2" xfId="38658" xr:uid="{16574528-7B70-46D4-8988-4636754325FF}"/>
    <cellStyle name="Comma 2 2 4 6 5" xfId="26989" xr:uid="{1AC997A5-6B55-492F-BEB0-23418641B08D}"/>
    <cellStyle name="Comma 2 2 4 7" xfId="3525" xr:uid="{BF40F9B2-B105-47BC-8F58-1878DB4ABFD2}"/>
    <cellStyle name="Comma 2 2 4 7 2" xfId="9515" xr:uid="{BDD48520-7662-4755-9C91-65DF440C8B8D}"/>
    <cellStyle name="Comma 2 2 4 7 2 2" xfId="21390" xr:uid="{1E5F5A28-E925-44CB-BF06-E2D344EB3EE2}"/>
    <cellStyle name="Comma 2 2 4 7 2 2 2" xfId="45965" xr:uid="{3D8862F6-1558-4DAD-8C81-DE51D7DDCD08}"/>
    <cellStyle name="Comma 2 2 4 7 2 3" xfId="34299" xr:uid="{A8005ED6-4D38-4B44-A4C8-C3B69E91A3EE}"/>
    <cellStyle name="Comma 2 2 4 7 3" xfId="15454" xr:uid="{5AF8A0D9-16EE-42B9-A4D8-36EBFAFC5486}"/>
    <cellStyle name="Comma 2 2 4 7 3 2" xfId="40129" xr:uid="{0F6C4CAB-8F31-4112-B276-1099D031E89A}"/>
    <cellStyle name="Comma 2 2 4 7 4" xfId="28462" xr:uid="{EE9D3C11-C343-45CB-9DCC-1CFFDBE1A611}"/>
    <cellStyle name="Comma 2 2 4 8" xfId="6561" xr:uid="{4E6FA66C-4425-4CC6-810E-5A9D3FE106DE}"/>
    <cellStyle name="Comma 2 2 4 8 2" xfId="18449" xr:uid="{6980A43A-D539-4B47-8EBF-88A5BE195D55}"/>
    <cellStyle name="Comma 2 2 4 8 2 2" xfId="43067" xr:uid="{8A92E7BD-829E-4248-BC70-DD38EAE28CBC}"/>
    <cellStyle name="Comma 2 2 4 8 3" xfId="31399" xr:uid="{B2447840-AE67-4F5F-9139-A7194E32FC84}"/>
    <cellStyle name="Comma 2 2 4 9" xfId="12513" xr:uid="{604BA313-922D-41D6-AB6D-69F62C71BB2D}"/>
    <cellStyle name="Comma 2 2 4 9 2" xfId="37231" xr:uid="{391C2128-931A-4919-8C9D-0B24B674ADB5}"/>
    <cellStyle name="Comma 2 2 5" xfId="518" xr:uid="{56A55B35-5073-45AC-8E25-85ADFC33CED5}"/>
    <cellStyle name="Comma 2 2 5 10" xfId="25756" xr:uid="{765A6F30-C6F3-45EE-BB53-BCAF11468F8F}"/>
    <cellStyle name="Comma 2 2 5 2" xfId="608" xr:uid="{5DC28D89-8FC1-4799-B11D-AA73D2E9CAF4}"/>
    <cellStyle name="Comma 2 2 5 2 2" xfId="765" xr:uid="{3FD68524-0A9B-4D61-8378-B4BD68C8711E}"/>
    <cellStyle name="Comma 2 2 5 2 2 2" xfId="1131" xr:uid="{4168688F-959D-4E0E-8B50-2550F0404E16}"/>
    <cellStyle name="Comma 2 2 5 2 2 2 2" xfId="1845" xr:uid="{79D362D2-DDF5-4420-AC4F-22DA0DE34FF1}"/>
    <cellStyle name="Comma 2 2 5 2 2 2 2 2" xfId="3273" xr:uid="{E0AC5799-D12C-44DD-B9E7-7254DE5FA533}"/>
    <cellStyle name="Comma 2 2 5 2 2 2 2 2 2" xfId="6264" xr:uid="{629074D3-FA42-4DB9-BFCC-C0D62F75B372}"/>
    <cellStyle name="Comma 2 2 5 2 2 2 2 2 2 2" xfId="12254" xr:uid="{EC13691C-23B8-4B24-ACD8-39B2BC6415A7}"/>
    <cellStyle name="Comma 2 2 5 2 2 2 2 2 2 2 2" xfId="24129" xr:uid="{628706C4-A0C2-4D26-9ACB-32DB646AC36F}"/>
    <cellStyle name="Comma 2 2 5 2 2 2 2 2 2 2 2 2" xfId="48701" xr:uid="{D53AD618-F1EA-427E-8256-E2DAFC61AF9B}"/>
    <cellStyle name="Comma 2 2 5 2 2 2 2 2 2 2 3" xfId="37035" xr:uid="{44556A5B-4851-48CA-B583-E0C31EDB3321}"/>
    <cellStyle name="Comma 2 2 5 2 2 2 2 2 2 3" xfId="18193" xr:uid="{AD229B62-E3E5-4FAC-AA9B-73EA6D6D1C8D}"/>
    <cellStyle name="Comma 2 2 5 2 2 2 2 2 2 3 2" xfId="42865" xr:uid="{8BB29249-B9DD-4AC9-AB65-B9897AC1E661}"/>
    <cellStyle name="Comma 2 2 5 2 2 2 2 2 2 4" xfId="31198" xr:uid="{2BA0436F-9810-428A-AB6E-C4EBF68668D9}"/>
    <cellStyle name="Comma 2 2 5 2 2 2 2 2 3" xfId="9304" xr:uid="{553061CA-3A58-4192-98C0-6627F4B9CBC7}"/>
    <cellStyle name="Comma 2 2 5 2 2 2 2 2 3 2" xfId="21187" xr:uid="{122C16A0-54BC-4450-BF47-04ACE14967A1}"/>
    <cellStyle name="Comma 2 2 5 2 2 2 2 2 3 2 2" xfId="45802" xr:uid="{AC9A5F03-5742-4FD1-8B5C-253ACD9D38C7}"/>
    <cellStyle name="Comma 2 2 5 2 2 2 2 2 3 3" xfId="34134" xr:uid="{DF167031-D220-46CE-8E7C-2AE85C7F43B4}"/>
    <cellStyle name="Comma 2 2 5 2 2 2 2 2 4" xfId="15252" xr:uid="{B4238302-B884-4048-A7F0-AC7C75D97A2D}"/>
    <cellStyle name="Comma 2 2 5 2 2 2 2 2 4 2" xfId="39967" xr:uid="{AB037622-1F1C-4949-9DBA-8A8E3F2FD9E1}"/>
    <cellStyle name="Comma 2 2 5 2 2 2 2 2 5" xfId="28298" xr:uid="{FDEE4E8F-6432-4B86-9CF8-5B13AEC2E55D}"/>
    <cellStyle name="Comma 2 2 5 2 2 2 2 3" xfId="4836" xr:uid="{3EC9E352-2546-4FB2-8008-B612488E3324}"/>
    <cellStyle name="Comma 2 2 5 2 2 2 2 3 2" xfId="10826" xr:uid="{FE692BC5-F290-499D-B55D-2B748AB49E36}"/>
    <cellStyle name="Comma 2 2 5 2 2 2 2 3 2 2" xfId="22701" xr:uid="{0E9C7AFE-1D12-49DE-AFCE-FA46254B58FA}"/>
    <cellStyle name="Comma 2 2 5 2 2 2 2 3 2 2 2" xfId="47273" xr:uid="{2449ECAB-401D-44F3-B557-3AB81484E1F4}"/>
    <cellStyle name="Comma 2 2 5 2 2 2 2 3 2 3" xfId="35607" xr:uid="{107DBF3F-1654-4795-9AEC-F5C7890342CC}"/>
    <cellStyle name="Comma 2 2 5 2 2 2 2 3 3" xfId="16765" xr:uid="{225B3068-CB49-4206-80CF-209A5FC0EBAB}"/>
    <cellStyle name="Comma 2 2 5 2 2 2 2 3 3 2" xfId="41437" xr:uid="{8F9F9831-3349-4921-ABE6-4DA62DE51C5B}"/>
    <cellStyle name="Comma 2 2 5 2 2 2 2 3 4" xfId="29770" xr:uid="{BAF5F66B-EA27-46F4-AAFE-CDF0D3F63B67}"/>
    <cellStyle name="Comma 2 2 5 2 2 2 2 4" xfId="7876" xr:uid="{B70E70BD-901C-4CCD-BD21-D0C975EE00CE}"/>
    <cellStyle name="Comma 2 2 5 2 2 2 2 4 2" xfId="19759" xr:uid="{B07DD47C-B2A1-4774-BC68-AF5DA40D8651}"/>
    <cellStyle name="Comma 2 2 5 2 2 2 2 4 2 2" xfId="44374" xr:uid="{6EB6CDC3-5531-4C8D-9F5C-66A66501E24C}"/>
    <cellStyle name="Comma 2 2 5 2 2 2 2 4 3" xfId="32706" xr:uid="{2CBF81FA-6D51-4DB2-AD95-99D799489C6E}"/>
    <cellStyle name="Comma 2 2 5 2 2 2 2 5" xfId="13824" xr:uid="{51AA0EFD-85E2-43C3-BB6E-AEB3E0907433}"/>
    <cellStyle name="Comma 2 2 5 2 2 2 2 5 2" xfId="38539" xr:uid="{E588EA0A-9E9B-4C32-84DA-3D416C256FAC}"/>
    <cellStyle name="Comma 2 2 5 2 2 2 2 6" xfId="26870" xr:uid="{1C5998BE-1B91-4949-B50A-A425E371DFEC}"/>
    <cellStyle name="Comma 2 2 5 2 2 2 3" xfId="2559" xr:uid="{462A8FF2-493C-4370-8B1B-8CD9D00E3FFE}"/>
    <cellStyle name="Comma 2 2 5 2 2 2 3 2" xfId="5550" xr:uid="{073A82F0-E22D-4872-A70E-7EC059A45D44}"/>
    <cellStyle name="Comma 2 2 5 2 2 2 3 2 2" xfId="11540" xr:uid="{FB13A5B4-5D0A-453A-B379-B5C6A99BAEB1}"/>
    <cellStyle name="Comma 2 2 5 2 2 2 3 2 2 2" xfId="23415" xr:uid="{2952B334-049F-4094-9AE4-FF18A79B0884}"/>
    <cellStyle name="Comma 2 2 5 2 2 2 3 2 2 2 2" xfId="47987" xr:uid="{515EBD29-FDE8-4998-A13B-E0A71A2A4306}"/>
    <cellStyle name="Comma 2 2 5 2 2 2 3 2 2 3" xfId="36321" xr:uid="{5A73E79A-6A5D-4F80-A285-106B549B026E}"/>
    <cellStyle name="Comma 2 2 5 2 2 2 3 2 3" xfId="17479" xr:uid="{A9A59C40-B8A3-4222-859B-031EF41DCDB2}"/>
    <cellStyle name="Comma 2 2 5 2 2 2 3 2 3 2" xfId="42151" xr:uid="{9208C141-EC7C-41D3-B17D-DEFF58A3987C}"/>
    <cellStyle name="Comma 2 2 5 2 2 2 3 2 4" xfId="30484" xr:uid="{AB70E955-647D-4C1C-938F-3524AA7C2411}"/>
    <cellStyle name="Comma 2 2 5 2 2 2 3 3" xfId="8590" xr:uid="{06211E6B-85B9-4F28-84D6-B25C56EC36E3}"/>
    <cellStyle name="Comma 2 2 5 2 2 2 3 3 2" xfId="20473" xr:uid="{6CE9F26B-9BF2-42D3-946B-45FA791B834D}"/>
    <cellStyle name="Comma 2 2 5 2 2 2 3 3 2 2" xfId="45088" xr:uid="{D8F19AD6-1FB7-4839-B9E7-5A8D7AD54D41}"/>
    <cellStyle name="Comma 2 2 5 2 2 2 3 3 3" xfId="33420" xr:uid="{BDA5D4E3-261D-404A-A353-F5902B57238A}"/>
    <cellStyle name="Comma 2 2 5 2 2 2 3 4" xfId="14538" xr:uid="{8F4B3C48-AE98-4846-B9C1-D7B54D2F9F14}"/>
    <cellStyle name="Comma 2 2 5 2 2 2 3 4 2" xfId="39253" xr:uid="{15A9FDEC-8122-4D13-A22C-7A6176873791}"/>
    <cellStyle name="Comma 2 2 5 2 2 2 3 5" xfId="27584" xr:uid="{A1040B44-6614-4333-9A0C-8F9FBE664BD2}"/>
    <cellStyle name="Comma 2 2 5 2 2 2 4" xfId="4122" xr:uid="{F17F5FE2-941D-4D3E-BF5D-3E48B431164E}"/>
    <cellStyle name="Comma 2 2 5 2 2 2 4 2" xfId="10112" xr:uid="{F588F376-0C6E-4818-8B50-EFB66B125E2D}"/>
    <cellStyle name="Comma 2 2 5 2 2 2 4 2 2" xfId="21987" xr:uid="{A9097C48-52AD-4143-9096-A221F8788988}"/>
    <cellStyle name="Comma 2 2 5 2 2 2 4 2 2 2" xfId="46559" xr:uid="{768268D2-3613-416C-A073-D28566685660}"/>
    <cellStyle name="Comma 2 2 5 2 2 2 4 2 3" xfId="34893" xr:uid="{BF94C634-F308-4435-B1F0-7AB472FF3116}"/>
    <cellStyle name="Comma 2 2 5 2 2 2 4 3" xfId="16051" xr:uid="{F6E11467-9607-451D-B352-C097E2E1D0A5}"/>
    <cellStyle name="Comma 2 2 5 2 2 2 4 3 2" xfId="40723" xr:uid="{8C633F12-BBEB-43AD-8030-019D25DA26AA}"/>
    <cellStyle name="Comma 2 2 5 2 2 2 4 4" xfId="29056" xr:uid="{7A13CD12-A88A-479E-97E5-E631168B5582}"/>
    <cellStyle name="Comma 2 2 5 2 2 2 5" xfId="7162" xr:uid="{C39E575C-2CE3-4DF3-AFA7-5BC05956C80D}"/>
    <cellStyle name="Comma 2 2 5 2 2 2 5 2" xfId="19045" xr:uid="{8587B454-3132-4075-AF94-F0D0A4F99D27}"/>
    <cellStyle name="Comma 2 2 5 2 2 2 5 2 2" xfId="43660" xr:uid="{C6D9D808-CFAE-4AE2-A897-C4F5B750F487}"/>
    <cellStyle name="Comma 2 2 5 2 2 2 5 3" xfId="31992" xr:uid="{42059B27-2FE1-4A4C-8A15-F2D17BA0A8D3}"/>
    <cellStyle name="Comma 2 2 5 2 2 2 6" xfId="13110" xr:uid="{632AF6AB-A6EB-40DE-8810-AB33F29F5F48}"/>
    <cellStyle name="Comma 2 2 5 2 2 2 6 2" xfId="37825" xr:uid="{A95A5C52-923B-427A-B2A8-A77F09E0FA95}"/>
    <cellStyle name="Comma 2 2 5 2 2 2 7" xfId="26156" xr:uid="{B858222E-6161-4ECD-A07A-A49146273B7D}"/>
    <cellStyle name="Comma 2 2 5 2 2 3" xfId="1503" xr:uid="{75914C96-F68D-4211-9CC8-27DA1444861E}"/>
    <cellStyle name="Comma 2 2 5 2 2 3 2" xfId="2931" xr:uid="{D495A6D1-4478-4DC3-96EB-7B99A8F2621E}"/>
    <cellStyle name="Comma 2 2 5 2 2 3 2 2" xfId="5922" xr:uid="{ACA52751-0792-4A20-9829-FAF506727AA7}"/>
    <cellStyle name="Comma 2 2 5 2 2 3 2 2 2" xfId="11912" xr:uid="{5900CC4C-03F9-4308-9557-76468F58BDE8}"/>
    <cellStyle name="Comma 2 2 5 2 2 3 2 2 2 2" xfId="23787" xr:uid="{F8A647BE-91E6-40AB-B39C-BF6600CAE429}"/>
    <cellStyle name="Comma 2 2 5 2 2 3 2 2 2 2 2" xfId="48359" xr:uid="{C176C600-C9C0-420D-936B-B260B3D30639}"/>
    <cellStyle name="Comma 2 2 5 2 2 3 2 2 2 3" xfId="36693" xr:uid="{2B4D2550-E6C6-4243-BFA7-4BAF68365C63}"/>
    <cellStyle name="Comma 2 2 5 2 2 3 2 2 3" xfId="17851" xr:uid="{6CCD243C-2455-4243-ADDE-7FF0E67559B4}"/>
    <cellStyle name="Comma 2 2 5 2 2 3 2 2 3 2" xfId="42523" xr:uid="{8646FBCC-3B6E-49CA-92F5-A500373627FF}"/>
    <cellStyle name="Comma 2 2 5 2 2 3 2 2 4" xfId="30856" xr:uid="{A89AB813-70B4-43CD-B894-6976F73E699C}"/>
    <cellStyle name="Comma 2 2 5 2 2 3 2 3" xfId="8962" xr:uid="{7CF96E4F-74DE-4315-B151-F6404467A340}"/>
    <cellStyle name="Comma 2 2 5 2 2 3 2 3 2" xfId="20845" xr:uid="{F9886C1C-7D53-499F-99AE-839C3E9CB5AB}"/>
    <cellStyle name="Comma 2 2 5 2 2 3 2 3 2 2" xfId="45460" xr:uid="{88A2DC0A-4D87-4857-BFA3-343B8D5DCEC4}"/>
    <cellStyle name="Comma 2 2 5 2 2 3 2 3 3" xfId="33792" xr:uid="{CDD2C788-4C90-477B-997D-F34C564A74E6}"/>
    <cellStyle name="Comma 2 2 5 2 2 3 2 4" xfId="14910" xr:uid="{5D1C1764-6E5F-4316-9AF3-B2C157D39DB2}"/>
    <cellStyle name="Comma 2 2 5 2 2 3 2 4 2" xfId="39625" xr:uid="{A367AFF0-5907-4CE8-8A37-8BC328C602D4}"/>
    <cellStyle name="Comma 2 2 5 2 2 3 2 5" xfId="27956" xr:uid="{063A87B7-92BF-43BA-989F-780297C29C0C}"/>
    <cellStyle name="Comma 2 2 5 2 2 3 3" xfId="4494" xr:uid="{0D898040-C5BA-4180-A5BC-281DF1754069}"/>
    <cellStyle name="Comma 2 2 5 2 2 3 3 2" xfId="10484" xr:uid="{37656F15-952C-49FA-9C46-6E051BC83B94}"/>
    <cellStyle name="Comma 2 2 5 2 2 3 3 2 2" xfId="22359" xr:uid="{7725AEF9-8203-470A-ABB7-DB5915FE8E71}"/>
    <cellStyle name="Comma 2 2 5 2 2 3 3 2 2 2" xfId="46931" xr:uid="{49CB6710-F3C5-4E17-BB69-A3A67F90C69F}"/>
    <cellStyle name="Comma 2 2 5 2 2 3 3 2 3" xfId="35265" xr:uid="{7B8E54F9-DA99-44B8-A5BE-0019F22C8C45}"/>
    <cellStyle name="Comma 2 2 5 2 2 3 3 3" xfId="16423" xr:uid="{D9432637-778B-46FB-8CD0-3ED5EF546118}"/>
    <cellStyle name="Comma 2 2 5 2 2 3 3 3 2" xfId="41095" xr:uid="{D18A4EB7-A64E-4AD9-8096-F7B52D4B1469}"/>
    <cellStyle name="Comma 2 2 5 2 2 3 3 4" xfId="29428" xr:uid="{0BE908D6-EB18-435E-B072-E20BA1B3A6C3}"/>
    <cellStyle name="Comma 2 2 5 2 2 3 4" xfId="7534" xr:uid="{ECD3BEA0-6C33-40FF-ABF4-7B8BF0DCD6C6}"/>
    <cellStyle name="Comma 2 2 5 2 2 3 4 2" xfId="19417" xr:uid="{1942C7AB-20B5-4885-970A-C84271E5E355}"/>
    <cellStyle name="Comma 2 2 5 2 2 3 4 2 2" xfId="44032" xr:uid="{C4A4B0E2-FD96-4CF1-90B8-6B58FB3CECC1}"/>
    <cellStyle name="Comma 2 2 5 2 2 3 4 3" xfId="32364" xr:uid="{84864F08-C033-453F-BE66-615AF8D5E4BC}"/>
    <cellStyle name="Comma 2 2 5 2 2 3 5" xfId="13482" xr:uid="{F1E97EE8-5FA8-4D5C-B565-323B15AA1D54}"/>
    <cellStyle name="Comma 2 2 5 2 2 3 5 2" xfId="38197" xr:uid="{280BFD21-9BAA-4382-B05A-B3EF61266D10}"/>
    <cellStyle name="Comma 2 2 5 2 2 3 6" xfId="26528" xr:uid="{9FC3EB7A-85BD-473E-9FA0-6DFF384A34EE}"/>
    <cellStyle name="Comma 2 2 5 2 2 4" xfId="2217" xr:uid="{787520EA-AE58-44A0-A4F3-F570F6FEF264}"/>
    <cellStyle name="Comma 2 2 5 2 2 4 2" xfId="5208" xr:uid="{A26BAC32-7ACA-4E4D-BF31-03F6545791A3}"/>
    <cellStyle name="Comma 2 2 5 2 2 4 2 2" xfId="11198" xr:uid="{43F75CB9-BABC-4BFC-938E-FD6E676DF743}"/>
    <cellStyle name="Comma 2 2 5 2 2 4 2 2 2" xfId="23073" xr:uid="{B5C0E5A5-058A-48FF-BCEB-47EAF839EA58}"/>
    <cellStyle name="Comma 2 2 5 2 2 4 2 2 2 2" xfId="47645" xr:uid="{9FA902B4-1AE7-4055-BC1F-34F24345BB13}"/>
    <cellStyle name="Comma 2 2 5 2 2 4 2 2 3" xfId="35979" xr:uid="{40FB5681-76B4-4D85-A1FF-BB72378B350A}"/>
    <cellStyle name="Comma 2 2 5 2 2 4 2 3" xfId="17137" xr:uid="{A2D2A20A-3C74-4775-8603-BCFE1B6847B0}"/>
    <cellStyle name="Comma 2 2 5 2 2 4 2 3 2" xfId="41809" xr:uid="{1F1A1D4B-7C9F-4B2C-9CB9-C153AE71E88F}"/>
    <cellStyle name="Comma 2 2 5 2 2 4 2 4" xfId="30142" xr:uid="{6B6B4E2B-CA90-48A0-84C6-0B875E740DAD}"/>
    <cellStyle name="Comma 2 2 5 2 2 4 3" xfId="8248" xr:uid="{C12E7DA3-6238-4937-9DC9-46EE6D194FF9}"/>
    <cellStyle name="Comma 2 2 5 2 2 4 3 2" xfId="20131" xr:uid="{E5A791D1-7C04-4742-AE6A-0ADAA71CAC86}"/>
    <cellStyle name="Comma 2 2 5 2 2 4 3 2 2" xfId="44746" xr:uid="{3012845E-5A92-4916-AFA8-7EE31D6ECCE4}"/>
    <cellStyle name="Comma 2 2 5 2 2 4 3 3" xfId="33078" xr:uid="{E38D7E53-9918-4501-BF7A-16990DFBD6B4}"/>
    <cellStyle name="Comma 2 2 5 2 2 4 4" xfId="14196" xr:uid="{408B27DA-F933-491A-9B9E-3E8E3F6369D9}"/>
    <cellStyle name="Comma 2 2 5 2 2 4 4 2" xfId="38911" xr:uid="{A367C918-9036-47D3-BDDA-D5F5A81B5C0F}"/>
    <cellStyle name="Comma 2 2 5 2 2 4 5" xfId="27242" xr:uid="{4A1CA829-D8F0-40CB-86B5-7F317AC43936}"/>
    <cellStyle name="Comma 2 2 5 2 2 5" xfId="3778" xr:uid="{985ACAA6-8BD8-43C3-AE63-5B19CE749CB2}"/>
    <cellStyle name="Comma 2 2 5 2 2 5 2" xfId="9768" xr:uid="{CCA25051-C279-4B13-A34C-51702174B3F7}"/>
    <cellStyle name="Comma 2 2 5 2 2 5 2 2" xfId="21643" xr:uid="{A79E524F-BC5E-41A5-A535-D74E67B49F05}"/>
    <cellStyle name="Comma 2 2 5 2 2 5 2 2 2" xfId="46217" xr:uid="{031300AE-82D9-415B-9FEC-8FF4FFF6A4EC}"/>
    <cellStyle name="Comma 2 2 5 2 2 5 2 3" xfId="34551" xr:uid="{D112C22A-4096-44A7-ADC9-7D04D90BCAA9}"/>
    <cellStyle name="Comma 2 2 5 2 2 5 3" xfId="15707" xr:uid="{C140EEDC-348B-48B6-80B1-BEFDD8B60E68}"/>
    <cellStyle name="Comma 2 2 5 2 2 5 3 2" xfId="40381" xr:uid="{C5B00D94-B4CA-4B8C-A6B9-C0E1BC22077F}"/>
    <cellStyle name="Comma 2 2 5 2 2 5 4" xfId="28714" xr:uid="{6998EF2F-1475-4F55-AC63-D3D0FE65A93A}"/>
    <cellStyle name="Comma 2 2 5 2 2 6" xfId="6816" xr:uid="{918B7807-2D2F-4391-AF0B-0D87288AE8AD}"/>
    <cellStyle name="Comma 2 2 5 2 2 6 2" xfId="18701" xr:uid="{E3D907C3-11A5-4370-B3BA-155FD726EA00}"/>
    <cellStyle name="Comma 2 2 5 2 2 6 2 2" xfId="43318" xr:uid="{B6DE0473-FB18-4DC0-8F3D-7E8F52A50D8D}"/>
    <cellStyle name="Comma 2 2 5 2 2 6 3" xfId="31650" xr:uid="{F7B48B9B-4EE6-4A79-AFC6-6198FCE67433}"/>
    <cellStyle name="Comma 2 2 5 2 2 7" xfId="12766" xr:uid="{0717D135-0738-40D4-BCAC-9A9E6E035B18}"/>
    <cellStyle name="Comma 2 2 5 2 2 7 2" xfId="37483" xr:uid="{E152ACE1-787A-44C2-B849-7CCABB6F28DE}"/>
    <cellStyle name="Comma 2 2 5 2 2 8" xfId="25815" xr:uid="{57EFD699-C08B-47E1-B2A7-DD4752069AE3}"/>
    <cellStyle name="Comma 2 2 5 2 3" xfId="972" xr:uid="{869C0B96-3C50-4CA1-A20C-78DE1942F830}"/>
    <cellStyle name="Comma 2 2 5 2 3 2" xfId="1685" xr:uid="{5F59F57E-630F-4728-B32A-379FDB7AF359}"/>
    <cellStyle name="Comma 2 2 5 2 3 2 2" xfId="3113" xr:uid="{79360DAB-0528-481C-96C4-A859B4EBF764}"/>
    <cellStyle name="Comma 2 2 5 2 3 2 2 2" xfId="6104" xr:uid="{65BD78EF-1108-4511-8F17-5049A9C83385}"/>
    <cellStyle name="Comma 2 2 5 2 3 2 2 2 2" xfId="12094" xr:uid="{F4FFD0C5-BB8C-45F9-9196-6D65B19A3700}"/>
    <cellStyle name="Comma 2 2 5 2 3 2 2 2 2 2" xfId="23969" xr:uid="{8F36802C-62E4-4CFC-ACE1-233A5D6FCDBA}"/>
    <cellStyle name="Comma 2 2 5 2 3 2 2 2 2 2 2" xfId="48541" xr:uid="{7B9F1DB0-5DA4-40E4-BC65-CFD803F99828}"/>
    <cellStyle name="Comma 2 2 5 2 3 2 2 2 2 3" xfId="36875" xr:uid="{A885AB97-1884-4F36-94F0-E79624C3136F}"/>
    <cellStyle name="Comma 2 2 5 2 3 2 2 2 3" xfId="18033" xr:uid="{EF31A56A-24C7-4FDD-8FA7-0E3071882241}"/>
    <cellStyle name="Comma 2 2 5 2 3 2 2 2 3 2" xfId="42705" xr:uid="{BD19B86F-56C6-4EC9-BE05-B5887A49B296}"/>
    <cellStyle name="Comma 2 2 5 2 3 2 2 2 4" xfId="31038" xr:uid="{B3707642-22E3-46A3-A035-0AADC6F4F7EC}"/>
    <cellStyle name="Comma 2 2 5 2 3 2 2 3" xfId="9144" xr:uid="{8F9684A3-374A-4298-9081-9FE9A354ABEC}"/>
    <cellStyle name="Comma 2 2 5 2 3 2 2 3 2" xfId="21027" xr:uid="{FD5BC6FF-980F-47AF-849F-90B3FE1E6A92}"/>
    <cellStyle name="Comma 2 2 5 2 3 2 2 3 2 2" xfId="45642" xr:uid="{6C7B26C1-7619-41B9-B608-E59175094AD2}"/>
    <cellStyle name="Comma 2 2 5 2 3 2 2 3 3" xfId="33974" xr:uid="{4E1DE133-BFC6-4DF1-903F-4424B7378B2C}"/>
    <cellStyle name="Comma 2 2 5 2 3 2 2 4" xfId="15092" xr:uid="{C29A6384-8703-422F-8BE4-05D9367CFB26}"/>
    <cellStyle name="Comma 2 2 5 2 3 2 2 4 2" xfId="39807" xr:uid="{F06C247B-5BA5-470F-AC36-D4B73DEA6E6F}"/>
    <cellStyle name="Comma 2 2 5 2 3 2 2 5" xfId="28138" xr:uid="{01F170CF-D1DA-4476-92D1-ADF958D9495E}"/>
    <cellStyle name="Comma 2 2 5 2 3 2 3" xfId="4676" xr:uid="{FC0A2383-42E0-4964-B5EE-E24AE6130EB4}"/>
    <cellStyle name="Comma 2 2 5 2 3 2 3 2" xfId="10666" xr:uid="{AB651EDD-3F07-45BF-A707-81021852E1BF}"/>
    <cellStyle name="Comma 2 2 5 2 3 2 3 2 2" xfId="22541" xr:uid="{E927512F-394A-4D17-8F89-099C7D61679D}"/>
    <cellStyle name="Comma 2 2 5 2 3 2 3 2 2 2" xfId="47113" xr:uid="{882F6CFA-0933-4D34-B4E5-949B6F6CA432}"/>
    <cellStyle name="Comma 2 2 5 2 3 2 3 2 3" xfId="35447" xr:uid="{14E9C645-D4D0-47E7-9A7C-9E881C47767C}"/>
    <cellStyle name="Comma 2 2 5 2 3 2 3 3" xfId="16605" xr:uid="{A7180276-CEAC-487F-8707-004E957DADF4}"/>
    <cellStyle name="Comma 2 2 5 2 3 2 3 3 2" xfId="41277" xr:uid="{6FCDCF3E-0CA0-4F01-9AD3-46751AC6FD7F}"/>
    <cellStyle name="Comma 2 2 5 2 3 2 3 4" xfId="29610" xr:uid="{C31E1B68-8094-4360-9A71-9CAB5449F623}"/>
    <cellStyle name="Comma 2 2 5 2 3 2 4" xfId="7716" xr:uid="{0B3901B0-D592-4AE5-90C1-7CA2E43E447C}"/>
    <cellStyle name="Comma 2 2 5 2 3 2 4 2" xfId="19599" xr:uid="{97AF5CDC-CDEA-4275-A2D6-49E9DC992E4A}"/>
    <cellStyle name="Comma 2 2 5 2 3 2 4 2 2" xfId="44214" xr:uid="{80D55AC4-DE17-49FC-A384-73EE806C09F6}"/>
    <cellStyle name="Comma 2 2 5 2 3 2 4 3" xfId="32546" xr:uid="{79A3054D-D2E0-4C57-96B1-55C8D5739A67}"/>
    <cellStyle name="Comma 2 2 5 2 3 2 5" xfId="13664" xr:uid="{D586B22E-9196-4B2C-8C5E-6EE73C759A7D}"/>
    <cellStyle name="Comma 2 2 5 2 3 2 5 2" xfId="38379" xr:uid="{E1DE0622-B386-4F23-9863-085779B4C462}"/>
    <cellStyle name="Comma 2 2 5 2 3 2 6" xfId="26710" xr:uid="{B8714439-C138-495A-8B7D-A531882DFE3E}"/>
    <cellStyle name="Comma 2 2 5 2 3 3" xfId="2399" xr:uid="{AF58269D-CE87-4C24-BC9D-2AE7E786DCE8}"/>
    <cellStyle name="Comma 2 2 5 2 3 3 2" xfId="5390" xr:uid="{2045AEC2-5608-42EC-ADAF-1FCED28DA24E}"/>
    <cellStyle name="Comma 2 2 5 2 3 3 2 2" xfId="11380" xr:uid="{A128B6DF-2062-410B-B601-766CEC2A3E78}"/>
    <cellStyle name="Comma 2 2 5 2 3 3 2 2 2" xfId="23255" xr:uid="{1988D0BF-0417-4254-BADC-A6C17B99AF94}"/>
    <cellStyle name="Comma 2 2 5 2 3 3 2 2 2 2" xfId="47827" xr:uid="{F967AA2B-9E9E-48A0-B888-29F8D2387FA7}"/>
    <cellStyle name="Comma 2 2 5 2 3 3 2 2 3" xfId="36161" xr:uid="{501A08EC-DFBF-4CCD-937F-30D20D509433}"/>
    <cellStyle name="Comma 2 2 5 2 3 3 2 3" xfId="17319" xr:uid="{E2BFB5A5-A260-444B-B7ED-3465E8CE3BC0}"/>
    <cellStyle name="Comma 2 2 5 2 3 3 2 3 2" xfId="41991" xr:uid="{83CFD0B9-2F48-41FB-9D98-57FBA7CF35D7}"/>
    <cellStyle name="Comma 2 2 5 2 3 3 2 4" xfId="30324" xr:uid="{763516DB-3F38-42C2-B9F0-C0000CD495C0}"/>
    <cellStyle name="Comma 2 2 5 2 3 3 3" xfId="8430" xr:uid="{153D0C6F-70FF-48F1-B864-BB89D3D8D83A}"/>
    <cellStyle name="Comma 2 2 5 2 3 3 3 2" xfId="20313" xr:uid="{37867772-8C34-428A-B11C-6E10AC433105}"/>
    <cellStyle name="Comma 2 2 5 2 3 3 3 2 2" xfId="44928" xr:uid="{9C7A4AF3-3349-4DA8-9F5B-B2ED2FC4B36C}"/>
    <cellStyle name="Comma 2 2 5 2 3 3 3 3" xfId="33260" xr:uid="{BE4B4C6E-0F45-4C60-BDBD-C45122838EF5}"/>
    <cellStyle name="Comma 2 2 5 2 3 3 4" xfId="14378" xr:uid="{11A7E5D9-EF87-4681-B4BB-FED12FE60680}"/>
    <cellStyle name="Comma 2 2 5 2 3 3 4 2" xfId="39093" xr:uid="{1BD161ED-96DF-485B-A8F8-0FBFF6EB88C6}"/>
    <cellStyle name="Comma 2 2 5 2 3 3 5" xfId="27424" xr:uid="{A84C2357-6069-49A7-BF01-1A44B197F136}"/>
    <cellStyle name="Comma 2 2 5 2 3 4" xfId="3962" xr:uid="{53398181-8A86-4A99-8DBE-DA51F6A1C3AE}"/>
    <cellStyle name="Comma 2 2 5 2 3 4 2" xfId="9952" xr:uid="{E4DA9BE2-3B81-4D55-82C1-C77DBD5E17B7}"/>
    <cellStyle name="Comma 2 2 5 2 3 4 2 2" xfId="21827" xr:uid="{EE9F7A85-4BF9-4616-B55F-05BD9E2DA644}"/>
    <cellStyle name="Comma 2 2 5 2 3 4 2 2 2" xfId="46399" xr:uid="{E953B3B4-56FD-432B-B8B6-9DA1E2B36ABC}"/>
    <cellStyle name="Comma 2 2 5 2 3 4 2 3" xfId="34733" xr:uid="{5D3C2498-E890-41EB-9AF8-0594B734BB3F}"/>
    <cellStyle name="Comma 2 2 5 2 3 4 3" xfId="15891" xr:uid="{E021A635-15E4-431F-A761-7E9EA8DB183C}"/>
    <cellStyle name="Comma 2 2 5 2 3 4 3 2" xfId="40563" xr:uid="{29538E81-6C56-46D0-8C21-384AAE366A8C}"/>
    <cellStyle name="Comma 2 2 5 2 3 4 4" xfId="28896" xr:uid="{597B2702-A33E-4C81-92DD-4D27AE7746AE}"/>
    <cellStyle name="Comma 2 2 5 2 3 5" xfId="7002" xr:uid="{749A4214-2B3F-4D69-9020-09BE15C29E75}"/>
    <cellStyle name="Comma 2 2 5 2 3 5 2" xfId="18885" xr:uid="{C17D51F0-BAD2-43DE-BF53-CCB644DE863A}"/>
    <cellStyle name="Comma 2 2 5 2 3 5 2 2" xfId="43500" xr:uid="{B5A5452E-29C3-4C26-BD65-36A62B35191B}"/>
    <cellStyle name="Comma 2 2 5 2 3 5 3" xfId="31832" xr:uid="{6FF04AB4-4F37-4B51-A600-B7B2978E5C82}"/>
    <cellStyle name="Comma 2 2 5 2 3 6" xfId="12950" xr:uid="{587DE7A5-1B4E-4B23-AE2F-4DEFD6361DE5}"/>
    <cellStyle name="Comma 2 2 5 2 3 6 2" xfId="37665" xr:uid="{B4059BC6-D47B-4B03-A127-7732E5129726}"/>
    <cellStyle name="Comma 2 2 5 2 3 7" xfId="25997" xr:uid="{52858AB5-6F79-4398-AA74-AE9D3499E910}"/>
    <cellStyle name="Comma 2 2 5 2 4" xfId="1343" xr:uid="{1973924B-FA25-40A4-9F21-CC151A5B6153}"/>
    <cellStyle name="Comma 2 2 5 2 4 2" xfId="2771" xr:uid="{B3FE20BB-C5D0-4FA7-B0A9-F383378685D5}"/>
    <cellStyle name="Comma 2 2 5 2 4 2 2" xfId="5762" xr:uid="{CF64F1EF-0FF6-4C24-85B3-CC63FBCA79A2}"/>
    <cellStyle name="Comma 2 2 5 2 4 2 2 2" xfId="11752" xr:uid="{EAE51556-4159-4F34-9F89-C60196FC7E68}"/>
    <cellStyle name="Comma 2 2 5 2 4 2 2 2 2" xfId="23627" xr:uid="{B5840B2E-123D-4A20-B156-302F342BA7CB}"/>
    <cellStyle name="Comma 2 2 5 2 4 2 2 2 2 2" xfId="48199" xr:uid="{092C5136-3FBF-451C-9B69-B5D595FD5C30}"/>
    <cellStyle name="Comma 2 2 5 2 4 2 2 2 3" xfId="36533" xr:uid="{99CD2357-2B8C-42B3-8AC2-AF3E16969199}"/>
    <cellStyle name="Comma 2 2 5 2 4 2 2 3" xfId="17691" xr:uid="{1DF651B2-72C4-4FFE-9E28-EA674C029749}"/>
    <cellStyle name="Comma 2 2 5 2 4 2 2 3 2" xfId="42363" xr:uid="{1D54F98C-092D-4280-83BF-001A715AAE97}"/>
    <cellStyle name="Comma 2 2 5 2 4 2 2 4" xfId="30696" xr:uid="{E6E4A9BF-8285-4964-BDA5-CF2F638D25BF}"/>
    <cellStyle name="Comma 2 2 5 2 4 2 3" xfId="8802" xr:uid="{7876499B-5549-4957-A7D3-575379C43CB6}"/>
    <cellStyle name="Comma 2 2 5 2 4 2 3 2" xfId="20685" xr:uid="{48009FDA-A52F-40CE-A95F-7A7FCD842745}"/>
    <cellStyle name="Comma 2 2 5 2 4 2 3 2 2" xfId="45300" xr:uid="{F072523F-E8B1-403B-9D17-2D5AD7ECDD4A}"/>
    <cellStyle name="Comma 2 2 5 2 4 2 3 3" xfId="33632" xr:uid="{CE6B792D-572E-4DD2-947E-864AF6D0678A}"/>
    <cellStyle name="Comma 2 2 5 2 4 2 4" xfId="14750" xr:uid="{B724D3CD-30C6-41D5-983E-00679F489FA0}"/>
    <cellStyle name="Comma 2 2 5 2 4 2 4 2" xfId="39465" xr:uid="{ED563C0C-40C9-4CCF-A1B5-DF01B22DB972}"/>
    <cellStyle name="Comma 2 2 5 2 4 2 5" xfId="27796" xr:uid="{18433EDF-0B44-408E-89DD-9619DB0E6CD0}"/>
    <cellStyle name="Comma 2 2 5 2 4 3" xfId="4334" xr:uid="{AAF5F344-58BA-45F5-985E-73C03DE013AB}"/>
    <cellStyle name="Comma 2 2 5 2 4 3 2" xfId="10324" xr:uid="{881A3D7B-E31A-49BE-B6A9-FBF16F78D6ED}"/>
    <cellStyle name="Comma 2 2 5 2 4 3 2 2" xfId="22199" xr:uid="{AA136337-EC49-4C87-86DC-F7D742720255}"/>
    <cellStyle name="Comma 2 2 5 2 4 3 2 2 2" xfId="46771" xr:uid="{5C2481A3-E31B-43BE-BAFF-CE84C0CC3E83}"/>
    <cellStyle name="Comma 2 2 5 2 4 3 2 3" xfId="35105" xr:uid="{19D4FF42-E024-4472-8C75-7A8CE7071401}"/>
    <cellStyle name="Comma 2 2 5 2 4 3 3" xfId="16263" xr:uid="{CFBCDDF5-7112-439B-ACD1-CB1EEC97940A}"/>
    <cellStyle name="Comma 2 2 5 2 4 3 3 2" xfId="40935" xr:uid="{6C0CB7F5-A4A4-47E3-9FA1-1778CD9B16B6}"/>
    <cellStyle name="Comma 2 2 5 2 4 3 4" xfId="29268" xr:uid="{A352AA1A-E914-4C4F-B05D-B58018D7F20C}"/>
    <cellStyle name="Comma 2 2 5 2 4 4" xfId="7374" xr:uid="{9513F347-CB95-4949-AB3D-A5E62C4D09F6}"/>
    <cellStyle name="Comma 2 2 5 2 4 4 2" xfId="19257" xr:uid="{83D177EF-9B1F-4B09-9546-BAC86479FE6B}"/>
    <cellStyle name="Comma 2 2 5 2 4 4 2 2" xfId="43872" xr:uid="{67EF6F1B-7E25-4DFF-BAC0-2EB601D096D8}"/>
    <cellStyle name="Comma 2 2 5 2 4 4 3" xfId="32204" xr:uid="{9DA64616-4806-4D66-B3FF-2D8E3CFE9063}"/>
    <cellStyle name="Comma 2 2 5 2 4 5" xfId="13322" xr:uid="{97F69115-8F75-4C83-AD40-6CC5AAB596E2}"/>
    <cellStyle name="Comma 2 2 5 2 4 5 2" xfId="38037" xr:uid="{0B42803E-76D7-4D04-B062-11951C386C04}"/>
    <cellStyle name="Comma 2 2 5 2 4 6" xfId="26368" xr:uid="{56BAE363-C0E7-422D-BF49-F11D1A68C5AC}"/>
    <cellStyle name="Comma 2 2 5 2 5" xfId="2057" xr:uid="{F2668542-2273-4706-9B83-976C935ADF42}"/>
    <cellStyle name="Comma 2 2 5 2 5 2" xfId="5048" xr:uid="{1A5114EF-CFAA-4F7B-A184-BCC599D9B3F2}"/>
    <cellStyle name="Comma 2 2 5 2 5 2 2" xfId="11038" xr:uid="{9877EF00-7041-4977-9BC2-76638C9C0C37}"/>
    <cellStyle name="Comma 2 2 5 2 5 2 2 2" xfId="22913" xr:uid="{A48B8686-8073-4CB7-9683-5B4F16B043B6}"/>
    <cellStyle name="Comma 2 2 5 2 5 2 2 2 2" xfId="47485" xr:uid="{F81CC98F-DA79-433A-A8D4-E78C97898097}"/>
    <cellStyle name="Comma 2 2 5 2 5 2 2 3" xfId="35819" xr:uid="{828D40C2-84E5-4488-A259-05F7C0F061DB}"/>
    <cellStyle name="Comma 2 2 5 2 5 2 3" xfId="16977" xr:uid="{158DFC3A-BD21-41C2-A19C-667025011812}"/>
    <cellStyle name="Comma 2 2 5 2 5 2 3 2" xfId="41649" xr:uid="{7C58BC0B-13B0-4045-B283-2C33DC2438AD}"/>
    <cellStyle name="Comma 2 2 5 2 5 2 4" xfId="29982" xr:uid="{2F5689F1-E1C8-41C8-B1B4-85C8C6C32C42}"/>
    <cellStyle name="Comma 2 2 5 2 5 3" xfId="8088" xr:uid="{277EAF68-7D2D-4A41-B332-299EFD878034}"/>
    <cellStyle name="Comma 2 2 5 2 5 3 2" xfId="19971" xr:uid="{4C7C7C3F-F8D3-4498-8501-BC017197E660}"/>
    <cellStyle name="Comma 2 2 5 2 5 3 2 2" xfId="44586" xr:uid="{20ADD05C-46D1-443B-8814-19AD916E8F93}"/>
    <cellStyle name="Comma 2 2 5 2 5 3 3" xfId="32918" xr:uid="{76CF4701-2169-4310-A4DD-DC40059FD53A}"/>
    <cellStyle name="Comma 2 2 5 2 5 4" xfId="14036" xr:uid="{C9BB2AC4-D076-44EE-A25D-8B0671DEA2FE}"/>
    <cellStyle name="Comma 2 2 5 2 5 4 2" xfId="38751" xr:uid="{F436F3B4-B7A1-480C-90F4-5747E9BD25DF}"/>
    <cellStyle name="Comma 2 2 5 2 5 5" xfId="27082" xr:uid="{3C76DC8B-6A4F-4935-B80F-77F13EC9B8AF}"/>
    <cellStyle name="Comma 2 2 5 2 6" xfId="3618" xr:uid="{6C2B8E6C-8B3C-496A-BAD4-DEAFDE8BF580}"/>
    <cellStyle name="Comma 2 2 5 2 6 2" xfId="9608" xr:uid="{CE9AF9C3-48D0-45CB-9863-7A79619156E0}"/>
    <cellStyle name="Comma 2 2 5 2 6 2 2" xfId="21483" xr:uid="{7606E524-17DB-41D2-A569-779F65ED2FA8}"/>
    <cellStyle name="Comma 2 2 5 2 6 2 2 2" xfId="46057" xr:uid="{6F639B94-ECB7-4C66-B359-753E4ED614A3}"/>
    <cellStyle name="Comma 2 2 5 2 6 2 3" xfId="34391" xr:uid="{B73375ED-9DB2-48C6-BBFF-8480EF0A4491}"/>
    <cellStyle name="Comma 2 2 5 2 6 3" xfId="15547" xr:uid="{FA5F4660-893F-4EBE-A57A-D4F4937EBB11}"/>
    <cellStyle name="Comma 2 2 5 2 6 3 2" xfId="40221" xr:uid="{62C82D5C-2E2D-4A1C-9AFE-60F6CEF53FDC}"/>
    <cellStyle name="Comma 2 2 5 2 6 4" xfId="28554" xr:uid="{72FEEB58-981F-460A-A399-9C8B8098E63B}"/>
    <cellStyle name="Comma 2 2 5 2 7" xfId="6656" xr:uid="{53331D7D-13C5-48FA-ADA1-A1D8D5A0F777}"/>
    <cellStyle name="Comma 2 2 5 2 7 2" xfId="18541" xr:uid="{B11146B7-55B8-474D-86A4-146434A18B1F}"/>
    <cellStyle name="Comma 2 2 5 2 7 2 2" xfId="43158" xr:uid="{0BB217F1-8D8E-4134-A4EB-CBECF2DBCB90}"/>
    <cellStyle name="Comma 2 2 5 2 7 3" xfId="31490" xr:uid="{E80A3403-7B7E-4627-91F2-CA68DF583AC9}"/>
    <cellStyle name="Comma 2 2 5 2 8" xfId="12606" xr:uid="{24E53A18-4C59-4151-B4DB-53FF11BD0A67}"/>
    <cellStyle name="Comma 2 2 5 2 8 2" xfId="37323" xr:uid="{0EFE1753-D355-441F-B665-93AEF1FDFBC9}"/>
    <cellStyle name="Comma 2 2 5 2 9" xfId="25753" xr:uid="{09052860-CD1D-460B-A719-A707E30F4306}"/>
    <cellStyle name="Comma 2 2 5 3" xfId="686" xr:uid="{7D914D76-2352-4B1D-A7EC-698259F51077}"/>
    <cellStyle name="Comma 2 2 5 3 2" xfId="1051" xr:uid="{12322A84-85F4-4E49-BCEB-58F54E6A4D36}"/>
    <cellStyle name="Comma 2 2 5 3 2 2" xfId="1764" xr:uid="{B6F6F346-CE13-4786-A90F-FD6ABCBA483E}"/>
    <cellStyle name="Comma 2 2 5 3 2 2 2" xfId="3192" xr:uid="{B13F26FE-CFA5-4289-A983-D729D5A5E1EF}"/>
    <cellStyle name="Comma 2 2 5 3 2 2 2 2" xfId="6183" xr:uid="{AEB099A9-BABE-47F9-899B-D9EC3CA14D2A}"/>
    <cellStyle name="Comma 2 2 5 3 2 2 2 2 2" xfId="12173" xr:uid="{83C3211F-AB2A-40B2-99A8-99A16701E2D0}"/>
    <cellStyle name="Comma 2 2 5 3 2 2 2 2 2 2" xfId="24048" xr:uid="{978036E6-4A72-40AA-B5F8-DD6C0787A54F}"/>
    <cellStyle name="Comma 2 2 5 3 2 2 2 2 2 2 2" xfId="48620" xr:uid="{945389E1-EC0D-4021-9D7C-1EBD3E220376}"/>
    <cellStyle name="Comma 2 2 5 3 2 2 2 2 2 3" xfId="36954" xr:uid="{742A8915-73D9-4A3F-904F-EA4226F5A5FC}"/>
    <cellStyle name="Comma 2 2 5 3 2 2 2 2 3" xfId="18112" xr:uid="{B7A1A445-AF3A-4758-9FC4-29B7595450A3}"/>
    <cellStyle name="Comma 2 2 5 3 2 2 2 2 3 2" xfId="42784" xr:uid="{31BBC34B-59B0-4E77-87A3-2C77C2B2EA84}"/>
    <cellStyle name="Comma 2 2 5 3 2 2 2 2 4" xfId="31117" xr:uid="{33BB6DF3-C5E3-46CA-AC06-BA2B02691B04}"/>
    <cellStyle name="Comma 2 2 5 3 2 2 2 3" xfId="9223" xr:uid="{2FBB7639-B37D-425C-A25F-ADA581272873}"/>
    <cellStyle name="Comma 2 2 5 3 2 2 2 3 2" xfId="21106" xr:uid="{C294DFE2-7306-47D7-81EB-4889CD7545CA}"/>
    <cellStyle name="Comma 2 2 5 3 2 2 2 3 2 2" xfId="45721" xr:uid="{3058547B-9930-42AD-BB76-BCCB04A443AF}"/>
    <cellStyle name="Comma 2 2 5 3 2 2 2 3 3" xfId="34053" xr:uid="{4FC83C82-FC54-4809-880A-831524DD3E01}"/>
    <cellStyle name="Comma 2 2 5 3 2 2 2 4" xfId="15171" xr:uid="{9C83A457-F7A7-44FF-BA8F-06C8A3D06FCE}"/>
    <cellStyle name="Comma 2 2 5 3 2 2 2 4 2" xfId="39886" xr:uid="{2FED1DD2-273F-415B-8D1A-6408FDA092D6}"/>
    <cellStyle name="Comma 2 2 5 3 2 2 2 5" xfId="28217" xr:uid="{728AAE34-41CF-4AC1-83D5-FE795AD3A220}"/>
    <cellStyle name="Comma 2 2 5 3 2 2 3" xfId="4755" xr:uid="{1E8BFD4C-0301-4C9B-AFF6-829C69C673F0}"/>
    <cellStyle name="Comma 2 2 5 3 2 2 3 2" xfId="10745" xr:uid="{9ABBDCB9-D2EA-43B9-B960-5334E44A0488}"/>
    <cellStyle name="Comma 2 2 5 3 2 2 3 2 2" xfId="22620" xr:uid="{B4DEC08D-75F3-40AA-9537-105B887899F4}"/>
    <cellStyle name="Comma 2 2 5 3 2 2 3 2 2 2" xfId="47192" xr:uid="{006BD754-6F63-4998-A233-121E987C5750}"/>
    <cellStyle name="Comma 2 2 5 3 2 2 3 2 3" xfId="35526" xr:uid="{E2368EE6-7DCC-4A99-8114-D0630F43BFFC}"/>
    <cellStyle name="Comma 2 2 5 3 2 2 3 3" xfId="16684" xr:uid="{334548AA-2531-4F8B-BD13-A44B6C835054}"/>
    <cellStyle name="Comma 2 2 5 3 2 2 3 3 2" xfId="41356" xr:uid="{1D22078D-BBBF-40BA-825B-B08263FCFB78}"/>
    <cellStyle name="Comma 2 2 5 3 2 2 3 4" xfId="29689" xr:uid="{8B629C2F-073F-460D-8FFD-535477F26C4D}"/>
    <cellStyle name="Comma 2 2 5 3 2 2 4" xfId="7795" xr:uid="{1AC60531-F577-4A51-A3C5-72556796FC08}"/>
    <cellStyle name="Comma 2 2 5 3 2 2 4 2" xfId="19678" xr:uid="{1A825434-7406-44A8-89E8-4B9EA0E1E256}"/>
    <cellStyle name="Comma 2 2 5 3 2 2 4 2 2" xfId="44293" xr:uid="{1CF57040-1319-4D17-8267-1A5294C32619}"/>
    <cellStyle name="Comma 2 2 5 3 2 2 4 3" xfId="32625" xr:uid="{13C676A8-896C-49B7-9CDC-ADBE73C6CA27}"/>
    <cellStyle name="Comma 2 2 5 3 2 2 5" xfId="13743" xr:uid="{910FE307-208B-427C-BCDC-4BE694413607}"/>
    <cellStyle name="Comma 2 2 5 3 2 2 5 2" xfId="38458" xr:uid="{291A1CA4-3483-4C90-A34B-4F79B20A142D}"/>
    <cellStyle name="Comma 2 2 5 3 2 2 6" xfId="26789" xr:uid="{CF92DAFF-3FAC-4CDF-AE4E-4470C33922C7}"/>
    <cellStyle name="Comma 2 2 5 3 2 3" xfId="2478" xr:uid="{C283DF3E-9F01-41DA-BEB1-76B895970382}"/>
    <cellStyle name="Comma 2 2 5 3 2 3 2" xfId="5469" xr:uid="{35F0CE15-4803-4355-9790-86BC9FAE0795}"/>
    <cellStyle name="Comma 2 2 5 3 2 3 2 2" xfId="11459" xr:uid="{6FC83710-096A-488E-A136-37E6475A27AE}"/>
    <cellStyle name="Comma 2 2 5 3 2 3 2 2 2" xfId="23334" xr:uid="{FABB0534-37C2-4D8E-A5DF-306281255522}"/>
    <cellStyle name="Comma 2 2 5 3 2 3 2 2 2 2" xfId="47906" xr:uid="{33EED7AA-C4DA-4EE9-A7D0-423B2D217E83}"/>
    <cellStyle name="Comma 2 2 5 3 2 3 2 2 3" xfId="36240" xr:uid="{1DC06A1F-7B1C-4A76-82B6-825A35A0157A}"/>
    <cellStyle name="Comma 2 2 5 3 2 3 2 3" xfId="17398" xr:uid="{3F170C42-4CDF-4DE5-A7B3-DFF0324DD7D1}"/>
    <cellStyle name="Comma 2 2 5 3 2 3 2 3 2" xfId="42070" xr:uid="{4C532BE0-4490-445E-8466-AA098D956617}"/>
    <cellStyle name="Comma 2 2 5 3 2 3 2 4" xfId="30403" xr:uid="{13FC9331-37FD-4050-94E5-FA6D3A4B1941}"/>
    <cellStyle name="Comma 2 2 5 3 2 3 3" xfId="8509" xr:uid="{829A067F-0240-40A6-A28D-5A0E41A9A4B2}"/>
    <cellStyle name="Comma 2 2 5 3 2 3 3 2" xfId="20392" xr:uid="{71CA8F6C-8879-48AD-B612-9653C56FE9FF}"/>
    <cellStyle name="Comma 2 2 5 3 2 3 3 2 2" xfId="45007" xr:uid="{2E62F19F-8086-47FD-B57F-6223884338B9}"/>
    <cellStyle name="Comma 2 2 5 3 2 3 3 3" xfId="33339" xr:uid="{292C2025-80BF-4207-B977-C3AAEA1189F3}"/>
    <cellStyle name="Comma 2 2 5 3 2 3 4" xfId="14457" xr:uid="{2AADDE45-C284-4599-85FF-E35FAF949B86}"/>
    <cellStyle name="Comma 2 2 5 3 2 3 4 2" xfId="39172" xr:uid="{F75B2DFC-9BB0-4493-880C-900758E7E8F6}"/>
    <cellStyle name="Comma 2 2 5 3 2 3 5" xfId="27503" xr:uid="{D32CB605-1AB9-4753-9F09-3FD8F42C5910}"/>
    <cellStyle name="Comma 2 2 5 3 2 4" xfId="4041" xr:uid="{1F1F74F6-8064-4786-84EF-B42BFE39B80E}"/>
    <cellStyle name="Comma 2 2 5 3 2 4 2" xfId="10031" xr:uid="{7A90D044-80B7-4C08-AB60-66C2144BF352}"/>
    <cellStyle name="Comma 2 2 5 3 2 4 2 2" xfId="21906" xr:uid="{32463617-A43D-45AC-B44D-FC3F076166BE}"/>
    <cellStyle name="Comma 2 2 5 3 2 4 2 2 2" xfId="46478" xr:uid="{ED9ACCA0-8247-4CD3-86A0-19E55CC2AB99}"/>
    <cellStyle name="Comma 2 2 5 3 2 4 2 3" xfId="34812" xr:uid="{14873667-A0C3-4641-ACAC-8AA332DAF860}"/>
    <cellStyle name="Comma 2 2 5 3 2 4 3" xfId="15970" xr:uid="{8F269A10-68AF-4236-98E7-16FAD6C4A32D}"/>
    <cellStyle name="Comma 2 2 5 3 2 4 3 2" xfId="40642" xr:uid="{6F22A9C0-5EE1-45E1-ADD5-8743833AF192}"/>
    <cellStyle name="Comma 2 2 5 3 2 4 4" xfId="28975" xr:uid="{35E4EDBB-DF77-468E-9209-7D9AAEC9DA82}"/>
    <cellStyle name="Comma 2 2 5 3 2 5" xfId="7081" xr:uid="{DC440489-D665-4AED-A5E6-3B26FECBB8F9}"/>
    <cellStyle name="Comma 2 2 5 3 2 5 2" xfId="18964" xr:uid="{93732E96-0E09-464C-8BA5-8A278ECAA013}"/>
    <cellStyle name="Comma 2 2 5 3 2 5 2 2" xfId="43579" xr:uid="{FD856B66-1DF4-42CA-B435-B010B7E4C9DE}"/>
    <cellStyle name="Comma 2 2 5 3 2 5 3" xfId="31911" xr:uid="{AEB67488-F0F6-43F4-B27B-D2FB695CD874}"/>
    <cellStyle name="Comma 2 2 5 3 2 6" xfId="13029" xr:uid="{204C8AF7-3D57-4A67-99DA-0DC831469330}"/>
    <cellStyle name="Comma 2 2 5 3 2 6 2" xfId="37744" xr:uid="{E51228FE-359D-4068-8DFC-36AD153DA951}"/>
    <cellStyle name="Comma 2 2 5 3 2 7" xfId="26076" xr:uid="{6216071E-1FDA-4A67-AE20-7F28983F8900}"/>
    <cellStyle name="Comma 2 2 5 3 3" xfId="1422" xr:uid="{72307952-A543-424E-AA97-3BDDFC983A96}"/>
    <cellStyle name="Comma 2 2 5 3 3 2" xfId="2850" xr:uid="{9A09C4B2-C593-4AAE-9C65-6F281DB16D20}"/>
    <cellStyle name="Comma 2 2 5 3 3 2 2" xfId="5841" xr:uid="{4A216082-EB52-434A-A9BA-09397C9C56FA}"/>
    <cellStyle name="Comma 2 2 5 3 3 2 2 2" xfId="11831" xr:uid="{4C39FAC0-2519-4536-8D92-7C4613B364DD}"/>
    <cellStyle name="Comma 2 2 5 3 3 2 2 2 2" xfId="23706" xr:uid="{92815AB5-A43C-404F-BCE8-EC8FD0946496}"/>
    <cellStyle name="Comma 2 2 5 3 3 2 2 2 2 2" xfId="48278" xr:uid="{7C1BE580-2676-4BB1-81FE-1B6F968CC857}"/>
    <cellStyle name="Comma 2 2 5 3 3 2 2 2 3" xfId="36612" xr:uid="{39F7372D-FDAF-4752-8C2F-73497490BEA3}"/>
    <cellStyle name="Comma 2 2 5 3 3 2 2 3" xfId="17770" xr:uid="{8807DAAD-529B-4762-A583-C06380F446A2}"/>
    <cellStyle name="Comma 2 2 5 3 3 2 2 3 2" xfId="42442" xr:uid="{0224BA22-05BC-4ECD-84A3-B7CF37F0F580}"/>
    <cellStyle name="Comma 2 2 5 3 3 2 2 4" xfId="30775" xr:uid="{12BFE758-F233-488A-8276-C57E063DDA11}"/>
    <cellStyle name="Comma 2 2 5 3 3 2 3" xfId="8881" xr:uid="{AA2774EF-8CA2-43CF-8057-1A491D362BCA}"/>
    <cellStyle name="Comma 2 2 5 3 3 2 3 2" xfId="20764" xr:uid="{71D94A39-704E-47AF-B426-D3228FFE66CE}"/>
    <cellStyle name="Comma 2 2 5 3 3 2 3 2 2" xfId="45379" xr:uid="{09A2D8BB-8369-43A4-BF79-9690D3D6E0B7}"/>
    <cellStyle name="Comma 2 2 5 3 3 2 3 3" xfId="33711" xr:uid="{2D1A4D76-2D4A-42D7-97E0-71F9B076C11A}"/>
    <cellStyle name="Comma 2 2 5 3 3 2 4" xfId="14829" xr:uid="{EDEAA9D3-111C-4DD7-994A-3D54431F37DA}"/>
    <cellStyle name="Comma 2 2 5 3 3 2 4 2" xfId="39544" xr:uid="{8628FE9B-88E9-40DD-AE29-61447A1BD828}"/>
    <cellStyle name="Comma 2 2 5 3 3 2 5" xfId="27875" xr:uid="{7637FCDC-B81D-49A4-AB1A-2C2B41E9FCD2}"/>
    <cellStyle name="Comma 2 2 5 3 3 3" xfId="4413" xr:uid="{114DE5C9-5EC2-45D6-B767-787707E681DE}"/>
    <cellStyle name="Comma 2 2 5 3 3 3 2" xfId="10403" xr:uid="{55A6B78A-EB11-414C-9270-DB13D9D421F5}"/>
    <cellStyle name="Comma 2 2 5 3 3 3 2 2" xfId="22278" xr:uid="{B6780333-28D7-425C-AC4E-8A0E50DAD681}"/>
    <cellStyle name="Comma 2 2 5 3 3 3 2 2 2" xfId="46850" xr:uid="{FF444A4A-6F3F-42F6-9612-A968F953D9CD}"/>
    <cellStyle name="Comma 2 2 5 3 3 3 2 3" xfId="35184" xr:uid="{0E207C3D-90EB-40FE-819A-412C10D614D0}"/>
    <cellStyle name="Comma 2 2 5 3 3 3 3" xfId="16342" xr:uid="{90184BE8-A6EB-454E-8FBE-9DAEAF01BEB4}"/>
    <cellStyle name="Comma 2 2 5 3 3 3 3 2" xfId="41014" xr:uid="{CB8FD0D8-42A7-4DB2-943B-BEF1BFFA1D22}"/>
    <cellStyle name="Comma 2 2 5 3 3 3 4" xfId="29347" xr:uid="{89014077-5097-4602-A7FF-DA30F598F988}"/>
    <cellStyle name="Comma 2 2 5 3 3 4" xfId="7453" xr:uid="{C6028E37-1B34-4B08-9DF8-715784EB6EC7}"/>
    <cellStyle name="Comma 2 2 5 3 3 4 2" xfId="19336" xr:uid="{7C69C20F-0F15-4714-AC5F-D4424A66BB5D}"/>
    <cellStyle name="Comma 2 2 5 3 3 4 2 2" xfId="43951" xr:uid="{7717B119-42AE-4206-9899-6E92C41263FF}"/>
    <cellStyle name="Comma 2 2 5 3 3 4 3" xfId="32283" xr:uid="{8CDD4A9C-7138-47AA-BC52-7FFAA3E3F8F4}"/>
    <cellStyle name="Comma 2 2 5 3 3 5" xfId="13401" xr:uid="{EA3194F9-9263-49E7-9427-760284D6D534}"/>
    <cellStyle name="Comma 2 2 5 3 3 5 2" xfId="38116" xr:uid="{E43E89D3-57CD-4FDA-999B-5959600A46FF}"/>
    <cellStyle name="Comma 2 2 5 3 3 6" xfId="26447" xr:uid="{177F7BE8-0C8E-4DD1-A69E-91EC89DCFBCB}"/>
    <cellStyle name="Comma 2 2 5 3 4" xfId="2136" xr:uid="{E8898CAD-810B-4194-B150-2C1BC08A954B}"/>
    <cellStyle name="Comma 2 2 5 3 4 2" xfId="5127" xr:uid="{85FED947-3CD0-4408-BE0A-05537180E2E2}"/>
    <cellStyle name="Comma 2 2 5 3 4 2 2" xfId="11117" xr:uid="{17420973-1818-4F1A-A344-75B7F944D8E9}"/>
    <cellStyle name="Comma 2 2 5 3 4 2 2 2" xfId="22992" xr:uid="{A28DD3A3-1081-4F2A-81B4-16E561C52213}"/>
    <cellStyle name="Comma 2 2 5 3 4 2 2 2 2" xfId="47564" xr:uid="{612D879F-22BA-4063-826B-A4B2CF53225D}"/>
    <cellStyle name="Comma 2 2 5 3 4 2 2 3" xfId="35898" xr:uid="{B21AEB82-9A8F-4D13-B666-D73CE80DF297}"/>
    <cellStyle name="Comma 2 2 5 3 4 2 3" xfId="17056" xr:uid="{1ED4D7F9-C66F-4884-A546-883B7BC1A317}"/>
    <cellStyle name="Comma 2 2 5 3 4 2 3 2" xfId="41728" xr:uid="{82EE3993-BF5A-4613-A982-8A3B462DCA21}"/>
    <cellStyle name="Comma 2 2 5 3 4 2 4" xfId="30061" xr:uid="{A869DF17-5889-4A75-A471-4B437CF24238}"/>
    <cellStyle name="Comma 2 2 5 3 4 3" xfId="8167" xr:uid="{D7145F52-D08B-445B-8429-F020E9D38EB9}"/>
    <cellStyle name="Comma 2 2 5 3 4 3 2" xfId="20050" xr:uid="{40B5D157-1E7C-499F-9FCE-7D6ABB220CB8}"/>
    <cellStyle name="Comma 2 2 5 3 4 3 2 2" xfId="44665" xr:uid="{2A4B84A0-4632-486E-BAD5-F7A8310E1744}"/>
    <cellStyle name="Comma 2 2 5 3 4 3 3" xfId="32997" xr:uid="{C9433A25-B9E8-4C13-8A19-8827AAAA9F54}"/>
    <cellStyle name="Comma 2 2 5 3 4 4" xfId="14115" xr:uid="{18BD3439-1677-4250-B041-50A5641F4368}"/>
    <cellStyle name="Comma 2 2 5 3 4 4 2" xfId="38830" xr:uid="{A5F81758-7CFF-4CAD-B200-D44B94D89236}"/>
    <cellStyle name="Comma 2 2 5 3 4 5" xfId="27161" xr:uid="{C57E430C-B493-44A0-AC60-47CEDEC89248}"/>
    <cellStyle name="Comma 2 2 5 3 5" xfId="3697" xr:uid="{075C3AE8-DE51-44C4-86FC-EDE99C7BA789}"/>
    <cellStyle name="Comma 2 2 5 3 5 2" xfId="9687" xr:uid="{E8FACD02-A6D9-4DD2-AD6A-7C1BAFCC5CD8}"/>
    <cellStyle name="Comma 2 2 5 3 5 2 2" xfId="21562" xr:uid="{F40D0B50-A797-4218-8CDE-C9AB24F8EBE7}"/>
    <cellStyle name="Comma 2 2 5 3 5 2 2 2" xfId="46136" xr:uid="{9FA66A56-5058-4694-8664-F550D265FF9B}"/>
    <cellStyle name="Comma 2 2 5 3 5 2 3" xfId="34470" xr:uid="{11EFDD4F-32EC-4E14-B0B7-2A4C38294FD4}"/>
    <cellStyle name="Comma 2 2 5 3 5 3" xfId="15626" xr:uid="{358C88E6-F951-4396-B7C2-08BA6FEB1E46}"/>
    <cellStyle name="Comma 2 2 5 3 5 3 2" xfId="40300" xr:uid="{C9D4100F-BCB5-4D6F-A410-7A2951264AA6}"/>
    <cellStyle name="Comma 2 2 5 3 5 4" xfId="28633" xr:uid="{CC3D548F-90C2-4DDE-A224-98B336EA9A66}"/>
    <cellStyle name="Comma 2 2 5 3 6" xfId="6735" xr:uid="{D1368797-CA75-4533-A0C8-E2E32C6A294E}"/>
    <cellStyle name="Comma 2 2 5 3 6 2" xfId="18620" xr:uid="{38E22EEF-94C2-4C90-B691-3775116710E8}"/>
    <cellStyle name="Comma 2 2 5 3 6 2 2" xfId="43237" xr:uid="{FE614A8A-272D-46C3-87C4-A1A03051B651}"/>
    <cellStyle name="Comma 2 2 5 3 6 3" xfId="31569" xr:uid="{E831C9B6-2A5C-4768-8296-5A8B145FCF4B}"/>
    <cellStyle name="Comma 2 2 5 3 7" xfId="12685" xr:uid="{72673601-E558-4AAE-BAD3-83B7FDC4CB9B}"/>
    <cellStyle name="Comma 2 2 5 3 7 2" xfId="37402" xr:uid="{54630C2A-ACE3-4C81-B30C-ADB4160DD6E8}"/>
    <cellStyle name="Comma 2 2 5 3 8" xfId="25775" xr:uid="{ADDF54DE-6260-4BB4-AA2C-08B54868E721}"/>
    <cellStyle name="Comma 2 2 5 4" xfId="891" xr:uid="{6C6B7093-6551-4134-ABA6-9E8D65FDFEEF}"/>
    <cellStyle name="Comma 2 2 5 4 2" xfId="1604" xr:uid="{C1A6CA70-87F9-4F99-B4C6-041496C4233A}"/>
    <cellStyle name="Comma 2 2 5 4 2 2" xfId="3032" xr:uid="{C2937681-9CC2-4363-86B9-B242F6344F51}"/>
    <cellStyle name="Comma 2 2 5 4 2 2 2" xfId="6023" xr:uid="{17A64970-CA45-4B2A-B141-9D0C367E9184}"/>
    <cellStyle name="Comma 2 2 5 4 2 2 2 2" xfId="12013" xr:uid="{D8879BCC-FD65-4FF0-ACC2-DB6F02C3C98C}"/>
    <cellStyle name="Comma 2 2 5 4 2 2 2 2 2" xfId="23888" xr:uid="{96173106-EB5A-475C-A90A-1DB174780503}"/>
    <cellStyle name="Comma 2 2 5 4 2 2 2 2 2 2" xfId="48460" xr:uid="{956AF684-8D15-4CB9-962A-D0B34C7EFB78}"/>
    <cellStyle name="Comma 2 2 5 4 2 2 2 2 3" xfId="36794" xr:uid="{772AF47E-63EA-4C75-A33D-7D9A6072918E}"/>
    <cellStyle name="Comma 2 2 5 4 2 2 2 3" xfId="17952" xr:uid="{67027F88-8F56-446A-9CD3-37FEAC29ED7D}"/>
    <cellStyle name="Comma 2 2 5 4 2 2 2 3 2" xfId="42624" xr:uid="{1D6A48BF-A354-45D6-BAA9-3AD1510FED44}"/>
    <cellStyle name="Comma 2 2 5 4 2 2 2 4" xfId="30957" xr:uid="{B37B10D0-B415-4801-BCC5-8EF0AFCBD7DE}"/>
    <cellStyle name="Comma 2 2 5 4 2 2 3" xfId="9063" xr:uid="{8469105D-A5C0-4DDE-8AFA-797A27AFED8F}"/>
    <cellStyle name="Comma 2 2 5 4 2 2 3 2" xfId="20946" xr:uid="{07A84831-F7F4-4F8C-A093-CA92F685A9D4}"/>
    <cellStyle name="Comma 2 2 5 4 2 2 3 2 2" xfId="45561" xr:uid="{5EC9F328-7CF5-426F-B507-5561A8FD3B3E}"/>
    <cellStyle name="Comma 2 2 5 4 2 2 3 3" xfId="33893" xr:uid="{BEC5832C-01CA-4EFD-8703-72AF0316AAAC}"/>
    <cellStyle name="Comma 2 2 5 4 2 2 4" xfId="15011" xr:uid="{69489501-114F-493A-A782-0A3642852321}"/>
    <cellStyle name="Comma 2 2 5 4 2 2 4 2" xfId="39726" xr:uid="{5C07F958-7536-47E6-9CFF-4FF7E88004D4}"/>
    <cellStyle name="Comma 2 2 5 4 2 2 5" xfId="28057" xr:uid="{0866B300-6750-412B-BA8C-9972F3421D4F}"/>
    <cellStyle name="Comma 2 2 5 4 2 3" xfId="4595" xr:uid="{677953D0-3CC4-435D-B0E1-33AD9D62138E}"/>
    <cellStyle name="Comma 2 2 5 4 2 3 2" xfId="10585" xr:uid="{30FB9E02-766F-462B-84AB-8FBA3355A108}"/>
    <cellStyle name="Comma 2 2 5 4 2 3 2 2" xfId="22460" xr:uid="{025E4900-8068-46D1-9964-FADC042CB7AF}"/>
    <cellStyle name="Comma 2 2 5 4 2 3 2 2 2" xfId="47032" xr:uid="{3C219CE2-FA98-401B-BC95-63ACD6A14C90}"/>
    <cellStyle name="Comma 2 2 5 4 2 3 2 3" xfId="35366" xr:uid="{DCEC98FD-035E-4D83-9CC0-B38DB74405F7}"/>
    <cellStyle name="Comma 2 2 5 4 2 3 3" xfId="16524" xr:uid="{360AE3A4-3476-44EC-A204-8510F4A0E2C1}"/>
    <cellStyle name="Comma 2 2 5 4 2 3 3 2" xfId="41196" xr:uid="{FA3B3815-5B8F-4F40-BAA0-1EAC9BC6E110}"/>
    <cellStyle name="Comma 2 2 5 4 2 3 4" xfId="29529" xr:uid="{1D6D225E-5CF8-4C3D-98F8-45BFAD97A7C8}"/>
    <cellStyle name="Comma 2 2 5 4 2 4" xfId="7635" xr:uid="{F34977E5-87EB-4C1A-97D5-6976E9D7BA00}"/>
    <cellStyle name="Comma 2 2 5 4 2 4 2" xfId="19518" xr:uid="{7DAD768F-ACBB-4C63-A509-B741D951E3D7}"/>
    <cellStyle name="Comma 2 2 5 4 2 4 2 2" xfId="44133" xr:uid="{607282F9-15B4-4108-81AC-D00F5DBEB7FB}"/>
    <cellStyle name="Comma 2 2 5 4 2 4 3" xfId="32465" xr:uid="{FE4029D9-5C8C-442D-8A5B-2FCD412642D1}"/>
    <cellStyle name="Comma 2 2 5 4 2 5" xfId="13583" xr:uid="{D44AC488-0852-4AB0-A987-7B7F895F8756}"/>
    <cellStyle name="Comma 2 2 5 4 2 5 2" xfId="38298" xr:uid="{0A041669-5C68-47E8-B434-73BE525A5D30}"/>
    <cellStyle name="Comma 2 2 5 4 2 6" xfId="26629" xr:uid="{EA443A2E-873C-46E7-90F6-E04A87A50A75}"/>
    <cellStyle name="Comma 2 2 5 4 3" xfId="2318" xr:uid="{0210AEDA-9B9F-4056-9F13-36588C8D14CB}"/>
    <cellStyle name="Comma 2 2 5 4 3 2" xfId="5309" xr:uid="{429926AD-5090-4CDD-84DF-61630E2C89FF}"/>
    <cellStyle name="Comma 2 2 5 4 3 2 2" xfId="11299" xr:uid="{9E9B8A30-9FCC-4C60-A3DD-1E890076CDC2}"/>
    <cellStyle name="Comma 2 2 5 4 3 2 2 2" xfId="23174" xr:uid="{10C71BDD-FE28-43A4-88D8-F98BAD0AA746}"/>
    <cellStyle name="Comma 2 2 5 4 3 2 2 2 2" xfId="47746" xr:uid="{5BCBB34C-5BF4-4196-8675-10353F4F7595}"/>
    <cellStyle name="Comma 2 2 5 4 3 2 2 3" xfId="36080" xr:uid="{B8FEED99-8EC9-47B1-A98D-13DAD5803C93}"/>
    <cellStyle name="Comma 2 2 5 4 3 2 3" xfId="17238" xr:uid="{5CBB567E-F45F-4DD3-BD24-ABCC448BC3BE}"/>
    <cellStyle name="Comma 2 2 5 4 3 2 3 2" xfId="41910" xr:uid="{887B350E-5C22-4D34-8AD6-FF26E6596F1B}"/>
    <cellStyle name="Comma 2 2 5 4 3 2 4" xfId="30243" xr:uid="{D63BD01A-3F0B-4601-8C1D-B87FC9A16814}"/>
    <cellStyle name="Comma 2 2 5 4 3 3" xfId="8349" xr:uid="{AB2DF5B5-43EA-4842-9D53-9A03D0599174}"/>
    <cellStyle name="Comma 2 2 5 4 3 3 2" xfId="20232" xr:uid="{AC8D446C-8869-4CD7-9FF4-945C7D873F75}"/>
    <cellStyle name="Comma 2 2 5 4 3 3 2 2" xfId="44847" xr:uid="{B4044332-E62D-464C-9BCA-0BB3682531E5}"/>
    <cellStyle name="Comma 2 2 5 4 3 3 3" xfId="33179" xr:uid="{7002E597-DCC3-4B37-B3F5-94E5286B4239}"/>
    <cellStyle name="Comma 2 2 5 4 3 4" xfId="14297" xr:uid="{884991FA-8EB5-41D5-B7EA-FFA3AABDA1F1}"/>
    <cellStyle name="Comma 2 2 5 4 3 4 2" xfId="39012" xr:uid="{A419B545-88BF-41F5-8C9E-5A3F953CECE3}"/>
    <cellStyle name="Comma 2 2 5 4 3 5" xfId="27343" xr:uid="{1223D813-AA22-40FC-9A38-4802A2A94DC1}"/>
    <cellStyle name="Comma 2 2 5 4 4" xfId="3881" xr:uid="{633B0C6B-D309-42A6-B512-09471D541DE7}"/>
    <cellStyle name="Comma 2 2 5 4 4 2" xfId="9871" xr:uid="{CFA33793-E5B9-4149-B2FE-9FBC437F4699}"/>
    <cellStyle name="Comma 2 2 5 4 4 2 2" xfId="21746" xr:uid="{3A076079-2FE5-4F9B-8E19-021B1B1696CF}"/>
    <cellStyle name="Comma 2 2 5 4 4 2 2 2" xfId="46318" xr:uid="{5A08D9C0-CE47-437C-977A-CD612A8C43CE}"/>
    <cellStyle name="Comma 2 2 5 4 4 2 3" xfId="34652" xr:uid="{FAB2170A-22E1-4324-8F2E-DEEA983A7398}"/>
    <cellStyle name="Comma 2 2 5 4 4 3" xfId="15810" xr:uid="{8ADF3347-F888-4B31-9197-864848AADF07}"/>
    <cellStyle name="Comma 2 2 5 4 4 3 2" xfId="40482" xr:uid="{3A65849D-9D7F-4499-878E-ABCFDA8B0FD2}"/>
    <cellStyle name="Comma 2 2 5 4 4 4" xfId="28815" xr:uid="{6CBEBA6B-6DDE-48DF-8F03-8C5E0B26897E}"/>
    <cellStyle name="Comma 2 2 5 4 5" xfId="6921" xr:uid="{65C200FD-EE69-4F60-9603-C0197389516A}"/>
    <cellStyle name="Comma 2 2 5 4 5 2" xfId="18804" xr:uid="{930DC47A-0732-4B78-B198-CAB7AC764872}"/>
    <cellStyle name="Comma 2 2 5 4 5 2 2" xfId="43419" xr:uid="{4AADB5DB-E460-4D89-8A54-1E8AF1A5994D}"/>
    <cellStyle name="Comma 2 2 5 4 5 3" xfId="31751" xr:uid="{71EDC5A1-7889-44B8-928D-34B731AD2E87}"/>
    <cellStyle name="Comma 2 2 5 4 6" xfId="12869" xr:uid="{9802609E-B573-47ED-9D97-AB15C877FCC5}"/>
    <cellStyle name="Comma 2 2 5 4 6 2" xfId="37584" xr:uid="{791B0517-8BEF-4309-BF42-50A70AD9EA17}"/>
    <cellStyle name="Comma 2 2 5 4 7" xfId="25916" xr:uid="{CABD86A2-8962-4E8C-9E10-D237F5DD36FD}"/>
    <cellStyle name="Comma 2 2 5 5" xfId="1262" xr:uid="{5D62D726-58E1-48E9-8D32-5DDCA7ADAA4A}"/>
    <cellStyle name="Comma 2 2 5 5 2" xfId="2690" xr:uid="{65FC0634-A314-4872-ABE8-0FCFDE51AD3A}"/>
    <cellStyle name="Comma 2 2 5 5 2 2" xfId="5681" xr:uid="{F3A45D47-035F-4EC2-B753-2BDCF48491FB}"/>
    <cellStyle name="Comma 2 2 5 5 2 2 2" xfId="11671" xr:uid="{33497ED0-AD74-4D4C-9A57-40681A923F98}"/>
    <cellStyle name="Comma 2 2 5 5 2 2 2 2" xfId="23546" xr:uid="{BFEDFFBA-EF5B-44B6-BBF9-72578BFD0FEE}"/>
    <cellStyle name="Comma 2 2 5 5 2 2 2 2 2" xfId="48118" xr:uid="{257C218F-8B6B-4A40-8E38-21218BA9E90E}"/>
    <cellStyle name="Comma 2 2 5 5 2 2 2 3" xfId="36452" xr:uid="{A7D88FCF-3F2B-45E6-9E49-29EA79BE035B}"/>
    <cellStyle name="Comma 2 2 5 5 2 2 3" xfId="17610" xr:uid="{A627EFFE-E353-4196-89DD-85F5C972375D}"/>
    <cellStyle name="Comma 2 2 5 5 2 2 3 2" xfId="42282" xr:uid="{DD0F477D-E317-4B35-9A80-E1EB80E4C240}"/>
    <cellStyle name="Comma 2 2 5 5 2 2 4" xfId="30615" xr:uid="{3DA34323-B8CE-426F-9A24-3FB8F7D96110}"/>
    <cellStyle name="Comma 2 2 5 5 2 3" xfId="8721" xr:uid="{33E0CD0F-211F-492E-9B62-AB86269A96EF}"/>
    <cellStyle name="Comma 2 2 5 5 2 3 2" xfId="20604" xr:uid="{E6AD1D48-1DCE-49CF-BCDE-5E159FE2F792}"/>
    <cellStyle name="Comma 2 2 5 5 2 3 2 2" xfId="45219" xr:uid="{CE760A50-5FE1-4D35-BE62-E44CA886BDEB}"/>
    <cellStyle name="Comma 2 2 5 5 2 3 3" xfId="33551" xr:uid="{83222A42-B274-456C-B28C-4888840A7863}"/>
    <cellStyle name="Comma 2 2 5 5 2 4" xfId="14669" xr:uid="{FDD0872E-DF41-4445-BC01-881E53480869}"/>
    <cellStyle name="Comma 2 2 5 5 2 4 2" xfId="39384" xr:uid="{6D1396FA-CF62-4D05-84B4-33D9FBCF18D0}"/>
    <cellStyle name="Comma 2 2 5 5 2 5" xfId="27715" xr:uid="{63FD5C36-2971-4635-9D20-37148B95D343}"/>
    <cellStyle name="Comma 2 2 5 5 3" xfId="4253" xr:uid="{CD861E93-1471-412C-8907-9C88B1A9F279}"/>
    <cellStyle name="Comma 2 2 5 5 3 2" xfId="10243" xr:uid="{9DE3C842-88BF-406C-9535-895A208C80EA}"/>
    <cellStyle name="Comma 2 2 5 5 3 2 2" xfId="22118" xr:uid="{BF44E8A7-08B1-4CB6-AC8A-95D3B8A8673C}"/>
    <cellStyle name="Comma 2 2 5 5 3 2 2 2" xfId="46690" xr:uid="{5D631B10-3E12-4289-9A95-0742D970A6A1}"/>
    <cellStyle name="Comma 2 2 5 5 3 2 3" xfId="35024" xr:uid="{EEEB7CDB-7C7B-4BED-BA59-2D0773E6A320}"/>
    <cellStyle name="Comma 2 2 5 5 3 3" xfId="16182" xr:uid="{5D73E155-BB00-4DCD-A98F-116AC330DC6B}"/>
    <cellStyle name="Comma 2 2 5 5 3 3 2" xfId="40854" xr:uid="{4BC347F4-F6E7-4E8D-B980-45A34D0CD00F}"/>
    <cellStyle name="Comma 2 2 5 5 3 4" xfId="29187" xr:uid="{381DA238-261D-4606-AA92-21CB057BA862}"/>
    <cellStyle name="Comma 2 2 5 5 4" xfId="7293" xr:uid="{CD18DD44-C19E-4DAD-BA3C-E43769ECF507}"/>
    <cellStyle name="Comma 2 2 5 5 4 2" xfId="19176" xr:uid="{D8AD8B72-F074-43E3-86A5-B263A11A6E8F}"/>
    <cellStyle name="Comma 2 2 5 5 4 2 2" xfId="43791" xr:uid="{B4B9B2EC-C4AA-4CA4-815E-62C3D41D6A55}"/>
    <cellStyle name="Comma 2 2 5 5 4 3" xfId="32123" xr:uid="{88E3198A-4F7A-44B5-B5F1-481D1E6707D8}"/>
    <cellStyle name="Comma 2 2 5 5 5" xfId="13241" xr:uid="{ADAAEB9A-BCD0-4A5D-ADE9-8335FE5781F4}"/>
    <cellStyle name="Comma 2 2 5 5 5 2" xfId="37956" xr:uid="{125FC177-D011-4E77-9E0F-E0BC8556DDC9}"/>
    <cellStyle name="Comma 2 2 5 5 6" xfId="26287" xr:uid="{DB0415A1-5A06-4829-9E25-D6823B8E522F}"/>
    <cellStyle name="Comma 2 2 5 6" xfId="1976" xr:uid="{B30B5F26-7FDD-4467-858A-41A99BBAA86D}"/>
    <cellStyle name="Comma 2 2 5 6 2" xfId="4967" xr:uid="{A51E178F-D3CA-4DC1-B317-B88BCCB1E2BD}"/>
    <cellStyle name="Comma 2 2 5 6 2 2" xfId="10957" xr:uid="{809F3850-9F28-432C-A043-AB0678039C95}"/>
    <cellStyle name="Comma 2 2 5 6 2 2 2" xfId="22832" xr:uid="{DD8CD1A2-B0DA-4D4E-AD69-3993E9CD1F13}"/>
    <cellStyle name="Comma 2 2 5 6 2 2 2 2" xfId="47404" xr:uid="{6CA74696-3F07-49DF-B75B-9CAA854A956C}"/>
    <cellStyle name="Comma 2 2 5 6 2 2 3" xfId="35738" xr:uid="{04E7E740-5249-4DB6-B81B-F1AF7B03A889}"/>
    <cellStyle name="Comma 2 2 5 6 2 3" xfId="16896" xr:uid="{B09C4F22-0902-4967-9DDC-FA29C45F3DF6}"/>
    <cellStyle name="Comma 2 2 5 6 2 3 2" xfId="41568" xr:uid="{82309F49-8B8B-448C-BD58-53F6F1C66FA8}"/>
    <cellStyle name="Comma 2 2 5 6 2 4" xfId="29901" xr:uid="{356AB8DC-C2B3-46AE-BA9D-B925F3E35206}"/>
    <cellStyle name="Comma 2 2 5 6 3" xfId="8007" xr:uid="{2C82ED8A-DF37-4AA6-81EA-6E84F7C6B50D}"/>
    <cellStyle name="Comma 2 2 5 6 3 2" xfId="19890" xr:uid="{D23E2D2E-47FD-4213-AD00-2312C608B8B9}"/>
    <cellStyle name="Comma 2 2 5 6 3 2 2" xfId="44505" xr:uid="{F4A987C4-9D2D-4C74-9AEB-BF0739279076}"/>
    <cellStyle name="Comma 2 2 5 6 3 3" xfId="32837" xr:uid="{47304577-7504-4395-9BE5-5F360CBDBF31}"/>
    <cellStyle name="Comma 2 2 5 6 4" xfId="13955" xr:uid="{1E4B793F-684C-423B-B3BD-FBC131B62BA6}"/>
    <cellStyle name="Comma 2 2 5 6 4 2" xfId="38670" xr:uid="{14AF4831-1EEB-46CA-B757-3F9BDDA95EF3}"/>
    <cellStyle name="Comma 2 2 5 6 5" xfId="27001" xr:uid="{67DC5DAE-2921-4F8F-9D65-E1DBB434FE76}"/>
    <cellStyle name="Comma 2 2 5 7" xfId="3536" xr:uid="{969029DD-9F73-4BC8-8B23-19DFCCABCDF2}"/>
    <cellStyle name="Comma 2 2 5 7 2" xfId="9526" xr:uid="{26314C45-F15D-4E86-A956-794877FE2532}"/>
    <cellStyle name="Comma 2 2 5 7 2 2" xfId="21401" xr:uid="{BD4B4680-E855-410A-AC00-CDEFBF68D686}"/>
    <cellStyle name="Comma 2 2 5 7 2 2 2" xfId="45976" xr:uid="{006067AB-D9FF-4D5D-A06F-8E722AE16E6E}"/>
    <cellStyle name="Comma 2 2 5 7 2 3" xfId="34310" xr:uid="{E5B62607-60CE-4104-9D41-446BEC3BFA1F}"/>
    <cellStyle name="Comma 2 2 5 7 3" xfId="15465" xr:uid="{065F8DEF-808C-4FC5-9C13-5DDE39B3D28B}"/>
    <cellStyle name="Comma 2 2 5 7 3 2" xfId="40140" xr:uid="{135C7A7A-44D2-4B4C-B62A-1172540DD614}"/>
    <cellStyle name="Comma 2 2 5 7 4" xfId="28473" xr:uid="{9F440F9F-4FBE-4BEA-80E3-DEB77260DCC6}"/>
    <cellStyle name="Comma 2 2 5 8" xfId="6571" xr:uid="{E3642AB0-1741-4698-AEC1-98B4BD735212}"/>
    <cellStyle name="Comma 2 2 5 8 2" xfId="18459" xr:uid="{2644BF46-9394-484C-A152-2448D0C4F0FB}"/>
    <cellStyle name="Comma 2 2 5 8 2 2" xfId="43077" xr:uid="{8BF05ED4-9604-4F95-A438-8483AB28E64B}"/>
    <cellStyle name="Comma 2 2 5 8 3" xfId="31409" xr:uid="{542E8999-2E08-449E-BDE9-9BB185FAED97}"/>
    <cellStyle name="Comma 2 2 5 9" xfId="12524" xr:uid="{258018B4-2464-4120-9F32-E2D317BEC551}"/>
    <cellStyle name="Comma 2 2 5 9 2" xfId="37242" xr:uid="{72F10A73-3640-4D76-8062-89BB4AFC6186}"/>
    <cellStyle name="Comma 2 2 6" xfId="546" xr:uid="{517EE997-E19F-4DC6-8C73-5E329C7B71F9}"/>
    <cellStyle name="Comma 2 2 6 2" xfId="708" xr:uid="{4298855B-F7D5-44FD-A64B-01BB7F19FCD8}"/>
    <cellStyle name="Comma 2 2 6 2 2" xfId="777" xr:uid="{49FA9DF3-848C-4D62-8E24-B2FC76335759}"/>
    <cellStyle name="Comma 2 2 6 2 2 2" xfId="1141" xr:uid="{9F43F63C-00F1-4E24-8036-AEB479A2D640}"/>
    <cellStyle name="Comma 2 2 6 2 2 2 2" xfId="1855" xr:uid="{F554ED63-3502-42C7-8C56-B726BEE76A9E}"/>
    <cellStyle name="Comma 2 2 6 2 2 2 2 2" xfId="3283" xr:uid="{7E8B0A3F-995E-4158-B451-E13738A320F9}"/>
    <cellStyle name="Comma 2 2 6 2 2 2 2 2 2" xfId="6274" xr:uid="{34F4122F-010A-46A5-9596-7F77247CDC64}"/>
    <cellStyle name="Comma 2 2 6 2 2 2 2 2 2 2" xfId="12264" xr:uid="{D5059F80-A19F-43E4-B0AF-88C58173677E}"/>
    <cellStyle name="Comma 2 2 6 2 2 2 2 2 2 2 2" xfId="24139" xr:uid="{256FAA5D-0645-4F80-93DB-F1D02AA6F623}"/>
    <cellStyle name="Comma 2 2 6 2 2 2 2 2 2 2 2 2" xfId="48711" xr:uid="{64BB4F86-D1AE-45DA-8F4F-91A3AE0AA869}"/>
    <cellStyle name="Comma 2 2 6 2 2 2 2 2 2 2 3" xfId="37045" xr:uid="{E26FB799-6E79-4CD5-8915-610BFEA02BD0}"/>
    <cellStyle name="Comma 2 2 6 2 2 2 2 2 2 3" xfId="18203" xr:uid="{8E588169-3A0C-44F2-B86B-9695F678A51C}"/>
    <cellStyle name="Comma 2 2 6 2 2 2 2 2 2 3 2" xfId="42875" xr:uid="{EF9984D5-98A6-452C-9F1E-B5C5552DB3F0}"/>
    <cellStyle name="Comma 2 2 6 2 2 2 2 2 2 4" xfId="31208" xr:uid="{FD226798-2DE6-41B6-A95C-287F75AE6DC9}"/>
    <cellStyle name="Comma 2 2 6 2 2 2 2 2 3" xfId="9314" xr:uid="{3D423569-84D0-4D43-BBEB-71F3178DE7C3}"/>
    <cellStyle name="Comma 2 2 6 2 2 2 2 2 3 2" xfId="21197" xr:uid="{DEDDF581-0F51-497F-B3E8-7D82205503E9}"/>
    <cellStyle name="Comma 2 2 6 2 2 2 2 2 3 2 2" xfId="45812" xr:uid="{C2F1DD30-AFE9-43F0-8817-C10CF193BCEC}"/>
    <cellStyle name="Comma 2 2 6 2 2 2 2 2 3 3" xfId="34144" xr:uid="{E4972D03-9E92-426B-A46F-9498FC654731}"/>
    <cellStyle name="Comma 2 2 6 2 2 2 2 2 4" xfId="15262" xr:uid="{E0F32666-542C-4F0B-B075-8BA98ED74A5D}"/>
    <cellStyle name="Comma 2 2 6 2 2 2 2 2 4 2" xfId="39977" xr:uid="{FD8C732F-E80E-47BA-8B3C-030238456AE8}"/>
    <cellStyle name="Comma 2 2 6 2 2 2 2 2 5" xfId="28308" xr:uid="{BA3070D8-23E4-49A0-9C93-13E938BE7DAA}"/>
    <cellStyle name="Comma 2 2 6 2 2 2 2 3" xfId="4846" xr:uid="{1E34CBC7-44AA-46BB-A923-4FC957BED982}"/>
    <cellStyle name="Comma 2 2 6 2 2 2 2 3 2" xfId="10836" xr:uid="{7865CB80-96D4-473F-94B3-755B364FBBF4}"/>
    <cellStyle name="Comma 2 2 6 2 2 2 2 3 2 2" xfId="22711" xr:uid="{7134ED1D-C407-435F-AA8B-11A9FDB7F197}"/>
    <cellStyle name="Comma 2 2 6 2 2 2 2 3 2 2 2" xfId="47283" xr:uid="{01727A1A-5A77-4673-967D-AD4FF006C38B}"/>
    <cellStyle name="Comma 2 2 6 2 2 2 2 3 2 3" xfId="35617" xr:uid="{67397E3E-18F7-4690-927F-98BFF601C91E}"/>
    <cellStyle name="Comma 2 2 6 2 2 2 2 3 3" xfId="16775" xr:uid="{906928B1-897D-4E79-B290-B047AD6238B7}"/>
    <cellStyle name="Comma 2 2 6 2 2 2 2 3 3 2" xfId="41447" xr:uid="{D7866B8D-D610-488A-B087-12348B231F54}"/>
    <cellStyle name="Comma 2 2 6 2 2 2 2 3 4" xfId="29780" xr:uid="{7FD28CE5-2CCA-47A1-9C92-C3F1167EEEE5}"/>
    <cellStyle name="Comma 2 2 6 2 2 2 2 4" xfId="7886" xr:uid="{83F87AE8-46CB-4EE2-8E8C-5158D1E4ED05}"/>
    <cellStyle name="Comma 2 2 6 2 2 2 2 4 2" xfId="19769" xr:uid="{B4335ED4-F626-4DAE-BDEC-13EE5BD7C4D7}"/>
    <cellStyle name="Comma 2 2 6 2 2 2 2 4 2 2" xfId="44384" xr:uid="{BF7DDAC9-5082-42D7-819A-5A67C9F55DCF}"/>
    <cellStyle name="Comma 2 2 6 2 2 2 2 4 3" xfId="32716" xr:uid="{AEB55026-A285-4FE6-B8D4-24742034A4E3}"/>
    <cellStyle name="Comma 2 2 6 2 2 2 2 5" xfId="13834" xr:uid="{5A82E08B-A66C-453D-8AE0-2CF7D9CF0FAB}"/>
    <cellStyle name="Comma 2 2 6 2 2 2 2 5 2" xfId="38549" xr:uid="{209C2736-17AC-410E-B5B9-DBB1FB072DF5}"/>
    <cellStyle name="Comma 2 2 6 2 2 2 2 6" xfId="26880" xr:uid="{9C578A53-66E9-4B63-826B-D6313D0145EE}"/>
    <cellStyle name="Comma 2 2 6 2 2 2 3" xfId="2569" xr:uid="{625E3445-A52C-402B-A37A-1487121A73E7}"/>
    <cellStyle name="Comma 2 2 6 2 2 2 3 2" xfId="5560" xr:uid="{FC9C714D-7B9D-4C02-8F79-920D620AB7FC}"/>
    <cellStyle name="Comma 2 2 6 2 2 2 3 2 2" xfId="11550" xr:uid="{95F3C330-7F40-4C76-8BEA-8A9CE2F83EF5}"/>
    <cellStyle name="Comma 2 2 6 2 2 2 3 2 2 2" xfId="23425" xr:uid="{98DCD71E-77A6-4409-8715-9215F313350E}"/>
    <cellStyle name="Comma 2 2 6 2 2 2 3 2 2 2 2" xfId="47997" xr:uid="{C95AD98F-96F7-4203-9E4F-7D742A4E50C2}"/>
    <cellStyle name="Comma 2 2 6 2 2 2 3 2 2 3" xfId="36331" xr:uid="{C4ABFE5C-9F89-4050-AED6-32523892A0CD}"/>
    <cellStyle name="Comma 2 2 6 2 2 2 3 2 3" xfId="17489" xr:uid="{FB71C24A-68D9-4DA1-9978-78E537F1C5EC}"/>
    <cellStyle name="Comma 2 2 6 2 2 2 3 2 3 2" xfId="42161" xr:uid="{105BCF88-4AE3-42FC-88BB-9C940B956245}"/>
    <cellStyle name="Comma 2 2 6 2 2 2 3 2 4" xfId="30494" xr:uid="{E8256D86-42B2-4320-83B9-0D068A403503}"/>
    <cellStyle name="Comma 2 2 6 2 2 2 3 3" xfId="8600" xr:uid="{F38F1EA0-FF3D-4FEC-94D7-DB62E0EE6116}"/>
    <cellStyle name="Comma 2 2 6 2 2 2 3 3 2" xfId="20483" xr:uid="{F94BC863-7A3A-4299-BD50-6F0BF9B511CB}"/>
    <cellStyle name="Comma 2 2 6 2 2 2 3 3 2 2" xfId="45098" xr:uid="{B58D1F3B-9058-43B2-9D1C-0E9C9C08790B}"/>
    <cellStyle name="Comma 2 2 6 2 2 2 3 3 3" xfId="33430" xr:uid="{3A3DBCD4-B152-498C-8B2A-2B398407E206}"/>
    <cellStyle name="Comma 2 2 6 2 2 2 3 4" xfId="14548" xr:uid="{008A54F6-8A13-4855-ADCC-CD45B970B9AF}"/>
    <cellStyle name="Comma 2 2 6 2 2 2 3 4 2" xfId="39263" xr:uid="{F8276431-8E0E-46E4-BA1D-F85B5802ADA5}"/>
    <cellStyle name="Comma 2 2 6 2 2 2 3 5" xfId="27594" xr:uid="{A115EE85-B56E-4484-BE36-CEFB68EA563B}"/>
    <cellStyle name="Comma 2 2 6 2 2 2 4" xfId="4132" xr:uid="{3331B452-3A7C-4269-A617-5E6F1E532F72}"/>
    <cellStyle name="Comma 2 2 6 2 2 2 4 2" xfId="10122" xr:uid="{59FFB096-B0D4-45C6-AFF7-4CB061376CD3}"/>
    <cellStyle name="Comma 2 2 6 2 2 2 4 2 2" xfId="21997" xr:uid="{806B3D4E-AFA5-464B-B19E-F28D98628EF0}"/>
    <cellStyle name="Comma 2 2 6 2 2 2 4 2 2 2" xfId="46569" xr:uid="{A170552A-700F-4EDE-BE4C-1482B92A48C7}"/>
    <cellStyle name="Comma 2 2 6 2 2 2 4 2 3" xfId="34903" xr:uid="{CDB1E91B-5465-4037-9931-EC4FB54A3FB4}"/>
    <cellStyle name="Comma 2 2 6 2 2 2 4 3" xfId="16061" xr:uid="{F9532F12-A765-428B-B666-E06500FBD962}"/>
    <cellStyle name="Comma 2 2 6 2 2 2 4 3 2" xfId="40733" xr:uid="{E66E2F9E-5269-4435-9505-E6455E215C54}"/>
    <cellStyle name="Comma 2 2 6 2 2 2 4 4" xfId="29066" xr:uid="{6331E9ED-22F4-435F-86D3-C963946A1597}"/>
    <cellStyle name="Comma 2 2 6 2 2 2 5" xfId="7172" xr:uid="{6036FA9E-220C-44FC-BB8A-EFB78E1B5F1A}"/>
    <cellStyle name="Comma 2 2 6 2 2 2 5 2" xfId="19055" xr:uid="{9CFE0A38-0E9A-42AA-8BCB-53C578C3187C}"/>
    <cellStyle name="Comma 2 2 6 2 2 2 5 2 2" xfId="43670" xr:uid="{45C3AB31-AF57-4F6C-B256-F26818FD36C8}"/>
    <cellStyle name="Comma 2 2 6 2 2 2 5 3" xfId="32002" xr:uid="{B7DAEAAB-BEF7-4039-811D-A8F5B64C7B63}"/>
    <cellStyle name="Comma 2 2 6 2 2 2 6" xfId="13120" xr:uid="{4FEA0DAC-9EBB-4C66-96FF-9C31EF0DC926}"/>
    <cellStyle name="Comma 2 2 6 2 2 2 6 2" xfId="37835" xr:uid="{B6B82806-8435-44F2-854A-7F0C07A42C52}"/>
    <cellStyle name="Comma 2 2 6 2 2 2 7" xfId="26166" xr:uid="{4FB78763-95C1-4B54-AC9B-0111CB630759}"/>
    <cellStyle name="Comma 2 2 6 2 2 3" xfId="1513" xr:uid="{8410ED1C-D838-4211-873D-B49335CC40B0}"/>
    <cellStyle name="Comma 2 2 6 2 2 3 2" xfId="2941" xr:uid="{F93B83CA-B7C9-4A6C-92A7-F611444B9E9B}"/>
    <cellStyle name="Comma 2 2 6 2 2 3 2 2" xfId="5932" xr:uid="{7BBF2EC2-6975-4CD5-BF6F-E07E63923E1C}"/>
    <cellStyle name="Comma 2 2 6 2 2 3 2 2 2" xfId="11922" xr:uid="{EF3AFFFE-30C1-4802-A4B4-01679CB1E7C0}"/>
    <cellStyle name="Comma 2 2 6 2 2 3 2 2 2 2" xfId="23797" xr:uid="{86E6E821-E09D-4668-9B7F-8436241966F5}"/>
    <cellStyle name="Comma 2 2 6 2 2 3 2 2 2 2 2" xfId="48369" xr:uid="{1C24D588-6CE7-467C-996B-51DEA89D9983}"/>
    <cellStyle name="Comma 2 2 6 2 2 3 2 2 2 3" xfId="36703" xr:uid="{55F1497D-9E7A-4E77-ADD5-9106F4EBC1AF}"/>
    <cellStyle name="Comma 2 2 6 2 2 3 2 2 3" xfId="17861" xr:uid="{FD7360F3-90DF-4885-98A7-16478B11F449}"/>
    <cellStyle name="Comma 2 2 6 2 2 3 2 2 3 2" xfId="42533" xr:uid="{15554094-81A8-4CE5-9143-8C11032FE89A}"/>
    <cellStyle name="Comma 2 2 6 2 2 3 2 2 4" xfId="30866" xr:uid="{A86AE8CB-687B-4EDE-B42E-6A259B704C28}"/>
    <cellStyle name="Comma 2 2 6 2 2 3 2 3" xfId="8972" xr:uid="{B8D17E98-75E2-477A-9450-84C89C6AFDA4}"/>
    <cellStyle name="Comma 2 2 6 2 2 3 2 3 2" xfId="20855" xr:uid="{D6ADBC4C-943C-4866-A605-E202BDC687D9}"/>
    <cellStyle name="Comma 2 2 6 2 2 3 2 3 2 2" xfId="45470" xr:uid="{AD8A1998-7EA5-4115-9416-36A393CE6D60}"/>
    <cellStyle name="Comma 2 2 6 2 2 3 2 3 3" xfId="33802" xr:uid="{253E453B-04E5-4EBA-BD20-88A3B7FC0937}"/>
    <cellStyle name="Comma 2 2 6 2 2 3 2 4" xfId="14920" xr:uid="{C8924884-1972-4F1B-A3AD-E1AE10B509C0}"/>
    <cellStyle name="Comma 2 2 6 2 2 3 2 4 2" xfId="39635" xr:uid="{5EDC062C-1315-4BAE-A9F2-B60DFBC57642}"/>
    <cellStyle name="Comma 2 2 6 2 2 3 2 5" xfId="27966" xr:uid="{4F21F859-2594-4B0C-9195-DFED3FA7623D}"/>
    <cellStyle name="Comma 2 2 6 2 2 3 3" xfId="4504" xr:uid="{2D9C9B57-A272-433B-9AF8-AB6449DF0781}"/>
    <cellStyle name="Comma 2 2 6 2 2 3 3 2" xfId="10494" xr:uid="{8FAFE092-5327-4FF3-B489-61229B342570}"/>
    <cellStyle name="Comma 2 2 6 2 2 3 3 2 2" xfId="22369" xr:uid="{FC97F0AB-73F2-4CE1-AA37-DD65BB187CE7}"/>
    <cellStyle name="Comma 2 2 6 2 2 3 3 2 2 2" xfId="46941" xr:uid="{263A1298-7F09-4F49-8D46-7A8965A0AB09}"/>
    <cellStyle name="Comma 2 2 6 2 2 3 3 2 3" xfId="35275" xr:uid="{38DA2432-EBD3-4002-A8E2-37AE5AEB634A}"/>
    <cellStyle name="Comma 2 2 6 2 2 3 3 3" xfId="16433" xr:uid="{CAAD199E-A48C-491B-B1BE-7B9A0C776142}"/>
    <cellStyle name="Comma 2 2 6 2 2 3 3 3 2" xfId="41105" xr:uid="{E4327FC6-50EB-4020-9C5A-D6D53DFB539D}"/>
    <cellStyle name="Comma 2 2 6 2 2 3 3 4" xfId="29438" xr:uid="{EFCF1CC3-FFCB-4624-822C-0711E96B0848}"/>
    <cellStyle name="Comma 2 2 6 2 2 3 4" xfId="7544" xr:uid="{D4D393C7-F4E5-4041-BE52-13DB7ECD88E4}"/>
    <cellStyle name="Comma 2 2 6 2 2 3 4 2" xfId="19427" xr:uid="{2803C121-BC19-432E-A5C3-2C55B2E02556}"/>
    <cellStyle name="Comma 2 2 6 2 2 3 4 2 2" xfId="44042" xr:uid="{4228DCA8-2DC3-445C-BC4C-28EFD76B36DD}"/>
    <cellStyle name="Comma 2 2 6 2 2 3 4 3" xfId="32374" xr:uid="{FEC5A727-1CBD-4183-87C8-B518355E3E01}"/>
    <cellStyle name="Comma 2 2 6 2 2 3 5" xfId="13492" xr:uid="{433391F0-AAB6-4D5B-B4EB-5E546CA6E2A0}"/>
    <cellStyle name="Comma 2 2 6 2 2 3 5 2" xfId="38207" xr:uid="{C03A35A6-BB41-4E5D-8761-20846CF22DD6}"/>
    <cellStyle name="Comma 2 2 6 2 2 3 6" xfId="26538" xr:uid="{56B7C68D-021D-4400-8D69-3451BE28B489}"/>
    <cellStyle name="Comma 2 2 6 2 2 4" xfId="2227" xr:uid="{E814A7A9-E3D5-4DED-8B37-70764B6854B3}"/>
    <cellStyle name="Comma 2 2 6 2 2 4 2" xfId="5218" xr:uid="{51AB4F4D-455B-4787-BA2E-246E540D34BC}"/>
    <cellStyle name="Comma 2 2 6 2 2 4 2 2" xfId="11208" xr:uid="{AC830737-BE72-4615-949C-9278089B21F6}"/>
    <cellStyle name="Comma 2 2 6 2 2 4 2 2 2" xfId="23083" xr:uid="{406AAF0A-65C6-4821-8E65-CF2B83DA701A}"/>
    <cellStyle name="Comma 2 2 6 2 2 4 2 2 2 2" xfId="47655" xr:uid="{5FC13BFC-FE78-4DCE-82E5-05198EBC1716}"/>
    <cellStyle name="Comma 2 2 6 2 2 4 2 2 3" xfId="35989" xr:uid="{2D835BCA-261F-4051-96CA-165E07A4500E}"/>
    <cellStyle name="Comma 2 2 6 2 2 4 2 3" xfId="17147" xr:uid="{C87BAFD8-82CD-495E-BA22-6C2016C93F9B}"/>
    <cellStyle name="Comma 2 2 6 2 2 4 2 3 2" xfId="41819" xr:uid="{9982F6E4-BA8D-41F1-B2F0-33166C97DB2A}"/>
    <cellStyle name="Comma 2 2 6 2 2 4 2 4" xfId="30152" xr:uid="{64BB5DA6-0A74-4C9D-AEA5-E02343BDDB0D}"/>
    <cellStyle name="Comma 2 2 6 2 2 4 3" xfId="8258" xr:uid="{51599D55-8809-4894-98CD-9ED5FFE4B2EF}"/>
    <cellStyle name="Comma 2 2 6 2 2 4 3 2" xfId="20141" xr:uid="{67B101B5-2935-46D9-8603-19221CA4B159}"/>
    <cellStyle name="Comma 2 2 6 2 2 4 3 2 2" xfId="44756" xr:uid="{8CECF870-F387-4592-AEC3-7CE6D37C95FE}"/>
    <cellStyle name="Comma 2 2 6 2 2 4 3 3" xfId="33088" xr:uid="{3F888DE7-9BB1-49D5-85E5-B56FAD376DEA}"/>
    <cellStyle name="Comma 2 2 6 2 2 4 4" xfId="14206" xr:uid="{9607D612-B4E3-4D5C-A8DF-492C05DDAF73}"/>
    <cellStyle name="Comma 2 2 6 2 2 4 4 2" xfId="38921" xr:uid="{63C97C03-249C-4EC1-A799-B81AAB63C5A9}"/>
    <cellStyle name="Comma 2 2 6 2 2 4 5" xfId="27252" xr:uid="{4EBAEF7D-37BB-4014-877C-EE4D2524E7F0}"/>
    <cellStyle name="Comma 2 2 6 2 2 5" xfId="3788" xr:uid="{9DB440DF-410B-4230-9F60-61CF90116938}"/>
    <cellStyle name="Comma 2 2 6 2 2 5 2" xfId="9778" xr:uid="{BFC4A921-A2D4-457D-B4F8-AE86D1F6ED5D}"/>
    <cellStyle name="Comma 2 2 6 2 2 5 2 2" xfId="21653" xr:uid="{10C57C05-6184-40C5-9479-E01D4B99B821}"/>
    <cellStyle name="Comma 2 2 6 2 2 5 2 2 2" xfId="46227" xr:uid="{2D935D5C-C720-4E7E-B438-08031754E5D6}"/>
    <cellStyle name="Comma 2 2 6 2 2 5 2 3" xfId="34561" xr:uid="{093BA1EE-0198-4C69-A14C-E7DE6D151157}"/>
    <cellStyle name="Comma 2 2 6 2 2 5 3" xfId="15717" xr:uid="{8E2AA3E2-7ACB-433D-BA9B-9EE4B888479D}"/>
    <cellStyle name="Comma 2 2 6 2 2 5 3 2" xfId="40391" xr:uid="{C97CA3A8-B982-47EA-A86A-B87C835AFA7E}"/>
    <cellStyle name="Comma 2 2 6 2 2 5 4" xfId="28724" xr:uid="{AA1F5168-A209-486C-AA02-3FA6AFBD2B76}"/>
    <cellStyle name="Comma 2 2 6 2 2 6" xfId="6826" xr:uid="{A5EC318A-2DDC-42C9-AA2E-F8E0B0567A0C}"/>
    <cellStyle name="Comma 2 2 6 2 2 6 2" xfId="18711" xr:uid="{8015D684-CFE3-4C10-802C-50D58BED0572}"/>
    <cellStyle name="Comma 2 2 6 2 2 6 2 2" xfId="43328" xr:uid="{62133306-AA07-4451-BBF5-17DC3904C0E0}"/>
    <cellStyle name="Comma 2 2 6 2 2 6 3" xfId="31660" xr:uid="{57537F51-A125-4F78-BDAA-B6AC18781FE1}"/>
    <cellStyle name="Comma 2 2 6 2 2 7" xfId="12776" xr:uid="{2EA414ED-7ED3-4346-AD1A-39CC96D0AA03}"/>
    <cellStyle name="Comma 2 2 6 2 2 7 2" xfId="37493" xr:uid="{0A8E1E1B-829A-4624-BA2E-7BC6D56E65EB}"/>
    <cellStyle name="Comma 2 2 6 2 2 8" xfId="25825" xr:uid="{CA8FDBA2-0ED7-47E3-BEB7-DD504BEFEAF6}"/>
    <cellStyle name="Comma 2 2 6 2 3" xfId="1074" xr:uid="{D156E04E-48EF-4C0B-B8A8-861EBE1E7D57}"/>
    <cellStyle name="Comma 2 2 6 2 3 2" xfId="1787" xr:uid="{0BB36AC5-925E-4CCA-BF24-FFDA5C1289E5}"/>
    <cellStyle name="Comma 2 2 6 2 3 2 2" xfId="3215" xr:uid="{6CA88174-7B27-4C52-A267-8F21D3D91E18}"/>
    <cellStyle name="Comma 2 2 6 2 3 2 2 2" xfId="6206" xr:uid="{62272C85-876D-4D22-8CB5-1E7524195092}"/>
    <cellStyle name="Comma 2 2 6 2 3 2 2 2 2" xfId="12196" xr:uid="{C53A15F2-D497-4038-8E03-1191EB8779AB}"/>
    <cellStyle name="Comma 2 2 6 2 3 2 2 2 2 2" xfId="24071" xr:uid="{35900654-8649-4AE9-A638-AE65206FB9D7}"/>
    <cellStyle name="Comma 2 2 6 2 3 2 2 2 2 2 2" xfId="48643" xr:uid="{0510E055-BB7F-4239-9752-64B9B717E536}"/>
    <cellStyle name="Comma 2 2 6 2 3 2 2 2 2 3" xfId="36977" xr:uid="{39A67B13-59BF-4921-948A-3C356EAA6501}"/>
    <cellStyle name="Comma 2 2 6 2 3 2 2 2 3" xfId="18135" xr:uid="{8D4D7081-4218-4A74-8A63-7A28886D8101}"/>
    <cellStyle name="Comma 2 2 6 2 3 2 2 2 3 2" xfId="42807" xr:uid="{5897D4BD-C69C-4F70-8817-EA94756CAA9C}"/>
    <cellStyle name="Comma 2 2 6 2 3 2 2 2 4" xfId="31140" xr:uid="{F8E4AF78-E15A-48E1-A824-CB814FEB01FE}"/>
    <cellStyle name="Comma 2 2 6 2 3 2 2 3" xfId="9246" xr:uid="{34B03225-81D4-43FC-8F1B-F4E3DB2C0350}"/>
    <cellStyle name="Comma 2 2 6 2 3 2 2 3 2" xfId="21129" xr:uid="{9D478F53-EE99-49CB-9FDB-34701949347C}"/>
    <cellStyle name="Comma 2 2 6 2 3 2 2 3 2 2" xfId="45744" xr:uid="{94C40509-9731-4F04-AA36-1E14066E8FF3}"/>
    <cellStyle name="Comma 2 2 6 2 3 2 2 3 3" xfId="34076" xr:uid="{5BC74B73-6694-46F0-A189-B75CC0668301}"/>
    <cellStyle name="Comma 2 2 6 2 3 2 2 4" xfId="15194" xr:uid="{E33994F5-394F-41CB-9B76-10A9526667E8}"/>
    <cellStyle name="Comma 2 2 6 2 3 2 2 4 2" xfId="39909" xr:uid="{3F26769D-86D7-482E-A762-057B71576C59}"/>
    <cellStyle name="Comma 2 2 6 2 3 2 2 5" xfId="28240" xr:uid="{E2BBC8A5-72B9-4285-8ECE-1394E5FCCAFD}"/>
    <cellStyle name="Comma 2 2 6 2 3 2 3" xfId="4778" xr:uid="{04D1A436-AC77-4E05-B6BA-50243E78E321}"/>
    <cellStyle name="Comma 2 2 6 2 3 2 3 2" xfId="10768" xr:uid="{02CB723C-95D2-4FFB-9397-2B977249B3FC}"/>
    <cellStyle name="Comma 2 2 6 2 3 2 3 2 2" xfId="22643" xr:uid="{468B201D-853A-4C43-86A6-FC694A92B928}"/>
    <cellStyle name="Comma 2 2 6 2 3 2 3 2 2 2" xfId="47215" xr:uid="{A3B33A25-8183-4616-9FAE-D18032183DA4}"/>
    <cellStyle name="Comma 2 2 6 2 3 2 3 2 3" xfId="35549" xr:uid="{1BD2EBB7-F30E-416F-9E0A-B525C80FE37D}"/>
    <cellStyle name="Comma 2 2 6 2 3 2 3 3" xfId="16707" xr:uid="{A499B96C-5535-44BA-AE77-5818E47A699F}"/>
    <cellStyle name="Comma 2 2 6 2 3 2 3 3 2" xfId="41379" xr:uid="{420CC02F-D1B6-47D8-83E9-E2D036F9F054}"/>
    <cellStyle name="Comma 2 2 6 2 3 2 3 4" xfId="29712" xr:uid="{DBDA6F70-7D51-453F-97B8-1BF9A7DA9F91}"/>
    <cellStyle name="Comma 2 2 6 2 3 2 4" xfId="7818" xr:uid="{ACC28391-A8F9-469B-BD5E-4777CB9D22F8}"/>
    <cellStyle name="Comma 2 2 6 2 3 2 4 2" xfId="19701" xr:uid="{7F71C6E3-427A-445A-87BD-48E9CF98C232}"/>
    <cellStyle name="Comma 2 2 6 2 3 2 4 2 2" xfId="44316" xr:uid="{8B5C4103-E342-44B2-91C2-DE344F2E51F0}"/>
    <cellStyle name="Comma 2 2 6 2 3 2 4 3" xfId="32648" xr:uid="{A5A20E2A-5C93-4855-82F9-B2791BE390C1}"/>
    <cellStyle name="Comma 2 2 6 2 3 2 5" xfId="13766" xr:uid="{3FF678E3-3F90-4A07-9B1A-D76AB28867A0}"/>
    <cellStyle name="Comma 2 2 6 2 3 2 5 2" xfId="38481" xr:uid="{D1E9F48E-6EDF-4932-9B8F-8032B70D2494}"/>
    <cellStyle name="Comma 2 2 6 2 3 2 6" xfId="26812" xr:uid="{FD68C4C3-3FBA-43DB-8A9F-F267EA009A5D}"/>
    <cellStyle name="Comma 2 2 6 2 3 3" xfId="2501" xr:uid="{3A88E2A4-B04C-4A9C-8B89-771570FDC67D}"/>
    <cellStyle name="Comma 2 2 6 2 3 3 2" xfId="5492" xr:uid="{4FCFBE57-638A-4E57-8B7C-BBC98ED96263}"/>
    <cellStyle name="Comma 2 2 6 2 3 3 2 2" xfId="11482" xr:uid="{81C0BAD0-FF8B-4A7B-B12F-72B252528B7A}"/>
    <cellStyle name="Comma 2 2 6 2 3 3 2 2 2" xfId="23357" xr:uid="{E683FA13-8283-4592-BEB8-07840C44894E}"/>
    <cellStyle name="Comma 2 2 6 2 3 3 2 2 2 2" xfId="47929" xr:uid="{91F568AD-2CC4-497D-8DCE-02FCF2D55DB0}"/>
    <cellStyle name="Comma 2 2 6 2 3 3 2 2 3" xfId="36263" xr:uid="{C6EC9C41-0BF5-412C-AAEB-6CEE221FF26C}"/>
    <cellStyle name="Comma 2 2 6 2 3 3 2 3" xfId="17421" xr:uid="{69FF4123-F0A5-4E0B-AD28-FB4CEF1003E8}"/>
    <cellStyle name="Comma 2 2 6 2 3 3 2 3 2" xfId="42093" xr:uid="{CB678BD4-77F9-42DC-A4E6-E238B06E7614}"/>
    <cellStyle name="Comma 2 2 6 2 3 3 2 4" xfId="30426" xr:uid="{ABA1CAEE-26B8-4C92-A581-22D1C8A0C774}"/>
    <cellStyle name="Comma 2 2 6 2 3 3 3" xfId="8532" xr:uid="{3B612310-C6F9-40E1-9043-8D3666D49EC8}"/>
    <cellStyle name="Comma 2 2 6 2 3 3 3 2" xfId="20415" xr:uid="{B85B62B3-8966-4776-8B7C-A7C8722447C4}"/>
    <cellStyle name="Comma 2 2 6 2 3 3 3 2 2" xfId="45030" xr:uid="{C479F9A4-B956-4BDF-971F-69E99D5F3195}"/>
    <cellStyle name="Comma 2 2 6 2 3 3 3 3" xfId="33362" xr:uid="{185D1084-6481-4603-891C-F1F9BF933153}"/>
    <cellStyle name="Comma 2 2 6 2 3 3 4" xfId="14480" xr:uid="{283662BD-B0D2-43F3-9F79-D0DBA0ADBE85}"/>
    <cellStyle name="Comma 2 2 6 2 3 3 4 2" xfId="39195" xr:uid="{BA75C310-549B-4623-9AB7-B95CA5974701}"/>
    <cellStyle name="Comma 2 2 6 2 3 3 5" xfId="27526" xr:uid="{1DF8AB75-9A90-47C4-895D-D2C8141AC86F}"/>
    <cellStyle name="Comma 2 2 6 2 3 4" xfId="4064" xr:uid="{755CEB02-64EC-40E5-A26C-D3B9A11F21E3}"/>
    <cellStyle name="Comma 2 2 6 2 3 4 2" xfId="10054" xr:uid="{53C548B3-7B3A-4008-98F4-F1AF52F26311}"/>
    <cellStyle name="Comma 2 2 6 2 3 4 2 2" xfId="21929" xr:uid="{FC097992-E56D-4730-B3EE-BFDAC87058BE}"/>
    <cellStyle name="Comma 2 2 6 2 3 4 2 2 2" xfId="46501" xr:uid="{259EB972-8223-41E6-BDE8-2FC1175CD6BE}"/>
    <cellStyle name="Comma 2 2 6 2 3 4 2 3" xfId="34835" xr:uid="{0A2B4B6D-C192-4EA2-93C7-DA10607A0763}"/>
    <cellStyle name="Comma 2 2 6 2 3 4 3" xfId="15993" xr:uid="{CDC122E3-3EB0-4821-B28A-FB87B46D0B96}"/>
    <cellStyle name="Comma 2 2 6 2 3 4 3 2" xfId="40665" xr:uid="{D2984CA7-4B2D-4BEB-958A-FD20013ECF4E}"/>
    <cellStyle name="Comma 2 2 6 2 3 4 4" xfId="28998" xr:uid="{A8DB573C-C351-4D2A-9922-550A74FB7B5B}"/>
    <cellStyle name="Comma 2 2 6 2 3 5" xfId="7104" xr:uid="{384146C4-FE2D-4CF0-A87D-9335476ED5E9}"/>
    <cellStyle name="Comma 2 2 6 2 3 5 2" xfId="18987" xr:uid="{8E127148-7E4B-4806-9326-60D6F2859C43}"/>
    <cellStyle name="Comma 2 2 6 2 3 5 2 2" xfId="43602" xr:uid="{5C33CE9A-AE77-4A3B-8373-457EC6A8E4AF}"/>
    <cellStyle name="Comma 2 2 6 2 3 5 3" xfId="31934" xr:uid="{45A9B582-5B35-4819-A40D-22ECBDA65EAC}"/>
    <cellStyle name="Comma 2 2 6 2 3 6" xfId="13052" xr:uid="{D15E4CB2-EF34-409B-9F6F-E6A396017B43}"/>
    <cellStyle name="Comma 2 2 6 2 3 6 2" xfId="37767" xr:uid="{E08DC440-A4BF-4448-9117-4AFD1DCA7D27}"/>
    <cellStyle name="Comma 2 2 6 2 3 7" xfId="26099" xr:uid="{532EB3DF-CBCF-4BB3-BE25-4CE50A55280A}"/>
    <cellStyle name="Comma 2 2 6 2 4" xfId="1445" xr:uid="{35CACD76-A68F-4012-B6C6-642A01451B0C}"/>
    <cellStyle name="Comma 2 2 6 2 4 2" xfId="2873" xr:uid="{96E242F2-3BAD-4D3D-A009-0D23B4C1279F}"/>
    <cellStyle name="Comma 2 2 6 2 4 2 2" xfId="5864" xr:uid="{FB51AEDC-134D-45DB-9BE0-CD243E73F218}"/>
    <cellStyle name="Comma 2 2 6 2 4 2 2 2" xfId="11854" xr:uid="{8721F876-646B-4E5F-92DC-ACD9F7F5FC0D}"/>
    <cellStyle name="Comma 2 2 6 2 4 2 2 2 2" xfId="23729" xr:uid="{7B66E9D0-9514-40BC-892C-416D7B119013}"/>
    <cellStyle name="Comma 2 2 6 2 4 2 2 2 2 2" xfId="48301" xr:uid="{AD2A502D-06A6-49B2-8071-14B438091681}"/>
    <cellStyle name="Comma 2 2 6 2 4 2 2 2 3" xfId="36635" xr:uid="{2E084CC5-032F-467D-8433-046082E284B8}"/>
    <cellStyle name="Comma 2 2 6 2 4 2 2 3" xfId="17793" xr:uid="{70FD6645-493D-4BF6-84D6-9A6F29E3D24A}"/>
    <cellStyle name="Comma 2 2 6 2 4 2 2 3 2" xfId="42465" xr:uid="{991522D2-30CE-4620-AC6C-E076C25485BB}"/>
    <cellStyle name="Comma 2 2 6 2 4 2 2 4" xfId="30798" xr:uid="{8007558B-D601-4366-B450-AF3E44579F20}"/>
    <cellStyle name="Comma 2 2 6 2 4 2 3" xfId="8904" xr:uid="{11ECF9F0-22C5-430F-A7B5-C4F2A6000390}"/>
    <cellStyle name="Comma 2 2 6 2 4 2 3 2" xfId="20787" xr:uid="{0D759450-0832-45F6-86FD-73707DCE1B2B}"/>
    <cellStyle name="Comma 2 2 6 2 4 2 3 2 2" xfId="45402" xr:uid="{FD8B7114-8C59-46A8-85B5-E16E6E46C008}"/>
    <cellStyle name="Comma 2 2 6 2 4 2 3 3" xfId="33734" xr:uid="{C5C7C7B6-DC6F-4C17-B821-789487FF2295}"/>
    <cellStyle name="Comma 2 2 6 2 4 2 4" xfId="14852" xr:uid="{07ECF632-A14E-45AA-B6C7-713D5433A4CD}"/>
    <cellStyle name="Comma 2 2 6 2 4 2 4 2" xfId="39567" xr:uid="{90D7B4B1-3822-438C-BCB8-3131D7225C56}"/>
    <cellStyle name="Comma 2 2 6 2 4 2 5" xfId="27898" xr:uid="{52F48861-8A8B-4A39-81D1-47D62EE77AF5}"/>
    <cellStyle name="Comma 2 2 6 2 4 3" xfId="4436" xr:uid="{D929F930-828E-4400-9656-9CC967B437BC}"/>
    <cellStyle name="Comma 2 2 6 2 4 3 2" xfId="10426" xr:uid="{7C682964-C26F-4FE2-A5FB-1B4926253D71}"/>
    <cellStyle name="Comma 2 2 6 2 4 3 2 2" xfId="22301" xr:uid="{BC8EF9DA-43ED-4367-9595-A4152CD64024}"/>
    <cellStyle name="Comma 2 2 6 2 4 3 2 2 2" xfId="46873" xr:uid="{567BC82C-01EC-478E-9FD1-1A63084FF1A1}"/>
    <cellStyle name="Comma 2 2 6 2 4 3 2 3" xfId="35207" xr:uid="{13ED187D-D99B-4D28-B083-E3E291FB9D46}"/>
    <cellStyle name="Comma 2 2 6 2 4 3 3" xfId="16365" xr:uid="{1FF154CB-A9EB-4A41-A1F7-2A49E6694E22}"/>
    <cellStyle name="Comma 2 2 6 2 4 3 3 2" xfId="41037" xr:uid="{73E41D72-D55A-400D-B6D5-CA1C7735EC4C}"/>
    <cellStyle name="Comma 2 2 6 2 4 3 4" xfId="29370" xr:uid="{B48B8DBE-7A88-48AC-A4E0-87006F90CECC}"/>
    <cellStyle name="Comma 2 2 6 2 4 4" xfId="7476" xr:uid="{BA497914-D116-4646-A4D2-8C4E0C719E19}"/>
    <cellStyle name="Comma 2 2 6 2 4 4 2" xfId="19359" xr:uid="{1B72F520-9B9D-4933-A8DD-93F493DE5358}"/>
    <cellStyle name="Comma 2 2 6 2 4 4 2 2" xfId="43974" xr:uid="{71490CAF-7012-4FAD-866D-D4B1978FDE04}"/>
    <cellStyle name="Comma 2 2 6 2 4 4 3" xfId="32306" xr:uid="{AAC1E111-1DF3-46F1-8E21-21D950C9AC99}"/>
    <cellStyle name="Comma 2 2 6 2 4 5" xfId="13424" xr:uid="{9BE4476F-9C98-49EE-843F-1FFD7F7C36E2}"/>
    <cellStyle name="Comma 2 2 6 2 4 5 2" xfId="38139" xr:uid="{72820504-BCBD-4EAB-BC6A-9BC14752BA94}"/>
    <cellStyle name="Comma 2 2 6 2 4 6" xfId="26470" xr:uid="{D7FFA4B5-0A49-4A6B-BA72-14354E857785}"/>
    <cellStyle name="Comma 2 2 6 2 5" xfId="2159" xr:uid="{CB153028-7415-4F4E-A2FD-B28902F935EC}"/>
    <cellStyle name="Comma 2 2 6 2 5 2" xfId="5150" xr:uid="{6F39C45F-74D3-437B-ACA2-489A57D1DD5C}"/>
    <cellStyle name="Comma 2 2 6 2 5 2 2" xfId="11140" xr:uid="{217C28E6-61F5-49FA-A73F-AB76CDB25074}"/>
    <cellStyle name="Comma 2 2 6 2 5 2 2 2" xfId="23015" xr:uid="{06292051-F566-4035-B197-E6494276C93C}"/>
    <cellStyle name="Comma 2 2 6 2 5 2 2 2 2" xfId="47587" xr:uid="{C6C09CEC-EAAD-4B43-B16A-FF74234187A6}"/>
    <cellStyle name="Comma 2 2 6 2 5 2 2 3" xfId="35921" xr:uid="{B463502D-9DE7-4EBE-885D-76FDF370D08F}"/>
    <cellStyle name="Comma 2 2 6 2 5 2 3" xfId="17079" xr:uid="{FA256434-E59B-43AC-884D-6D1A5F32BCA4}"/>
    <cellStyle name="Comma 2 2 6 2 5 2 3 2" xfId="41751" xr:uid="{B1C07447-2559-4826-8DBA-AA966C3DCD88}"/>
    <cellStyle name="Comma 2 2 6 2 5 2 4" xfId="30084" xr:uid="{2C48762B-B2E9-4BA0-BB53-EEF03EE80C03}"/>
    <cellStyle name="Comma 2 2 6 2 5 3" xfId="8190" xr:uid="{02151DC5-C665-4E17-B5BD-7352B9A11AF7}"/>
    <cellStyle name="Comma 2 2 6 2 5 3 2" xfId="20073" xr:uid="{DB97BE8D-0E95-47FA-B65A-646F182352BB}"/>
    <cellStyle name="Comma 2 2 6 2 5 3 2 2" xfId="44688" xr:uid="{1F335DF0-74F2-4182-8396-7E33C17B0507}"/>
    <cellStyle name="Comma 2 2 6 2 5 3 3" xfId="33020" xr:uid="{C1CD9937-2EAD-4CEC-8988-3B5FC7E2E7F6}"/>
    <cellStyle name="Comma 2 2 6 2 5 4" xfId="14138" xr:uid="{72E7E235-B79E-49C5-A12C-8723A17A6899}"/>
    <cellStyle name="Comma 2 2 6 2 5 4 2" xfId="38853" xr:uid="{824C9779-1AE5-4910-80E1-A12F69728A04}"/>
    <cellStyle name="Comma 2 2 6 2 5 5" xfId="27184" xr:uid="{DCB75085-5DE6-41E1-9ED6-5263BE243543}"/>
    <cellStyle name="Comma 2 2 6 2 6" xfId="3720" xr:uid="{DD4D3EBA-4BC9-4603-9F0E-6DEBA4994099}"/>
    <cellStyle name="Comma 2 2 6 2 6 2" xfId="9710" xr:uid="{B25C7537-6831-4E6D-98D1-BF69C9213170}"/>
    <cellStyle name="Comma 2 2 6 2 6 2 2" xfId="21585" xr:uid="{3086F02C-0CBF-45B7-9797-9C0B693334EB}"/>
    <cellStyle name="Comma 2 2 6 2 6 2 2 2" xfId="46159" xr:uid="{432B0570-68C2-48F4-90F5-EED52AA410A7}"/>
    <cellStyle name="Comma 2 2 6 2 6 2 3" xfId="34493" xr:uid="{1D057D0C-BF77-4FE7-956D-0E33C312842F}"/>
    <cellStyle name="Comma 2 2 6 2 6 3" xfId="15649" xr:uid="{42982ECB-62F7-4B24-A59E-5657DD6EBB68}"/>
    <cellStyle name="Comma 2 2 6 2 6 3 2" xfId="40323" xr:uid="{8AEC8528-3436-4951-8A17-EBDF46EE7887}"/>
    <cellStyle name="Comma 2 2 6 2 6 4" xfId="28656" xr:uid="{7B32917A-AB29-4503-957F-C723F1B882CB}"/>
    <cellStyle name="Comma 2 2 6 2 7" xfId="6758" xr:uid="{69554206-0F43-493B-9FA5-079849451667}"/>
    <cellStyle name="Comma 2 2 6 2 7 2" xfId="18643" xr:uid="{BA9E666E-A136-4A89-9919-EED7A2D80BC2}"/>
    <cellStyle name="Comma 2 2 6 2 7 2 2" xfId="43260" xr:uid="{EA2CB6AF-D1F5-4AC7-A990-A5FEF748851C}"/>
    <cellStyle name="Comma 2 2 6 2 7 3" xfId="31592" xr:uid="{94D8D757-FFFE-4021-A163-40E004250C3B}"/>
    <cellStyle name="Comma 2 2 6 2 8" xfId="12708" xr:uid="{34802E39-2DF6-47A8-8AF6-5F82576885F3}"/>
    <cellStyle name="Comma 2 2 6 2 8 2" xfId="37425" xr:uid="{382F45AB-3D30-4D5B-843D-6EB3B8F4D830}"/>
    <cellStyle name="Comma 2 2 6 2 9" xfId="25642" xr:uid="{3C569F21-6054-4C0B-B5EB-A3F8EDA49B5C}"/>
    <cellStyle name="Comma 2 2 6 3" xfId="914" xr:uid="{EF1E6906-F586-4EC3-8273-89704144119A}"/>
    <cellStyle name="Comma 2 2 6 3 2" xfId="1627" xr:uid="{5E58666F-2FB6-46C8-B9BF-ED756E10057C}"/>
    <cellStyle name="Comma 2 2 6 3 2 2" xfId="3055" xr:uid="{311FF5AB-DF8F-484F-B276-209F3B84EB58}"/>
    <cellStyle name="Comma 2 2 6 3 2 2 2" xfId="6046" xr:uid="{F9601D42-CDC9-4008-955B-0D153276B0DE}"/>
    <cellStyle name="Comma 2 2 6 3 2 2 2 2" xfId="12036" xr:uid="{3EB2B51D-3EB2-4687-9E9C-6C89384F7620}"/>
    <cellStyle name="Comma 2 2 6 3 2 2 2 2 2" xfId="23911" xr:uid="{4C94DF79-EFDA-4DC0-A15F-10E58AF37A5D}"/>
    <cellStyle name="Comma 2 2 6 3 2 2 2 2 2 2" xfId="48483" xr:uid="{92C7A972-DD0F-4EE7-9C95-E7983A1FE36F}"/>
    <cellStyle name="Comma 2 2 6 3 2 2 2 2 3" xfId="36817" xr:uid="{9E58F369-C987-42E9-998C-BA068AD41FF0}"/>
    <cellStyle name="Comma 2 2 6 3 2 2 2 3" xfId="17975" xr:uid="{47C29964-DDEA-44E2-B539-797CCB3BC1D3}"/>
    <cellStyle name="Comma 2 2 6 3 2 2 2 3 2" xfId="42647" xr:uid="{01DE1A45-971A-450B-97D9-09D442605B0E}"/>
    <cellStyle name="Comma 2 2 6 3 2 2 2 4" xfId="30980" xr:uid="{E9C8E01D-F693-4040-8F0C-2FE2E681C02A}"/>
    <cellStyle name="Comma 2 2 6 3 2 2 3" xfId="9086" xr:uid="{332AF3F6-8D0B-4B10-83C6-22D564D07616}"/>
    <cellStyle name="Comma 2 2 6 3 2 2 3 2" xfId="20969" xr:uid="{29F247A4-3CD8-4460-935A-07AE13C709F3}"/>
    <cellStyle name="Comma 2 2 6 3 2 2 3 2 2" xfId="45584" xr:uid="{58514EB6-FAAE-4FEF-B0E5-D8C76F867360}"/>
    <cellStyle name="Comma 2 2 6 3 2 2 3 3" xfId="33916" xr:uid="{A0F23101-2895-4A07-9F0D-AFEB7602E3F0}"/>
    <cellStyle name="Comma 2 2 6 3 2 2 4" xfId="15034" xr:uid="{202AEFD8-7802-4716-AE6F-BF940493894F}"/>
    <cellStyle name="Comma 2 2 6 3 2 2 4 2" xfId="39749" xr:uid="{BCD89820-28F4-4B04-BA05-9D63217C6E60}"/>
    <cellStyle name="Comma 2 2 6 3 2 2 5" xfId="28080" xr:uid="{4130AB3E-717F-4037-BB7F-802C835C05C9}"/>
    <cellStyle name="Comma 2 2 6 3 2 3" xfId="4618" xr:uid="{17199FF0-83D3-4BF0-A10B-7F551EFC2EA2}"/>
    <cellStyle name="Comma 2 2 6 3 2 3 2" xfId="10608" xr:uid="{D5EB717F-775C-4526-BF3E-F58F55B225CD}"/>
    <cellStyle name="Comma 2 2 6 3 2 3 2 2" xfId="22483" xr:uid="{50CFCE6C-D0E6-469B-A1F8-67140E4FF147}"/>
    <cellStyle name="Comma 2 2 6 3 2 3 2 2 2" xfId="47055" xr:uid="{EC09AC32-2D3A-431F-A286-4686DA5A378A}"/>
    <cellStyle name="Comma 2 2 6 3 2 3 2 3" xfId="35389" xr:uid="{4E371479-1515-4628-AAB8-28A7F5F74D64}"/>
    <cellStyle name="Comma 2 2 6 3 2 3 3" xfId="16547" xr:uid="{E57A6359-7C69-4F48-BDCD-E73FDFDBE2CE}"/>
    <cellStyle name="Comma 2 2 6 3 2 3 3 2" xfId="41219" xr:uid="{4A28545D-58C2-4EDA-80C8-BF62CF232ED7}"/>
    <cellStyle name="Comma 2 2 6 3 2 3 4" xfId="29552" xr:uid="{83A04D7F-3B09-4152-A537-E5C6F45D9B65}"/>
    <cellStyle name="Comma 2 2 6 3 2 4" xfId="7658" xr:uid="{60FA5FCF-4B11-46C6-BF55-A6CCC41CE49D}"/>
    <cellStyle name="Comma 2 2 6 3 2 4 2" xfId="19541" xr:uid="{553C24BD-E2EA-4B32-AA1B-3D042A8A55C2}"/>
    <cellStyle name="Comma 2 2 6 3 2 4 2 2" xfId="44156" xr:uid="{AA3EC2E8-1A0E-40C9-ABDF-46432AF15BC9}"/>
    <cellStyle name="Comma 2 2 6 3 2 4 3" xfId="32488" xr:uid="{4E2754D1-4A7C-4B33-8220-8E54EAE95439}"/>
    <cellStyle name="Comma 2 2 6 3 2 5" xfId="13606" xr:uid="{07AAA79C-0304-4A77-BF1D-FF2ED7144D97}"/>
    <cellStyle name="Comma 2 2 6 3 2 5 2" xfId="38321" xr:uid="{FD439026-573B-4873-8C07-B4F96C6234CC}"/>
    <cellStyle name="Comma 2 2 6 3 2 6" xfId="26652" xr:uid="{FE2FE9BD-A0D3-4F45-94F9-067AC1D5A0C3}"/>
    <cellStyle name="Comma 2 2 6 3 3" xfId="2341" xr:uid="{313BC947-A0F6-4464-B908-53B85B2E6CD6}"/>
    <cellStyle name="Comma 2 2 6 3 3 2" xfId="5332" xr:uid="{6C67F418-910E-482F-8F19-0E9675F64F5E}"/>
    <cellStyle name="Comma 2 2 6 3 3 2 2" xfId="11322" xr:uid="{CABAD3DB-FB5A-4C4B-9AC8-9BDA6DC8A165}"/>
    <cellStyle name="Comma 2 2 6 3 3 2 2 2" xfId="23197" xr:uid="{B8C65670-82E4-433A-8002-38DCBA58CE0B}"/>
    <cellStyle name="Comma 2 2 6 3 3 2 2 2 2" xfId="47769" xr:uid="{02D3F5AB-D3A1-4DA4-A318-9AE3A3EB9427}"/>
    <cellStyle name="Comma 2 2 6 3 3 2 2 3" xfId="36103" xr:uid="{81EA8ABB-1D30-4253-A346-42256A42BA57}"/>
    <cellStyle name="Comma 2 2 6 3 3 2 3" xfId="17261" xr:uid="{3AEB5C82-BA3C-45FE-A413-72646CC84AF6}"/>
    <cellStyle name="Comma 2 2 6 3 3 2 3 2" xfId="41933" xr:uid="{73A9E2CF-DE85-444B-8394-56360C30E3A4}"/>
    <cellStyle name="Comma 2 2 6 3 3 2 4" xfId="30266" xr:uid="{25AA4975-D92E-4DCB-97CF-4F97F0D80CAE}"/>
    <cellStyle name="Comma 2 2 6 3 3 3" xfId="8372" xr:uid="{948C018E-9A04-4A8D-883B-EFB6027F6237}"/>
    <cellStyle name="Comma 2 2 6 3 3 3 2" xfId="20255" xr:uid="{559883E9-54F1-494C-86C4-1AC2A8072FDC}"/>
    <cellStyle name="Comma 2 2 6 3 3 3 2 2" xfId="44870" xr:uid="{73AEFBCA-3274-4AD4-A8D8-A12DFC44AF03}"/>
    <cellStyle name="Comma 2 2 6 3 3 3 3" xfId="33202" xr:uid="{C88373A3-BB9B-4765-9E85-E524DE16A852}"/>
    <cellStyle name="Comma 2 2 6 3 3 4" xfId="14320" xr:uid="{80423177-BF66-44A5-BDA0-DDA2EDB5EF1A}"/>
    <cellStyle name="Comma 2 2 6 3 3 4 2" xfId="39035" xr:uid="{D0467739-12F0-4840-BD14-ABFCC5F25363}"/>
    <cellStyle name="Comma 2 2 6 3 3 5" xfId="27366" xr:uid="{5D66AD97-4CC4-46F7-9F61-F26A6D0F472D}"/>
    <cellStyle name="Comma 2 2 6 3 4" xfId="3904" xr:uid="{A936C133-A783-408D-8F23-873C93CF3905}"/>
    <cellStyle name="Comma 2 2 6 3 4 2" xfId="9894" xr:uid="{9CC0ABB2-4637-466F-B0CC-131D833775D7}"/>
    <cellStyle name="Comma 2 2 6 3 4 2 2" xfId="21769" xr:uid="{54777AD3-AD2B-43AF-869C-D53F47256038}"/>
    <cellStyle name="Comma 2 2 6 3 4 2 2 2" xfId="46341" xr:uid="{BCD62339-4EAE-416D-8BC2-62DF7CBEBE92}"/>
    <cellStyle name="Comma 2 2 6 3 4 2 3" xfId="34675" xr:uid="{7DBB8DA9-CB26-4BC4-9C7F-259E59F20107}"/>
    <cellStyle name="Comma 2 2 6 3 4 3" xfId="15833" xr:uid="{C44D6049-AC58-4397-8920-3561347B2843}"/>
    <cellStyle name="Comma 2 2 6 3 4 3 2" xfId="40505" xr:uid="{D40C3CA3-95D6-49F2-ADC8-4B240DFF716C}"/>
    <cellStyle name="Comma 2 2 6 3 4 4" xfId="28838" xr:uid="{33146BFF-6968-49C6-8153-A59FA17B3A70}"/>
    <cellStyle name="Comma 2 2 6 3 5" xfId="6944" xr:uid="{4752409F-05F1-41B0-ABF4-ADC1C9A44A0F}"/>
    <cellStyle name="Comma 2 2 6 3 5 2" xfId="18827" xr:uid="{F6EC3BF3-A341-47E7-BB82-22462BD72A83}"/>
    <cellStyle name="Comma 2 2 6 3 5 2 2" xfId="43442" xr:uid="{EC225CDD-FB88-4773-88B2-5646EA450CB0}"/>
    <cellStyle name="Comma 2 2 6 3 5 3" xfId="31774" xr:uid="{D9950E3C-A1F8-4872-B0A6-BA515121149F}"/>
    <cellStyle name="Comma 2 2 6 3 6" xfId="12892" xr:uid="{80A5A1F9-4F0E-434F-921A-51546FEDA8E6}"/>
    <cellStyle name="Comma 2 2 6 3 6 2" xfId="37607" xr:uid="{36EE1D26-F0B4-47EC-AD62-A7625D6D0AE7}"/>
    <cellStyle name="Comma 2 2 6 3 7" xfId="25939" xr:uid="{A3275E54-01DF-40E4-ADF9-771944C34C2E}"/>
    <cellStyle name="Comma 2 2 6 4" xfId="1285" xr:uid="{FE4872CB-6CFC-45F9-A38E-055FFCB58D11}"/>
    <cellStyle name="Comma 2 2 6 4 2" xfId="2713" xr:uid="{6558A717-F481-40EF-8312-EEC8D05FFF38}"/>
    <cellStyle name="Comma 2 2 6 4 2 2" xfId="5704" xr:uid="{E37B6A43-0A4A-442D-A2A9-E763B494CE2D}"/>
    <cellStyle name="Comma 2 2 6 4 2 2 2" xfId="11694" xr:uid="{29300D70-F848-499E-8424-C130D54AA9A6}"/>
    <cellStyle name="Comma 2 2 6 4 2 2 2 2" xfId="23569" xr:uid="{0D7D1B79-A8A7-460C-9525-7AC06C3C7D73}"/>
    <cellStyle name="Comma 2 2 6 4 2 2 2 2 2" xfId="48141" xr:uid="{26A07FC5-FEDE-488E-B2F4-5D5044A0BFC7}"/>
    <cellStyle name="Comma 2 2 6 4 2 2 2 3" xfId="36475" xr:uid="{4FC771A9-DCD3-42CE-87FF-45EC419DC825}"/>
    <cellStyle name="Comma 2 2 6 4 2 2 3" xfId="17633" xr:uid="{00B0D668-6E15-4031-825B-723504957D1A}"/>
    <cellStyle name="Comma 2 2 6 4 2 2 3 2" xfId="42305" xr:uid="{333DAE9B-0867-4F53-9834-E49F4F6A2894}"/>
    <cellStyle name="Comma 2 2 6 4 2 2 4" xfId="30638" xr:uid="{9376DDCF-1567-457B-8457-7EC3E789D95E}"/>
    <cellStyle name="Comma 2 2 6 4 2 3" xfId="8744" xr:uid="{C987A9BA-5B8C-43FA-856B-8056F740E20C}"/>
    <cellStyle name="Comma 2 2 6 4 2 3 2" xfId="20627" xr:uid="{2FC8EFAE-518E-42FA-9BF2-5004DB31F770}"/>
    <cellStyle name="Comma 2 2 6 4 2 3 2 2" xfId="45242" xr:uid="{D74F625F-15D5-4384-9836-FA266F113606}"/>
    <cellStyle name="Comma 2 2 6 4 2 3 3" xfId="33574" xr:uid="{3C3A5456-FA89-4036-B1C7-C7CA48813073}"/>
    <cellStyle name="Comma 2 2 6 4 2 4" xfId="14692" xr:uid="{EC2F840D-3FDE-4999-9BFB-26ED5A4D87E5}"/>
    <cellStyle name="Comma 2 2 6 4 2 4 2" xfId="39407" xr:uid="{7CB4C9C9-0D51-4116-9EC0-36D634EFB841}"/>
    <cellStyle name="Comma 2 2 6 4 2 5" xfId="27738" xr:uid="{EA2ACAA9-DE25-4C4C-8D16-98B71C4D4DCD}"/>
    <cellStyle name="Comma 2 2 6 4 3" xfId="4276" xr:uid="{04590FE9-2626-4916-9B6A-A1CF53F1161E}"/>
    <cellStyle name="Comma 2 2 6 4 3 2" xfId="10266" xr:uid="{62DB6E6F-EA9C-425A-BB53-F4AFAC57D77B}"/>
    <cellStyle name="Comma 2 2 6 4 3 2 2" xfId="22141" xr:uid="{228F9C74-363F-4B22-8043-51D40EF7DEC7}"/>
    <cellStyle name="Comma 2 2 6 4 3 2 2 2" xfId="46713" xr:uid="{3E725C67-C97F-4410-B3F3-63A90F59FF43}"/>
    <cellStyle name="Comma 2 2 6 4 3 2 3" xfId="35047" xr:uid="{21BF67FB-1A03-4374-A6B0-1BDBCDA4B9C5}"/>
    <cellStyle name="Comma 2 2 6 4 3 3" xfId="16205" xr:uid="{A0AF970E-2F3E-48A0-9F98-8B28ED80EC43}"/>
    <cellStyle name="Comma 2 2 6 4 3 3 2" xfId="40877" xr:uid="{4553CE3C-B1E0-49C7-9540-FF381814DC19}"/>
    <cellStyle name="Comma 2 2 6 4 3 4" xfId="29210" xr:uid="{533C44D3-FE33-4286-8064-79D06D51A751}"/>
    <cellStyle name="Comma 2 2 6 4 4" xfId="7316" xr:uid="{FD783C9C-4F1D-48D2-8B37-70E30B7BFFE7}"/>
    <cellStyle name="Comma 2 2 6 4 4 2" xfId="19199" xr:uid="{28B4420E-756A-419F-929B-56AB79F678E4}"/>
    <cellStyle name="Comma 2 2 6 4 4 2 2" xfId="43814" xr:uid="{8079892B-466A-4615-AEA9-0C1C00F36400}"/>
    <cellStyle name="Comma 2 2 6 4 4 3" xfId="32146" xr:uid="{D99CF826-2580-41D9-9A98-590492563D0D}"/>
    <cellStyle name="Comma 2 2 6 4 5" xfId="13264" xr:uid="{E0512585-DD73-4B33-A23D-46A2455A9080}"/>
    <cellStyle name="Comma 2 2 6 4 5 2" xfId="37979" xr:uid="{F21D8D48-3DBA-4DCE-A68F-D94C9235D70E}"/>
    <cellStyle name="Comma 2 2 6 4 6" xfId="26310" xr:uid="{E853B8F1-6F20-42CC-A6C7-8A702A70B143}"/>
    <cellStyle name="Comma 2 2 6 5" xfId="1999" xr:uid="{314E570F-A1A6-499F-BC28-1D817A19ED6D}"/>
    <cellStyle name="Comma 2 2 6 5 2" xfId="4990" xr:uid="{653A036D-8386-4EE8-9750-E21784765F21}"/>
    <cellStyle name="Comma 2 2 6 5 2 2" xfId="10980" xr:uid="{EF934821-EB6A-4561-835D-EEFE3F2FFBB6}"/>
    <cellStyle name="Comma 2 2 6 5 2 2 2" xfId="22855" xr:uid="{EF2538A1-A7BA-450D-AB7E-24A9F32A2598}"/>
    <cellStyle name="Comma 2 2 6 5 2 2 2 2" xfId="47427" xr:uid="{95EC37BB-7DA7-47A7-8B24-4CDEBFFB01A1}"/>
    <cellStyle name="Comma 2 2 6 5 2 2 3" xfId="35761" xr:uid="{BE3C8859-59FE-45BD-BFF8-ACA7389DDE3E}"/>
    <cellStyle name="Comma 2 2 6 5 2 3" xfId="16919" xr:uid="{3D4590B5-7B14-40BB-84FA-D3ACAC941E6A}"/>
    <cellStyle name="Comma 2 2 6 5 2 3 2" xfId="41591" xr:uid="{0EA8B1B0-9BA8-4590-92AB-92D947797195}"/>
    <cellStyle name="Comma 2 2 6 5 2 4" xfId="29924" xr:uid="{BF3753AF-B9E0-4B11-AA57-75BB2184C9F7}"/>
    <cellStyle name="Comma 2 2 6 5 3" xfId="8030" xr:uid="{57FAAEF7-9ADE-4DD5-9599-2CBA531D0C7F}"/>
    <cellStyle name="Comma 2 2 6 5 3 2" xfId="19913" xr:uid="{E0640C49-6A76-4828-B052-88CBE0D551D9}"/>
    <cellStyle name="Comma 2 2 6 5 3 2 2" xfId="44528" xr:uid="{38A29F84-A16F-4654-8471-37EC4D5B60AE}"/>
    <cellStyle name="Comma 2 2 6 5 3 3" xfId="32860" xr:uid="{166CBA5F-C053-4EB8-81F3-3A16B0D2B934}"/>
    <cellStyle name="Comma 2 2 6 5 4" xfId="13978" xr:uid="{F3F232AB-22C9-4873-9848-303B8295EBC8}"/>
    <cellStyle name="Comma 2 2 6 5 4 2" xfId="38693" xr:uid="{82EA4812-EFC9-40DE-9568-DE8DAC5820D1}"/>
    <cellStyle name="Comma 2 2 6 5 5" xfId="27024" xr:uid="{AA0208B9-E570-4673-A680-196810D4DD65}"/>
    <cellStyle name="Comma 2 2 6 6" xfId="3560" xr:uid="{7E45D408-9EB5-4644-98CB-EFC086641808}"/>
    <cellStyle name="Comma 2 2 6 6 2" xfId="9550" xr:uid="{224592F1-D600-4BF3-ADB2-EE41B18D611E}"/>
    <cellStyle name="Comma 2 2 6 6 2 2" xfId="21425" xr:uid="{368ACD77-C17F-474C-9849-E9B0A87B60D3}"/>
    <cellStyle name="Comma 2 2 6 6 2 2 2" xfId="45999" xr:uid="{D3C9DE7C-DC3D-453F-8535-FF651726025E}"/>
    <cellStyle name="Comma 2 2 6 6 2 3" xfId="34333" xr:uid="{17210EBF-9D59-42D6-89F7-9951924E08D7}"/>
    <cellStyle name="Comma 2 2 6 6 3" xfId="15489" xr:uid="{9ACB0D9C-9ABF-41DA-8B36-63E0F37EA881}"/>
    <cellStyle name="Comma 2 2 6 6 3 2" xfId="40163" xr:uid="{DB261B3F-C4EE-4CA1-BBFE-0EEEBF3440B3}"/>
    <cellStyle name="Comma 2 2 6 6 4" xfId="28496" xr:uid="{643EF0C9-7C34-4D23-8278-3658F7F5E350}"/>
    <cellStyle name="Comma 2 2 6 7" xfId="6596" xr:uid="{35576C94-868A-4709-94C8-BA54F1F33D28}"/>
    <cellStyle name="Comma 2 2 6 7 2" xfId="18483" xr:uid="{DD958644-CFDC-492F-99FA-6474E0CA1004}"/>
    <cellStyle name="Comma 2 2 6 7 2 2" xfId="43100" xr:uid="{8F500DA9-F31F-4B88-B6AA-D5C029BADC52}"/>
    <cellStyle name="Comma 2 2 6 7 3" xfId="31432" xr:uid="{891D8AC2-5324-4AA5-A7B5-BB7E43D03BAC}"/>
    <cellStyle name="Comma 2 2 6 8" xfId="12548" xr:uid="{578430BE-01FD-42F2-A8DD-4A209532778B}"/>
    <cellStyle name="Comma 2 2 6 8 2" xfId="37265" xr:uid="{A887C79E-DCE5-4EE5-B818-FBC746CC9551}"/>
    <cellStyle name="Comma 2 2 6 9" xfId="25748" xr:uid="{1CC8CE9C-D0A7-43E1-8A29-F52A2B1F7807}"/>
    <cellStyle name="Comma 2 2 7" xfId="629" xr:uid="{D95B34BB-2771-4564-AC25-0FCE8344E321}"/>
    <cellStyle name="Comma 2 2 7 2" xfId="993" xr:uid="{5EA6E536-18B3-48EC-994B-15C7A2D69EE6}"/>
    <cellStyle name="Comma 2 2 7 2 2" xfId="1706" xr:uid="{29146A58-6B2E-42BD-A1CB-DEC2C453AD10}"/>
    <cellStyle name="Comma 2 2 7 2 2 2" xfId="3134" xr:uid="{FC04AB9F-36A0-425C-80F1-057B10B2FE36}"/>
    <cellStyle name="Comma 2 2 7 2 2 2 2" xfId="6125" xr:uid="{3D308E79-8504-4C3B-87B6-DDD2068F44AA}"/>
    <cellStyle name="Comma 2 2 7 2 2 2 2 2" xfId="12115" xr:uid="{8CF2E290-D9E4-4596-8A09-C5C2A18117C4}"/>
    <cellStyle name="Comma 2 2 7 2 2 2 2 2 2" xfId="23990" xr:uid="{CDA0774F-9ABC-47EC-9043-D78021AD4ED2}"/>
    <cellStyle name="Comma 2 2 7 2 2 2 2 2 2 2" xfId="48562" xr:uid="{C850913B-F757-4919-BFE5-1429129CDC51}"/>
    <cellStyle name="Comma 2 2 7 2 2 2 2 2 3" xfId="36896" xr:uid="{0810B30F-E478-4F73-843B-6330149614E9}"/>
    <cellStyle name="Comma 2 2 7 2 2 2 2 3" xfId="18054" xr:uid="{24FED542-20FE-4535-A185-C3EE18F20791}"/>
    <cellStyle name="Comma 2 2 7 2 2 2 2 3 2" xfId="42726" xr:uid="{A07C20F5-6672-4E51-8DF2-D256458A2A02}"/>
    <cellStyle name="Comma 2 2 7 2 2 2 2 4" xfId="31059" xr:uid="{1EAF6C2B-7733-48AE-88D7-2B0FE5330DBB}"/>
    <cellStyle name="Comma 2 2 7 2 2 2 3" xfId="9165" xr:uid="{391644CA-336B-42FE-9012-93A779F25049}"/>
    <cellStyle name="Comma 2 2 7 2 2 2 3 2" xfId="21048" xr:uid="{C4BCB82E-57E0-48E5-933A-E2F0F5BD1692}"/>
    <cellStyle name="Comma 2 2 7 2 2 2 3 2 2" xfId="45663" xr:uid="{B5145437-A834-4B1D-A14B-6AA4EADFF814}"/>
    <cellStyle name="Comma 2 2 7 2 2 2 3 3" xfId="33995" xr:uid="{FFE3597A-F539-4EDB-9ABA-1757B0EE1BBE}"/>
    <cellStyle name="Comma 2 2 7 2 2 2 4" xfId="15113" xr:uid="{8CD01B66-1E23-4904-9305-761293B637EA}"/>
    <cellStyle name="Comma 2 2 7 2 2 2 4 2" xfId="39828" xr:uid="{1048B598-78CD-4B7C-A951-663854C7D39C}"/>
    <cellStyle name="Comma 2 2 7 2 2 2 5" xfId="28159" xr:uid="{C2B127CE-1039-4FC1-9CC8-D12684C62F75}"/>
    <cellStyle name="Comma 2 2 7 2 2 3" xfId="4697" xr:uid="{D614F6B1-842F-4BAC-ACAF-8F2FE63680E0}"/>
    <cellStyle name="Comma 2 2 7 2 2 3 2" xfId="10687" xr:uid="{1802C4BC-A7F8-44B4-AAC2-95E49B578847}"/>
    <cellStyle name="Comma 2 2 7 2 2 3 2 2" xfId="22562" xr:uid="{CA30992F-68E9-40B3-975A-45D9864C1D3E}"/>
    <cellStyle name="Comma 2 2 7 2 2 3 2 2 2" xfId="47134" xr:uid="{64E8252E-17F2-4F55-8D49-8A698B341436}"/>
    <cellStyle name="Comma 2 2 7 2 2 3 2 3" xfId="35468" xr:uid="{5DD30858-5549-446D-9F9F-1D3B9E00E6AC}"/>
    <cellStyle name="Comma 2 2 7 2 2 3 3" xfId="16626" xr:uid="{519E932B-D4DD-427F-AC51-F79FCE11E149}"/>
    <cellStyle name="Comma 2 2 7 2 2 3 3 2" xfId="41298" xr:uid="{D7616C87-307C-4AD8-915C-2F7CDA2713C7}"/>
    <cellStyle name="Comma 2 2 7 2 2 3 4" xfId="29631" xr:uid="{A6203E97-0C98-4915-B489-3E89CF1D22AF}"/>
    <cellStyle name="Comma 2 2 7 2 2 4" xfId="7737" xr:uid="{2D1B1944-C27B-49DC-A5B8-F4CD9CC705BB}"/>
    <cellStyle name="Comma 2 2 7 2 2 4 2" xfId="19620" xr:uid="{D0C63E29-9DC9-4911-9240-3244970B0550}"/>
    <cellStyle name="Comma 2 2 7 2 2 4 2 2" xfId="44235" xr:uid="{0D86A4DF-7730-48F8-96C2-D06FA4376CD5}"/>
    <cellStyle name="Comma 2 2 7 2 2 4 3" xfId="32567" xr:uid="{E4A9E6DE-4617-4FB1-9770-1E3A8E6295CC}"/>
    <cellStyle name="Comma 2 2 7 2 2 5" xfId="13685" xr:uid="{471E61DC-45A8-46C3-AFE2-52120AE5EC25}"/>
    <cellStyle name="Comma 2 2 7 2 2 5 2" xfId="38400" xr:uid="{134A039F-C276-4565-B4E1-BC2EF1EACA0C}"/>
    <cellStyle name="Comma 2 2 7 2 2 6" xfId="26731" xr:uid="{A20E53A5-6D8F-4A65-AA7F-8062E147DEB6}"/>
    <cellStyle name="Comma 2 2 7 2 3" xfId="2420" xr:uid="{5CB091C3-4C13-4790-A79F-6BAC40742332}"/>
    <cellStyle name="Comma 2 2 7 2 3 2" xfId="5411" xr:uid="{38468353-3F5A-462C-A2D4-530EC5BCB97A}"/>
    <cellStyle name="Comma 2 2 7 2 3 2 2" xfId="11401" xr:uid="{1D313E7E-E876-4B6D-AC9D-8C7DB70CB3F7}"/>
    <cellStyle name="Comma 2 2 7 2 3 2 2 2" xfId="23276" xr:uid="{475F316E-E219-4458-BD63-A2B158207C27}"/>
    <cellStyle name="Comma 2 2 7 2 3 2 2 2 2" xfId="47848" xr:uid="{F13AF45C-4FF1-49DE-8EBC-43F1380786CD}"/>
    <cellStyle name="Comma 2 2 7 2 3 2 2 3" xfId="36182" xr:uid="{21B9AF5B-E481-4502-A6C0-DE9D58191276}"/>
    <cellStyle name="Comma 2 2 7 2 3 2 3" xfId="17340" xr:uid="{55E47C1F-4476-4C71-9CF4-C2AC709633D8}"/>
    <cellStyle name="Comma 2 2 7 2 3 2 3 2" xfId="42012" xr:uid="{6D5216D8-BEB8-48DD-92CD-0E75A4BF4FFA}"/>
    <cellStyle name="Comma 2 2 7 2 3 2 4" xfId="30345" xr:uid="{B5A989AB-5255-4761-AB1D-43F8FAC57377}"/>
    <cellStyle name="Comma 2 2 7 2 3 3" xfId="8451" xr:uid="{625F30C2-E4BB-4D81-A8C2-743A290D8A16}"/>
    <cellStyle name="Comma 2 2 7 2 3 3 2" xfId="20334" xr:uid="{D03AD6EA-A10D-41A4-B26E-B2524187CE9C}"/>
    <cellStyle name="Comma 2 2 7 2 3 3 2 2" xfId="44949" xr:uid="{73723A8D-DB50-4973-982F-6D6957EF0BB2}"/>
    <cellStyle name="Comma 2 2 7 2 3 3 3" xfId="33281" xr:uid="{291D549C-45B5-4A0B-B59A-F53795345E57}"/>
    <cellStyle name="Comma 2 2 7 2 3 4" xfId="14399" xr:uid="{1A8F772F-AA4C-4770-B110-6D93174E4C7A}"/>
    <cellStyle name="Comma 2 2 7 2 3 4 2" xfId="39114" xr:uid="{01FEEE5F-7C73-4405-A489-BA7A846B9404}"/>
    <cellStyle name="Comma 2 2 7 2 3 5" xfId="27445" xr:uid="{BA2393FF-99AE-4117-9806-C905341D4450}"/>
    <cellStyle name="Comma 2 2 7 2 4" xfId="3983" xr:uid="{03EAABAC-FC57-4B48-9654-6388798A9264}"/>
    <cellStyle name="Comma 2 2 7 2 4 2" xfId="9973" xr:uid="{7C9B2F33-01DE-4A52-B2CE-272A57F63A50}"/>
    <cellStyle name="Comma 2 2 7 2 4 2 2" xfId="21848" xr:uid="{4DC9875F-6E9F-47FA-9694-83BDEB9651D2}"/>
    <cellStyle name="Comma 2 2 7 2 4 2 2 2" xfId="46420" xr:uid="{9003FFBC-F177-40DC-9551-F3BFB271D818}"/>
    <cellStyle name="Comma 2 2 7 2 4 2 3" xfId="34754" xr:uid="{758C465E-6F0C-49B0-A4AE-1A6EB654EF26}"/>
    <cellStyle name="Comma 2 2 7 2 4 3" xfId="15912" xr:uid="{1E103B4D-D257-4C08-8CE4-A88CAC3F6594}"/>
    <cellStyle name="Comma 2 2 7 2 4 3 2" xfId="40584" xr:uid="{5FC92AEF-E0CF-4FFB-A210-876065522BF0}"/>
    <cellStyle name="Comma 2 2 7 2 4 4" xfId="28917" xr:uid="{D6DDA55A-B717-4460-A9F7-CA48F6CEB13D}"/>
    <cellStyle name="Comma 2 2 7 2 5" xfId="7023" xr:uid="{71F11CE5-01DC-4304-9593-5DEADD226B22}"/>
    <cellStyle name="Comma 2 2 7 2 5 2" xfId="18906" xr:uid="{D13DC98C-7A1B-45E4-97EF-ABE81080F45E}"/>
    <cellStyle name="Comma 2 2 7 2 5 2 2" xfId="43521" xr:uid="{8C651AD4-21B8-4AA2-9882-D6DFA34B9147}"/>
    <cellStyle name="Comma 2 2 7 2 5 3" xfId="31853" xr:uid="{538A5923-717F-49B9-9856-0657FBC57D99}"/>
    <cellStyle name="Comma 2 2 7 2 6" xfId="12971" xr:uid="{DC5669A3-101D-4FFB-AA6A-7ED839447EA1}"/>
    <cellStyle name="Comma 2 2 7 2 6 2" xfId="37686" xr:uid="{AE78825A-E2D4-42D4-AA3E-4796E60D347D}"/>
    <cellStyle name="Comma 2 2 7 2 7" xfId="26018" xr:uid="{AB742545-F205-4623-B509-D65DD4BFCDAE}"/>
    <cellStyle name="Comma 2 2 7 3" xfId="1364" xr:uid="{02655E0C-C2CC-4F52-9356-6D2692DAD9CD}"/>
    <cellStyle name="Comma 2 2 7 3 2" xfId="2792" xr:uid="{3BD32570-857F-4AE4-B185-156BE34F65A4}"/>
    <cellStyle name="Comma 2 2 7 3 2 2" xfId="5783" xr:uid="{29BB1101-052C-4C9C-8DCF-DCE63A47FD53}"/>
    <cellStyle name="Comma 2 2 7 3 2 2 2" xfId="11773" xr:uid="{66D3D003-7FE7-478D-9428-C9F198C4DC13}"/>
    <cellStyle name="Comma 2 2 7 3 2 2 2 2" xfId="23648" xr:uid="{FFCC6393-926D-4027-B7A8-1E71658F60CE}"/>
    <cellStyle name="Comma 2 2 7 3 2 2 2 2 2" xfId="48220" xr:uid="{82F628B3-947D-4CEC-8CE2-DE40342B3623}"/>
    <cellStyle name="Comma 2 2 7 3 2 2 2 3" xfId="36554" xr:uid="{756405C1-0251-4AF4-8451-1E64D5B86B71}"/>
    <cellStyle name="Comma 2 2 7 3 2 2 3" xfId="17712" xr:uid="{C0B73A4A-BC64-4944-BFA0-5FAB72EA6553}"/>
    <cellStyle name="Comma 2 2 7 3 2 2 3 2" xfId="42384" xr:uid="{613926F6-F080-4BBB-9A3C-F6EFFA9708AE}"/>
    <cellStyle name="Comma 2 2 7 3 2 2 4" xfId="30717" xr:uid="{85090D73-04CA-4EF9-B790-A68AD14CF0C8}"/>
    <cellStyle name="Comma 2 2 7 3 2 3" xfId="8823" xr:uid="{074A7772-2050-4FBA-AFE3-C9BB2E28E2CE}"/>
    <cellStyle name="Comma 2 2 7 3 2 3 2" xfId="20706" xr:uid="{7C0482F2-69F1-4E7E-ADDE-19DDD2C7FDAA}"/>
    <cellStyle name="Comma 2 2 7 3 2 3 2 2" xfId="45321" xr:uid="{ADEBD509-F63F-42CC-B4D0-5FE518E9777C}"/>
    <cellStyle name="Comma 2 2 7 3 2 3 3" xfId="33653" xr:uid="{A6E742CC-1DA4-44E0-9670-36FF4364F51B}"/>
    <cellStyle name="Comma 2 2 7 3 2 4" xfId="14771" xr:uid="{2FC3AED9-B0FC-4BA2-B586-C7C9A1FCE4EB}"/>
    <cellStyle name="Comma 2 2 7 3 2 4 2" xfId="39486" xr:uid="{C090AD45-093E-4A6A-A219-1F95D7583103}"/>
    <cellStyle name="Comma 2 2 7 3 2 5" xfId="27817" xr:uid="{00A2FE02-186B-4F37-B486-82B37AC16505}"/>
    <cellStyle name="Comma 2 2 7 3 3" xfId="4355" xr:uid="{B7323141-FB1E-4C0B-B355-36A213D5AC81}"/>
    <cellStyle name="Comma 2 2 7 3 3 2" xfId="10345" xr:uid="{A9454CD3-C0BC-4CBD-BD7F-E124EE146A71}"/>
    <cellStyle name="Comma 2 2 7 3 3 2 2" xfId="22220" xr:uid="{C4BDF06B-975C-4D5F-B5D2-E357E93F55BD}"/>
    <cellStyle name="Comma 2 2 7 3 3 2 2 2" xfId="46792" xr:uid="{6C8020FD-0566-404C-BF89-29E552D9E3D7}"/>
    <cellStyle name="Comma 2 2 7 3 3 2 3" xfId="35126" xr:uid="{F805298E-ABF0-4608-A155-61CBC5B5FAF8}"/>
    <cellStyle name="Comma 2 2 7 3 3 3" xfId="16284" xr:uid="{980182C7-B486-4FF1-8565-4215A3535B39}"/>
    <cellStyle name="Comma 2 2 7 3 3 3 2" xfId="40956" xr:uid="{A40C8929-AD48-442C-8172-015ED89D0FE3}"/>
    <cellStyle name="Comma 2 2 7 3 3 4" xfId="29289" xr:uid="{686334C6-1D13-4A2D-9F62-4C4B005CD905}"/>
    <cellStyle name="Comma 2 2 7 3 4" xfId="7395" xr:uid="{0760EDB6-16AE-4FF3-9C09-D9E8D5722346}"/>
    <cellStyle name="Comma 2 2 7 3 4 2" xfId="19278" xr:uid="{5630262F-0F63-482B-9C0F-B082A33C52AA}"/>
    <cellStyle name="Comma 2 2 7 3 4 2 2" xfId="43893" xr:uid="{DC36D2FC-496A-41F3-BC74-4414EFCED0E3}"/>
    <cellStyle name="Comma 2 2 7 3 4 3" xfId="32225" xr:uid="{00A60D12-1D3C-4CCA-A6B2-4E5D5CAC045A}"/>
    <cellStyle name="Comma 2 2 7 3 5" xfId="13343" xr:uid="{AD99C538-F73F-41F6-9E91-A95907BA9B1B}"/>
    <cellStyle name="Comma 2 2 7 3 5 2" xfId="38058" xr:uid="{B4480099-450E-47BB-AB78-A36CDD0D02D3}"/>
    <cellStyle name="Comma 2 2 7 3 6" xfId="26389" xr:uid="{E84DBC13-F258-401A-AE51-58AD65CD8567}"/>
    <cellStyle name="Comma 2 2 7 4" xfId="2078" xr:uid="{D2D22C56-E971-4E5B-99F3-E2F9DE6FBB5E}"/>
    <cellStyle name="Comma 2 2 7 4 2" xfId="5069" xr:uid="{E210FD1E-00C5-45C9-916A-2C20A59860D5}"/>
    <cellStyle name="Comma 2 2 7 4 2 2" xfId="11059" xr:uid="{EC8A1548-4AA0-4B1E-B797-D86B3B2FBCFD}"/>
    <cellStyle name="Comma 2 2 7 4 2 2 2" xfId="22934" xr:uid="{B0D11BD1-343C-484D-9ACC-3C8725B03A89}"/>
    <cellStyle name="Comma 2 2 7 4 2 2 2 2" xfId="47506" xr:uid="{53C459CF-02A8-4550-B29A-CE1CF9E4D69B}"/>
    <cellStyle name="Comma 2 2 7 4 2 2 3" xfId="35840" xr:uid="{4EA82B57-BDBA-496F-9AC7-44D8F71BB377}"/>
    <cellStyle name="Comma 2 2 7 4 2 3" xfId="16998" xr:uid="{4779DF63-44B1-4B5F-92EF-BD1F65AB5011}"/>
    <cellStyle name="Comma 2 2 7 4 2 3 2" xfId="41670" xr:uid="{DC8610DE-38AF-4E48-BDE9-FFEBBCD5712B}"/>
    <cellStyle name="Comma 2 2 7 4 2 4" xfId="30003" xr:uid="{E8561C0C-58EB-44CE-B963-4B9BA4183CA3}"/>
    <cellStyle name="Comma 2 2 7 4 3" xfId="8109" xr:uid="{E7014B74-A2DD-42A1-9D86-76B375BBD5AA}"/>
    <cellStyle name="Comma 2 2 7 4 3 2" xfId="19992" xr:uid="{3B30DF00-5280-4D01-B0DF-453476C2A06B}"/>
    <cellStyle name="Comma 2 2 7 4 3 2 2" xfId="44607" xr:uid="{597AED73-2B02-4581-BFD4-68D093565285}"/>
    <cellStyle name="Comma 2 2 7 4 3 3" xfId="32939" xr:uid="{2F4F4A93-485C-4DDF-A947-A9BD1EF47735}"/>
    <cellStyle name="Comma 2 2 7 4 4" xfId="14057" xr:uid="{2A47F4E2-42DF-4DA7-B78A-68DBBF8BFC43}"/>
    <cellStyle name="Comma 2 2 7 4 4 2" xfId="38772" xr:uid="{EB5BEF25-EB55-4C8C-BF15-8077E253A0B1}"/>
    <cellStyle name="Comma 2 2 7 4 5" xfId="27103" xr:uid="{BC30B4BD-D003-4EFE-8250-D1AE56D941EF}"/>
    <cellStyle name="Comma 2 2 7 5" xfId="3639" xr:uid="{E285DFFC-411D-4456-B0A5-6F517998524A}"/>
    <cellStyle name="Comma 2 2 7 5 2" xfId="9629" xr:uid="{EE804013-6D9D-4386-AACD-6A934B270EDC}"/>
    <cellStyle name="Comma 2 2 7 5 2 2" xfId="21504" xr:uid="{07CBD6E1-74B6-48EA-A9DA-D54AE6CDAE28}"/>
    <cellStyle name="Comma 2 2 7 5 2 2 2" xfId="46078" xr:uid="{FD90BD77-D567-4F49-B0B1-07E4B8DDDC9A}"/>
    <cellStyle name="Comma 2 2 7 5 2 3" xfId="34412" xr:uid="{E1F11A3F-219C-43E0-9EDD-530D6E8F7C70}"/>
    <cellStyle name="Comma 2 2 7 5 3" xfId="15568" xr:uid="{A4AE47ED-7451-474B-93A1-508BCA67A9B0}"/>
    <cellStyle name="Comma 2 2 7 5 3 2" xfId="40242" xr:uid="{DA5162D9-1F3C-4A09-88C1-DA276B71B615}"/>
    <cellStyle name="Comma 2 2 7 5 4" xfId="28575" xr:uid="{A4047CB5-24A9-4F12-9879-3E9C03ED4D08}"/>
    <cellStyle name="Comma 2 2 7 6" xfId="6677" xr:uid="{3CAB776A-C38C-4EC8-A573-B114606472B4}"/>
    <cellStyle name="Comma 2 2 7 6 2" xfId="18562" xr:uid="{EA2898DB-2E74-4CF7-8D50-780CBF2AEDAB}"/>
    <cellStyle name="Comma 2 2 7 6 2 2" xfId="43179" xr:uid="{7B42E153-3A2D-4BF3-9DA4-A36D24E22291}"/>
    <cellStyle name="Comma 2 2 7 6 3" xfId="31511" xr:uid="{0D7CBDB6-FA4B-4568-A4C9-C6BA1D646CA9}"/>
    <cellStyle name="Comma 2 2 7 7" xfId="12627" xr:uid="{FF6F2168-C390-4DF5-A33B-AD12AE234904}"/>
    <cellStyle name="Comma 2 2 7 7 2" xfId="37344" xr:uid="{C147DC26-4734-4952-98C9-7B824F3AD8B7}"/>
    <cellStyle name="Comma 2 2 7 8" xfId="25436" xr:uid="{AA21C706-A705-4BCF-AF19-26A6CF98EEA4}"/>
    <cellStyle name="Comma 2 2 8" xfId="838" xr:uid="{89762328-B41D-4476-9217-DAC5C9ED85E9}"/>
    <cellStyle name="Comma 2 2 8 2" xfId="1552" xr:uid="{D68DCC46-8540-47A1-A4C8-D58BCB3ADE5C}"/>
    <cellStyle name="Comma 2 2 8 2 2" xfId="2980" xr:uid="{A4F8BE6C-FD66-4193-BB69-A2CCEA404857}"/>
    <cellStyle name="Comma 2 2 8 2 2 2" xfId="5971" xr:uid="{EC808A95-E3C3-42C9-8C73-2C20831E8E27}"/>
    <cellStyle name="Comma 2 2 8 2 2 2 2" xfId="11961" xr:uid="{B6C3EA13-8D89-420E-B551-CCF87CCFBB90}"/>
    <cellStyle name="Comma 2 2 8 2 2 2 2 2" xfId="23836" xr:uid="{B81877B4-36F4-454A-95CB-8FF7B712F68E}"/>
    <cellStyle name="Comma 2 2 8 2 2 2 2 2 2" xfId="48408" xr:uid="{CB4BF5A2-3D64-43FD-8CE7-101957C5F9C5}"/>
    <cellStyle name="Comma 2 2 8 2 2 2 2 3" xfId="36742" xr:uid="{CAD79404-C5DE-441A-A575-120E7183D37E}"/>
    <cellStyle name="Comma 2 2 8 2 2 2 3" xfId="17900" xr:uid="{0CD517D5-3EEF-4C14-AD84-DD5FC2AC80B6}"/>
    <cellStyle name="Comma 2 2 8 2 2 2 3 2" xfId="42572" xr:uid="{6B67719B-B247-4C06-B9CD-EE5FB2C1E409}"/>
    <cellStyle name="Comma 2 2 8 2 2 2 4" xfId="30905" xr:uid="{5BE23286-7ADE-42F8-80DA-AE71E81AF9E2}"/>
    <cellStyle name="Comma 2 2 8 2 2 3" xfId="9011" xr:uid="{FC22715B-2270-43EB-988F-B4D44BAE332E}"/>
    <cellStyle name="Comma 2 2 8 2 2 3 2" xfId="20894" xr:uid="{0440B995-47B1-4D02-8191-D6BD89222541}"/>
    <cellStyle name="Comma 2 2 8 2 2 3 2 2" xfId="45509" xr:uid="{A17D3306-9162-4826-84A1-67B05BA64922}"/>
    <cellStyle name="Comma 2 2 8 2 2 3 3" xfId="33841" xr:uid="{13430B79-3436-41E6-83A0-085551C7AD51}"/>
    <cellStyle name="Comma 2 2 8 2 2 4" xfId="14959" xr:uid="{F24F145F-9E0B-420A-962F-F4BAC9340E82}"/>
    <cellStyle name="Comma 2 2 8 2 2 4 2" xfId="39674" xr:uid="{F51E0CCA-BD87-4D1E-B538-0D3AED44D297}"/>
    <cellStyle name="Comma 2 2 8 2 2 5" xfId="28005" xr:uid="{72737805-ABBE-4A4E-9726-B8303B7E73B8}"/>
    <cellStyle name="Comma 2 2 8 2 3" xfId="4543" xr:uid="{3BBF18C2-7543-48CD-8C1F-5C27C4E44C02}"/>
    <cellStyle name="Comma 2 2 8 2 3 2" xfId="10533" xr:uid="{E9694F0A-8668-4201-8705-BC5C82FB99F4}"/>
    <cellStyle name="Comma 2 2 8 2 3 2 2" xfId="22408" xr:uid="{C71AB5E7-BEBE-4016-BF84-001DC22E63DC}"/>
    <cellStyle name="Comma 2 2 8 2 3 2 2 2" xfId="46980" xr:uid="{D30FF74F-0C16-488E-A927-66E2376FE5CE}"/>
    <cellStyle name="Comma 2 2 8 2 3 2 3" xfId="35314" xr:uid="{6DBA0F62-41EC-4345-971B-A56EB6F58783}"/>
    <cellStyle name="Comma 2 2 8 2 3 3" xfId="16472" xr:uid="{9013E798-C07A-4957-B7AB-1D770A276006}"/>
    <cellStyle name="Comma 2 2 8 2 3 3 2" xfId="41144" xr:uid="{3057C080-7CC6-416F-8474-4D301EC232A8}"/>
    <cellStyle name="Comma 2 2 8 2 3 4" xfId="29477" xr:uid="{B436CD22-5E8B-4D56-8E55-E9074D02199F}"/>
    <cellStyle name="Comma 2 2 8 2 4" xfId="7583" xr:uid="{9BB2F230-50AE-432C-B4C3-5B1F2C884BB4}"/>
    <cellStyle name="Comma 2 2 8 2 4 2" xfId="19466" xr:uid="{94CF32E7-7EF0-4A95-8807-EE07245D9A5B}"/>
    <cellStyle name="Comma 2 2 8 2 4 2 2" xfId="44081" xr:uid="{A9C2BE32-FFB6-4051-AED9-2AAAD460363D}"/>
    <cellStyle name="Comma 2 2 8 2 4 3" xfId="32413" xr:uid="{49643200-BEA3-4C38-80DD-29108D8E1E16}"/>
    <cellStyle name="Comma 2 2 8 2 5" xfId="13531" xr:uid="{9B74FCE4-F6D8-485A-9FDA-8CF1D02DF083}"/>
    <cellStyle name="Comma 2 2 8 2 5 2" xfId="38246" xr:uid="{8E6B63B1-B281-4401-B056-F61C5B6B620B}"/>
    <cellStyle name="Comma 2 2 8 2 6" xfId="26577" xr:uid="{03FD74B6-CD30-4F9A-AFD2-C292D49F829D}"/>
    <cellStyle name="Comma 2 2 8 3" xfId="2266" xr:uid="{819ECF71-CE0B-46D8-A03D-0E0A1D9A4320}"/>
    <cellStyle name="Comma 2 2 8 3 2" xfId="5257" xr:uid="{085E5B02-6910-4635-ABE2-5DACB37BF9AB}"/>
    <cellStyle name="Comma 2 2 8 3 2 2" xfId="11247" xr:uid="{F9A3247F-98B9-4888-A368-B4781E6FCA2A}"/>
    <cellStyle name="Comma 2 2 8 3 2 2 2" xfId="23122" xr:uid="{81F722F2-7066-4004-8944-DECB37392BBD}"/>
    <cellStyle name="Comma 2 2 8 3 2 2 2 2" xfId="47694" xr:uid="{AD3CE69F-8B43-4553-82C6-B6190451F989}"/>
    <cellStyle name="Comma 2 2 8 3 2 2 3" xfId="36028" xr:uid="{3318E152-E657-479B-92B8-0E42FD0CDBAF}"/>
    <cellStyle name="Comma 2 2 8 3 2 3" xfId="17186" xr:uid="{CC0519D0-2FB1-427A-AEAA-94E24564BCA9}"/>
    <cellStyle name="Comma 2 2 8 3 2 3 2" xfId="41858" xr:uid="{19956637-A8FC-4AA0-861D-0B870088C86E}"/>
    <cellStyle name="Comma 2 2 8 3 2 4" xfId="30191" xr:uid="{BABCB46B-84FC-460C-9DBA-F2D70D635D7F}"/>
    <cellStyle name="Comma 2 2 8 3 3" xfId="8297" xr:uid="{09C566F0-F787-4B07-9EC8-1049ADFCAD89}"/>
    <cellStyle name="Comma 2 2 8 3 3 2" xfId="20180" xr:uid="{E72B95E1-E5A3-4B30-9E7D-A35A326C4A13}"/>
    <cellStyle name="Comma 2 2 8 3 3 2 2" xfId="44795" xr:uid="{39BC5F34-4EC2-4606-AF4E-52D62C43D64C}"/>
    <cellStyle name="Comma 2 2 8 3 3 3" xfId="33127" xr:uid="{3184D886-25CE-4856-82A2-28905E0ED7C7}"/>
    <cellStyle name="Comma 2 2 8 3 4" xfId="14245" xr:uid="{E6D9A856-D96F-4F7D-8FE7-D41A234C339D}"/>
    <cellStyle name="Comma 2 2 8 3 4 2" xfId="38960" xr:uid="{1F048D67-B96C-43B7-9B04-F52F3B1FE9F7}"/>
    <cellStyle name="Comma 2 2 8 3 5" xfId="27291" xr:uid="{AD21460A-4C01-4A59-B048-04E8CAE3F743}"/>
    <cellStyle name="Comma 2 2 8 4" xfId="3829" xr:uid="{084E6E92-000E-46E4-B352-539F6F7E401A}"/>
    <cellStyle name="Comma 2 2 8 4 2" xfId="9819" xr:uid="{2FB57C34-8401-47AD-BC74-1373819FFF76}"/>
    <cellStyle name="Comma 2 2 8 4 2 2" xfId="21694" xr:uid="{6A507EE8-D301-4E08-B864-16DDD0727A87}"/>
    <cellStyle name="Comma 2 2 8 4 2 2 2" xfId="46266" xr:uid="{E194666F-6FC8-49DB-A89B-6F8589E59720}"/>
    <cellStyle name="Comma 2 2 8 4 2 3" xfId="34600" xr:uid="{3544FCEC-924B-4C9C-9C2B-E1C666063BBE}"/>
    <cellStyle name="Comma 2 2 8 4 3" xfId="15758" xr:uid="{68B31D70-7FAA-4587-BBA7-B96564B34883}"/>
    <cellStyle name="Comma 2 2 8 4 3 2" xfId="40430" xr:uid="{1C314498-DCB9-4355-BEFF-B4C1E2276739}"/>
    <cellStyle name="Comma 2 2 8 4 4" xfId="28763" xr:uid="{E0E51332-F70E-40AE-B713-0B975AA91729}"/>
    <cellStyle name="Comma 2 2 8 5" xfId="6869" xr:uid="{F01FF7FA-FC85-4590-A9D2-96CAE9E026F5}"/>
    <cellStyle name="Comma 2 2 8 5 2" xfId="18752" xr:uid="{1AAA0A60-0B83-4988-BB5D-D69E85B8B8FD}"/>
    <cellStyle name="Comma 2 2 8 5 2 2" xfId="43367" xr:uid="{5DE8701D-1699-4998-854E-609516B772EA}"/>
    <cellStyle name="Comma 2 2 8 5 3" xfId="31699" xr:uid="{E0F4996E-F2E6-4E9F-98B2-DF09CC484FCB}"/>
    <cellStyle name="Comma 2 2 8 6" xfId="12817" xr:uid="{88F81A86-0888-40E5-8FD9-B46F98B13EFB}"/>
    <cellStyle name="Comma 2 2 8 6 2" xfId="37532" xr:uid="{5D82FAEB-8BD9-42D0-96B9-C041AB4B2877}"/>
    <cellStyle name="Comma 2 2 8 7" xfId="25864" xr:uid="{768E870A-DBDC-4FBB-A378-99CE9E42E9BC}"/>
    <cellStyle name="Comma 2 2 9" xfId="428" xr:uid="{6BDDC842-6385-464F-AAA0-A0864B9159A0}"/>
    <cellStyle name="Comma 2 2 9 2" xfId="1208" xr:uid="{DE49B1C2-0676-45CA-9451-4C0D0F7BD76A}"/>
    <cellStyle name="Comma 2 2 9 2 2" xfId="2636" xr:uid="{9ADA1BE9-1B88-4F51-8870-83576C7DF1D4}"/>
    <cellStyle name="Comma 2 2 9 2 2 2" xfId="5627" xr:uid="{17A5B20D-4469-484A-A32C-978E0C5DCDA1}"/>
    <cellStyle name="Comma 2 2 9 2 2 2 2" xfId="11617" xr:uid="{B7C0C6F2-8139-41DB-BC62-BEF9C9AE991A}"/>
    <cellStyle name="Comma 2 2 9 2 2 2 2 2" xfId="23492" xr:uid="{2D12CE56-B108-4D8F-8E69-447C5C704F91}"/>
    <cellStyle name="Comma 2 2 9 2 2 2 2 2 2" xfId="48064" xr:uid="{359646FB-A525-4DC6-8BB8-361AE91528E8}"/>
    <cellStyle name="Comma 2 2 9 2 2 2 2 3" xfId="36398" xr:uid="{CB5265DC-DF02-4A2F-B9D9-2A837998F7CE}"/>
    <cellStyle name="Comma 2 2 9 2 2 2 3" xfId="17556" xr:uid="{74C74DA9-C4B9-4E1B-8B66-1B4D865D12FE}"/>
    <cellStyle name="Comma 2 2 9 2 2 2 3 2" xfId="42228" xr:uid="{F7649949-D001-4B27-BC45-91CFD828B836}"/>
    <cellStyle name="Comma 2 2 9 2 2 2 4" xfId="30561" xr:uid="{5D6D4819-A4E8-484D-BA4E-7D8EB179D61E}"/>
    <cellStyle name="Comma 2 2 9 2 2 3" xfId="8667" xr:uid="{4159D3D0-DBAF-4B61-9988-E4B1ED8B3223}"/>
    <cellStyle name="Comma 2 2 9 2 2 3 2" xfId="20550" xr:uid="{B74B2BE5-DEDB-425D-A105-A7A77D8DF543}"/>
    <cellStyle name="Comma 2 2 9 2 2 3 2 2" xfId="45165" xr:uid="{04DE5F77-EA2F-4AF1-ADD4-1B80237BB5D6}"/>
    <cellStyle name="Comma 2 2 9 2 2 3 3" xfId="33497" xr:uid="{DACAB520-9B7B-491E-9A4D-A16A9D30976D}"/>
    <cellStyle name="Comma 2 2 9 2 2 4" xfId="14615" xr:uid="{55F97164-7EBB-4979-A576-267928D397F3}"/>
    <cellStyle name="Comma 2 2 9 2 2 4 2" xfId="39330" xr:uid="{EDD07F00-AED9-4DFE-BC67-EA6B000665CA}"/>
    <cellStyle name="Comma 2 2 9 2 2 5" xfId="27661" xr:uid="{7B98C476-FF7C-4E31-8C65-12262AE7399F}"/>
    <cellStyle name="Comma 2 2 9 2 3" xfId="4199" xr:uid="{D5B8AD1F-3A51-48B5-801C-0A1B88EF0E6F}"/>
    <cellStyle name="Comma 2 2 9 2 3 2" xfId="10189" xr:uid="{307A6D5C-4654-40F2-8BE9-8F7E209E07C4}"/>
    <cellStyle name="Comma 2 2 9 2 3 2 2" xfId="22064" xr:uid="{B20327DB-66B8-41CC-B325-676800AE5731}"/>
    <cellStyle name="Comma 2 2 9 2 3 2 2 2" xfId="46636" xr:uid="{DAF51551-A4DF-4E08-9D3B-F238798A79EE}"/>
    <cellStyle name="Comma 2 2 9 2 3 2 3" xfId="34970" xr:uid="{ED063DBE-F280-4BB3-B01F-C744D2EC662F}"/>
    <cellStyle name="Comma 2 2 9 2 3 3" xfId="16128" xr:uid="{CC85A2B6-F860-4ED0-9594-0454C336B596}"/>
    <cellStyle name="Comma 2 2 9 2 3 3 2" xfId="40800" xr:uid="{0D3A4B9B-8589-425F-A6E8-E16B1EA823AA}"/>
    <cellStyle name="Comma 2 2 9 2 3 4" xfId="29133" xr:uid="{9B81DC94-4C52-41BE-A2DD-EFCC2591E43C}"/>
    <cellStyle name="Comma 2 2 9 2 4" xfId="7239" xr:uid="{2B5A8D0B-AE60-473E-8850-4BEE24266503}"/>
    <cellStyle name="Comma 2 2 9 2 4 2" xfId="19122" xr:uid="{5AB38F03-9DB4-4E48-AD4F-31C9A9A06B70}"/>
    <cellStyle name="Comma 2 2 9 2 4 2 2" xfId="43737" xr:uid="{E60DC6A2-F32F-43C8-9C7B-01F1CD7A681D}"/>
    <cellStyle name="Comma 2 2 9 2 4 3" xfId="32069" xr:uid="{C93F4E11-7136-4147-A268-70B77070DDEF}"/>
    <cellStyle name="Comma 2 2 9 2 5" xfId="13187" xr:uid="{7EC4963A-6865-4BFD-89CE-54932C3A55EC}"/>
    <cellStyle name="Comma 2 2 9 2 5 2" xfId="37902" xr:uid="{C1DB8DA9-DD16-47F0-83BD-68DB5D12C684}"/>
    <cellStyle name="Comma 2 2 9 2 6" xfId="26233" xr:uid="{7967D747-7B0D-4C38-9699-32EDFF6D5E2D}"/>
    <cellStyle name="Comma 2 2 9 3" xfId="1922" xr:uid="{3B369D88-49E3-46AB-A2BC-85A8ACCF14E2}"/>
    <cellStyle name="Comma 2 2 9 3 2" xfId="4913" xr:uid="{02619FF3-9AB5-4465-9CE1-E0552104D24A}"/>
    <cellStyle name="Comma 2 2 9 3 2 2" xfId="10903" xr:uid="{BB3B2933-367D-447C-B15F-689532B086B1}"/>
    <cellStyle name="Comma 2 2 9 3 2 2 2" xfId="22778" xr:uid="{90295848-42E0-4EE1-8278-B133C675C4F1}"/>
    <cellStyle name="Comma 2 2 9 3 2 2 2 2" xfId="47350" xr:uid="{7D7D41A0-11DA-4541-8DAC-D0566E41D4EC}"/>
    <cellStyle name="Comma 2 2 9 3 2 2 3" xfId="35684" xr:uid="{59F5F0FF-3C7F-4FDE-A306-D806900DD68B}"/>
    <cellStyle name="Comma 2 2 9 3 2 3" xfId="16842" xr:uid="{08666DDF-0756-404E-A12E-AC525972D1B5}"/>
    <cellStyle name="Comma 2 2 9 3 2 3 2" xfId="41514" xr:uid="{B186946D-7E34-40CE-A2E7-BF4350F2733F}"/>
    <cellStyle name="Comma 2 2 9 3 2 4" xfId="29847" xr:uid="{B589C254-C39B-4215-B03D-3B1F90268447}"/>
    <cellStyle name="Comma 2 2 9 3 3" xfId="7953" xr:uid="{839664C6-BC58-4DCA-A7AA-C1D5FF5BF9D2}"/>
    <cellStyle name="Comma 2 2 9 3 3 2" xfId="19836" xr:uid="{E24FFA47-242E-4179-98F4-9C0C8E3EC990}"/>
    <cellStyle name="Comma 2 2 9 3 3 2 2" xfId="44451" xr:uid="{A70769D8-6A2C-423A-8274-CA4BD0F112B7}"/>
    <cellStyle name="Comma 2 2 9 3 3 3" xfId="32783" xr:uid="{2CE98390-2B9C-469E-9D9D-61A6EDD464E6}"/>
    <cellStyle name="Comma 2 2 9 3 4" xfId="13901" xr:uid="{EE0A3507-2BA8-4D38-BDA1-169F435AE721}"/>
    <cellStyle name="Comma 2 2 9 3 4 2" xfId="38616" xr:uid="{9D182EA6-0744-4584-B9DE-14ED3DA41CEA}"/>
    <cellStyle name="Comma 2 2 9 3 5" xfId="26947" xr:uid="{D0CC1F75-B45C-4AB7-A0C9-04962D56AE00}"/>
    <cellStyle name="Comma 2 2 9 4" xfId="3480" xr:uid="{67BA3F35-B462-4476-8F2B-1F0820256B17}"/>
    <cellStyle name="Comma 2 2 9 4 2" xfId="9470" xr:uid="{C11B267D-1803-4CDF-AD57-B06BC1418562}"/>
    <cellStyle name="Comma 2 2 9 4 2 2" xfId="21345" xr:uid="{6DDB5ECC-8FA5-439E-BF6A-FCD888931550}"/>
    <cellStyle name="Comma 2 2 9 4 2 2 2" xfId="45923" xr:uid="{A93B8216-CEAC-4D9B-BA9F-7210A5922EDE}"/>
    <cellStyle name="Comma 2 2 9 4 2 3" xfId="34257" xr:uid="{B9EA04DB-2F66-43AA-AB9F-4803B5C15A5A}"/>
    <cellStyle name="Comma 2 2 9 4 3" xfId="15409" xr:uid="{C9BB057C-0019-4EB8-B829-7C657D401C03}"/>
    <cellStyle name="Comma 2 2 9 4 3 2" xfId="40087" xr:uid="{5F67B935-A90F-4603-BB3D-BDA86FDF3F3A}"/>
    <cellStyle name="Comma 2 2 9 4 4" xfId="28420" xr:uid="{26194B7E-3DA9-4666-AC0E-6F343CA55ED0}"/>
    <cellStyle name="Comma 2 2 9 5" xfId="6515" xr:uid="{D0B5E133-B55A-4207-B8B7-BF8371F8A0DA}"/>
    <cellStyle name="Comma 2 2 9 5 2" xfId="18404" xr:uid="{DA90CDFD-9E20-4942-8D35-B5B524BED801}"/>
    <cellStyle name="Comma 2 2 9 5 2 2" xfId="43025" xr:uid="{84B84CD9-A6B4-4FB9-BB23-E3F16A48B467}"/>
    <cellStyle name="Comma 2 2 9 5 3" xfId="31357" xr:uid="{9A65FFBF-13F8-4AFD-A506-1BF37CE858BD}"/>
    <cellStyle name="Comma 2 2 9 6" xfId="12468" xr:uid="{016260C7-5D70-4889-89E2-64CFC1999C6D}"/>
    <cellStyle name="Comma 2 2 9 6 2" xfId="37189" xr:uid="{E7E8F679-4804-4774-A3DF-BC8E0128C0BD}"/>
    <cellStyle name="Comma 2 2 9 7" xfId="25747" xr:uid="{FC7FF28A-A467-42DC-A7C8-570EC3531A3C}"/>
    <cellStyle name="Comma 2 20" xfId="73" xr:uid="{D7E64CB6-E865-49DC-AA14-3D79C4E949EA}"/>
    <cellStyle name="Comma 2 20 2" xfId="25466" xr:uid="{9E2DE0F3-ED9A-4955-BA71-41A122638571}"/>
    <cellStyle name="Comma 2 21" xfId="65" xr:uid="{9426BBE2-A938-4710-B969-C9D0A793DBD7}"/>
    <cellStyle name="Comma 2 22" xfId="32" xr:uid="{F82B3ACB-22F1-44DD-9F01-73B7B22F870D}"/>
    <cellStyle name="Comma 2 23" xfId="49685" xr:uid="{E7ABA942-AE4E-4F52-B0B7-31A7A7835916}"/>
    <cellStyle name="Comma 2 24" xfId="51615" xr:uid="{ADBCE59F-5AEC-47EC-88AD-1C473AA1C38F}"/>
    <cellStyle name="Comma 2 25" xfId="52863" xr:uid="{6D476AEE-0196-4016-99C6-DF0D5A24B98F}"/>
    <cellStyle name="Comma 2 3" xfId="160" xr:uid="{47AE2F87-87DA-4112-8F94-275507624A07}"/>
    <cellStyle name="Comma 2 3 10" xfId="6387" xr:uid="{50D4AF88-C0E0-4EDB-9A6C-A1A78E97AD1A}"/>
    <cellStyle name="Comma 2 3 10 2" xfId="18301" xr:uid="{B25C1B2F-B170-4A2D-BCD4-D431C4C536F2}"/>
    <cellStyle name="Comma 2 3 10 2 2" xfId="42951" xr:uid="{209BF140-7BBF-43E0-AAB6-F54B9E69CAC5}"/>
    <cellStyle name="Comma 2 3 10 3" xfId="31284" xr:uid="{3846D1F8-0D0C-4DBA-BC1C-2BF43D4BC225}"/>
    <cellStyle name="Comma 2 3 11" xfId="12397" xr:uid="{004FD732-B0C5-435C-A228-F1E80967A957}"/>
    <cellStyle name="Comma 2 3 11 2" xfId="37139" xr:uid="{9071FEFB-F03C-4053-ADF4-7176749E9340}"/>
    <cellStyle name="Comma 2 3 12" xfId="220" xr:uid="{E8184850-75E3-4EA5-9F41-A423399DD067}"/>
    <cellStyle name="Comma 2 3 12 2" xfId="25523" xr:uid="{0F8F64C9-F923-498D-A9B9-82DD725A939B}"/>
    <cellStyle name="Comma 2 3 13" xfId="24277" xr:uid="{7CA91453-9AC6-4188-A745-FE8625175CEA}"/>
    <cellStyle name="Comma 2 3 14" xfId="24949" xr:uid="{BAF9E752-161F-41C6-A86C-30F38B0FDF44}"/>
    <cellStyle name="Comma 2 3 15" xfId="25499" xr:uid="{06D303A2-8F24-46C5-B0AF-E903D49B75F0}"/>
    <cellStyle name="Comma 2 3 16" xfId="49710" xr:uid="{ABF701D3-32D8-40B1-8D6F-6EF76FDA1D33}"/>
    <cellStyle name="Comma 2 3 17" xfId="51640" xr:uid="{818BB864-BA76-4B3D-B6FF-5D6E8842D9EA}"/>
    <cellStyle name="Comma 2 3 19" xfId="207" xr:uid="{75FF62CB-0464-4910-A6A4-0B2E66D84EC6}"/>
    <cellStyle name="Comma 2 3 19 2" xfId="3398" xr:uid="{8148E51D-91F9-4B4D-AE8E-6515CF825654}"/>
    <cellStyle name="Comma 2 3 19 2 2" xfId="9388" xr:uid="{14382CFB-8D6A-4F33-8BAC-5E66348F0532}"/>
    <cellStyle name="Comma 2 3 19 2 2 2" xfId="21263" xr:uid="{13784CCE-7555-43D2-891B-63E6490F888C}"/>
    <cellStyle name="Comma 2 3 19 2 2 2 2" xfId="45868" xr:uid="{FA2D532F-E1FD-46ED-85B4-83C4383E7B00}"/>
    <cellStyle name="Comma 2 3 19 2 2 3" xfId="34200" xr:uid="{FE32B910-6BAA-4075-9DCF-5C5CDF93CDB6}"/>
    <cellStyle name="Comma 2 3 19 2 3" xfId="15327" xr:uid="{A49A01ED-6140-4828-844E-CD06AD0E8BFD}"/>
    <cellStyle name="Comma 2 3 19 2 3 2" xfId="40033" xr:uid="{FEB29657-A455-4689-9B03-7E0793C65B76}"/>
    <cellStyle name="Comma 2 3 19 2 4" xfId="28364" xr:uid="{2933C6B3-B3A8-48A8-968B-E353B4ED6B80}"/>
    <cellStyle name="Comma 2 3 19 3" xfId="6427" xr:uid="{1E55D380-CDDC-4728-A675-62EF32284BAC}"/>
    <cellStyle name="Comma 2 3 19 3 2" xfId="18326" xr:uid="{883DB656-A184-41EE-9EDF-0340955E3CAD}"/>
    <cellStyle name="Comma 2 3 19 3 2 2" xfId="42971" xr:uid="{2D3E9730-3A3C-493D-A91C-B7A243689AB3}"/>
    <cellStyle name="Comma 2 3 19 3 3" xfId="31304" xr:uid="{4EE3377E-B242-4719-B3AF-9A7ED32C776E}"/>
    <cellStyle name="Comma 2 3 19 4" xfId="12383" xr:uid="{93EFA6C0-B503-454E-B503-A96A073AD025}"/>
    <cellStyle name="Comma 2 3 19 4 2" xfId="37132" xr:uid="{842AB7B9-898A-4710-8517-A057E42C5550}"/>
    <cellStyle name="Comma 2 3 19 5" xfId="25786" xr:uid="{4DD09BA2-DDC4-468B-B60F-45D5B222B0DD}"/>
    <cellStyle name="Comma 2 3 2" xfId="215" xr:uid="{7655C222-5D62-4C8B-BAC6-44ABAA6AE0B4}"/>
    <cellStyle name="Comma 2 3 2 10" xfId="25713" xr:uid="{85A78EAB-9883-4B8A-B779-CC27449473C0}"/>
    <cellStyle name="Comma 2 3 2 11" xfId="25611" xr:uid="{76819625-57C6-4547-8104-034ADB7AE0DA}"/>
    <cellStyle name="Comma 2 3 2 12" xfId="48817" xr:uid="{5FAA7A83-64FD-4CDD-89CD-0BCA59BBE065}"/>
    <cellStyle name="Comma 2 3 2 13" xfId="50326" xr:uid="{69B33291-CEA6-40FE-A12E-198E106597CA}"/>
    <cellStyle name="Comma 2 3 2 14" xfId="52258" xr:uid="{66214E42-8A38-4895-AC52-FC5A80A783D0}"/>
    <cellStyle name="Comma 2 3 2 2" xfId="740" xr:uid="{63FAFD58-7D73-47FA-BF68-EB5178A00C2F}"/>
    <cellStyle name="Comma 2 3 2 2 2" xfId="1106" xr:uid="{7C0E91B9-4AEF-4412-BDF6-E44FA59C6D06}"/>
    <cellStyle name="Comma 2 3 2 2 2 2" xfId="1819" xr:uid="{558EAE6B-9517-44A5-BA7B-DE4CA2DFAC31}"/>
    <cellStyle name="Comma 2 3 2 2 2 2 2" xfId="3247" xr:uid="{3C4BADDB-BB37-4287-8A1A-3FC50B04303C}"/>
    <cellStyle name="Comma 2 3 2 2 2 2 2 2" xfId="6238" xr:uid="{00514D70-944E-493B-B1FD-3ABE01F9DD29}"/>
    <cellStyle name="Comma 2 3 2 2 2 2 2 2 2" xfId="12228" xr:uid="{073EB391-A4E9-4887-B3BE-FA8A44B57141}"/>
    <cellStyle name="Comma 2 3 2 2 2 2 2 2 2 2" xfId="24103" xr:uid="{2BFFDA14-4385-4531-9CAA-CB9AEC225CB3}"/>
    <cellStyle name="Comma 2 3 2 2 2 2 2 2 2 2 2" xfId="48675" xr:uid="{E23B4972-D5C1-41D2-8B1C-EAA39DFC1242}"/>
    <cellStyle name="Comma 2 3 2 2 2 2 2 2 2 3" xfId="37009" xr:uid="{BE6D3D41-B6C9-4EB5-A210-B771BA72678A}"/>
    <cellStyle name="Comma 2 3 2 2 2 2 2 2 3" xfId="18167" xr:uid="{05107463-2E94-4153-88C9-9882A7AAB589}"/>
    <cellStyle name="Comma 2 3 2 2 2 2 2 2 3 2" xfId="42839" xr:uid="{28E64EF1-724F-45C6-8942-4BB2A4EE4E2C}"/>
    <cellStyle name="Comma 2 3 2 2 2 2 2 2 4" xfId="31172" xr:uid="{845B1E80-5CAA-455D-BDB2-525519E498A9}"/>
    <cellStyle name="Comma 2 3 2 2 2 2 2 3" xfId="9278" xr:uid="{E58A9174-2643-40F8-A502-2C0D322F9469}"/>
    <cellStyle name="Comma 2 3 2 2 2 2 2 3 2" xfId="21161" xr:uid="{910E00FE-8822-44DF-86CE-3C6A359C2159}"/>
    <cellStyle name="Comma 2 3 2 2 2 2 2 3 2 2" xfId="45776" xr:uid="{A5CA16FC-3C9B-4864-8548-207975EC94D8}"/>
    <cellStyle name="Comma 2 3 2 2 2 2 2 3 3" xfId="34108" xr:uid="{438D5C4D-A61D-451B-B7DE-95070D417191}"/>
    <cellStyle name="Comma 2 3 2 2 2 2 2 4" xfId="15226" xr:uid="{B699939D-5A57-4F6A-83E8-DEC551FD6DC2}"/>
    <cellStyle name="Comma 2 3 2 2 2 2 2 4 2" xfId="39941" xr:uid="{9DE91CFB-09BF-4D3D-959B-9249FE4C1D6C}"/>
    <cellStyle name="Comma 2 3 2 2 2 2 2 5" xfId="28272" xr:uid="{EC604A99-C696-4AA1-BE08-336E5F6ECE3B}"/>
    <cellStyle name="Comma 2 3 2 2 2 2 3" xfId="4810" xr:uid="{5A944529-9CD9-477E-8341-F67DE90E86BD}"/>
    <cellStyle name="Comma 2 3 2 2 2 2 3 2" xfId="10800" xr:uid="{8B3F75C4-EC61-4D23-9E48-081F44BF3676}"/>
    <cellStyle name="Comma 2 3 2 2 2 2 3 2 2" xfId="22675" xr:uid="{05C3CDDE-DF13-434E-8F08-6535ABD0D11E}"/>
    <cellStyle name="Comma 2 3 2 2 2 2 3 2 2 2" xfId="47247" xr:uid="{9117BA65-4EC1-4FDA-B686-4A0CCDCA0BD4}"/>
    <cellStyle name="Comma 2 3 2 2 2 2 3 2 3" xfId="35581" xr:uid="{0A78C0DE-013F-4DBE-9E20-15A163076DCE}"/>
    <cellStyle name="Comma 2 3 2 2 2 2 3 3" xfId="16739" xr:uid="{719FE799-A1E1-4A9F-90CC-7046697DBF7A}"/>
    <cellStyle name="Comma 2 3 2 2 2 2 3 3 2" xfId="41411" xr:uid="{CCE3A519-E7D9-4B60-8368-17E2D0B0388D}"/>
    <cellStyle name="Comma 2 3 2 2 2 2 3 4" xfId="29744" xr:uid="{FAD7A4A9-5F59-4B96-98AF-EA60F28AE372}"/>
    <cellStyle name="Comma 2 3 2 2 2 2 4" xfId="7850" xr:uid="{7BB185EC-E9C5-4E05-8079-9AEA08256AC7}"/>
    <cellStyle name="Comma 2 3 2 2 2 2 4 2" xfId="19733" xr:uid="{CCB88C31-1A3B-4502-9172-7E3546318F8B}"/>
    <cellStyle name="Comma 2 3 2 2 2 2 4 2 2" xfId="44348" xr:uid="{7986D79B-0BEF-4FFA-93C5-5110EA8BC16E}"/>
    <cellStyle name="Comma 2 3 2 2 2 2 4 3" xfId="32680" xr:uid="{8F8C7849-612A-432F-997F-3C543D69DFAC}"/>
    <cellStyle name="Comma 2 3 2 2 2 2 5" xfId="13798" xr:uid="{7D391FC5-E2EB-42A0-B9FE-1B1B35D3ED77}"/>
    <cellStyle name="Comma 2 3 2 2 2 2 5 2" xfId="38513" xr:uid="{75384F3A-B7F4-4524-A316-EEA1710ED33F}"/>
    <cellStyle name="Comma 2 3 2 2 2 2 6" xfId="26844" xr:uid="{27E9A3B4-B8F1-4223-9101-F255F31946B0}"/>
    <cellStyle name="Comma 2 3 2 2 2 3" xfId="2533" xr:uid="{D34D6529-9DAE-40E1-848C-056A5E400FD4}"/>
    <cellStyle name="Comma 2 3 2 2 2 3 2" xfId="5524" xr:uid="{2D99982C-2FBC-4991-B9AA-B2DAD89D91C8}"/>
    <cellStyle name="Comma 2 3 2 2 2 3 2 2" xfId="11514" xr:uid="{950F9FF0-5D39-43F6-8623-C6C9C42E7D75}"/>
    <cellStyle name="Comma 2 3 2 2 2 3 2 2 2" xfId="23389" xr:uid="{0EB1B0BC-8430-430E-9170-85BF3D8042CA}"/>
    <cellStyle name="Comma 2 3 2 2 2 3 2 2 2 2" xfId="47961" xr:uid="{F132F33C-2057-45A5-9D2F-EB8EBED69FEB}"/>
    <cellStyle name="Comma 2 3 2 2 2 3 2 2 3" xfId="36295" xr:uid="{13379B7C-4816-4813-9595-F20F38AD9096}"/>
    <cellStyle name="Comma 2 3 2 2 2 3 2 3" xfId="17453" xr:uid="{AC57C44D-94B3-4A43-A3F0-D79E2112B3F1}"/>
    <cellStyle name="Comma 2 3 2 2 2 3 2 3 2" xfId="42125" xr:uid="{44904B7A-990F-429D-AC13-6B4FE3A3273D}"/>
    <cellStyle name="Comma 2 3 2 2 2 3 2 4" xfId="30458" xr:uid="{AF6FC675-A300-4581-B0C1-FD660AA2ABA7}"/>
    <cellStyle name="Comma 2 3 2 2 2 3 3" xfId="8564" xr:uid="{5365E477-1C22-4D60-9DFC-E1C4399BFE11}"/>
    <cellStyle name="Comma 2 3 2 2 2 3 3 2" xfId="20447" xr:uid="{D4DFD8E2-CC88-4EE8-A3E2-61CF90C4D6DC}"/>
    <cellStyle name="Comma 2 3 2 2 2 3 3 2 2" xfId="45062" xr:uid="{FB4BD8E2-4F38-43D8-AFDC-3C5E6EF8AE0E}"/>
    <cellStyle name="Comma 2 3 2 2 2 3 3 3" xfId="33394" xr:uid="{45BA1E75-BCA8-44FF-A4E7-10B8554E1FE7}"/>
    <cellStyle name="Comma 2 3 2 2 2 3 4" xfId="14512" xr:uid="{0C9A2EA4-1612-4CA8-B796-D89EC8C40248}"/>
    <cellStyle name="Comma 2 3 2 2 2 3 4 2" xfId="39227" xr:uid="{D1994024-AABD-4935-8B9C-F4CE0800F586}"/>
    <cellStyle name="Comma 2 3 2 2 2 3 5" xfId="27558" xr:uid="{DEFF8925-EA47-40F0-A4C1-2962BADE751C}"/>
    <cellStyle name="Comma 2 3 2 2 2 4" xfId="4096" xr:uid="{B1203767-ACEA-4596-BD55-8337A4FAD09E}"/>
    <cellStyle name="Comma 2 3 2 2 2 4 2" xfId="10086" xr:uid="{0D4F3B63-CB61-4D30-BE87-6B26DD78EAC3}"/>
    <cellStyle name="Comma 2 3 2 2 2 4 2 2" xfId="21961" xr:uid="{78B09388-749F-4298-A9B9-2AC836A711D5}"/>
    <cellStyle name="Comma 2 3 2 2 2 4 2 2 2" xfId="46533" xr:uid="{E7F44703-623E-4A91-A205-A18D5B5868B5}"/>
    <cellStyle name="Comma 2 3 2 2 2 4 2 3" xfId="34867" xr:uid="{94B48B45-CFC7-4ED7-A0FB-AA5D0F43DCCD}"/>
    <cellStyle name="Comma 2 3 2 2 2 4 3" xfId="16025" xr:uid="{A0EC1846-ABD6-40C5-811A-E19D822E8495}"/>
    <cellStyle name="Comma 2 3 2 2 2 4 3 2" xfId="40697" xr:uid="{07EEA97A-FCBC-4332-A6E3-FE5E2E650136}"/>
    <cellStyle name="Comma 2 3 2 2 2 4 4" xfId="29030" xr:uid="{BA577410-CD4A-4E08-8794-F1492B6BE1ED}"/>
    <cellStyle name="Comma 2 3 2 2 2 5" xfId="7136" xr:uid="{2FDA3F76-01A8-412B-90F6-E5151DFAB2F5}"/>
    <cellStyle name="Comma 2 3 2 2 2 5 2" xfId="19019" xr:uid="{9300BA6C-46B4-4767-80A2-D992884A7AEC}"/>
    <cellStyle name="Comma 2 3 2 2 2 5 2 2" xfId="43634" xr:uid="{64E412B0-C842-4AA9-9881-F15DB1B3CBA9}"/>
    <cellStyle name="Comma 2 3 2 2 2 5 3" xfId="31966" xr:uid="{EC52D52F-7F03-477F-AD47-2A61472F740A}"/>
    <cellStyle name="Comma 2 3 2 2 2 6" xfId="13084" xr:uid="{49BA4CE5-5E02-4C37-9118-5375436C1BB6}"/>
    <cellStyle name="Comma 2 3 2 2 2 6 2" xfId="37799" xr:uid="{92C92515-2CF6-4399-B824-9CC9F520D398}"/>
    <cellStyle name="Comma 2 3 2 2 2 7" xfId="26131" xr:uid="{9AC2E517-72E0-4830-BC81-D4772671B144}"/>
    <cellStyle name="Comma 2 3 2 2 3" xfId="1477" xr:uid="{369B068E-6D70-4F65-AA00-EC14FEF30437}"/>
    <cellStyle name="Comma 2 3 2 2 3 2" xfId="2905" xr:uid="{CBD71E4B-F033-434E-B1AB-4814DE0FC1B6}"/>
    <cellStyle name="Comma 2 3 2 2 3 2 2" xfId="5896" xr:uid="{90C79002-8544-4889-803D-B114EB6052F3}"/>
    <cellStyle name="Comma 2 3 2 2 3 2 2 2" xfId="11886" xr:uid="{09705FE6-2066-4F87-B2FA-8831C31773D8}"/>
    <cellStyle name="Comma 2 3 2 2 3 2 2 2 2" xfId="23761" xr:uid="{A6C32A25-25D8-4800-A2AA-6CAACBB07186}"/>
    <cellStyle name="Comma 2 3 2 2 3 2 2 2 2 2" xfId="48333" xr:uid="{56D204FC-ACA6-4396-900E-3B8F9A4013BE}"/>
    <cellStyle name="Comma 2 3 2 2 3 2 2 2 3" xfId="36667" xr:uid="{0B0823C5-D547-456F-B597-B0F7BCCC8A5C}"/>
    <cellStyle name="Comma 2 3 2 2 3 2 2 3" xfId="17825" xr:uid="{C3F213F5-3823-47AA-9DCF-4816707815B6}"/>
    <cellStyle name="Comma 2 3 2 2 3 2 2 3 2" xfId="42497" xr:uid="{EA8851C8-AEBC-4AB2-A314-61FD59D61956}"/>
    <cellStyle name="Comma 2 3 2 2 3 2 2 4" xfId="30830" xr:uid="{DF149952-1D28-47F6-85A8-1665810C288F}"/>
    <cellStyle name="Comma 2 3 2 2 3 2 3" xfId="8936" xr:uid="{20C05931-F71C-4CF1-8BC2-86C1F86A28ED}"/>
    <cellStyle name="Comma 2 3 2 2 3 2 3 2" xfId="20819" xr:uid="{C38EE02B-C81F-4465-B90F-DA3A3C6A9CA5}"/>
    <cellStyle name="Comma 2 3 2 2 3 2 3 2 2" xfId="45434" xr:uid="{659E3260-701C-420A-B935-B1DE0F6FF79D}"/>
    <cellStyle name="Comma 2 3 2 2 3 2 3 3" xfId="33766" xr:uid="{7F069BCA-E85A-4DE4-8FD6-376DB26C94AD}"/>
    <cellStyle name="Comma 2 3 2 2 3 2 4" xfId="14884" xr:uid="{3779DBC7-064F-4ABB-9D14-E96235A1F7DB}"/>
    <cellStyle name="Comma 2 3 2 2 3 2 4 2" xfId="39599" xr:uid="{5D9BE427-66A9-40BC-A124-D8626932DB49}"/>
    <cellStyle name="Comma 2 3 2 2 3 2 5" xfId="27930" xr:uid="{DF691570-FF2E-4F4F-A40B-B0767EC677E1}"/>
    <cellStyle name="Comma 2 3 2 2 3 3" xfId="4468" xr:uid="{4F8B1957-FE09-4B74-A8D0-E4864841660A}"/>
    <cellStyle name="Comma 2 3 2 2 3 3 2" xfId="10458" xr:uid="{365E512B-04E2-4FE5-B3EA-65331D4019AE}"/>
    <cellStyle name="Comma 2 3 2 2 3 3 2 2" xfId="22333" xr:uid="{4A0DCE74-4490-476A-8BD9-7026CA823F3E}"/>
    <cellStyle name="Comma 2 3 2 2 3 3 2 2 2" xfId="46905" xr:uid="{43815CDB-7AA4-4142-B329-0A90D85D78D1}"/>
    <cellStyle name="Comma 2 3 2 2 3 3 2 3" xfId="35239" xr:uid="{B96D8BA7-1727-46E8-AAA4-ABAF6BBB6386}"/>
    <cellStyle name="Comma 2 3 2 2 3 3 3" xfId="16397" xr:uid="{942E9234-2790-4CFD-A965-185BAF73FF6A}"/>
    <cellStyle name="Comma 2 3 2 2 3 3 3 2" xfId="41069" xr:uid="{DAFC7EDB-3E3E-4752-B888-126756A90459}"/>
    <cellStyle name="Comma 2 3 2 2 3 3 4" xfId="29402" xr:uid="{82E9536F-D552-4CC4-AAC8-77C63007A4F8}"/>
    <cellStyle name="Comma 2 3 2 2 3 4" xfId="7508" xr:uid="{7156CB55-9DCA-4719-84A2-F39D9709EA05}"/>
    <cellStyle name="Comma 2 3 2 2 3 4 2" xfId="19391" xr:uid="{4A52BCA9-7CD7-4E17-A0E3-4BE1113D2829}"/>
    <cellStyle name="Comma 2 3 2 2 3 4 2 2" xfId="44006" xr:uid="{91E546F8-C937-4C45-AAFF-131D819BC585}"/>
    <cellStyle name="Comma 2 3 2 2 3 4 3" xfId="32338" xr:uid="{366F7D68-E8F2-48C3-AD45-F874C51E8519}"/>
    <cellStyle name="Comma 2 3 2 2 3 5" xfId="13456" xr:uid="{BECA5C84-DC4E-4096-975F-5E9F40185E67}"/>
    <cellStyle name="Comma 2 3 2 2 3 5 2" xfId="38171" xr:uid="{1D947C1E-E073-418E-968A-3F5E0CF0D6F3}"/>
    <cellStyle name="Comma 2 3 2 2 3 6" xfId="26502" xr:uid="{2360E526-3B47-425B-B73D-BD09C8E795EA}"/>
    <cellStyle name="Comma 2 3 2 2 4" xfId="2191" xr:uid="{4223C8F5-B5F6-4823-B66F-C2B2134A2A13}"/>
    <cellStyle name="Comma 2 3 2 2 4 2" xfId="5182" xr:uid="{84FF74B8-DD09-4DEE-9E7D-845C20201378}"/>
    <cellStyle name="Comma 2 3 2 2 4 2 2" xfId="11172" xr:uid="{FDDDCD55-CD6F-4A1F-B91C-BC5DB4015BC4}"/>
    <cellStyle name="Comma 2 3 2 2 4 2 2 2" xfId="23047" xr:uid="{396CCD78-D495-443E-ADEB-5063700EA967}"/>
    <cellStyle name="Comma 2 3 2 2 4 2 2 2 2" xfId="47619" xr:uid="{B454752C-9074-403B-942A-BD1D593894B0}"/>
    <cellStyle name="Comma 2 3 2 2 4 2 2 3" xfId="35953" xr:uid="{76DFED80-54AF-4C78-948C-C0892E4935E9}"/>
    <cellStyle name="Comma 2 3 2 2 4 2 3" xfId="17111" xr:uid="{E814956F-8383-4320-A16A-A4262636EFBA}"/>
    <cellStyle name="Comma 2 3 2 2 4 2 3 2" xfId="41783" xr:uid="{24B4ECBB-78A2-405C-80D1-B55C126FB3B0}"/>
    <cellStyle name="Comma 2 3 2 2 4 2 4" xfId="30116" xr:uid="{B7F0AC58-A9DE-492E-B053-86D705F3DF58}"/>
    <cellStyle name="Comma 2 3 2 2 4 3" xfId="8222" xr:uid="{9FAC4B33-5CD0-4969-B451-4E2A95C50710}"/>
    <cellStyle name="Comma 2 3 2 2 4 3 2" xfId="20105" xr:uid="{08F38E7D-5AD2-4A57-8FB2-70BEA95D1F03}"/>
    <cellStyle name="Comma 2 3 2 2 4 3 2 2" xfId="44720" xr:uid="{F25A1BB7-1056-4C0F-9603-1FC27BB1E811}"/>
    <cellStyle name="Comma 2 3 2 2 4 3 3" xfId="33052" xr:uid="{7AE4D598-B080-4964-B6F0-3E7F11059212}"/>
    <cellStyle name="Comma 2 3 2 2 4 4" xfId="14170" xr:uid="{F9BF253B-DB2A-4CC3-A4B3-987E4BAB73A3}"/>
    <cellStyle name="Comma 2 3 2 2 4 4 2" xfId="38885" xr:uid="{5A79A6AC-9D59-4433-A49D-95D95A929260}"/>
    <cellStyle name="Comma 2 3 2 2 4 5" xfId="27216" xr:uid="{7809BD2B-42E1-404B-B68A-43DF01D981E2}"/>
    <cellStyle name="Comma 2 3 2 2 5" xfId="3752" xr:uid="{363A517D-9EBE-43B1-B577-9FAA37E21BCA}"/>
    <cellStyle name="Comma 2 3 2 2 5 2" xfId="9742" xr:uid="{7AC96C9A-EE17-4F40-9325-0799A139E800}"/>
    <cellStyle name="Comma 2 3 2 2 5 2 2" xfId="21617" xr:uid="{2EF71C01-DA0A-40A4-8069-DC6911B19CC6}"/>
    <cellStyle name="Comma 2 3 2 2 5 2 2 2" xfId="46191" xr:uid="{217FDE62-7E13-42B2-9653-42125B2A31EE}"/>
    <cellStyle name="Comma 2 3 2 2 5 2 3" xfId="34525" xr:uid="{DF633626-BB32-4DB6-BF40-A3417A2FA188}"/>
    <cellStyle name="Comma 2 3 2 2 5 3" xfId="15681" xr:uid="{DDB7C5DF-4390-4D72-85D7-C5DF3B532415}"/>
    <cellStyle name="Comma 2 3 2 2 5 3 2" xfId="40355" xr:uid="{210F5BA9-176E-4938-AEB9-2693DC318F30}"/>
    <cellStyle name="Comma 2 3 2 2 5 4" xfId="28688" xr:uid="{DF1980DA-0761-43DD-9F5A-8BC534C29390}"/>
    <cellStyle name="Comma 2 3 2 2 6" xfId="6790" xr:uid="{D9316A57-8D4C-437C-AB1E-EC1D4823D757}"/>
    <cellStyle name="Comma 2 3 2 2 6 2" xfId="18675" xr:uid="{9F98199E-4CBD-49E7-B6DA-FA85C5E8486D}"/>
    <cellStyle name="Comma 2 3 2 2 6 2 2" xfId="43292" xr:uid="{2A258AF7-136F-4E5F-A7D5-A5C7BA0354CB}"/>
    <cellStyle name="Comma 2 3 2 2 6 3" xfId="31624" xr:uid="{1FBC1BB2-E444-4490-B04B-BD22508143CB}"/>
    <cellStyle name="Comma 2 3 2 2 7" xfId="12740" xr:uid="{6B9A9B06-2D62-4898-92BA-DF7DAE7692D5}"/>
    <cellStyle name="Comma 2 3 2 2 7 2" xfId="37457" xr:uid="{9A612944-B294-4863-B89B-46403B5D7AC0}"/>
    <cellStyle name="Comma 2 3 2 2 8" xfId="25413" xr:uid="{BB28C1F7-0A3C-4E64-93C4-763C5F785ACC}"/>
    <cellStyle name="Comma 2 3 2 3" xfId="946" xr:uid="{D9374928-0066-4C40-816F-A465E1394515}"/>
    <cellStyle name="Comma 2 3 2 3 2" xfId="1659" xr:uid="{4F3138A7-9023-46EA-85D2-6292A78CF322}"/>
    <cellStyle name="Comma 2 3 2 3 2 2" xfId="3087" xr:uid="{58FA89A1-2250-4ADB-A2AE-037EAAC933FC}"/>
    <cellStyle name="Comma 2 3 2 3 2 2 2" xfId="6078" xr:uid="{EF4331F7-091B-4223-B22C-420030D4A361}"/>
    <cellStyle name="Comma 2 3 2 3 2 2 2 2" xfId="12068" xr:uid="{61BE874F-53BD-4195-B599-9DF051AC4054}"/>
    <cellStyle name="Comma 2 3 2 3 2 2 2 2 2" xfId="23943" xr:uid="{AFBC28EC-5ABC-48F6-A665-AA8C4DF922C7}"/>
    <cellStyle name="Comma 2 3 2 3 2 2 2 2 2 2" xfId="48515" xr:uid="{A7F2FB1A-62F5-431A-973E-74590F54DCBD}"/>
    <cellStyle name="Comma 2 3 2 3 2 2 2 2 3" xfId="36849" xr:uid="{5F9CA95B-27F0-4AFE-9A70-0C7192BB300A}"/>
    <cellStyle name="Comma 2 3 2 3 2 2 2 3" xfId="18007" xr:uid="{533FFED5-6AA3-40D0-9C7C-1CFD976C2215}"/>
    <cellStyle name="Comma 2 3 2 3 2 2 2 3 2" xfId="42679" xr:uid="{170BE5FE-4EB3-4DAA-9A2E-45905C426C38}"/>
    <cellStyle name="Comma 2 3 2 3 2 2 2 4" xfId="31012" xr:uid="{4C06C5D7-484A-42A5-8229-D3BB7F39B6D0}"/>
    <cellStyle name="Comma 2 3 2 3 2 2 3" xfId="9118" xr:uid="{FDA2BD5D-F6DD-4E1C-810A-BE518C84CE3E}"/>
    <cellStyle name="Comma 2 3 2 3 2 2 3 2" xfId="21001" xr:uid="{59944854-C534-4A68-976F-B12A7364EC05}"/>
    <cellStyle name="Comma 2 3 2 3 2 2 3 2 2" xfId="45616" xr:uid="{74C15CDD-647A-427B-9FD2-5E2D4FB3660A}"/>
    <cellStyle name="Comma 2 3 2 3 2 2 3 3" xfId="33948" xr:uid="{B3A08710-BC4B-4363-B832-ED337CC363B0}"/>
    <cellStyle name="Comma 2 3 2 3 2 2 4" xfId="15066" xr:uid="{CF759D10-6957-4B42-8296-F60BC172DDB3}"/>
    <cellStyle name="Comma 2 3 2 3 2 2 4 2" xfId="39781" xr:uid="{946334A3-F4AE-41F3-90C9-D05CFAAA626F}"/>
    <cellStyle name="Comma 2 3 2 3 2 2 5" xfId="28112" xr:uid="{487F5051-8FE1-46B1-9004-1780E2BDADDF}"/>
    <cellStyle name="Comma 2 3 2 3 2 3" xfId="4650" xr:uid="{910284E4-D4DE-462E-BD7C-961CE60AA605}"/>
    <cellStyle name="Comma 2 3 2 3 2 3 2" xfId="10640" xr:uid="{B99C1259-0710-4373-A1A4-A4F6C83B9A7A}"/>
    <cellStyle name="Comma 2 3 2 3 2 3 2 2" xfId="22515" xr:uid="{B823E75A-76A7-4FEF-ADBD-90D20C1D0F21}"/>
    <cellStyle name="Comma 2 3 2 3 2 3 2 2 2" xfId="47087" xr:uid="{07C0316A-8537-49CE-A71E-377C19184676}"/>
    <cellStyle name="Comma 2 3 2 3 2 3 2 3" xfId="35421" xr:uid="{9C20BEE7-2999-4EC1-BBF3-607D1B21FE43}"/>
    <cellStyle name="Comma 2 3 2 3 2 3 3" xfId="16579" xr:uid="{6B01AB45-4675-4F6C-9266-EAEC318FD660}"/>
    <cellStyle name="Comma 2 3 2 3 2 3 3 2" xfId="41251" xr:uid="{2FD58C3A-DF16-4493-97C0-4DDF3704E240}"/>
    <cellStyle name="Comma 2 3 2 3 2 3 4" xfId="29584" xr:uid="{A853C1F4-9570-42DD-AF50-D1AAEE809FEF}"/>
    <cellStyle name="Comma 2 3 2 3 2 4" xfId="7690" xr:uid="{501084B7-A550-4366-AFEF-5655AC090425}"/>
    <cellStyle name="Comma 2 3 2 3 2 4 2" xfId="19573" xr:uid="{4F5DAAD7-E273-423F-9CAD-7ADB45B27882}"/>
    <cellStyle name="Comma 2 3 2 3 2 4 2 2" xfId="44188" xr:uid="{52E434F4-FCA8-47BB-8D97-446FF6B64716}"/>
    <cellStyle name="Comma 2 3 2 3 2 4 3" xfId="32520" xr:uid="{D467BEBF-79FE-4B67-B651-5692731B60CF}"/>
    <cellStyle name="Comma 2 3 2 3 2 5" xfId="13638" xr:uid="{81E4A7B8-7ED0-4A2B-971D-1708478B9EB3}"/>
    <cellStyle name="Comma 2 3 2 3 2 5 2" xfId="38353" xr:uid="{7575953D-106F-41C2-9DF4-1F81AF837F09}"/>
    <cellStyle name="Comma 2 3 2 3 2 6" xfId="26684" xr:uid="{A2455784-F688-4408-BFB1-22444265CBC8}"/>
    <cellStyle name="Comma 2 3 2 3 3" xfId="2373" xr:uid="{BECBAE9F-89F1-4AC6-9BE6-F3B0027FB079}"/>
    <cellStyle name="Comma 2 3 2 3 3 2" xfId="5364" xr:uid="{C4654664-2861-4BCA-A4DE-326D025BCD94}"/>
    <cellStyle name="Comma 2 3 2 3 3 2 2" xfId="11354" xr:uid="{BE3FEC9A-0923-4162-9CFF-DCDD9CC40B31}"/>
    <cellStyle name="Comma 2 3 2 3 3 2 2 2" xfId="23229" xr:uid="{6E703511-2A60-4D79-BE29-6CF7CE20FF28}"/>
    <cellStyle name="Comma 2 3 2 3 3 2 2 2 2" xfId="47801" xr:uid="{12B9659D-D42E-4367-A117-E17FC36BE7CC}"/>
    <cellStyle name="Comma 2 3 2 3 3 2 2 3" xfId="36135" xr:uid="{E0C281FF-9EB8-46C2-873D-53C178EE318C}"/>
    <cellStyle name="Comma 2 3 2 3 3 2 3" xfId="17293" xr:uid="{09448AD9-96DE-4AB6-9AED-D30F37BFC883}"/>
    <cellStyle name="Comma 2 3 2 3 3 2 3 2" xfId="41965" xr:uid="{6FC8DF0B-9772-403E-92BA-08ECA0675AA1}"/>
    <cellStyle name="Comma 2 3 2 3 3 2 4" xfId="30298" xr:uid="{562FC83F-17BD-4074-AA3F-654696090A23}"/>
    <cellStyle name="Comma 2 3 2 3 3 3" xfId="8404" xr:uid="{A3B8E6AD-8929-443D-934C-FC32D12C05A2}"/>
    <cellStyle name="Comma 2 3 2 3 3 3 2" xfId="20287" xr:uid="{D86E9242-FA6C-4F11-B19D-49F348262848}"/>
    <cellStyle name="Comma 2 3 2 3 3 3 2 2" xfId="44902" xr:uid="{DB06AA9A-7F77-4741-86D5-340F218DAE8E}"/>
    <cellStyle name="Comma 2 3 2 3 3 3 3" xfId="33234" xr:uid="{95AF8039-9E9D-446D-B605-3C9BB0FBB628}"/>
    <cellStyle name="Comma 2 3 2 3 3 4" xfId="14352" xr:uid="{5400F890-FBE9-45F7-9B81-2ECA27E5BBD4}"/>
    <cellStyle name="Comma 2 3 2 3 3 4 2" xfId="39067" xr:uid="{38C0D982-78AC-453F-B54E-3DE0FE78D853}"/>
    <cellStyle name="Comma 2 3 2 3 3 5" xfId="27398" xr:uid="{D293BBCE-C6AB-4727-A220-95CCDAD1D3F1}"/>
    <cellStyle name="Comma 2 3 2 3 4" xfId="3936" xr:uid="{E525696F-E42E-4FAF-80F9-D5AD241AC1C0}"/>
    <cellStyle name="Comma 2 3 2 3 4 2" xfId="9926" xr:uid="{BF03D172-A375-4723-9FF9-E1E8A7DD497C}"/>
    <cellStyle name="Comma 2 3 2 3 4 2 2" xfId="21801" xr:uid="{566B9FE8-0CF3-47F8-9053-6626EF0B68BE}"/>
    <cellStyle name="Comma 2 3 2 3 4 2 2 2" xfId="46373" xr:uid="{E4A7C912-887E-4FC9-96A7-E150447EED78}"/>
    <cellStyle name="Comma 2 3 2 3 4 2 3" xfId="34707" xr:uid="{D5A31AA7-CDE2-4183-8CC3-9278EF07D36F}"/>
    <cellStyle name="Comma 2 3 2 3 4 3" xfId="15865" xr:uid="{B955C40B-F3D0-4E6F-A73E-94C822120250}"/>
    <cellStyle name="Comma 2 3 2 3 4 3 2" xfId="40537" xr:uid="{EABEFA77-B530-4256-836C-14BE50539730}"/>
    <cellStyle name="Comma 2 3 2 3 4 4" xfId="28870" xr:uid="{13BDC702-55C8-48DB-BE57-7FB20A119B1C}"/>
    <cellStyle name="Comma 2 3 2 3 5" xfId="6976" xr:uid="{997DE6B3-16BF-46A6-B338-859EC013C5F3}"/>
    <cellStyle name="Comma 2 3 2 3 5 2" xfId="18859" xr:uid="{D53971CF-83D9-4372-91CA-D86396053626}"/>
    <cellStyle name="Comma 2 3 2 3 5 2 2" xfId="43474" xr:uid="{713FB9FE-231C-45E1-A350-B31C94FDD883}"/>
    <cellStyle name="Comma 2 3 2 3 5 3" xfId="31806" xr:uid="{7F59C293-5DCA-42DE-ACE5-45074B39A453}"/>
    <cellStyle name="Comma 2 3 2 3 6" xfId="12924" xr:uid="{A9727CE7-342E-4B86-8582-935D4D6FEB4A}"/>
    <cellStyle name="Comma 2 3 2 3 6 2" xfId="37639" xr:uid="{CB366356-52F0-47D3-8A39-965B062C65BD}"/>
    <cellStyle name="Comma 2 3 2 3 7" xfId="25971" xr:uid="{4FF997FB-F6E5-4035-9216-FE09301B9ACA}"/>
    <cellStyle name="Comma 2 3 2 4" xfId="1317" xr:uid="{EE1F97C8-24CA-462D-8EBC-AA9EC3BBC215}"/>
    <cellStyle name="Comma 2 3 2 4 2" xfId="2745" xr:uid="{864DE8BB-4901-4493-8823-0551F121ACEE}"/>
    <cellStyle name="Comma 2 3 2 4 2 2" xfId="5736" xr:uid="{B4B5BC82-6262-46BD-8917-D52C8CE14625}"/>
    <cellStyle name="Comma 2 3 2 4 2 2 2" xfId="11726" xr:uid="{D004A65E-D061-45CE-A67A-35274C2179D9}"/>
    <cellStyle name="Comma 2 3 2 4 2 2 2 2" xfId="23601" xr:uid="{841A8A83-8DC3-48FC-84C6-C2BB394079DE}"/>
    <cellStyle name="Comma 2 3 2 4 2 2 2 2 2" xfId="48173" xr:uid="{0328A658-9811-4FC0-BEA3-CF628BB9113F}"/>
    <cellStyle name="Comma 2 3 2 4 2 2 2 3" xfId="36507" xr:uid="{1C45D46F-71A6-4BB2-81A8-CCC4BED22537}"/>
    <cellStyle name="Comma 2 3 2 4 2 2 3" xfId="17665" xr:uid="{A3152B22-7588-4D82-A28C-61E14753BC3E}"/>
    <cellStyle name="Comma 2 3 2 4 2 2 3 2" xfId="42337" xr:uid="{A06ADCCC-ECCD-47A8-9B3D-F1D12788CC26}"/>
    <cellStyle name="Comma 2 3 2 4 2 2 4" xfId="30670" xr:uid="{F3D5DD62-93AD-40AB-ADB7-886EEF7C403D}"/>
    <cellStyle name="Comma 2 3 2 4 2 3" xfId="8776" xr:uid="{55C9AEF2-2115-4387-948D-475ED7B317D8}"/>
    <cellStyle name="Comma 2 3 2 4 2 3 2" xfId="20659" xr:uid="{80E8AC2A-DD17-4656-9199-72303C2605C6}"/>
    <cellStyle name="Comma 2 3 2 4 2 3 2 2" xfId="45274" xr:uid="{AC32F0B2-16C3-4762-BC21-A34DB3C1A9D3}"/>
    <cellStyle name="Comma 2 3 2 4 2 3 3" xfId="33606" xr:uid="{F352FF11-347D-47FB-BD38-72B1D1C9E59D}"/>
    <cellStyle name="Comma 2 3 2 4 2 4" xfId="14724" xr:uid="{DE9F00B6-98FE-4DBF-B96E-D6161DD4E0E1}"/>
    <cellStyle name="Comma 2 3 2 4 2 4 2" xfId="39439" xr:uid="{E22F967B-493B-40C0-B053-F391C6DC30DA}"/>
    <cellStyle name="Comma 2 3 2 4 2 5" xfId="27770" xr:uid="{08C98F1C-6CFB-41CC-828F-9679A0FABDE1}"/>
    <cellStyle name="Comma 2 3 2 4 3" xfId="4308" xr:uid="{0881406D-6981-49F1-B2D8-63723ACD8482}"/>
    <cellStyle name="Comma 2 3 2 4 3 2" xfId="10298" xr:uid="{03AC3FCC-82CE-4B46-967A-5AB99C4E3817}"/>
    <cellStyle name="Comma 2 3 2 4 3 2 2" xfId="22173" xr:uid="{F141A807-53A0-4150-96FE-44A2417AAE76}"/>
    <cellStyle name="Comma 2 3 2 4 3 2 2 2" xfId="46745" xr:uid="{B5C9A2E7-B969-4D52-B650-6072ABA04A8E}"/>
    <cellStyle name="Comma 2 3 2 4 3 2 3" xfId="35079" xr:uid="{771CE549-C055-4561-81C0-D6D3E9911A23}"/>
    <cellStyle name="Comma 2 3 2 4 3 3" xfId="16237" xr:uid="{9D42B0A5-4492-4CDF-985A-409E052165D2}"/>
    <cellStyle name="Comma 2 3 2 4 3 3 2" xfId="40909" xr:uid="{10D0C7CC-DE45-4BEB-A203-BDB1C14A22D2}"/>
    <cellStyle name="Comma 2 3 2 4 3 4" xfId="29242" xr:uid="{764E5DA9-9198-4A3B-963C-15E68509EC51}"/>
    <cellStyle name="Comma 2 3 2 4 4" xfId="7348" xr:uid="{1F141431-4716-4E77-8244-E7DC981A165F}"/>
    <cellStyle name="Comma 2 3 2 4 4 2" xfId="19231" xr:uid="{8D83117E-158A-4401-8ABD-CECEF3CC116A}"/>
    <cellStyle name="Comma 2 3 2 4 4 2 2" xfId="43846" xr:uid="{EA422B2A-B84F-4B40-9966-DD14B253EA28}"/>
    <cellStyle name="Comma 2 3 2 4 4 3" xfId="32178" xr:uid="{2272AC2B-7318-42BC-959B-1C4C306413F4}"/>
    <cellStyle name="Comma 2 3 2 4 5" xfId="13296" xr:uid="{160C5A99-4B81-4638-9F7B-251AACD06A52}"/>
    <cellStyle name="Comma 2 3 2 4 5 2" xfId="38011" xr:uid="{4894F9CA-F179-4AFC-93A7-D9FE6055F16C}"/>
    <cellStyle name="Comma 2 3 2 4 6" xfId="26342" xr:uid="{991E9BFC-8F48-4E9F-A20E-E50A957332A7}"/>
    <cellStyle name="Comma 2 3 2 5" xfId="2031" xr:uid="{7D51B6CA-7607-41E1-9C0E-4CEA4C0B5EE8}"/>
    <cellStyle name="Comma 2 3 2 5 2" xfId="5022" xr:uid="{B0AC59A2-C1B0-496B-B99C-9385A723C8AE}"/>
    <cellStyle name="Comma 2 3 2 5 2 2" xfId="11012" xr:uid="{DD515765-3F57-449A-A408-785FA6B798D3}"/>
    <cellStyle name="Comma 2 3 2 5 2 2 2" xfId="22887" xr:uid="{CA3B1949-EF4A-4366-A564-469ED515B987}"/>
    <cellStyle name="Comma 2 3 2 5 2 2 2 2" xfId="47459" xr:uid="{D040C3BE-13A6-435F-A7C1-A773D8F9E6B8}"/>
    <cellStyle name="Comma 2 3 2 5 2 2 3" xfId="35793" xr:uid="{9B69C90B-8382-4BC7-8800-729571C94C07}"/>
    <cellStyle name="Comma 2 3 2 5 2 3" xfId="16951" xr:uid="{87CCDED8-2B75-4864-A04A-DBB19E6BD833}"/>
    <cellStyle name="Comma 2 3 2 5 2 3 2" xfId="41623" xr:uid="{24A9005E-8F86-4C4E-B79C-3E106A75A859}"/>
    <cellStyle name="Comma 2 3 2 5 2 4" xfId="29956" xr:uid="{E4FE0C2A-BAC3-4B51-A457-30C6A3A64A52}"/>
    <cellStyle name="Comma 2 3 2 5 3" xfId="8062" xr:uid="{A034DCBA-1A8F-45B5-BAA6-0635B72B3BA6}"/>
    <cellStyle name="Comma 2 3 2 5 3 2" xfId="19945" xr:uid="{073FB62C-9DC7-4864-BEC9-64AC3A7AE3C1}"/>
    <cellStyle name="Comma 2 3 2 5 3 2 2" xfId="44560" xr:uid="{5833AD8F-F87E-4DC4-9602-652CE5ED5771}"/>
    <cellStyle name="Comma 2 3 2 5 3 3" xfId="32892" xr:uid="{0FB9DEBC-ED24-4335-B830-9DFF6E5148C6}"/>
    <cellStyle name="Comma 2 3 2 5 4" xfId="14010" xr:uid="{26C53193-B462-499E-9AD2-FE0CFE3E94EB}"/>
    <cellStyle name="Comma 2 3 2 5 4 2" xfId="38725" xr:uid="{F356BF4F-5EA6-484C-95DB-FA2A3CE46DC9}"/>
    <cellStyle name="Comma 2 3 2 5 5" xfId="27056" xr:uid="{322614BD-16D0-41EA-B731-C2D85AF0073E}"/>
    <cellStyle name="Comma 2 3 2 6" xfId="581" xr:uid="{BF0D51F9-D40E-4658-BD14-2C55CF88536F}"/>
    <cellStyle name="Comma 2 3 2 6 2" xfId="3592" xr:uid="{E8CD6D04-DD07-417A-B970-999B91F95E3C}"/>
    <cellStyle name="Comma 2 3 2 6 2 2" xfId="9582" xr:uid="{466ABB88-F3B9-4445-8B7C-42CF45DE6109}"/>
    <cellStyle name="Comma 2 3 2 6 2 2 2" xfId="21457" xr:uid="{661E300E-AB47-458B-B911-7B767EC83321}"/>
    <cellStyle name="Comma 2 3 2 6 2 2 2 2" xfId="46031" xr:uid="{3FD7FAE8-D6F2-4E36-BA3B-425015CC7370}"/>
    <cellStyle name="Comma 2 3 2 6 2 2 3" xfId="34365" xr:uid="{C227B6E5-2877-4A32-A0B4-466CE7874C67}"/>
    <cellStyle name="Comma 2 3 2 6 2 3" xfId="15521" xr:uid="{3BFDBFB8-FBE9-466B-B9C7-C26A7395A5F7}"/>
    <cellStyle name="Comma 2 3 2 6 2 3 2" xfId="40195" xr:uid="{F64CAA3E-1FA4-4CF2-95D8-287F7FA316C0}"/>
    <cellStyle name="Comma 2 3 2 6 2 4" xfId="28528" xr:uid="{124F4F37-8745-41BB-8BC5-6605745CE0B9}"/>
    <cellStyle name="Comma 2 3 2 6 3" xfId="6630" xr:uid="{909A71EE-A6E5-41B0-BD79-FF066C04F6C6}"/>
    <cellStyle name="Comma 2 3 2 6 3 2" xfId="18515" xr:uid="{4289AF6A-60E8-48B5-8803-737FEBB5B508}"/>
    <cellStyle name="Comma 2 3 2 6 3 2 2" xfId="43132" xr:uid="{3B490C46-785E-4DE1-988E-E738B2528266}"/>
    <cellStyle name="Comma 2 3 2 6 3 3" xfId="31464" xr:uid="{5DF6349A-67D7-4C55-B88E-5E6171CC7389}"/>
    <cellStyle name="Comma 2 3 2 6 4" xfId="12580" xr:uid="{063BAF91-637F-4FDE-ACEC-184022C3B1AA}"/>
    <cellStyle name="Comma 2 3 2 6 4 2" xfId="37297" xr:uid="{086638F2-DC2A-436F-95B8-4EB388EE5369}"/>
    <cellStyle name="Comma 2 3 2 6 5" xfId="25564" xr:uid="{07DBF1BE-25A6-45C6-B1F9-737B71366B33}"/>
    <cellStyle name="Comma 2 3 2 7" xfId="3404" xr:uid="{68CBCF7D-F43C-4F74-B6EC-74BE20C1C0E1}"/>
    <cellStyle name="Comma 2 3 2 7 2" xfId="9394" xr:uid="{EF8842DC-8D06-46F7-A5BD-CAED25C5511C}"/>
    <cellStyle name="Comma 2 3 2 7 2 2" xfId="21269" xr:uid="{0FAE963E-C8E2-4DCE-B5BF-AB40C79D3C70}"/>
    <cellStyle name="Comma 2 3 2 7 2 2 2" xfId="45872" xr:uid="{B7F5048A-3350-4FD2-B32D-FE31768093EE}"/>
    <cellStyle name="Comma 2 3 2 7 2 3" xfId="34204" xr:uid="{5F237251-D3A5-4E5E-8E98-2E45D2F93FAC}"/>
    <cellStyle name="Comma 2 3 2 7 3" xfId="15333" xr:uid="{12F2B651-847C-46C3-A6C5-53C217653847}"/>
    <cellStyle name="Comma 2 3 2 7 3 2" xfId="40037" xr:uid="{5BB4D436-6F97-4486-9D64-51379AC05215}"/>
    <cellStyle name="Comma 2 3 2 7 4" xfId="28368" xr:uid="{9144C573-4B1C-4FAD-88C6-B4ECCF9AA42F}"/>
    <cellStyle name="Comma 2 3 2 8" xfId="6433" xr:uid="{2983ECA8-745C-4121-9B49-E4A36BD0F41E}"/>
    <cellStyle name="Comma 2 3 2 8 2" xfId="18331" xr:uid="{D4698D66-17F2-4DA5-A681-9CAF9007C912}"/>
    <cellStyle name="Comma 2 3 2 8 2 2" xfId="42974" xr:uid="{F0EC10C7-A207-4CDF-9D33-284ADF1EFD22}"/>
    <cellStyle name="Comma 2 3 2 8 3" xfId="31307" xr:uid="{E81BF4B4-81C6-461C-98ED-50D7ACC18D03}"/>
    <cellStyle name="Comma 2 3 2 9" xfId="12392" xr:uid="{C2341264-E714-4B72-AD9B-BA983CBBDD64}"/>
    <cellStyle name="Comma 2 3 2 9 2" xfId="37136" xr:uid="{78980161-CCA9-4226-B54F-4B59DF85F64D}"/>
    <cellStyle name="Comma 2 3 3" xfId="661" xr:uid="{B3DA6E9D-2091-4969-B752-93FD7F257B0C}"/>
    <cellStyle name="Comma 2 3 3 10" xfId="50923" xr:uid="{99C978CB-022E-42D5-9803-F35B2B386A16}"/>
    <cellStyle name="Comma 2 3 3 2" xfId="1025" xr:uid="{D4D00874-669A-4FD3-B0B9-AAD9FDCE98C5}"/>
    <cellStyle name="Comma 2 3 3 2 2" xfId="1738" xr:uid="{282C79F1-DDDD-4560-98B9-4A977B087FC6}"/>
    <cellStyle name="Comma 2 3 3 2 2 2" xfId="3166" xr:uid="{BBDB220F-7A6D-4F3E-BA25-E20944E5904C}"/>
    <cellStyle name="Comma 2 3 3 2 2 2 2" xfId="6157" xr:uid="{0329B9B8-4542-4BD7-8916-0C439EAEC6A2}"/>
    <cellStyle name="Comma 2 3 3 2 2 2 2 2" xfId="12147" xr:uid="{BC9A8128-FD0A-4973-B82B-FE6460E92457}"/>
    <cellStyle name="Comma 2 3 3 2 2 2 2 2 2" xfId="24022" xr:uid="{D5F68354-775F-481F-9568-837F2C307255}"/>
    <cellStyle name="Comma 2 3 3 2 2 2 2 2 2 2" xfId="48594" xr:uid="{CA94BDC8-9E10-4E9A-9F1A-A4919DAD32A5}"/>
    <cellStyle name="Comma 2 3 3 2 2 2 2 2 3" xfId="36928" xr:uid="{858ABB1D-938D-4094-BCF2-A667E5A07E75}"/>
    <cellStyle name="Comma 2 3 3 2 2 2 2 3" xfId="18086" xr:uid="{C1260F3A-8423-4C58-9B0B-136E628BD1DD}"/>
    <cellStyle name="Comma 2 3 3 2 2 2 2 3 2" xfId="42758" xr:uid="{E46BF0EE-3975-41FD-954C-23DD75FE31F9}"/>
    <cellStyle name="Comma 2 3 3 2 2 2 2 4" xfId="31091" xr:uid="{7658276E-2F7B-4DAA-A760-E224DAE7166D}"/>
    <cellStyle name="Comma 2 3 3 2 2 2 3" xfId="9197" xr:uid="{3BED2F2A-A673-43F5-AA70-D4135E289063}"/>
    <cellStyle name="Comma 2 3 3 2 2 2 3 2" xfId="21080" xr:uid="{25B144CC-988E-42DC-B0B9-E4A9C392E384}"/>
    <cellStyle name="Comma 2 3 3 2 2 2 3 2 2" xfId="45695" xr:uid="{94E1BC62-12DA-4A92-ADA0-83CAA1E98588}"/>
    <cellStyle name="Comma 2 3 3 2 2 2 3 3" xfId="34027" xr:uid="{BC7A7A13-453C-4CFB-A9CA-C15C7C3A4AB5}"/>
    <cellStyle name="Comma 2 3 3 2 2 2 4" xfId="15145" xr:uid="{D50A6A73-F557-44C0-BFC4-10A94D9A6940}"/>
    <cellStyle name="Comma 2 3 3 2 2 2 4 2" xfId="39860" xr:uid="{2A780A0B-3A3F-4C1A-A6BF-4DA5B1C2A83A}"/>
    <cellStyle name="Comma 2 3 3 2 2 2 5" xfId="28191" xr:uid="{A82728D4-0B17-4F51-AC4D-CF29B65007E5}"/>
    <cellStyle name="Comma 2 3 3 2 2 3" xfId="4729" xr:uid="{D3A89210-D7CE-47A7-BDA4-4AD2D4B83DB8}"/>
    <cellStyle name="Comma 2 3 3 2 2 3 2" xfId="10719" xr:uid="{969765D4-E7A4-461A-9DCE-D33411115D0B}"/>
    <cellStyle name="Comma 2 3 3 2 2 3 2 2" xfId="22594" xr:uid="{903F2192-24FE-48C1-A0D7-B2F0E3614452}"/>
    <cellStyle name="Comma 2 3 3 2 2 3 2 2 2" xfId="47166" xr:uid="{BA010329-20E6-418C-A083-B55D151F6CCF}"/>
    <cellStyle name="Comma 2 3 3 2 2 3 2 3" xfId="35500" xr:uid="{175754D3-D4EF-4246-A894-B735975C2F87}"/>
    <cellStyle name="Comma 2 3 3 2 2 3 3" xfId="16658" xr:uid="{707A5554-EFCC-441B-BD18-BE27378C8115}"/>
    <cellStyle name="Comma 2 3 3 2 2 3 3 2" xfId="41330" xr:uid="{2FFDAFED-FBB0-450B-9C3B-184614C8AC78}"/>
    <cellStyle name="Comma 2 3 3 2 2 3 4" xfId="29663" xr:uid="{CD98EEA7-0745-4B4F-9FD9-0D7033F57E07}"/>
    <cellStyle name="Comma 2 3 3 2 2 4" xfId="7769" xr:uid="{1B830140-1687-474C-9B2A-316B11D0DB62}"/>
    <cellStyle name="Comma 2 3 3 2 2 4 2" xfId="19652" xr:uid="{B5D41D3D-83BB-4E52-8931-817D560546E8}"/>
    <cellStyle name="Comma 2 3 3 2 2 4 2 2" xfId="44267" xr:uid="{10E6687D-01FB-4491-B43B-D90C26616CE7}"/>
    <cellStyle name="Comma 2 3 3 2 2 4 3" xfId="32599" xr:uid="{958E1FFB-3453-405E-A71A-E849C4A70833}"/>
    <cellStyle name="Comma 2 3 3 2 2 5" xfId="13717" xr:uid="{7613E87B-BC3D-4DB3-93CE-A7783294CCA7}"/>
    <cellStyle name="Comma 2 3 3 2 2 5 2" xfId="38432" xr:uid="{379F4401-DEA4-41AE-8E4D-B1C00CFA17C8}"/>
    <cellStyle name="Comma 2 3 3 2 2 6" xfId="26763" xr:uid="{1CBEC007-AEDB-4C3B-B68C-AC916C98C4EF}"/>
    <cellStyle name="Comma 2 3 3 2 3" xfId="2452" xr:uid="{A664E69B-F073-44F4-BD4E-3A4C10BB30E7}"/>
    <cellStyle name="Comma 2 3 3 2 3 2" xfId="5443" xr:uid="{6B113461-158E-45AE-B73C-A555FE7D407C}"/>
    <cellStyle name="Comma 2 3 3 2 3 2 2" xfId="11433" xr:uid="{BE879F75-F9BB-4551-8CC5-EBF85B69C7EA}"/>
    <cellStyle name="Comma 2 3 3 2 3 2 2 2" xfId="23308" xr:uid="{01F971D4-6E59-49B3-95B0-FF422CFC0F91}"/>
    <cellStyle name="Comma 2 3 3 2 3 2 2 2 2" xfId="47880" xr:uid="{A0C11B6B-4D4C-48D3-805E-2BE14ED2025D}"/>
    <cellStyle name="Comma 2 3 3 2 3 2 2 3" xfId="36214" xr:uid="{801569F3-4BF6-4FCA-9321-FB23A2CE3C41}"/>
    <cellStyle name="Comma 2 3 3 2 3 2 3" xfId="17372" xr:uid="{221CECBC-2EDD-4833-B9F1-905B0DA2D8CB}"/>
    <cellStyle name="Comma 2 3 3 2 3 2 3 2" xfId="42044" xr:uid="{05FCE455-A16B-4930-96F2-6305E745B7D3}"/>
    <cellStyle name="Comma 2 3 3 2 3 2 4" xfId="30377" xr:uid="{2890EEC2-9EA5-4476-9799-FA4B7DD0712D}"/>
    <cellStyle name="Comma 2 3 3 2 3 3" xfId="8483" xr:uid="{AA551A0E-C98A-483B-A911-CA70384D2AA1}"/>
    <cellStyle name="Comma 2 3 3 2 3 3 2" xfId="20366" xr:uid="{B951E3F7-7B1A-4F30-BD52-9A9C541C2A44}"/>
    <cellStyle name="Comma 2 3 3 2 3 3 2 2" xfId="44981" xr:uid="{FE871C46-DD4B-4DD3-9D50-249E75443BAC}"/>
    <cellStyle name="Comma 2 3 3 2 3 3 3" xfId="33313" xr:uid="{37D01BA7-2117-481F-8112-24C25CABD149}"/>
    <cellStyle name="Comma 2 3 3 2 3 4" xfId="14431" xr:uid="{7ABC4571-68EE-4287-8D2B-A8DFF0594BA3}"/>
    <cellStyle name="Comma 2 3 3 2 3 4 2" xfId="39146" xr:uid="{40DFB7B7-4C18-4B57-A5C5-726CEA87E44F}"/>
    <cellStyle name="Comma 2 3 3 2 3 5" xfId="27477" xr:uid="{255C9C5E-5B5B-4055-9D20-8EE7EB0919BD}"/>
    <cellStyle name="Comma 2 3 3 2 4" xfId="4015" xr:uid="{944085FB-E9F2-439D-B9D0-41F11A118300}"/>
    <cellStyle name="Comma 2 3 3 2 4 2" xfId="10005" xr:uid="{02C69CDF-693F-487A-B5E1-E8C100987255}"/>
    <cellStyle name="Comma 2 3 3 2 4 2 2" xfId="21880" xr:uid="{F53CE2CB-6485-4EFE-A99B-332831DE8437}"/>
    <cellStyle name="Comma 2 3 3 2 4 2 2 2" xfId="46452" xr:uid="{5B89BE86-A2AF-4D32-8848-38ADD9DB2026}"/>
    <cellStyle name="Comma 2 3 3 2 4 2 3" xfId="34786" xr:uid="{8E7245C8-40CA-4C42-8AB8-34C317152E71}"/>
    <cellStyle name="Comma 2 3 3 2 4 3" xfId="15944" xr:uid="{61BAE42B-9A36-4122-8D61-F39484B17E05}"/>
    <cellStyle name="Comma 2 3 3 2 4 3 2" xfId="40616" xr:uid="{089C9740-CC11-4A19-8329-FB4E5AB8EE1B}"/>
    <cellStyle name="Comma 2 3 3 2 4 4" xfId="28949" xr:uid="{BEC70C88-6618-477C-8415-F37C02632503}"/>
    <cellStyle name="Comma 2 3 3 2 5" xfId="7055" xr:uid="{1EBC604D-E551-44DE-BF40-0BF2C6758BD7}"/>
    <cellStyle name="Comma 2 3 3 2 5 2" xfId="18938" xr:uid="{2C1EF67B-7097-4E2D-856C-2859A871FAAC}"/>
    <cellStyle name="Comma 2 3 3 2 5 2 2" xfId="43553" xr:uid="{CF081578-7BA3-406D-B21A-B75FF526963F}"/>
    <cellStyle name="Comma 2 3 3 2 5 3" xfId="31885" xr:uid="{421D0787-F3A5-41A3-BB7F-230AF149B1AA}"/>
    <cellStyle name="Comma 2 3 3 2 6" xfId="13003" xr:uid="{061893F5-0D3A-4F44-BEFB-98AC7ABF2C97}"/>
    <cellStyle name="Comma 2 3 3 2 6 2" xfId="37718" xr:uid="{CE5189A7-5441-4F77-B7CB-33DFBCA92793}"/>
    <cellStyle name="Comma 2 3 3 2 7" xfId="26050" xr:uid="{8BC93AE7-0D78-4CF4-B923-E4A52B5923E5}"/>
    <cellStyle name="Comma 2 3 3 3" xfId="1396" xr:uid="{9B635BA3-98A1-43BD-8322-E10CB23AD60A}"/>
    <cellStyle name="Comma 2 3 3 3 2" xfId="2824" xr:uid="{DF9BA974-66A2-48C8-AC76-521785B0F639}"/>
    <cellStyle name="Comma 2 3 3 3 2 2" xfId="5815" xr:uid="{03B196C7-FC93-453C-A38F-62C5E2008417}"/>
    <cellStyle name="Comma 2 3 3 3 2 2 2" xfId="11805" xr:uid="{CDF53239-D2A2-47E6-A363-B0F0373549A2}"/>
    <cellStyle name="Comma 2 3 3 3 2 2 2 2" xfId="23680" xr:uid="{E346EB7E-D31C-4572-BA89-A737DF91FFD9}"/>
    <cellStyle name="Comma 2 3 3 3 2 2 2 2 2" xfId="48252" xr:uid="{F3B22B5A-9FA2-4E52-8ABF-01DF8498F247}"/>
    <cellStyle name="Comma 2 3 3 3 2 2 2 3" xfId="36586" xr:uid="{DE1C6ED8-3F65-479A-8FCA-90CDB4F91BD5}"/>
    <cellStyle name="Comma 2 3 3 3 2 2 3" xfId="17744" xr:uid="{CDA35C1C-71A9-44AA-9332-76681098B67E}"/>
    <cellStyle name="Comma 2 3 3 3 2 2 3 2" xfId="42416" xr:uid="{9FE167B6-70EC-46C5-B08F-A50F6A197629}"/>
    <cellStyle name="Comma 2 3 3 3 2 2 4" xfId="30749" xr:uid="{FBA6F1D9-ACE7-4E3F-AB5E-3C8F73DBFCC8}"/>
    <cellStyle name="Comma 2 3 3 3 2 3" xfId="8855" xr:uid="{EE6323D5-27A7-4F91-A869-4D7718F5FFFF}"/>
    <cellStyle name="Comma 2 3 3 3 2 3 2" xfId="20738" xr:uid="{E882F507-DAD0-465D-A3C5-ACA847509771}"/>
    <cellStyle name="Comma 2 3 3 3 2 3 2 2" xfId="45353" xr:uid="{AF77F1E6-218A-446D-8405-43F4F178ACCC}"/>
    <cellStyle name="Comma 2 3 3 3 2 3 3" xfId="33685" xr:uid="{14A5FB22-DC9B-4B2E-8201-960E24678FA8}"/>
    <cellStyle name="Comma 2 3 3 3 2 4" xfId="14803" xr:uid="{9E09B11C-E3FF-497B-B81B-86A0F16D202D}"/>
    <cellStyle name="Comma 2 3 3 3 2 4 2" xfId="39518" xr:uid="{417C6D2E-DD0B-453E-9F44-629FD04F7DBB}"/>
    <cellStyle name="Comma 2 3 3 3 2 5" xfId="27849" xr:uid="{EB626856-8ECB-4B63-8AC2-8421C95E577E}"/>
    <cellStyle name="Comma 2 3 3 3 3" xfId="4387" xr:uid="{FBF52A0E-D948-46B9-B93D-437A35CE7A7E}"/>
    <cellStyle name="Comma 2 3 3 3 3 2" xfId="10377" xr:uid="{F36021AC-FBA2-4A8A-A2B0-E27987293CE0}"/>
    <cellStyle name="Comma 2 3 3 3 3 2 2" xfId="22252" xr:uid="{6C109471-B59E-4D2C-9D72-F5546C22E8E1}"/>
    <cellStyle name="Comma 2 3 3 3 3 2 2 2" xfId="46824" xr:uid="{9161C620-5DFD-4FD5-9C95-6F81B598C167}"/>
    <cellStyle name="Comma 2 3 3 3 3 2 3" xfId="35158" xr:uid="{ED1DAEE1-A91D-4855-9845-C5AD52E1F26D}"/>
    <cellStyle name="Comma 2 3 3 3 3 3" xfId="16316" xr:uid="{0522830D-4A68-4871-97D2-36EC8295EC71}"/>
    <cellStyle name="Comma 2 3 3 3 3 3 2" xfId="40988" xr:uid="{963E3EDC-2B19-45C5-9A67-6F1C27304B17}"/>
    <cellStyle name="Comma 2 3 3 3 3 4" xfId="29321" xr:uid="{610FF091-C79D-49D3-AEAE-AC10DDA4297D}"/>
    <cellStyle name="Comma 2 3 3 3 4" xfId="7427" xr:uid="{AA460F7A-5D0C-4493-A392-E9C71B3FA04C}"/>
    <cellStyle name="Comma 2 3 3 3 4 2" xfId="19310" xr:uid="{FB9C1035-48CA-4F02-876B-442076F50517}"/>
    <cellStyle name="Comma 2 3 3 3 4 2 2" xfId="43925" xr:uid="{8AC0B624-0DBF-4806-BD25-040526D2D952}"/>
    <cellStyle name="Comma 2 3 3 3 4 3" xfId="32257" xr:uid="{F5FE96BC-73CA-4E7B-AD96-D3470D4A9698}"/>
    <cellStyle name="Comma 2 3 3 3 5" xfId="13375" xr:uid="{882ABA8B-989D-4ED5-9825-3F6DB1E7BB10}"/>
    <cellStyle name="Comma 2 3 3 3 5 2" xfId="38090" xr:uid="{87DB5BC9-BAEB-4343-86BF-ADD40A49946D}"/>
    <cellStyle name="Comma 2 3 3 3 6" xfId="26421" xr:uid="{209EA1F2-7651-4484-B54A-84F85FDE389D}"/>
    <cellStyle name="Comma 2 3 3 4" xfId="2110" xr:uid="{F7A574AA-A19B-4244-BED8-0BC8DAA2F376}"/>
    <cellStyle name="Comma 2 3 3 4 2" xfId="5101" xr:uid="{958D2732-B346-450F-B8A0-917FD1524F19}"/>
    <cellStyle name="Comma 2 3 3 4 2 2" xfId="11091" xr:uid="{82397F56-C6C3-4246-9AA3-7E6E23F9D73F}"/>
    <cellStyle name="Comma 2 3 3 4 2 2 2" xfId="22966" xr:uid="{1478C890-4EA4-4F77-B817-9FE828067BD4}"/>
    <cellStyle name="Comma 2 3 3 4 2 2 2 2" xfId="47538" xr:uid="{D75BBB49-DAA8-47D1-BAC9-DBEF53B6D8A8}"/>
    <cellStyle name="Comma 2 3 3 4 2 2 3" xfId="35872" xr:uid="{DBF62ADE-7A7D-4BD1-AEC8-5152870CE9F3}"/>
    <cellStyle name="Comma 2 3 3 4 2 3" xfId="17030" xr:uid="{64BAECF1-2899-4AC4-9A1F-51349960F809}"/>
    <cellStyle name="Comma 2 3 3 4 2 3 2" xfId="41702" xr:uid="{CEBA0BE1-120B-4F66-8577-A6FC72333F33}"/>
    <cellStyle name="Comma 2 3 3 4 2 4" xfId="30035" xr:uid="{028AD7F5-F6A4-441B-9A14-4B5620B87C32}"/>
    <cellStyle name="Comma 2 3 3 4 3" xfId="8141" xr:uid="{A24C99CE-D5E6-49DF-BB5B-CD1178DBBB3E}"/>
    <cellStyle name="Comma 2 3 3 4 3 2" xfId="20024" xr:uid="{88E5A0D8-5A27-42C1-B025-61FEA14D0AF5}"/>
    <cellStyle name="Comma 2 3 3 4 3 2 2" xfId="44639" xr:uid="{17867698-D098-48A3-8EE7-98B616564925}"/>
    <cellStyle name="Comma 2 3 3 4 3 3" xfId="32971" xr:uid="{CF0AE68A-C0A6-456C-9500-3BB42048A9FD}"/>
    <cellStyle name="Comma 2 3 3 4 4" xfId="14089" xr:uid="{5F95F3CF-6499-49D2-91D1-CDB14E4E15C8}"/>
    <cellStyle name="Comma 2 3 3 4 4 2" xfId="38804" xr:uid="{B05D898B-39A2-45E0-9163-0C992AC524A1}"/>
    <cellStyle name="Comma 2 3 3 4 5" xfId="27135" xr:uid="{8813BA41-AF52-4EFA-A062-FC0FC7C270AA}"/>
    <cellStyle name="Comma 2 3 3 5" xfId="3336" xr:uid="{0146D834-53FA-4B70-904F-3F38EAFBB43B}"/>
    <cellStyle name="Comma 2 3 3 5 2" xfId="6317" xr:uid="{55F5D960-E190-47F6-AF56-48962B139D33}"/>
    <cellStyle name="Comma 2 3 3 5 2 2" xfId="12307" xr:uid="{E6CD1AC3-7906-4D54-A854-D26A1B8B7130}"/>
    <cellStyle name="Comma 2 3 3 5 2 2 2" xfId="24182" xr:uid="{EC845F30-37E0-48ED-89FE-5DB061A37BB3}"/>
    <cellStyle name="Comma 2 3 3 5 2 2 2 2" xfId="48752" xr:uid="{E0A4BD3B-B6D4-4707-BD7A-2B576AF7012D}"/>
    <cellStyle name="Comma 2 3 3 5 2 2 3" xfId="37086" xr:uid="{288B2EEA-AB7A-40DA-B86D-AE797C562F8C}"/>
    <cellStyle name="Comma 2 3 3 5 2 3" xfId="18246" xr:uid="{B4EE291C-7229-49C7-A751-40A04ABEBDEF}"/>
    <cellStyle name="Comma 2 3 3 5 2 3 2" xfId="42916" xr:uid="{C9B82C15-4576-41EA-B2F4-BE6C28EB0DD8}"/>
    <cellStyle name="Comma 2 3 3 5 2 4" xfId="31249" xr:uid="{04746045-5630-4271-9C3D-33EAA0615205}"/>
    <cellStyle name="Comma 2 3 3 5 3" xfId="9360" xr:uid="{6822EE08-B06F-4385-92BE-B14EED75479B}"/>
    <cellStyle name="Comma 2 3 3 5 3 2" xfId="21240" xr:uid="{21B39A44-4FCF-4CE8-B7B7-A4EA1C15AB0F}"/>
    <cellStyle name="Comma 2 3 3 5 3 2 2" xfId="45853" xr:uid="{09273008-69AB-4272-A179-C084E740C359}"/>
    <cellStyle name="Comma 2 3 3 5 3 3" xfId="34185" xr:uid="{A9C26979-E92F-42C7-8629-D6F76A722174}"/>
    <cellStyle name="Comma 2 3 3 5 4" xfId="15304" xr:uid="{C30EA179-B008-4867-B4B9-78B196C610AE}"/>
    <cellStyle name="Comma 2 3 3 5 4 2" xfId="40018" xr:uid="{50951F52-17D7-4174-B0AB-FDD8FBF25921}"/>
    <cellStyle name="Comma 2 3 3 5 5" xfId="28349" xr:uid="{103CA65F-C992-4E4A-AC37-6779C22B3B35}"/>
    <cellStyle name="Comma 2 3 3 6" xfId="3671" xr:uid="{1CF12502-2AAB-46B5-A5A2-016044F0EAFD}"/>
    <cellStyle name="Comma 2 3 3 6 2" xfId="9661" xr:uid="{0ADCCC7F-3462-4426-B4DD-26DBAF3BE684}"/>
    <cellStyle name="Comma 2 3 3 6 2 2" xfId="21536" xr:uid="{0FDCA053-C371-40EF-AB7D-4D71F5898D60}"/>
    <cellStyle name="Comma 2 3 3 6 2 2 2" xfId="46110" xr:uid="{C73F3173-4453-4B11-A360-A4EC71E366DB}"/>
    <cellStyle name="Comma 2 3 3 6 2 3" xfId="34444" xr:uid="{735C9C25-2EAE-4117-86A2-85DA37ABC31D}"/>
    <cellStyle name="Comma 2 3 3 6 3" xfId="15600" xr:uid="{5EE5873B-A55B-4D1F-903E-05AD64E3F3D3}"/>
    <cellStyle name="Comma 2 3 3 6 3 2" xfId="40274" xr:uid="{5D4B5D0F-B330-4196-9DF6-1CE9A4B86918}"/>
    <cellStyle name="Comma 2 3 3 6 4" xfId="28607" xr:uid="{C55F88C3-17FB-44D4-BE97-0F794722E5A5}"/>
    <cellStyle name="Comma 2 3 3 7" xfId="6709" xr:uid="{C347CC1D-6228-4391-9893-4DF90040A28D}"/>
    <cellStyle name="Comma 2 3 3 7 2" xfId="18594" xr:uid="{B986329A-B57F-4D43-8792-8F1290D367AE}"/>
    <cellStyle name="Comma 2 3 3 7 2 2" xfId="43211" xr:uid="{AC1583A8-F776-4D2F-9DE4-2B90079D3734}"/>
    <cellStyle name="Comma 2 3 3 7 3" xfId="31543" xr:uid="{4984AA4F-D1FF-4FBB-860A-FB0309501834}"/>
    <cellStyle name="Comma 2 3 3 8" xfId="12659" xr:uid="{26BE12D5-A47D-44B7-9FB2-84F8E6665990}"/>
    <cellStyle name="Comma 2 3 3 8 2" xfId="37376" xr:uid="{F13F091E-EF14-4C2F-BEE6-5F007FDD8D10}"/>
    <cellStyle name="Comma 2 3 3 9" xfId="25571" xr:uid="{97D59964-B950-47F7-B32B-D65600E8D91B}"/>
    <cellStyle name="Comma 2 3 4" xfId="866" xr:uid="{EBCE1F67-974C-433B-8EAB-FB479B1E89CB}"/>
    <cellStyle name="Comma 2 3 4 2" xfId="1579" xr:uid="{DF1F965D-3FB0-49E1-BF1B-D16063AB197E}"/>
    <cellStyle name="Comma 2 3 4 2 2" xfId="3007" xr:uid="{C8CAECED-755A-4109-B662-79BFAC431F72}"/>
    <cellStyle name="Comma 2 3 4 2 2 2" xfId="5998" xr:uid="{B36FB809-1B12-421E-9ED9-77371D910957}"/>
    <cellStyle name="Comma 2 3 4 2 2 2 2" xfId="11988" xr:uid="{86E97A5E-F97A-45A1-BC13-9919709DDE30}"/>
    <cellStyle name="Comma 2 3 4 2 2 2 2 2" xfId="23863" xr:uid="{7749D92E-5037-4AA7-B9D5-5D3B190CFA71}"/>
    <cellStyle name="Comma 2 3 4 2 2 2 2 2 2" xfId="48435" xr:uid="{532CEFFC-AAFB-438C-8E4E-4B6D2385CCAF}"/>
    <cellStyle name="Comma 2 3 4 2 2 2 2 3" xfId="36769" xr:uid="{618B10B1-FCB1-4298-8879-94C845E7A59B}"/>
    <cellStyle name="Comma 2 3 4 2 2 2 3" xfId="17927" xr:uid="{8A301D32-8681-4D0D-9EA1-80CF070C99D9}"/>
    <cellStyle name="Comma 2 3 4 2 2 2 3 2" xfId="42599" xr:uid="{CC5794D4-6D4C-45D1-8BEA-9B7C032B6F7A}"/>
    <cellStyle name="Comma 2 3 4 2 2 2 4" xfId="30932" xr:uid="{E1BBE4D9-4E31-4DC7-B622-BDFBBEF4B510}"/>
    <cellStyle name="Comma 2 3 4 2 2 3" xfId="9038" xr:uid="{02C8E7AD-5E0A-46A3-A44E-BEAC6DE94BCA}"/>
    <cellStyle name="Comma 2 3 4 2 2 3 2" xfId="20921" xr:uid="{024E64B8-2DD5-4919-AB0E-2337EC062892}"/>
    <cellStyle name="Comma 2 3 4 2 2 3 2 2" xfId="45536" xr:uid="{84030215-4F06-450B-8F6B-B4C247CBEAC2}"/>
    <cellStyle name="Comma 2 3 4 2 2 3 3" xfId="33868" xr:uid="{95BDB079-1694-40E3-B2BF-7E54792AD07C}"/>
    <cellStyle name="Comma 2 3 4 2 2 4" xfId="14986" xr:uid="{4030C057-A9A6-4379-BFB1-D0B3D28355C9}"/>
    <cellStyle name="Comma 2 3 4 2 2 4 2" xfId="39701" xr:uid="{C3B7986C-8E24-435C-8C00-FD1B6F8B34D2}"/>
    <cellStyle name="Comma 2 3 4 2 2 5" xfId="28032" xr:uid="{78FDBBA3-9D57-4AC1-BA52-C37E771B9FAD}"/>
    <cellStyle name="Comma 2 3 4 2 3" xfId="4570" xr:uid="{4B5A519D-E3E7-4761-9A27-1BB4C5F36052}"/>
    <cellStyle name="Comma 2 3 4 2 3 2" xfId="10560" xr:uid="{2FFA06C1-4071-4BA6-BC1C-F36FEF698064}"/>
    <cellStyle name="Comma 2 3 4 2 3 2 2" xfId="22435" xr:uid="{0055BABE-A4FB-48D5-BC49-6872E3436F5C}"/>
    <cellStyle name="Comma 2 3 4 2 3 2 2 2" xfId="47007" xr:uid="{FE5D7BBD-5F7C-4800-A81B-5CB327FC0479}"/>
    <cellStyle name="Comma 2 3 4 2 3 2 3" xfId="35341" xr:uid="{EDB56674-B6D2-48AC-9A52-0A7B103710BB}"/>
    <cellStyle name="Comma 2 3 4 2 3 3" xfId="16499" xr:uid="{EB6C6EC6-EFC3-407D-915E-7E4B63283362}"/>
    <cellStyle name="Comma 2 3 4 2 3 3 2" xfId="41171" xr:uid="{5A7DB87C-C3A2-4FD5-B87F-CCDB3D4AFCEE}"/>
    <cellStyle name="Comma 2 3 4 2 3 4" xfId="29504" xr:uid="{C9AD9C56-7ED6-4B2D-93F3-C2EB4E87DC20}"/>
    <cellStyle name="Comma 2 3 4 2 4" xfId="7610" xr:uid="{A0FA03A9-EA60-4972-ACB4-21E30772C5B4}"/>
    <cellStyle name="Comma 2 3 4 2 4 2" xfId="19493" xr:uid="{1E721422-FD7B-4C10-A4DB-4DB80ABA5011}"/>
    <cellStyle name="Comma 2 3 4 2 4 2 2" xfId="44108" xr:uid="{BE526C90-CA87-4D60-8153-93E9F81A226B}"/>
    <cellStyle name="Comma 2 3 4 2 4 3" xfId="32440" xr:uid="{3994CE5A-232F-4BD4-B758-FFA8FF9B34D0}"/>
    <cellStyle name="Comma 2 3 4 2 5" xfId="13558" xr:uid="{EE20D61E-3D82-4CFA-BEF7-2B6EB1968E96}"/>
    <cellStyle name="Comma 2 3 4 2 5 2" xfId="38273" xr:uid="{310D6FE8-9228-48BF-9C7F-166372D376B8}"/>
    <cellStyle name="Comma 2 3 4 2 6" xfId="26604" xr:uid="{C1811098-98BC-47D9-B98B-18161651C8CF}"/>
    <cellStyle name="Comma 2 3 4 3" xfId="2293" xr:uid="{90E542F7-2304-40FF-B500-F28AE45DF697}"/>
    <cellStyle name="Comma 2 3 4 3 2" xfId="5284" xr:uid="{7E2C96AB-BB57-4A23-B264-A62CA41E99D0}"/>
    <cellStyle name="Comma 2 3 4 3 2 2" xfId="11274" xr:uid="{B6CB42B4-7E78-4737-8435-DE475ECF5019}"/>
    <cellStyle name="Comma 2 3 4 3 2 2 2" xfId="23149" xr:uid="{18E11855-213A-427D-A130-8D60334A3E7A}"/>
    <cellStyle name="Comma 2 3 4 3 2 2 2 2" xfId="47721" xr:uid="{7452F7AE-ED23-4461-9024-7A75C8956EA6}"/>
    <cellStyle name="Comma 2 3 4 3 2 2 3" xfId="36055" xr:uid="{E78BDA99-9AF6-43E2-AEFD-AC4B068B97C4}"/>
    <cellStyle name="Comma 2 3 4 3 2 3" xfId="17213" xr:uid="{9DB430CF-7D6B-4B3B-B998-3463EF737F91}"/>
    <cellStyle name="Comma 2 3 4 3 2 3 2" xfId="41885" xr:uid="{3D896B70-DBB9-4FD5-AC86-0C28C3D4522A}"/>
    <cellStyle name="Comma 2 3 4 3 2 4" xfId="30218" xr:uid="{E4DE4FC9-B9A2-4B9E-B98A-F74BE9E15A69}"/>
    <cellStyle name="Comma 2 3 4 3 3" xfId="8324" xr:uid="{68B10564-6348-44F3-BC3C-0E944C5D19C4}"/>
    <cellStyle name="Comma 2 3 4 3 3 2" xfId="20207" xr:uid="{883BFE29-7D4C-4AB3-B98F-E4BF99B85AA8}"/>
    <cellStyle name="Comma 2 3 4 3 3 2 2" xfId="44822" xr:uid="{8DC606E0-7776-4B92-A9EA-4A93BC91B48A}"/>
    <cellStyle name="Comma 2 3 4 3 3 3" xfId="33154" xr:uid="{D5C11A47-CC96-43EC-B085-96CC8A3312DC}"/>
    <cellStyle name="Comma 2 3 4 3 4" xfId="14272" xr:uid="{EC6DD152-0B48-4317-9CB5-0BB8909B723D}"/>
    <cellStyle name="Comma 2 3 4 3 4 2" xfId="38987" xr:uid="{6C2E0804-DDA1-4227-9744-28B0829FB684}"/>
    <cellStyle name="Comma 2 3 4 3 5" xfId="27318" xr:uid="{048AFA23-B849-4B55-803E-7BC5830D0338}"/>
    <cellStyle name="Comma 2 3 4 4" xfId="3856" xr:uid="{357956A1-3804-4769-A4C7-99F1BF1D039B}"/>
    <cellStyle name="Comma 2 3 4 4 2" xfId="9846" xr:uid="{53DC4C55-6AB7-47CC-A1B5-B3B9BBBEB6DF}"/>
    <cellStyle name="Comma 2 3 4 4 2 2" xfId="21721" xr:uid="{D6405428-62F1-4BCB-8887-7CD672612F03}"/>
    <cellStyle name="Comma 2 3 4 4 2 2 2" xfId="46293" xr:uid="{10FD8771-C925-4C74-8310-11E31EF8B25A}"/>
    <cellStyle name="Comma 2 3 4 4 2 3" xfId="34627" xr:uid="{1583AF91-FE8E-448C-98A1-716A260B45D1}"/>
    <cellStyle name="Comma 2 3 4 4 3" xfId="15785" xr:uid="{39B59DCF-E903-4A2F-A999-A822817882B5}"/>
    <cellStyle name="Comma 2 3 4 4 3 2" xfId="40457" xr:uid="{4EDFFA37-004C-4521-BF46-F6724C1DA9F5}"/>
    <cellStyle name="Comma 2 3 4 4 4" xfId="28790" xr:uid="{04460928-7A06-414F-9483-FD641B0D4293}"/>
    <cellStyle name="Comma 2 3 4 5" xfId="6896" xr:uid="{95F10D19-8BAE-460D-BF7E-D3AD2C2D0C79}"/>
    <cellStyle name="Comma 2 3 4 5 2" xfId="18779" xr:uid="{08808085-32CA-4CFB-84A0-14D492AC0E04}"/>
    <cellStyle name="Comma 2 3 4 5 2 2" xfId="43394" xr:uid="{66A8BFD5-0497-4DF9-B4E4-A9016D7F137E}"/>
    <cellStyle name="Comma 2 3 4 5 3" xfId="31726" xr:uid="{2CB57A7D-A3A8-45E5-8DC6-536AAD466FB9}"/>
    <cellStyle name="Comma 2 3 4 6" xfId="12844" xr:uid="{0518D202-60D7-4F3C-B208-21074A86E57D}"/>
    <cellStyle name="Comma 2 3 4 6 2" xfId="37559" xr:uid="{98DA66E1-1CAC-4C14-9696-7905657A93B8}"/>
    <cellStyle name="Comma 2 3 4 7" xfId="25891" xr:uid="{BB86AE31-C47E-4E8D-8546-6EB2C7206E7F}"/>
    <cellStyle name="Comma 2 3 4 8" xfId="49270" xr:uid="{CCCC5F92-3B23-46B2-9C45-5DFB52092208}"/>
    <cellStyle name="Comma 2 3 4 9" xfId="50981" xr:uid="{1A019035-8CEC-42D0-9B6A-7BC1BC3E2986}"/>
    <cellStyle name="Comma 2 3 5" xfId="491" xr:uid="{16FC6B5D-02CE-4C56-9A16-696AC341786A}"/>
    <cellStyle name="Comma 2 3 5 2" xfId="1236" xr:uid="{6B0089D5-3D2B-4EE8-AADF-541A0DE11108}"/>
    <cellStyle name="Comma 2 3 5 2 2" xfId="2664" xr:uid="{2625CAFC-AA31-44DC-9478-628308124C99}"/>
    <cellStyle name="Comma 2 3 5 2 2 2" xfId="5655" xr:uid="{032B6327-0752-4522-896E-5E9E1CB6D002}"/>
    <cellStyle name="Comma 2 3 5 2 2 2 2" xfId="11645" xr:uid="{6A9BAB76-2059-4CB3-9962-E85A7DD90C07}"/>
    <cellStyle name="Comma 2 3 5 2 2 2 2 2" xfId="23520" xr:uid="{CEB447F8-288B-4F00-A380-C225EF59B4F5}"/>
    <cellStyle name="Comma 2 3 5 2 2 2 2 2 2" xfId="48092" xr:uid="{E2AEBEC3-6C24-497E-90BD-F55D3785A9F8}"/>
    <cellStyle name="Comma 2 3 5 2 2 2 2 3" xfId="36426" xr:uid="{7E45808B-9D6A-41DD-8A52-58BB967072DA}"/>
    <cellStyle name="Comma 2 3 5 2 2 2 3" xfId="17584" xr:uid="{BB3654B3-E570-4E03-914A-E6CFD994D4F4}"/>
    <cellStyle name="Comma 2 3 5 2 2 2 3 2" xfId="42256" xr:uid="{F38FDB16-4405-453F-8E52-6896F4154DD5}"/>
    <cellStyle name="Comma 2 3 5 2 2 2 4" xfId="30589" xr:uid="{DB090327-CA2E-4CC7-8CF1-6111CFCDB84F}"/>
    <cellStyle name="Comma 2 3 5 2 2 3" xfId="8695" xr:uid="{208AF581-4479-48BB-A7D9-F84F17ACC516}"/>
    <cellStyle name="Comma 2 3 5 2 2 3 2" xfId="20578" xr:uid="{AC2EF34E-5435-4AB5-A11D-E0CC34D917CD}"/>
    <cellStyle name="Comma 2 3 5 2 2 3 2 2" xfId="45193" xr:uid="{6F22A8D0-6644-402B-9B27-FAD45B17008A}"/>
    <cellStyle name="Comma 2 3 5 2 2 3 3" xfId="33525" xr:uid="{A5226CC5-71DB-4105-AD92-B6B6586A20E2}"/>
    <cellStyle name="Comma 2 3 5 2 2 4" xfId="14643" xr:uid="{067A7840-A676-46AB-B4B9-7689E64E02D5}"/>
    <cellStyle name="Comma 2 3 5 2 2 4 2" xfId="39358" xr:uid="{422ED445-5290-41E6-8B33-1302B8C722C9}"/>
    <cellStyle name="Comma 2 3 5 2 2 5" xfId="27689" xr:uid="{013CFDF9-A46D-495E-84B9-F92D4E12D50F}"/>
    <cellStyle name="Comma 2 3 5 2 3" xfId="4227" xr:uid="{C9B7E81B-8DAF-4F90-9851-AC68DA0A6751}"/>
    <cellStyle name="Comma 2 3 5 2 3 2" xfId="10217" xr:uid="{FA0B0E92-C0E3-4F38-8599-A3A875D29823}"/>
    <cellStyle name="Comma 2 3 5 2 3 2 2" xfId="22092" xr:uid="{F5E0AD9B-217D-4FA5-A658-12C7C00333A8}"/>
    <cellStyle name="Comma 2 3 5 2 3 2 2 2" xfId="46664" xr:uid="{C61EFFE9-084B-45E4-81B5-2D8087D0C263}"/>
    <cellStyle name="Comma 2 3 5 2 3 2 3" xfId="34998" xr:uid="{9801EE3B-765C-4AA8-BEFA-FADAF445954E}"/>
    <cellStyle name="Comma 2 3 5 2 3 3" xfId="16156" xr:uid="{657EE979-8427-41DC-8DCC-176D5A6DB10F}"/>
    <cellStyle name="Comma 2 3 5 2 3 3 2" xfId="40828" xr:uid="{B64F8235-5ED0-4AE2-B821-2D62143CC9FA}"/>
    <cellStyle name="Comma 2 3 5 2 3 4" xfId="29161" xr:uid="{520EAB3D-138D-469C-B941-45EC833E8304}"/>
    <cellStyle name="Comma 2 3 5 2 4" xfId="7267" xr:uid="{E3FAF454-EE80-4200-B77B-43A73DEDD9A1}"/>
    <cellStyle name="Comma 2 3 5 2 4 2" xfId="19150" xr:uid="{D71F1F40-0DFB-415E-A86A-D956898C4EB6}"/>
    <cellStyle name="Comma 2 3 5 2 4 2 2" xfId="43765" xr:uid="{11AF0D22-38D4-405E-8640-F8328BD11D90}"/>
    <cellStyle name="Comma 2 3 5 2 4 3" xfId="32097" xr:uid="{48DB6CEE-FBD5-4EFF-A228-5279ED22853B}"/>
    <cellStyle name="Comma 2 3 5 2 5" xfId="13215" xr:uid="{8E066A41-E16E-4208-9260-5EED5DB05D69}"/>
    <cellStyle name="Comma 2 3 5 2 5 2" xfId="37930" xr:uid="{71B3CE3A-696E-401E-B96C-AEED3A4605A0}"/>
    <cellStyle name="Comma 2 3 5 2 6" xfId="26261" xr:uid="{8DCD48E7-B8F1-4E95-BE4E-5C00F2EB1B64}"/>
    <cellStyle name="Comma 2 3 5 3" xfId="1950" xr:uid="{71006D13-E3D1-4FA0-832C-21F43B982BB5}"/>
    <cellStyle name="Comma 2 3 5 3 2" xfId="4941" xr:uid="{9718A557-8032-4D23-B385-4A68B933380C}"/>
    <cellStyle name="Comma 2 3 5 3 2 2" xfId="10931" xr:uid="{57807B81-F35C-4A8F-8BA5-3FAD9DDC454C}"/>
    <cellStyle name="Comma 2 3 5 3 2 2 2" xfId="22806" xr:uid="{8526B6C2-6BEC-4770-AAF1-992AFD99995D}"/>
    <cellStyle name="Comma 2 3 5 3 2 2 2 2" xfId="47378" xr:uid="{400EE2C7-2588-44D2-8621-CA78A8A3D99C}"/>
    <cellStyle name="Comma 2 3 5 3 2 2 3" xfId="35712" xr:uid="{68115078-20D0-499D-825E-63C1BA9D0A03}"/>
    <cellStyle name="Comma 2 3 5 3 2 3" xfId="16870" xr:uid="{9FBEBC09-F345-41B2-915C-7D5AE31C46E0}"/>
    <cellStyle name="Comma 2 3 5 3 2 3 2" xfId="41542" xr:uid="{660A7689-866A-4CDD-AE70-452A55E2189E}"/>
    <cellStyle name="Comma 2 3 5 3 2 4" xfId="29875" xr:uid="{7FA87C47-AC75-4CEE-89EA-0012BAA63FF1}"/>
    <cellStyle name="Comma 2 3 5 3 3" xfId="7981" xr:uid="{110F3882-0A94-4147-96A3-4C73B17742F3}"/>
    <cellStyle name="Comma 2 3 5 3 3 2" xfId="19864" xr:uid="{B560A729-3481-4BE8-9551-73134D0C7302}"/>
    <cellStyle name="Comma 2 3 5 3 3 2 2" xfId="44479" xr:uid="{D9EC5FD9-B3FD-4278-91A7-6D5D8B5DB40A}"/>
    <cellStyle name="Comma 2 3 5 3 3 3" xfId="32811" xr:uid="{D5378D3D-89C7-4A6A-A9B9-CB914D3AA7B7}"/>
    <cellStyle name="Comma 2 3 5 3 4" xfId="13929" xr:uid="{1B3A583A-74FD-4CEF-91FF-93164AC56A3D}"/>
    <cellStyle name="Comma 2 3 5 3 4 2" xfId="38644" xr:uid="{61C49EB1-7C7B-4484-9E96-D1BD19548F5A}"/>
    <cellStyle name="Comma 2 3 5 3 5" xfId="26975" xr:uid="{592D1B79-A0E3-463A-AB8B-9A0851837A03}"/>
    <cellStyle name="Comma 2 3 5 4" xfId="3511" xr:uid="{4A847A0A-A901-4A80-BEBF-A5BD2949D7AB}"/>
    <cellStyle name="Comma 2 3 5 4 2" xfId="9501" xr:uid="{4A025CCE-17FB-4175-B444-2DBA2DF6204F}"/>
    <cellStyle name="Comma 2 3 5 4 2 2" xfId="21376" xr:uid="{EFC14F52-4657-437C-ABE6-98CC082BE78F}"/>
    <cellStyle name="Comma 2 3 5 4 2 2 2" xfId="45951" xr:uid="{CA58CEC7-6ED9-4D0C-BBB3-9ADB8272E64F}"/>
    <cellStyle name="Comma 2 3 5 4 2 3" xfId="34285" xr:uid="{9B2E55A3-EE23-48A8-B2AF-737EC4B81A1C}"/>
    <cellStyle name="Comma 2 3 5 4 3" xfId="15440" xr:uid="{97A3BDFE-3185-4A64-9B3E-DE03646F4668}"/>
    <cellStyle name="Comma 2 3 5 4 3 2" xfId="40115" xr:uid="{E202B672-3591-420F-B7FA-309788ACDEB2}"/>
    <cellStyle name="Comma 2 3 5 4 4" xfId="28448" xr:uid="{E616BB7C-1302-42CE-8CBB-89FD9C2D1B82}"/>
    <cellStyle name="Comma 2 3 5 5" xfId="6547" xr:uid="{D30C1FF7-4420-4AE2-AB1D-2CAAB1243A1A}"/>
    <cellStyle name="Comma 2 3 5 5 2" xfId="18435" xr:uid="{05E279BC-E0A7-46C3-B60C-4394A99E0C3F}"/>
    <cellStyle name="Comma 2 3 5 5 2 2" xfId="43053" xr:uid="{24913888-0DAC-4EC5-A659-7323FF8723C8}"/>
    <cellStyle name="Comma 2 3 5 5 3" xfId="31385" xr:uid="{58ACD7FF-8224-4656-A003-208E22979736}"/>
    <cellStyle name="Comma 2 3 5 6" xfId="12499" xr:uid="{872EE764-A84A-4FF1-9F76-DA2B5A4C168F}"/>
    <cellStyle name="Comma 2 3 5 6 2" xfId="37217" xr:uid="{C290125A-7DE5-4A7F-8F4F-D88636685FD4}"/>
    <cellStyle name="Comma 2 3 5 7" xfId="25570" xr:uid="{890AFA1B-FF52-4791-BC43-32C16ED6735F}"/>
    <cellStyle name="Comma 2 3 6" xfId="1185" xr:uid="{2F38511E-FB71-454C-AF53-B16EFDC4812A}"/>
    <cellStyle name="Comma 2 3 6 2" xfId="2613" xr:uid="{D6344318-8788-4B2E-9376-BB9050FBD414}"/>
    <cellStyle name="Comma 2 3 6 2 2" xfId="5604" xr:uid="{57EA3D42-C289-4A8F-A5BB-2D53302BFF70}"/>
    <cellStyle name="Comma 2 3 6 2 2 2" xfId="11594" xr:uid="{C66C0AD1-1E05-4BBF-87F2-043C8FFCE19C}"/>
    <cellStyle name="Comma 2 3 6 2 2 2 2" xfId="23469" xr:uid="{A15C6D31-49DF-4813-B312-377E6AB2A659}"/>
    <cellStyle name="Comma 2 3 6 2 2 2 2 2" xfId="48041" xr:uid="{647D61A4-B226-4DFC-BDFC-33184D06074E}"/>
    <cellStyle name="Comma 2 3 6 2 2 2 3" xfId="36375" xr:uid="{A5520AE7-E001-4DAA-A576-911BEB0CA2DB}"/>
    <cellStyle name="Comma 2 3 6 2 2 3" xfId="17533" xr:uid="{86FB791C-64D1-421D-8282-836A2122A11F}"/>
    <cellStyle name="Comma 2 3 6 2 2 3 2" xfId="42205" xr:uid="{0C6A829E-E6B7-4B31-A08B-1A02940764A7}"/>
    <cellStyle name="Comma 2 3 6 2 2 4" xfId="30538" xr:uid="{4E6F0C62-6467-4BE5-97DA-95B25E023567}"/>
    <cellStyle name="Comma 2 3 6 2 3" xfId="8644" xr:uid="{12A3F3D8-11BA-4796-9348-59526A48DA8D}"/>
    <cellStyle name="Comma 2 3 6 2 3 2" xfId="20527" xr:uid="{1BB733BC-C1E4-4241-A2FB-98A6B8570856}"/>
    <cellStyle name="Comma 2 3 6 2 3 2 2" xfId="45142" xr:uid="{555514AE-89FC-47DF-AB1A-4900D744F178}"/>
    <cellStyle name="Comma 2 3 6 2 3 3" xfId="33474" xr:uid="{43A794BF-1059-4BD0-8714-858D75CBB4E1}"/>
    <cellStyle name="Comma 2 3 6 2 4" xfId="14592" xr:uid="{35CE549B-5FC2-4034-9DCF-960210E496E3}"/>
    <cellStyle name="Comma 2 3 6 2 4 2" xfId="39307" xr:uid="{D7CD7D0A-8C17-4E81-BEAC-46D19127128A}"/>
    <cellStyle name="Comma 2 3 6 2 5" xfId="27638" xr:uid="{2DC15114-3847-420C-91CD-8928D2291A2C}"/>
    <cellStyle name="Comma 2 3 6 3" xfId="4176" xr:uid="{BBBA7D67-5D9E-432F-B40D-F9F8A098598E}"/>
    <cellStyle name="Comma 2 3 6 3 2" xfId="10166" xr:uid="{1FABBE0B-C332-4E46-B7CF-93C45C546B06}"/>
    <cellStyle name="Comma 2 3 6 3 2 2" xfId="22041" xr:uid="{7185E55D-92F6-4BED-97D5-C591605E41B9}"/>
    <cellStyle name="Comma 2 3 6 3 2 2 2" xfId="46613" xr:uid="{D2B0C68D-161E-4272-8D67-450A67C79D4A}"/>
    <cellStyle name="Comma 2 3 6 3 2 3" xfId="34947" xr:uid="{8B47E709-BDA4-429E-86F8-3AAE01F5FD33}"/>
    <cellStyle name="Comma 2 3 6 3 3" xfId="16105" xr:uid="{36A42C08-D7A6-45A1-BFF0-A3364CDB963B}"/>
    <cellStyle name="Comma 2 3 6 3 3 2" xfId="40777" xr:uid="{677BA7BA-FEE7-469B-9B90-A0E2D1D8298C}"/>
    <cellStyle name="Comma 2 3 6 3 4" xfId="29110" xr:uid="{E081D5B0-9540-48B5-964E-09E217B8DF83}"/>
    <cellStyle name="Comma 2 3 6 4" xfId="7216" xr:uid="{3EA92C1B-6A1F-4BB5-97B0-FBCF60442E56}"/>
    <cellStyle name="Comma 2 3 6 4 2" xfId="19099" xr:uid="{EA5A5AEC-D6C6-41CA-AEEE-D290AC53031A}"/>
    <cellStyle name="Comma 2 3 6 4 2 2" xfId="43714" xr:uid="{05B27F7D-3CD2-46E6-8A81-6A2EE8F0892D}"/>
    <cellStyle name="Comma 2 3 6 4 3" xfId="32046" xr:uid="{EDF1FB83-6B5C-48B9-A30E-F8EBDA84ADBA}"/>
    <cellStyle name="Comma 2 3 6 5" xfId="13164" xr:uid="{8BAFBF0E-18D9-43AF-AA74-08E8E054E80D}"/>
    <cellStyle name="Comma 2 3 6 5 2" xfId="37879" xr:uid="{396B9945-7B3F-4A31-8E77-A6E5F5F7BE02}"/>
    <cellStyle name="Comma 2 3 6 6" xfId="26210" xr:uid="{919825AB-A845-452E-AD29-F4F4FD894A64}"/>
    <cellStyle name="Comma 2 3 7" xfId="1899" xr:uid="{33E10ECD-476B-4252-9F5E-0CA947E77BE7}"/>
    <cellStyle name="Comma 2 3 7 2" xfId="4890" xr:uid="{C9E9908F-1FCE-4D01-9233-071E1EC0079F}"/>
    <cellStyle name="Comma 2 3 7 2 2" xfId="10880" xr:uid="{B2C6D37C-CDBF-4835-8280-2BE8D0532856}"/>
    <cellStyle name="Comma 2 3 7 2 2 2" xfId="22755" xr:uid="{42F1CFF3-0216-41F6-8E8E-D2EDBFA0488F}"/>
    <cellStyle name="Comma 2 3 7 2 2 2 2" xfId="47327" xr:uid="{F02AF0C0-5E98-4B03-BACE-7F02FCB45361}"/>
    <cellStyle name="Comma 2 3 7 2 2 3" xfId="35661" xr:uid="{F53E1B45-31EF-4751-B5D0-90D3F27F6270}"/>
    <cellStyle name="Comma 2 3 7 2 3" xfId="16819" xr:uid="{F1D2065C-1567-4347-B9D3-FAB4C63C9879}"/>
    <cellStyle name="Comma 2 3 7 2 3 2" xfId="41491" xr:uid="{6EFFE24F-6D3A-4E6E-B570-14572E1EF6A7}"/>
    <cellStyle name="Comma 2 3 7 2 4" xfId="29824" xr:uid="{B474721D-38A1-4C42-B46D-FB5DDB0AE975}"/>
    <cellStyle name="Comma 2 3 7 3" xfId="7930" xr:uid="{B02B6F93-0AE3-4A4B-BB76-92C9597DD917}"/>
    <cellStyle name="Comma 2 3 7 3 2" xfId="19813" xr:uid="{D9524D17-B30C-4F89-9B88-4142A0F1FAF1}"/>
    <cellStyle name="Comma 2 3 7 3 2 2" xfId="44428" xr:uid="{0C11B1EF-5435-4161-9C11-54757584AC8D}"/>
    <cellStyle name="Comma 2 3 7 3 3" xfId="32760" xr:uid="{3C6EC36A-A2DE-4682-9599-6FEDCD67455B}"/>
    <cellStyle name="Comma 2 3 7 4" xfId="13878" xr:uid="{66245B6B-6FD6-4A1A-804A-BBE249810972}"/>
    <cellStyle name="Comma 2 3 7 4 2" xfId="38593" xr:uid="{3C81B56E-AC98-4D53-ABB5-CD55A33F2FDC}"/>
    <cellStyle name="Comma 2 3 7 5" xfId="26924" xr:uid="{8111B375-01A0-4922-9972-6F9BFF7C13C0}"/>
    <cellStyle name="Comma 2 3 8" xfId="3316" xr:uid="{575C19A4-0044-4155-ACA1-2098BFC222D9}"/>
    <cellStyle name="Comma 2 3 8 2" xfId="6305" xr:uid="{3A7199BA-5E18-43D8-A01E-05B044898346}"/>
    <cellStyle name="Comma 2 3 8 2 2" xfId="12295" xr:uid="{AFA588D1-F90C-44B4-B8CC-7AFD081E3CA6}"/>
    <cellStyle name="Comma 2 3 8 2 2 2" xfId="24170" xr:uid="{0F1F2915-98C5-48DC-9BE2-2936F9AC9DFB}"/>
    <cellStyle name="Comma 2 3 8 2 2 2 2" xfId="48742" xr:uid="{909D838B-6BEF-4C92-B5B0-23F8EF42DF77}"/>
    <cellStyle name="Comma 2 3 8 2 2 3" xfId="37076" xr:uid="{BC1BFD19-EEA1-48A2-A890-21E02B5B0672}"/>
    <cellStyle name="Comma 2 3 8 2 3" xfId="18234" xr:uid="{6C342986-18EE-42C3-8232-8F14431C48E0}"/>
    <cellStyle name="Comma 2 3 8 2 3 2" xfId="42906" xr:uid="{ABEDE7F7-5AAE-4056-95DC-1502061BAE4C}"/>
    <cellStyle name="Comma 2 3 8 2 4" xfId="31239" xr:uid="{09F0D87F-B30A-4D68-84AA-76D358D9F3D9}"/>
    <cellStyle name="Comma 2 3 8 3" xfId="9345" xr:uid="{A695988C-3D44-4B9F-8D72-16B7C5AA9BE0}"/>
    <cellStyle name="Comma 2 3 8 3 2" xfId="21228" xr:uid="{1F35468E-A891-4C59-A848-2A88BB64C84D}"/>
    <cellStyle name="Comma 2 3 8 3 2 2" xfId="45843" xr:uid="{B87DE545-8B0A-4DA2-8479-78F03A956651}"/>
    <cellStyle name="Comma 2 3 8 3 3" xfId="34175" xr:uid="{C68812FC-FBEB-4C49-BC58-B0579003090C}"/>
    <cellStyle name="Comma 2 3 8 4" xfId="15293" xr:uid="{4D835E6D-AA8A-4EB0-BB6F-388FCAD97880}"/>
    <cellStyle name="Comma 2 3 8 4 2" xfId="40008" xr:uid="{8FB0A73B-5EEB-4C10-9D61-57F20DB52292}"/>
    <cellStyle name="Comma 2 3 8 5" xfId="28339" xr:uid="{CF048750-0E34-4288-8968-B4C36458F6D0}"/>
    <cellStyle name="Comma 2 3 9" xfId="3409" xr:uid="{71AC2318-68FB-470F-AEBA-074F8C34D49D}"/>
    <cellStyle name="Comma 2 3 9 2" xfId="9399" xr:uid="{04A9D637-815E-4A71-AA7A-C056221C98D9}"/>
    <cellStyle name="Comma 2 3 9 2 2" xfId="21274" xr:uid="{EC93AE64-24A5-4699-87AC-0E2E4464D87B}"/>
    <cellStyle name="Comma 2 3 9 2 2 2" xfId="45875" xr:uid="{F90D81B3-0285-4A3B-AB7C-5D8AB5BAFB4A}"/>
    <cellStyle name="Comma 2 3 9 2 3" xfId="34207" xr:uid="{0DDA24D4-FCE1-4511-B35B-8A11E29E5845}"/>
    <cellStyle name="Comma 2 3 9 3" xfId="15338" xr:uid="{ECA8F953-9566-43E2-8A04-823D45A7C8B5}"/>
    <cellStyle name="Comma 2 3 9 3 2" xfId="40040" xr:uid="{02DCDA7F-7672-4780-B0BA-32864168C051}"/>
    <cellStyle name="Comma 2 3 9 4" xfId="28371" xr:uid="{069CA108-1C86-4856-97CF-93A5D41A561A}"/>
    <cellStyle name="Comma 2 3 9 5" xfId="51590" xr:uid="{CA5476E5-CEA2-4FD6-A508-B30D267F59E9}"/>
    <cellStyle name="Comma 2 4" xfId="83" xr:uid="{73E055CC-2BF7-4232-8814-B42894D5B58F}"/>
    <cellStyle name="Comma 2 4 10" xfId="6559" xr:uid="{B60A5FEF-60F5-4140-8D11-5BAAA14D1AA1}"/>
    <cellStyle name="Comma 2 4 10 2" xfId="18447" xr:uid="{F3F9A4CF-9F63-4F2E-9353-59D2406F0BBD}"/>
    <cellStyle name="Comma 2 4 10 2 2" xfId="43065" xr:uid="{3AE50B10-AF8B-4A6C-9882-FCCB0574E9E5}"/>
    <cellStyle name="Comma 2 4 10 3" xfId="436" xr:uid="{00F2E0E2-28BD-4E53-849C-11B1964C7B11}"/>
    <cellStyle name="Comma 2 4 10 3 10" xfId="25679" xr:uid="{E31E9CD6-47F3-4E69-8B13-6FEB7933CBC6}"/>
    <cellStyle name="Comma 2 4 10 3 2" xfId="548" xr:uid="{2349F6C2-549A-496B-BD81-24F765B41777}"/>
    <cellStyle name="Comma 2 4 10 3 2 2" xfId="710" xr:uid="{7AC30072-3392-48FB-8A97-1CCAE0D44E41}"/>
    <cellStyle name="Comma 2 4 10 3 2 2 2" xfId="1076" xr:uid="{49356689-B3E4-4D73-B440-728A45AD41F3}"/>
    <cellStyle name="Comma 2 4 10 3 2 2 2 2" xfId="1789" xr:uid="{E0A6D26C-369E-4D18-80D0-C6EABEDE4A3E}"/>
    <cellStyle name="Comma 2 4 10 3 2 2 2 2 2" xfId="3217" xr:uid="{6AD001F8-1263-4040-96FD-8DD0A6B8DCD7}"/>
    <cellStyle name="Comma 2 4 10 3 2 2 2 2 2 2" xfId="6208" xr:uid="{E47A4889-51C4-43E5-AEC3-0EC8B1CCAC84}"/>
    <cellStyle name="Comma 2 4 10 3 2 2 2 2 2 2 2" xfId="12198" xr:uid="{3B9EF9BF-B45A-4379-9A05-A6E086A88CD2}"/>
    <cellStyle name="Comma 2 4 10 3 2 2 2 2 2 2 2 2" xfId="24073" xr:uid="{E4F9F23B-B586-4F90-B2C2-6EBEE3AF3996}"/>
    <cellStyle name="Comma 2 4 10 3 2 2 2 2 2 2 2 2 2" xfId="48645" xr:uid="{032EA895-03B0-476A-A780-731E005F6D44}"/>
    <cellStyle name="Comma 2 4 10 3 2 2 2 2 2 2 2 3" xfId="36979" xr:uid="{25897453-E342-4C6E-84D2-4D0B16E1B9D1}"/>
    <cellStyle name="Comma 2 4 10 3 2 2 2 2 2 2 3" xfId="18137" xr:uid="{3FA7A657-E929-41F5-B1D2-55230A329E2B}"/>
    <cellStyle name="Comma 2 4 10 3 2 2 2 2 2 2 3 2" xfId="42809" xr:uid="{6FB6D1E9-A329-4B68-9CD7-160451B741F8}"/>
    <cellStyle name="Comma 2 4 10 3 2 2 2 2 2 2 4" xfId="31142" xr:uid="{EE1C68FE-1C4B-47A5-B28C-B1D0B53F0153}"/>
    <cellStyle name="Comma 2 4 10 3 2 2 2 2 2 3" xfId="9248" xr:uid="{A482B386-97AB-42DF-8E94-6B600A49481C}"/>
    <cellStyle name="Comma 2 4 10 3 2 2 2 2 2 3 2" xfId="21131" xr:uid="{8F01275A-8190-41E5-91E5-AFCA1EDE959A}"/>
    <cellStyle name="Comma 2 4 10 3 2 2 2 2 2 3 2 2" xfId="45746" xr:uid="{150E2E98-7249-4C83-84EF-C8F098E19489}"/>
    <cellStyle name="Comma 2 4 10 3 2 2 2 2 2 3 3" xfId="34078" xr:uid="{75AC167E-8C3C-4868-B55C-ACE6A64468FE}"/>
    <cellStyle name="Comma 2 4 10 3 2 2 2 2 2 4" xfId="15196" xr:uid="{6986C088-9529-4148-A5FF-39DBD9C8C49C}"/>
    <cellStyle name="Comma 2 4 10 3 2 2 2 2 2 4 2" xfId="39911" xr:uid="{BE86C0E7-9429-45E6-93DD-D13567A4D078}"/>
    <cellStyle name="Comma 2 4 10 3 2 2 2 2 2 5" xfId="28242" xr:uid="{419EACC3-8DDE-4F0D-A8CB-B5A9D887505A}"/>
    <cellStyle name="Comma 2 4 10 3 2 2 2 2 3" xfId="4780" xr:uid="{BC43CF80-19A9-4892-8161-44954A634481}"/>
    <cellStyle name="Comma 2 4 10 3 2 2 2 2 3 2" xfId="10770" xr:uid="{25956294-594C-41EA-928D-33B618ECA64A}"/>
    <cellStyle name="Comma 2 4 10 3 2 2 2 2 3 2 2" xfId="22645" xr:uid="{209423A7-5A59-4179-B145-F8835B24C928}"/>
    <cellStyle name="Comma 2 4 10 3 2 2 2 2 3 2 2 2" xfId="47217" xr:uid="{3A3A4474-8285-4939-BAC1-ABE4382B630A}"/>
    <cellStyle name="Comma 2 4 10 3 2 2 2 2 3 2 3" xfId="35551" xr:uid="{9D3E3713-5763-46B5-8615-38B64AB8BB8D}"/>
    <cellStyle name="Comma 2 4 10 3 2 2 2 2 3 3" xfId="16709" xr:uid="{2FD20591-C8AF-4F47-B1C5-C29927B1CA94}"/>
    <cellStyle name="Comma 2 4 10 3 2 2 2 2 3 3 2" xfId="41381" xr:uid="{35472B90-E500-4218-9221-44D2DE6661FA}"/>
    <cellStyle name="Comma 2 4 10 3 2 2 2 2 3 4" xfId="29714" xr:uid="{2ACB11ED-950B-45C9-9208-AB2C56076F35}"/>
    <cellStyle name="Comma 2 4 10 3 2 2 2 2 4" xfId="7820" xr:uid="{477A6B2B-7018-4618-8730-FF6CA88155E7}"/>
    <cellStyle name="Comma 2 4 10 3 2 2 2 2 4 2" xfId="19703" xr:uid="{9D64440D-403B-4325-A0F3-82399E4B6D61}"/>
    <cellStyle name="Comma 2 4 10 3 2 2 2 2 4 2 2" xfId="44318" xr:uid="{C98B7C05-7546-43DD-8A37-66D5B60C1AA0}"/>
    <cellStyle name="Comma 2 4 10 3 2 2 2 2 4 3" xfId="32650" xr:uid="{9C7CC3DD-EDA8-474D-A7CE-F4C78F1F1167}"/>
    <cellStyle name="Comma 2 4 10 3 2 2 2 2 5" xfId="13768" xr:uid="{28C6AF15-E53B-43C9-BC2A-64499C076EF9}"/>
    <cellStyle name="Comma 2 4 10 3 2 2 2 2 5 2" xfId="38483" xr:uid="{E50F3086-B8B6-4341-886E-08F36E1CE6C9}"/>
    <cellStyle name="Comma 2 4 10 3 2 2 2 2 6" xfId="26814" xr:uid="{45C748E2-6163-4C21-8B39-15FB3AC1195D}"/>
    <cellStyle name="Comma 2 4 10 3 2 2 2 3" xfId="2503" xr:uid="{BED977D0-131E-45BA-82E4-B29A1B9ACC9B}"/>
    <cellStyle name="Comma 2 4 10 3 2 2 2 3 2" xfId="5494" xr:uid="{B9F9D227-5581-403D-AA05-6A08DFEC6185}"/>
    <cellStyle name="Comma 2 4 10 3 2 2 2 3 2 2" xfId="11484" xr:uid="{D7C87183-9C94-49B6-82BB-3BA6E551BA9A}"/>
    <cellStyle name="Comma 2 4 10 3 2 2 2 3 2 2 2" xfId="23359" xr:uid="{AFF86FA1-4A1A-4B0A-8F4E-11D4B6FDAA8D}"/>
    <cellStyle name="Comma 2 4 10 3 2 2 2 3 2 2 2 2" xfId="47931" xr:uid="{A6E390F6-1E05-49D9-AC14-A0B7C6721CC5}"/>
    <cellStyle name="Comma 2 4 10 3 2 2 2 3 2 2 3" xfId="36265" xr:uid="{C0558513-ED1B-46D9-88DC-058C417212C1}"/>
    <cellStyle name="Comma 2 4 10 3 2 2 2 3 2 3" xfId="17423" xr:uid="{5C9ED442-EFFF-44AE-888B-7761A8103EAC}"/>
    <cellStyle name="Comma 2 4 10 3 2 2 2 3 2 3 2" xfId="42095" xr:uid="{7CA3B83A-6B23-4DFB-AE03-778DEA921B43}"/>
    <cellStyle name="Comma 2 4 10 3 2 2 2 3 2 4" xfId="30428" xr:uid="{7D72271D-7400-4E04-B8AE-EAE2D9F819D2}"/>
    <cellStyle name="Comma 2 4 10 3 2 2 2 3 3" xfId="8534" xr:uid="{124E4AC0-2A85-4198-ACDF-E02E50450322}"/>
    <cellStyle name="Comma 2 4 10 3 2 2 2 3 3 2" xfId="20417" xr:uid="{4133C770-C371-4A61-ABF5-4A5C5A023361}"/>
    <cellStyle name="Comma 2 4 10 3 2 2 2 3 3 2 2" xfId="45032" xr:uid="{9934ABE7-720C-484F-BD67-62F444662696}"/>
    <cellStyle name="Comma 2 4 10 3 2 2 2 3 3 3" xfId="33364" xr:uid="{54EF9923-E42A-4CD2-A6FD-F9F63971099F}"/>
    <cellStyle name="Comma 2 4 10 3 2 2 2 3 4" xfId="14482" xr:uid="{E76B7900-A924-4C94-96B4-4AFD0AB44DD1}"/>
    <cellStyle name="Comma 2 4 10 3 2 2 2 3 4 2" xfId="39197" xr:uid="{0FD5091B-8BCD-4DFF-9441-82381A8B606A}"/>
    <cellStyle name="Comma 2 4 10 3 2 2 2 3 5" xfId="27528" xr:uid="{E13C37EB-733B-4D90-8F05-B9D7071C42E4}"/>
    <cellStyle name="Comma 2 4 10 3 2 2 2 4" xfId="4066" xr:uid="{08EF8DEE-CE59-4A17-AC69-1890D6FE23C6}"/>
    <cellStyle name="Comma 2 4 10 3 2 2 2 4 2" xfId="10056" xr:uid="{EB881956-99A0-4A7A-94BF-D3C686695B7B}"/>
    <cellStyle name="Comma 2 4 10 3 2 2 2 4 2 2" xfId="21931" xr:uid="{8A0D8992-0079-4FD2-A964-E817CB5B037D}"/>
    <cellStyle name="Comma 2 4 10 3 2 2 2 4 2 2 2" xfId="46503" xr:uid="{22E19849-CD5A-4620-81FA-B0A6E79668BD}"/>
    <cellStyle name="Comma 2 4 10 3 2 2 2 4 2 3" xfId="34837" xr:uid="{CF555261-219F-49AD-AAB1-F9C497132F45}"/>
    <cellStyle name="Comma 2 4 10 3 2 2 2 4 3" xfId="15995" xr:uid="{BD94A996-A1AE-4CAD-A4F5-3486F7D89091}"/>
    <cellStyle name="Comma 2 4 10 3 2 2 2 4 3 2" xfId="40667" xr:uid="{2EADAD24-F6DB-484E-90B9-D3A54020C769}"/>
    <cellStyle name="Comma 2 4 10 3 2 2 2 4 4" xfId="29000" xr:uid="{3362F5C9-EF2B-4929-B622-659864EAFAE0}"/>
    <cellStyle name="Comma 2 4 10 3 2 2 2 5" xfId="7106" xr:uid="{6820DF0D-3066-45E6-A46B-68364D4A8FF7}"/>
    <cellStyle name="Comma 2 4 10 3 2 2 2 5 2" xfId="18989" xr:uid="{96B6900F-5132-48DD-9DE2-774288FDDEA7}"/>
    <cellStyle name="Comma 2 4 10 3 2 2 2 5 2 2" xfId="43604" xr:uid="{290F9817-8F9F-4E4C-A0D1-99F7A2096A44}"/>
    <cellStyle name="Comma 2 4 10 3 2 2 2 5 3" xfId="31936" xr:uid="{BF17709C-C731-4104-84BC-EF637A19F875}"/>
    <cellStyle name="Comma 2 4 10 3 2 2 2 6" xfId="13054" xr:uid="{7FEBE3E3-DEFA-48C3-945C-F76595297EBA}"/>
    <cellStyle name="Comma 2 4 10 3 2 2 2 6 2" xfId="37769" xr:uid="{FD9BD1F6-EE4B-440F-A40B-FB2D01A26951}"/>
    <cellStyle name="Comma 2 4 10 3 2 2 2 7" xfId="26101" xr:uid="{8D9A144B-A235-4AE3-9BE5-E7D8C9832C05}"/>
    <cellStyle name="Comma 2 4 10 3 2 2 3" xfId="1447" xr:uid="{4C049DA6-5D2F-42B3-A0E3-71FC0848AE4F}"/>
    <cellStyle name="Comma 2 4 10 3 2 2 3 2" xfId="2875" xr:uid="{A1B4735F-60C3-44C6-9F1C-6EE48BC0ADA8}"/>
    <cellStyle name="Comma 2 4 10 3 2 2 3 2 2" xfId="5866" xr:uid="{C1F42ECD-8C31-4791-A789-5A057ECF2278}"/>
    <cellStyle name="Comma 2 4 10 3 2 2 3 2 2 2" xfId="11856" xr:uid="{D13A7195-E3A9-499B-AE30-E721C810D512}"/>
    <cellStyle name="Comma 2 4 10 3 2 2 3 2 2 2 2" xfId="23731" xr:uid="{2A8CB098-0CAA-404E-800F-18852CE561D6}"/>
    <cellStyle name="Comma 2 4 10 3 2 2 3 2 2 2 2 2" xfId="48303" xr:uid="{2EB3A800-C097-464A-9AB2-1D3D82A9E0BA}"/>
    <cellStyle name="Comma 2 4 10 3 2 2 3 2 2 2 3" xfId="36637" xr:uid="{1D8A8591-4FF2-4288-B926-9AA05760761C}"/>
    <cellStyle name="Comma 2 4 10 3 2 2 3 2 2 3" xfId="17795" xr:uid="{86CF2818-2DBC-4D8A-B8E4-3BED4C1D9D76}"/>
    <cellStyle name="Comma 2 4 10 3 2 2 3 2 2 3 2" xfId="42467" xr:uid="{1B4D0617-2506-4792-B470-9DED5AA0B7C3}"/>
    <cellStyle name="Comma 2 4 10 3 2 2 3 2 2 4" xfId="30800" xr:uid="{BC1855B0-6C15-4D93-B14E-19F37CEC162D}"/>
    <cellStyle name="Comma 2 4 10 3 2 2 3 2 3" xfId="8906" xr:uid="{86C8FE0A-8039-4F2C-AFA7-FC23AFB3F97C}"/>
    <cellStyle name="Comma 2 4 10 3 2 2 3 2 3 2" xfId="20789" xr:uid="{62572544-B869-4091-8475-65B07750D13B}"/>
    <cellStyle name="Comma 2 4 10 3 2 2 3 2 3 2 2" xfId="45404" xr:uid="{CAC53BD5-E085-43C0-AE47-081A847E840A}"/>
    <cellStyle name="Comma 2 4 10 3 2 2 3 2 3 3" xfId="33736" xr:uid="{F50CFB2F-3350-402B-9788-D906207C2A53}"/>
    <cellStyle name="Comma 2 4 10 3 2 2 3 2 4" xfId="14854" xr:uid="{064CB7D3-5594-455A-9AAE-F4AB220F9ED5}"/>
    <cellStyle name="Comma 2 4 10 3 2 2 3 2 4 2" xfId="39569" xr:uid="{901484D8-E398-4816-BFA6-CF4FA46B8E62}"/>
    <cellStyle name="Comma 2 4 10 3 2 2 3 2 5" xfId="27900" xr:uid="{9426819A-C44C-4B48-A5C2-C1B7975AAF47}"/>
    <cellStyle name="Comma 2 4 10 3 2 2 3 3" xfId="4438" xr:uid="{845CC7ED-E819-4230-87F4-A343B08A7CC7}"/>
    <cellStyle name="Comma 2 4 10 3 2 2 3 3 2" xfId="10428" xr:uid="{48D240C3-93D4-43C5-8D93-1B559194AD72}"/>
    <cellStyle name="Comma 2 4 10 3 2 2 3 3 2 2" xfId="22303" xr:uid="{3DC8FF72-7FAA-41A9-9610-F728AA829471}"/>
    <cellStyle name="Comma 2 4 10 3 2 2 3 3 2 2 2" xfId="46875" xr:uid="{CBB8E9CC-24C0-4201-94C9-6A0104EF7781}"/>
    <cellStyle name="Comma 2 4 10 3 2 2 3 3 2 3" xfId="35209" xr:uid="{9CE0EF71-F7BB-4A6D-AB37-78843613EB0A}"/>
    <cellStyle name="Comma 2 4 10 3 2 2 3 3 3" xfId="16367" xr:uid="{D1BF5555-742C-4659-91B1-5C6126923C62}"/>
    <cellStyle name="Comma 2 4 10 3 2 2 3 3 3 2" xfId="41039" xr:uid="{B15B4299-7344-468D-9F8C-360A91B93674}"/>
    <cellStyle name="Comma 2 4 10 3 2 2 3 3 4" xfId="29372" xr:uid="{D7F4B6EE-99A8-4122-BDAB-0E3A973D414E}"/>
    <cellStyle name="Comma 2 4 10 3 2 2 3 4" xfId="7478" xr:uid="{E8149F6A-BFA2-4335-A8F5-595E9B59E2D5}"/>
    <cellStyle name="Comma 2 4 10 3 2 2 3 4 2" xfId="19361" xr:uid="{5BFEF345-9709-4B3C-BC38-8E643A3B70C8}"/>
    <cellStyle name="Comma 2 4 10 3 2 2 3 4 2 2" xfId="43976" xr:uid="{DE4A6B49-5BCC-4AA9-AB69-184363C14CED}"/>
    <cellStyle name="Comma 2 4 10 3 2 2 3 4 3" xfId="32308" xr:uid="{28BE6874-8970-4396-ABB6-F06772F40087}"/>
    <cellStyle name="Comma 2 4 10 3 2 2 3 5" xfId="13426" xr:uid="{767D90B2-8FFB-4FBB-BD4F-7C28444D7540}"/>
    <cellStyle name="Comma 2 4 10 3 2 2 3 5 2" xfId="38141" xr:uid="{E1579BA5-A491-4F18-9EB1-6639E4BF94AA}"/>
    <cellStyle name="Comma 2 4 10 3 2 2 3 6" xfId="26472" xr:uid="{9841B76C-D92C-47C5-8692-CDAC75CB1CB7}"/>
    <cellStyle name="Comma 2 4 10 3 2 2 4" xfId="2161" xr:uid="{91AFA0AF-1A42-40AF-BAF5-5A0E29DE69D6}"/>
    <cellStyle name="Comma 2 4 10 3 2 2 4 2" xfId="5152" xr:uid="{A2620D32-9539-4FD9-8207-2CA57948034B}"/>
    <cellStyle name="Comma 2 4 10 3 2 2 4 2 2" xfId="11142" xr:uid="{B383C051-C964-4471-9606-21D2C5A73861}"/>
    <cellStyle name="Comma 2 4 10 3 2 2 4 2 2 2" xfId="23017" xr:uid="{FDD4EA79-6787-4690-8DDF-B047FCC30A1D}"/>
    <cellStyle name="Comma 2 4 10 3 2 2 4 2 2 2 2" xfId="47589" xr:uid="{3DF9B956-423A-4733-8A6E-2CC001D04E19}"/>
    <cellStyle name="Comma 2 4 10 3 2 2 4 2 2 3" xfId="35923" xr:uid="{B297716D-F64F-480F-BB96-F7CDDF561E80}"/>
    <cellStyle name="Comma 2 4 10 3 2 2 4 2 3" xfId="17081" xr:uid="{74771518-8069-409B-8AAC-AEAE92EB9047}"/>
    <cellStyle name="Comma 2 4 10 3 2 2 4 2 3 2" xfId="41753" xr:uid="{1790A6FA-AF8E-4C7F-8A7C-2529AA27DDB1}"/>
    <cellStyle name="Comma 2 4 10 3 2 2 4 2 4" xfId="30086" xr:uid="{4256A898-CB0D-484B-883F-F97B909379CC}"/>
    <cellStyle name="Comma 2 4 10 3 2 2 4 3" xfId="8192" xr:uid="{ADDE5A94-525A-486C-98D9-49BBD3D0762F}"/>
    <cellStyle name="Comma 2 4 10 3 2 2 4 3 2" xfId="20075" xr:uid="{AC9F30E9-83E1-41EE-8085-9C9866C487C4}"/>
    <cellStyle name="Comma 2 4 10 3 2 2 4 3 2 2" xfId="44690" xr:uid="{AAD5F0AD-64F8-4240-A04D-A498FB9D4F18}"/>
    <cellStyle name="Comma 2 4 10 3 2 2 4 3 3" xfId="33022" xr:uid="{E4F2E1A0-5A31-4044-AACD-7E95BA242B86}"/>
    <cellStyle name="Comma 2 4 10 3 2 2 4 4" xfId="14140" xr:uid="{8DA562FC-46A4-4BEB-AAE6-038E38AD93BD}"/>
    <cellStyle name="Comma 2 4 10 3 2 2 4 4 2" xfId="38855" xr:uid="{3D7FC4CE-74FF-4C1A-B53A-923B8870027E}"/>
    <cellStyle name="Comma 2 4 10 3 2 2 4 5" xfId="27186" xr:uid="{92E9698E-B7CD-4514-8923-F9316480CE91}"/>
    <cellStyle name="Comma 2 4 10 3 2 2 5" xfId="3722" xr:uid="{1E07D275-53BA-4891-B99A-65EBF30125FC}"/>
    <cellStyle name="Comma 2 4 10 3 2 2 5 2" xfId="9712" xr:uid="{CBAFEE95-B31B-4EFB-A13F-D9ADA22A276D}"/>
    <cellStyle name="Comma 2 4 10 3 2 2 5 2 2" xfId="21587" xr:uid="{A102AC46-C704-4FFA-83E9-3F991592F66A}"/>
    <cellStyle name="Comma 2 4 10 3 2 2 5 2 2 2" xfId="46161" xr:uid="{86B9D315-5554-4C24-BB7D-CC342DE4EEDF}"/>
    <cellStyle name="Comma 2 4 10 3 2 2 5 2 3" xfId="34495" xr:uid="{CA91EA85-3585-4384-87CF-9E760A89045D}"/>
    <cellStyle name="Comma 2 4 10 3 2 2 5 3" xfId="15651" xr:uid="{CEC8AED8-F9BC-4B5C-8A7C-73916789911F}"/>
    <cellStyle name="Comma 2 4 10 3 2 2 5 3 2" xfId="40325" xr:uid="{E5C7918F-B2DA-4D68-AFBF-30E17889E843}"/>
    <cellStyle name="Comma 2 4 10 3 2 2 5 4" xfId="28658" xr:uid="{4AECDD32-7A58-4BE5-9319-19B3534C454F}"/>
    <cellStyle name="Comma 2 4 10 3 2 2 6" xfId="6760" xr:uid="{AFAB0730-C93A-463E-B9A1-29747D54894A}"/>
    <cellStyle name="Comma 2 4 10 3 2 2 6 2" xfId="18645" xr:uid="{E2FABDF8-3CA8-4A6E-A666-478C25DCC8A9}"/>
    <cellStyle name="Comma 2 4 10 3 2 2 6 2 2" xfId="43262" xr:uid="{0127133A-7821-4E09-8783-C283BFDF3140}"/>
    <cellStyle name="Comma 2 4 10 3 2 2 6 3" xfId="31594" xr:uid="{9339AE1C-C981-4F4E-8B9B-19F69460FBD1}"/>
    <cellStyle name="Comma 2 4 10 3 2 2 7" xfId="12710" xr:uid="{E2555441-4510-43E1-8193-5157124030F0}"/>
    <cellStyle name="Comma 2 4 10 3 2 2 7 2" xfId="37427" xr:uid="{BB20550E-D216-4F5D-A1B0-662120A40B97}"/>
    <cellStyle name="Comma 2 4 10 3 2 2 8" xfId="25524" xr:uid="{63FEF7B7-6089-4A71-A0D2-DFEBF79C0F2D}"/>
    <cellStyle name="Comma 2 4 10 3 2 3" xfId="916" xr:uid="{D8B933EC-3DD1-409F-885B-145DADBA9431}"/>
    <cellStyle name="Comma 2 4 10 3 2 3 2" xfId="1629" xr:uid="{A563727A-5E69-4CF4-B00E-2F9FB6D0294C}"/>
    <cellStyle name="Comma 2 4 10 3 2 3 2 2" xfId="3057" xr:uid="{DD012784-E829-4C21-9352-AD195FADC1FA}"/>
    <cellStyle name="Comma 2 4 10 3 2 3 2 2 2" xfId="6048" xr:uid="{53E3E1FC-C972-4D6C-B629-BB7453A9736A}"/>
    <cellStyle name="Comma 2 4 10 3 2 3 2 2 2 2" xfId="12038" xr:uid="{78547DC5-261B-4F3B-83AB-A2B1FCEA7C0E}"/>
    <cellStyle name="Comma 2 4 10 3 2 3 2 2 2 2 2" xfId="23913" xr:uid="{B081AEAA-617D-4C83-AEE1-EFF6386B58DD}"/>
    <cellStyle name="Comma 2 4 10 3 2 3 2 2 2 2 2 2" xfId="48485" xr:uid="{254A5152-9822-4CCC-A790-2ECA2490AD52}"/>
    <cellStyle name="Comma 2 4 10 3 2 3 2 2 2 2 3" xfId="36819" xr:uid="{45ED76E1-23C3-47F5-8A27-3B8DAAA5040C}"/>
    <cellStyle name="Comma 2 4 10 3 2 3 2 2 2 3" xfId="17977" xr:uid="{6215F4C4-BD83-4B5E-B935-8F86B2634FCD}"/>
    <cellStyle name="Comma 2 4 10 3 2 3 2 2 2 3 2" xfId="42649" xr:uid="{68A64A94-C54A-4E6F-842F-BE59AEFA71C9}"/>
    <cellStyle name="Comma 2 4 10 3 2 3 2 2 2 4" xfId="30982" xr:uid="{E819F322-29B4-4F1E-B561-1F3B1E90C576}"/>
    <cellStyle name="Comma 2 4 10 3 2 3 2 2 3" xfId="9088" xr:uid="{56D405C8-4C86-4E61-9CCE-D188EA076C99}"/>
    <cellStyle name="Comma 2 4 10 3 2 3 2 2 3 2" xfId="20971" xr:uid="{40349209-91B5-4943-AA4B-7C96E1FD47B9}"/>
    <cellStyle name="Comma 2 4 10 3 2 3 2 2 3 2 2" xfId="45586" xr:uid="{8E9E7327-2ACF-48D2-8319-081ECA8A9389}"/>
    <cellStyle name="Comma 2 4 10 3 2 3 2 2 3 3" xfId="33918" xr:uid="{86DAA129-3825-491A-9BD2-20325993A12F}"/>
    <cellStyle name="Comma 2 4 10 3 2 3 2 2 4" xfId="15036" xr:uid="{59CE870F-BADF-46A3-BF5D-A3E01114D02B}"/>
    <cellStyle name="Comma 2 4 10 3 2 3 2 2 4 2" xfId="39751" xr:uid="{D9C98447-02DC-402D-A1A4-96B7771FA027}"/>
    <cellStyle name="Comma 2 4 10 3 2 3 2 2 5" xfId="28082" xr:uid="{C91FFA89-0A23-4186-BA9A-6E6D9D9ECCB9}"/>
    <cellStyle name="Comma 2 4 10 3 2 3 2 3" xfId="4620" xr:uid="{0B91208E-5F12-46B3-A7A7-35A0CEE344FD}"/>
    <cellStyle name="Comma 2 4 10 3 2 3 2 3 2" xfId="10610" xr:uid="{0A236D10-6470-4EEE-87AC-B49B9A5D55E1}"/>
    <cellStyle name="Comma 2 4 10 3 2 3 2 3 2 2" xfId="22485" xr:uid="{C0FA2875-FAFC-48F6-8751-1584723A6FB3}"/>
    <cellStyle name="Comma 2 4 10 3 2 3 2 3 2 2 2" xfId="47057" xr:uid="{34F05A79-F68E-43CC-B031-F98770FDF8A5}"/>
    <cellStyle name="Comma 2 4 10 3 2 3 2 3 2 3" xfId="35391" xr:uid="{10616CD6-0E2F-4048-B8C1-411A40207E80}"/>
    <cellStyle name="Comma 2 4 10 3 2 3 2 3 3" xfId="16549" xr:uid="{F397B0B0-6280-4D16-B5A7-300EF1C67364}"/>
    <cellStyle name="Comma 2 4 10 3 2 3 2 3 3 2" xfId="41221" xr:uid="{20E352D4-0977-4205-8F3A-E3C036A1ABAE}"/>
    <cellStyle name="Comma 2 4 10 3 2 3 2 3 4" xfId="29554" xr:uid="{71BF015D-BE40-4066-BCDE-42C6298764E6}"/>
    <cellStyle name="Comma 2 4 10 3 2 3 2 4" xfId="7660" xr:uid="{254AA16A-1DF4-40F0-B78B-2D591268FB21}"/>
    <cellStyle name="Comma 2 4 10 3 2 3 2 4 2" xfId="19543" xr:uid="{4E7BC028-D0B7-4ACD-A274-AB214FE40309}"/>
    <cellStyle name="Comma 2 4 10 3 2 3 2 4 2 2" xfId="44158" xr:uid="{8E059ABD-021B-466E-A7C0-E111FC154085}"/>
    <cellStyle name="Comma 2 4 10 3 2 3 2 4 3" xfId="32490" xr:uid="{46E2A91E-0D25-457A-956E-CFEAC8ECFB54}"/>
    <cellStyle name="Comma 2 4 10 3 2 3 2 5" xfId="13608" xr:uid="{1ED1FF4D-514C-4288-804E-1745A08FECAF}"/>
    <cellStyle name="Comma 2 4 10 3 2 3 2 5 2" xfId="38323" xr:uid="{59F58A98-7054-4925-A6EE-805B2FF1CAC6}"/>
    <cellStyle name="Comma 2 4 10 3 2 3 2 6" xfId="26654" xr:uid="{43C9E05C-848B-4910-8237-511E7442FE40}"/>
    <cellStyle name="Comma 2 4 10 3 2 3 3" xfId="2343" xr:uid="{654B62D7-EA5F-4EB8-BA57-72A853C498C8}"/>
    <cellStyle name="Comma 2 4 10 3 2 3 3 2" xfId="5334" xr:uid="{BFCEB706-2C08-46EF-A10C-50275D870585}"/>
    <cellStyle name="Comma 2 4 10 3 2 3 3 2 2" xfId="11324" xr:uid="{FE9CFE4D-8434-4386-B1B1-5BC1C9236E15}"/>
    <cellStyle name="Comma 2 4 10 3 2 3 3 2 2 2" xfId="23199" xr:uid="{237488E2-2CED-4006-A16E-8227AF00F22F}"/>
    <cellStyle name="Comma 2 4 10 3 2 3 3 2 2 2 2" xfId="47771" xr:uid="{AC80E413-3219-496F-9003-C5298131A008}"/>
    <cellStyle name="Comma 2 4 10 3 2 3 3 2 2 3" xfId="36105" xr:uid="{5D1B8A3C-C456-4280-80E5-43F4B6355F65}"/>
    <cellStyle name="Comma 2 4 10 3 2 3 3 2 3" xfId="17263" xr:uid="{4AFC9D55-8D64-41EE-8AAE-F8BA57CFFFAA}"/>
    <cellStyle name="Comma 2 4 10 3 2 3 3 2 3 2" xfId="41935" xr:uid="{44C1EF41-F780-447F-A71F-9057FB2FD8CB}"/>
    <cellStyle name="Comma 2 4 10 3 2 3 3 2 4" xfId="30268" xr:uid="{F592C70D-446A-49AB-99D2-9B176347452B}"/>
    <cellStyle name="Comma 2 4 10 3 2 3 3 3" xfId="8374" xr:uid="{EA766AE7-7C35-46FA-97A5-969B48C9C28C}"/>
    <cellStyle name="Comma 2 4 10 3 2 3 3 3 2" xfId="20257" xr:uid="{57A48D7B-0E1E-4A7A-8309-E2E9F6296072}"/>
    <cellStyle name="Comma 2 4 10 3 2 3 3 3 2 2" xfId="44872" xr:uid="{66F968E5-CB25-47A3-BB7D-7366342CF136}"/>
    <cellStyle name="Comma 2 4 10 3 2 3 3 3 3" xfId="33204" xr:uid="{4575ED6F-1694-443D-83E0-A2F664E3AF63}"/>
    <cellStyle name="Comma 2 4 10 3 2 3 3 4" xfId="14322" xr:uid="{C4DB9E06-7BCB-4A20-AB1E-14B2BEA80A63}"/>
    <cellStyle name="Comma 2 4 10 3 2 3 3 4 2" xfId="39037" xr:uid="{4F98179A-E4F9-4A65-BF9B-5B11CCC4C60C}"/>
    <cellStyle name="Comma 2 4 10 3 2 3 3 5" xfId="27368" xr:uid="{D3B6173A-5A54-4ACF-9529-F68608309696}"/>
    <cellStyle name="Comma 2 4 10 3 2 3 4" xfId="3906" xr:uid="{6E0E59B0-6820-4B93-81FF-E153B2208478}"/>
    <cellStyle name="Comma 2 4 10 3 2 3 4 2" xfId="9896" xr:uid="{4E18025C-A419-42EF-9E02-B251AC28514F}"/>
    <cellStyle name="Comma 2 4 10 3 2 3 4 2 2" xfId="21771" xr:uid="{E3A7022F-272F-46FA-A0BE-185A509E2FA7}"/>
    <cellStyle name="Comma 2 4 10 3 2 3 4 2 2 2" xfId="46343" xr:uid="{8F4661BC-7196-41E0-87E2-99C836F366EA}"/>
    <cellStyle name="Comma 2 4 10 3 2 3 4 2 3" xfId="34677" xr:uid="{89AD4B72-0A99-4434-9843-B7BA79875671}"/>
    <cellStyle name="Comma 2 4 10 3 2 3 4 3" xfId="15835" xr:uid="{0A5EE132-821B-4A63-A3BE-72DC92749AFD}"/>
    <cellStyle name="Comma 2 4 10 3 2 3 4 3 2" xfId="40507" xr:uid="{FFA0812B-0D4C-4BDD-AA93-89FB49BFC79E}"/>
    <cellStyle name="Comma 2 4 10 3 2 3 4 4" xfId="28840" xr:uid="{633760EB-8DC6-4B05-B4F2-766819027462}"/>
    <cellStyle name="Comma 2 4 10 3 2 3 5" xfId="6946" xr:uid="{4367360E-FCF4-4DFC-9D6E-66F36B7269AB}"/>
    <cellStyle name="Comma 2 4 10 3 2 3 5 2" xfId="18829" xr:uid="{283A5B16-807E-4DDB-8872-4DBC90A6DF65}"/>
    <cellStyle name="Comma 2 4 10 3 2 3 5 2 2" xfId="43444" xr:uid="{C250E761-1215-4164-83A5-EC7EF8C9463E}"/>
    <cellStyle name="Comma 2 4 10 3 2 3 5 3" xfId="31776" xr:uid="{264252C4-E5FF-4324-BF66-F864AE0CCAB8}"/>
    <cellStyle name="Comma 2 4 10 3 2 3 6" xfId="12894" xr:uid="{A8C64D1D-908E-4ED5-B531-B13EA70C1F84}"/>
    <cellStyle name="Comma 2 4 10 3 2 3 6 2" xfId="37609" xr:uid="{B17FBD1C-B3F2-446E-9D6B-5473B2701E05}"/>
    <cellStyle name="Comma 2 4 10 3 2 3 7" xfId="25941" xr:uid="{0428F9E8-9AFC-4C29-99A7-1F6ED3C8C6C3}"/>
    <cellStyle name="Comma 2 4 10 3 2 4" xfId="1287" xr:uid="{EB31708B-73A8-4720-8524-9F7B080BC24B}"/>
    <cellStyle name="Comma 2 4 10 3 2 4 2" xfId="2715" xr:uid="{71CFB5A1-1ACC-4F2D-A91E-C62554E11674}"/>
    <cellStyle name="Comma 2 4 10 3 2 4 2 2" xfId="5706" xr:uid="{2A8D85F7-5BF6-4F3C-B80E-1478E9194799}"/>
    <cellStyle name="Comma 2 4 10 3 2 4 2 2 2" xfId="11696" xr:uid="{4652D7C0-F3D5-43B8-AA89-79435CC9461B}"/>
    <cellStyle name="Comma 2 4 10 3 2 4 2 2 2 2" xfId="23571" xr:uid="{B8DE8B30-8E4F-4F38-AEE6-508F2177E3A9}"/>
    <cellStyle name="Comma 2 4 10 3 2 4 2 2 2 2 2" xfId="48143" xr:uid="{FDA21AE2-7E77-4300-8F61-96193E9F19C9}"/>
    <cellStyle name="Comma 2 4 10 3 2 4 2 2 2 3" xfId="36477" xr:uid="{1B4B5FF0-0C3F-4C0C-944A-F0B50E96BF94}"/>
    <cellStyle name="Comma 2 4 10 3 2 4 2 2 3" xfId="17635" xr:uid="{81F71949-449F-482E-9AED-3F26F0EE53C7}"/>
    <cellStyle name="Comma 2 4 10 3 2 4 2 2 3 2" xfId="42307" xr:uid="{D14A241C-B050-4154-907D-F0A4F8E1ED6D}"/>
    <cellStyle name="Comma 2 4 10 3 2 4 2 2 4" xfId="30640" xr:uid="{76994C31-30FE-4C92-BD7B-D2C27E654635}"/>
    <cellStyle name="Comma 2 4 10 3 2 4 2 3" xfId="8746" xr:uid="{D1A9ADB1-350E-4699-A4C0-B57D1D380E41}"/>
    <cellStyle name="Comma 2 4 10 3 2 4 2 3 2" xfId="20629" xr:uid="{3D138BFC-F749-4888-9327-CF8CEC00B161}"/>
    <cellStyle name="Comma 2 4 10 3 2 4 2 3 2 2" xfId="45244" xr:uid="{D65D12B3-B5B6-489E-8CA8-CFD87449F04F}"/>
    <cellStyle name="Comma 2 4 10 3 2 4 2 3 3" xfId="33576" xr:uid="{FEB36B98-BC2F-436F-8530-E38028F462E9}"/>
    <cellStyle name="Comma 2 4 10 3 2 4 2 4" xfId="14694" xr:uid="{2B189385-1346-476D-BA7B-1036B6B97E07}"/>
    <cellStyle name="Comma 2 4 10 3 2 4 2 4 2" xfId="39409" xr:uid="{C52121B9-1040-4A28-8D6B-64241DA1D1A0}"/>
    <cellStyle name="Comma 2 4 10 3 2 4 2 5" xfId="27740" xr:uid="{05A4EA00-5D56-48DD-BF33-CCED166E05E5}"/>
    <cellStyle name="Comma 2 4 10 3 2 4 3" xfId="4278" xr:uid="{F5FAA847-A7F5-4370-9859-518A68B235A9}"/>
    <cellStyle name="Comma 2 4 10 3 2 4 3 2" xfId="10268" xr:uid="{9B60554D-D81D-44EA-B022-E7CA82C6A59C}"/>
    <cellStyle name="Comma 2 4 10 3 2 4 3 2 2" xfId="22143" xr:uid="{01BCE3FE-B1B2-44C3-8925-F82A651D416F}"/>
    <cellStyle name="Comma 2 4 10 3 2 4 3 2 2 2" xfId="46715" xr:uid="{937E6B5A-E4F2-4B7A-9971-67A4FE43919E}"/>
    <cellStyle name="Comma 2 4 10 3 2 4 3 2 3" xfId="35049" xr:uid="{4CE7ABF2-124B-4A60-9745-BCE76B3A0ABC}"/>
    <cellStyle name="Comma 2 4 10 3 2 4 3 3" xfId="16207" xr:uid="{E3F41CEC-B80C-43C5-B490-141357CB7586}"/>
    <cellStyle name="Comma 2 4 10 3 2 4 3 3 2" xfId="40879" xr:uid="{27C97E63-4FF1-4346-8398-9C42B7B73D20}"/>
    <cellStyle name="Comma 2 4 10 3 2 4 3 4" xfId="29212" xr:uid="{5CFBB00C-BB95-48A8-BEDE-27642CF3E2EB}"/>
    <cellStyle name="Comma 2 4 10 3 2 4 4" xfId="7318" xr:uid="{8D2EBD02-8C24-4B01-87F3-607724E73BD2}"/>
    <cellStyle name="Comma 2 4 10 3 2 4 4 2" xfId="19201" xr:uid="{CC036CB0-E106-472A-B256-37AB3E6CA665}"/>
    <cellStyle name="Comma 2 4 10 3 2 4 4 2 2" xfId="43816" xr:uid="{EA56FEF5-93CF-465D-8853-F9577D03AFC0}"/>
    <cellStyle name="Comma 2 4 10 3 2 4 4 3" xfId="32148" xr:uid="{159DF92A-4FD2-41CE-A9AF-2CAAE90B07E3}"/>
    <cellStyle name="Comma 2 4 10 3 2 4 5" xfId="13266" xr:uid="{8101902A-AE9A-4E59-85C9-E36958E23A07}"/>
    <cellStyle name="Comma 2 4 10 3 2 4 5 2" xfId="37981" xr:uid="{B98D1E30-C36C-4590-9063-F07980F47651}"/>
    <cellStyle name="Comma 2 4 10 3 2 4 6" xfId="26312" xr:uid="{626F0A53-3E67-4B7B-BB17-3375547C8849}"/>
    <cellStyle name="Comma 2 4 10 3 2 5" xfId="2001" xr:uid="{F3E33448-FE9A-43DF-ACD2-E807C67D64F5}"/>
    <cellStyle name="Comma 2 4 10 3 2 5 2" xfId="4992" xr:uid="{3D55DA48-D71A-4749-A648-09C1CE3F7C7A}"/>
    <cellStyle name="Comma 2 4 10 3 2 5 2 2" xfId="10982" xr:uid="{23176B7E-A4F7-4070-8490-B0DCC88122E9}"/>
    <cellStyle name="Comma 2 4 10 3 2 5 2 2 2" xfId="22857" xr:uid="{DAF5679E-B34F-4481-82F9-3E50AF310487}"/>
    <cellStyle name="Comma 2 4 10 3 2 5 2 2 2 2" xfId="47429" xr:uid="{AEC7E6EE-5431-4D4A-B609-24E269483373}"/>
    <cellStyle name="Comma 2 4 10 3 2 5 2 2 3" xfId="35763" xr:uid="{3A8048EB-DEA2-49E1-B199-1F850583C7C1}"/>
    <cellStyle name="Comma 2 4 10 3 2 5 2 3" xfId="16921" xr:uid="{A9C84CA5-CA6E-46E1-A743-3610C9EF16DC}"/>
    <cellStyle name="Comma 2 4 10 3 2 5 2 3 2" xfId="41593" xr:uid="{E5D87691-C629-4E8B-B3C0-361235D2A9EA}"/>
    <cellStyle name="Comma 2 4 10 3 2 5 2 4" xfId="29926" xr:uid="{0141A1C0-7459-491F-9166-B21112570F42}"/>
    <cellStyle name="Comma 2 4 10 3 2 5 3" xfId="8032" xr:uid="{76CDBD33-00A4-4961-B7A4-53EAB04822AE}"/>
    <cellStyle name="Comma 2 4 10 3 2 5 3 2" xfId="19915" xr:uid="{60F62492-77E0-401E-83FE-A707F5B48D4A}"/>
    <cellStyle name="Comma 2 4 10 3 2 5 3 2 2" xfId="44530" xr:uid="{27849205-F4A7-4DEF-B979-09002E0CC50E}"/>
    <cellStyle name="Comma 2 4 10 3 2 5 3 3" xfId="32862" xr:uid="{18F9360B-EFF3-446E-B933-20A1885188C9}"/>
    <cellStyle name="Comma 2 4 10 3 2 5 4" xfId="13980" xr:uid="{BD3A75F9-7399-4E13-A240-72F36F0DA29F}"/>
    <cellStyle name="Comma 2 4 10 3 2 5 4 2" xfId="38695" xr:uid="{7DF7CC06-66A9-47CA-986C-E987A2F73B76}"/>
    <cellStyle name="Comma 2 4 10 3 2 5 5" xfId="27026" xr:uid="{976317B9-B214-4602-8DC3-C66A419572CE}"/>
    <cellStyle name="Comma 2 4 10 3 2 6" xfId="3562" xr:uid="{F12DF94E-C816-4055-A6F6-A2F6BFF24119}"/>
    <cellStyle name="Comma 2 4 10 3 2 6 2" xfId="9552" xr:uid="{FE1F6148-B6E0-462B-881B-7E2F913AAA77}"/>
    <cellStyle name="Comma 2 4 10 3 2 6 2 2" xfId="21427" xr:uid="{731057E1-397B-4E47-B0B5-C07F169CDF62}"/>
    <cellStyle name="Comma 2 4 10 3 2 6 2 2 2" xfId="46001" xr:uid="{84DCF1FD-9722-4BCC-8126-4B6463B064BC}"/>
    <cellStyle name="Comma 2 4 10 3 2 6 2 3" xfId="34335" xr:uid="{700D858C-0759-4D40-8EB9-8050E0A64943}"/>
    <cellStyle name="Comma 2 4 10 3 2 6 3" xfId="15491" xr:uid="{ECFC9ED8-06F7-4D42-A126-9BA2EC5324AE}"/>
    <cellStyle name="Comma 2 4 10 3 2 6 3 2" xfId="40165" xr:uid="{5CBA0F34-D999-4BB0-8338-8E4E237833B5}"/>
    <cellStyle name="Comma 2 4 10 3 2 6 4" xfId="28498" xr:uid="{A5B42DDB-0B28-4AA4-B746-DD8BA8F96080}"/>
    <cellStyle name="Comma 2 4 10 3 2 7" xfId="6598" xr:uid="{FD0B815A-DE95-44E3-B1A0-0FC9FE974547}"/>
    <cellStyle name="Comma 2 4 10 3 2 7 2" xfId="18485" xr:uid="{39DB9089-09F6-42B2-93E7-5AA51D014438}"/>
    <cellStyle name="Comma 2 4 10 3 2 7 2 2" xfId="43102" xr:uid="{CC532518-FA3B-418C-98C6-179A98E57092}"/>
    <cellStyle name="Comma 2 4 10 3 2 7 3" xfId="31434" xr:uid="{09F06026-EF54-4A02-BE88-FBAAE22ED998}"/>
    <cellStyle name="Comma 2 4 10 3 2 8" xfId="12550" xr:uid="{3DE956F9-9353-4BCB-8722-B189DE9F9388}"/>
    <cellStyle name="Comma 2 4 10 3 2 8 2" xfId="37267" xr:uid="{EF1B6E91-991B-495F-A083-A1F2B4BB2C05}"/>
    <cellStyle name="Comma 2 4 10 3 2 9" xfId="25729" xr:uid="{90984E8A-29AE-46CF-A977-F67C413F1AC2}"/>
    <cellStyle name="Comma 2 4 10 3 3" xfId="631" xr:uid="{A70A1AC8-E572-4935-9D27-2DB2A11F2F47}"/>
    <cellStyle name="Comma 2 4 10 3 3 2" xfId="995" xr:uid="{48DDB728-250E-4D09-BE8E-B6946FF12E3F}"/>
    <cellStyle name="Comma 2 4 10 3 3 2 2" xfId="1708" xr:uid="{A0C25343-C031-42FB-B136-8D58EFCD1415}"/>
    <cellStyle name="Comma 2 4 10 3 3 2 2 2" xfId="3136" xr:uid="{3156D29B-8749-45E7-8A7A-2581ED93C482}"/>
    <cellStyle name="Comma 2 4 10 3 3 2 2 2 2" xfId="6127" xr:uid="{A6FC9DD0-51B3-4BD8-8F2E-B832984AA3C6}"/>
    <cellStyle name="Comma 2 4 10 3 3 2 2 2 2 2" xfId="12117" xr:uid="{7BB8BF47-451D-46DF-A022-7FE401CC9812}"/>
    <cellStyle name="Comma 2 4 10 3 3 2 2 2 2 2 2" xfId="23992" xr:uid="{A7C04DCC-1A4E-48CD-9E42-A906D4D97A97}"/>
    <cellStyle name="Comma 2 4 10 3 3 2 2 2 2 2 2 2" xfId="48564" xr:uid="{75179ACE-8D65-4A57-B732-5361C10B4C66}"/>
    <cellStyle name="Comma 2 4 10 3 3 2 2 2 2 2 3" xfId="36898" xr:uid="{E34CDAD3-8A38-4A71-9D92-C46326C622AB}"/>
    <cellStyle name="Comma 2 4 10 3 3 2 2 2 2 3" xfId="18056" xr:uid="{9352DF95-2A3D-4D4E-AD8A-361791A4DEC1}"/>
    <cellStyle name="Comma 2 4 10 3 3 2 2 2 2 3 2" xfId="42728" xr:uid="{99F86D8E-AA3E-4F44-9DF4-3628C304C6EB}"/>
    <cellStyle name="Comma 2 4 10 3 3 2 2 2 2 4" xfId="31061" xr:uid="{D0E6E58B-351E-420A-8BDC-FF9BE826CC16}"/>
    <cellStyle name="Comma 2 4 10 3 3 2 2 2 3" xfId="9167" xr:uid="{405C316C-B8D1-498D-A635-3B36B7684CCF}"/>
    <cellStyle name="Comma 2 4 10 3 3 2 2 2 3 2" xfId="21050" xr:uid="{B2593A36-D484-456E-B7AF-9420B1975903}"/>
    <cellStyle name="Comma 2 4 10 3 3 2 2 2 3 2 2" xfId="45665" xr:uid="{CDB123F6-AD84-42B8-AA10-2152548A2100}"/>
    <cellStyle name="Comma 2 4 10 3 3 2 2 2 3 3" xfId="33997" xr:uid="{255FE733-A0AB-4267-A3FB-6EC107853680}"/>
    <cellStyle name="Comma 2 4 10 3 3 2 2 2 4" xfId="15115" xr:uid="{46E44F02-E898-473F-BCF4-A84B5A7C32B1}"/>
    <cellStyle name="Comma 2 4 10 3 3 2 2 2 4 2" xfId="39830" xr:uid="{25A4AE71-7D1E-4E43-AEE2-B1AA87B5B90D}"/>
    <cellStyle name="Comma 2 4 10 3 3 2 2 2 5" xfId="28161" xr:uid="{674991E4-8B67-4344-B787-5F35FF626193}"/>
    <cellStyle name="Comma 2 4 10 3 3 2 2 3" xfId="4699" xr:uid="{FFDDC069-F899-485A-BECF-6139C5275F1A}"/>
    <cellStyle name="Comma 2 4 10 3 3 2 2 3 2" xfId="10689" xr:uid="{0D6DCA68-FB4A-4985-8845-09B64E2140D1}"/>
    <cellStyle name="Comma 2 4 10 3 3 2 2 3 2 2" xfId="22564" xr:uid="{34C550DE-8E58-4A1A-8298-8E4FC999793D}"/>
    <cellStyle name="Comma 2 4 10 3 3 2 2 3 2 2 2" xfId="47136" xr:uid="{F57F54BF-94EA-462C-909C-F14CCC522A23}"/>
    <cellStyle name="Comma 2 4 10 3 3 2 2 3 2 3" xfId="35470" xr:uid="{8ABD4F9E-ECBC-47B6-A0DC-9037F78DD660}"/>
    <cellStyle name="Comma 2 4 10 3 3 2 2 3 3" xfId="16628" xr:uid="{D0CF1921-96DB-41D8-9D83-2FC76B6F5C70}"/>
    <cellStyle name="Comma 2 4 10 3 3 2 2 3 3 2" xfId="41300" xr:uid="{2C831B81-7715-4F43-A6CE-B670FBF70FB2}"/>
    <cellStyle name="Comma 2 4 10 3 3 2 2 3 4" xfId="29633" xr:uid="{1EADFB66-21E6-40E5-890E-DB91EEDE8414}"/>
    <cellStyle name="Comma 2 4 10 3 3 2 2 4" xfId="7739" xr:uid="{6D29F716-DD60-49C8-91D5-03C225F0227E}"/>
    <cellStyle name="Comma 2 4 10 3 3 2 2 4 2" xfId="19622" xr:uid="{CAE742C2-7830-48AD-9DE8-D421C6956A1F}"/>
    <cellStyle name="Comma 2 4 10 3 3 2 2 4 2 2" xfId="44237" xr:uid="{F02B5F07-093A-4600-8D97-FE254C1C2EED}"/>
    <cellStyle name="Comma 2 4 10 3 3 2 2 4 3" xfId="32569" xr:uid="{7D50259F-7ED8-466C-925E-21A095AD3FE9}"/>
    <cellStyle name="Comma 2 4 10 3 3 2 2 5" xfId="13687" xr:uid="{AF482E1B-2236-4233-B668-763680960B6E}"/>
    <cellStyle name="Comma 2 4 10 3 3 2 2 5 2" xfId="38402" xr:uid="{7726AAF4-DB4A-4311-8133-B0377A05D22C}"/>
    <cellStyle name="Comma 2 4 10 3 3 2 2 6" xfId="26733" xr:uid="{0493B4CD-0295-4C0A-9383-044AC769E1C3}"/>
    <cellStyle name="Comma 2 4 10 3 3 2 3" xfId="2422" xr:uid="{308C6F30-0794-44B9-974A-37A21821E233}"/>
    <cellStyle name="Comma 2 4 10 3 3 2 3 2" xfId="5413" xr:uid="{7076B698-E82A-420F-AF68-151CDEA5D730}"/>
    <cellStyle name="Comma 2 4 10 3 3 2 3 2 2" xfId="11403" xr:uid="{B16EDE5C-3CF0-4688-8597-67DA57E69595}"/>
    <cellStyle name="Comma 2 4 10 3 3 2 3 2 2 2" xfId="23278" xr:uid="{087C0123-6FA1-47A5-9B46-98EA7FCA2DB1}"/>
    <cellStyle name="Comma 2 4 10 3 3 2 3 2 2 2 2" xfId="47850" xr:uid="{E074A594-8EA3-456B-B108-84D414F8B934}"/>
    <cellStyle name="Comma 2 4 10 3 3 2 3 2 2 3" xfId="36184" xr:uid="{0BD179A1-1FDD-467D-B234-47F6E7AF677A}"/>
    <cellStyle name="Comma 2 4 10 3 3 2 3 2 3" xfId="17342" xr:uid="{E3789358-A73F-47DF-B608-41C4E91280E0}"/>
    <cellStyle name="Comma 2 4 10 3 3 2 3 2 3 2" xfId="42014" xr:uid="{112F2615-D47B-485B-9849-5A38A7B75AF4}"/>
    <cellStyle name="Comma 2 4 10 3 3 2 3 2 4" xfId="30347" xr:uid="{52E081D1-28F3-4B32-A567-7D1C924901AB}"/>
    <cellStyle name="Comma 2 4 10 3 3 2 3 3" xfId="8453" xr:uid="{711AE287-7425-4831-93BE-D4703358E403}"/>
    <cellStyle name="Comma 2 4 10 3 3 2 3 3 2" xfId="20336" xr:uid="{D4383AAC-5D20-4FBC-8AB4-34A3CE6A8140}"/>
    <cellStyle name="Comma 2 4 10 3 3 2 3 3 2 2" xfId="44951" xr:uid="{ED120223-2FD8-4E05-9413-763B219BBF57}"/>
    <cellStyle name="Comma 2 4 10 3 3 2 3 3 3" xfId="33283" xr:uid="{9C7CE579-8153-4A53-A30A-F18DFA200759}"/>
    <cellStyle name="Comma 2 4 10 3 3 2 3 4" xfId="14401" xr:uid="{7756BAFF-74D1-4E42-899D-E53F7E709856}"/>
    <cellStyle name="Comma 2 4 10 3 3 2 3 4 2" xfId="39116" xr:uid="{5465DFCA-21BF-48D5-A9C1-B449D088E8B6}"/>
    <cellStyle name="Comma 2 4 10 3 3 2 3 5" xfId="27447" xr:uid="{05F85703-5F57-4546-97E0-17C9F1F9C3CA}"/>
    <cellStyle name="Comma 2 4 10 3 3 2 4" xfId="3985" xr:uid="{D3BA45BC-1FB9-4A41-BE58-9C7F4A74E08B}"/>
    <cellStyle name="Comma 2 4 10 3 3 2 4 2" xfId="9975" xr:uid="{06BFD4BB-3884-4A62-A955-8EEB455E6C5B}"/>
    <cellStyle name="Comma 2 4 10 3 3 2 4 2 2" xfId="21850" xr:uid="{5CA6678D-97AC-44A6-A7FF-15C5D69A127C}"/>
    <cellStyle name="Comma 2 4 10 3 3 2 4 2 2 2" xfId="46422" xr:uid="{BF5C0B2C-AF44-457D-8BE3-3EE74BE50009}"/>
    <cellStyle name="Comma 2 4 10 3 3 2 4 2 3" xfId="34756" xr:uid="{F1D8C279-B1B4-4F99-B10B-4A98D6D2980A}"/>
    <cellStyle name="Comma 2 4 10 3 3 2 4 3" xfId="15914" xr:uid="{EF0F1A8C-8086-4B91-83D8-8D966F6BD22E}"/>
    <cellStyle name="Comma 2 4 10 3 3 2 4 3 2" xfId="40586" xr:uid="{A0B5B239-C04F-4915-B7E6-0E1661E14D21}"/>
    <cellStyle name="Comma 2 4 10 3 3 2 4 4" xfId="28919" xr:uid="{27DF71C3-8353-4A35-B1F5-E3A58D46EA4D}"/>
    <cellStyle name="Comma 2 4 10 3 3 2 5" xfId="7025" xr:uid="{7947FAB4-7655-414E-9774-DF65E5ACFD51}"/>
    <cellStyle name="Comma 2 4 10 3 3 2 5 2" xfId="18908" xr:uid="{4B9A1DA9-ABC1-4F37-8F46-5CED6CE062DD}"/>
    <cellStyle name="Comma 2 4 10 3 3 2 5 2 2" xfId="43523" xr:uid="{E58103D0-F61E-469F-B013-1597E1158B49}"/>
    <cellStyle name="Comma 2 4 10 3 3 2 5 3" xfId="31855" xr:uid="{191A2164-9955-4526-BB0B-E8D571862DB9}"/>
    <cellStyle name="Comma 2 4 10 3 3 2 6" xfId="12973" xr:uid="{5469DC9A-841D-4D06-A5F0-911681A4A5ED}"/>
    <cellStyle name="Comma 2 4 10 3 3 2 6 2" xfId="37688" xr:uid="{3495889E-6093-4BB7-A7C0-07835ABD157D}"/>
    <cellStyle name="Comma 2 4 10 3 3 2 7" xfId="26020" xr:uid="{300F13EF-CA66-4168-B1FC-61AB97188E1E}"/>
    <cellStyle name="Comma 2 4 10 3 3 3" xfId="1366" xr:uid="{DC0053DF-7EE5-496B-B386-674ADA76087D}"/>
    <cellStyle name="Comma 2 4 10 3 3 3 2" xfId="2794" xr:uid="{78BFE7F0-CC9B-4099-A6D4-9C4FFD626A86}"/>
    <cellStyle name="Comma 2 4 10 3 3 3 2 2" xfId="5785" xr:uid="{41ABFDF9-EA01-48AA-B6B6-FB2574588239}"/>
    <cellStyle name="Comma 2 4 10 3 3 3 2 2 2" xfId="11775" xr:uid="{E745B25E-A392-4519-8EA5-B93C902E956F}"/>
    <cellStyle name="Comma 2 4 10 3 3 3 2 2 2 2" xfId="23650" xr:uid="{1FD1D532-BEF6-430D-A7C3-85AD78170B47}"/>
    <cellStyle name="Comma 2 4 10 3 3 3 2 2 2 2 2" xfId="48222" xr:uid="{CE2472AD-370E-4AD8-A0AA-7D0F1B6DD0DD}"/>
    <cellStyle name="Comma 2 4 10 3 3 3 2 2 2 3" xfId="36556" xr:uid="{D4664867-BB78-4DCB-A7BC-4CB41F0EC1ED}"/>
    <cellStyle name="Comma 2 4 10 3 3 3 2 2 3" xfId="17714" xr:uid="{7E725311-52D8-41D2-B83C-AE8C63402E5F}"/>
    <cellStyle name="Comma 2 4 10 3 3 3 2 2 3 2" xfId="42386" xr:uid="{0D87B1FB-36B2-4F2E-9526-CCB0BAE57394}"/>
    <cellStyle name="Comma 2 4 10 3 3 3 2 2 4" xfId="30719" xr:uid="{FD88FCE8-5FFB-476C-AEA1-5D75FF018181}"/>
    <cellStyle name="Comma 2 4 10 3 3 3 2 3" xfId="8825" xr:uid="{5F0ED5A3-5DB6-4564-8868-B5C314349C6B}"/>
    <cellStyle name="Comma 2 4 10 3 3 3 2 3 2" xfId="20708" xr:uid="{13556BF4-70F6-45BA-BD43-C04AF9F6564E}"/>
    <cellStyle name="Comma 2 4 10 3 3 3 2 3 2 2" xfId="45323" xr:uid="{AE42F14E-9E22-4601-92C0-A93C37BD5259}"/>
    <cellStyle name="Comma 2 4 10 3 3 3 2 3 3" xfId="33655" xr:uid="{E5E01351-F7B8-4AED-B389-FDF9E68F3E29}"/>
    <cellStyle name="Comma 2 4 10 3 3 3 2 4" xfId="14773" xr:uid="{5B2F5D27-037C-47B9-80DF-F5FF1E45B8C2}"/>
    <cellStyle name="Comma 2 4 10 3 3 3 2 4 2" xfId="39488" xr:uid="{46827664-06C1-4B78-8BAA-7403D64D3E78}"/>
    <cellStyle name="Comma 2 4 10 3 3 3 2 5" xfId="27819" xr:uid="{79E4A92F-8D2E-4E32-9F37-A27332A92BE8}"/>
    <cellStyle name="Comma 2 4 10 3 3 3 3" xfId="4357" xr:uid="{50354A21-9C62-4C28-8C65-A30912D1E9CE}"/>
    <cellStyle name="Comma 2 4 10 3 3 3 3 2" xfId="10347" xr:uid="{50402512-CCC1-4923-8EA7-BAD6429615B0}"/>
    <cellStyle name="Comma 2 4 10 3 3 3 3 2 2" xfId="22222" xr:uid="{146E8620-C52A-4CFA-852E-B44A0808254A}"/>
    <cellStyle name="Comma 2 4 10 3 3 3 3 2 2 2" xfId="46794" xr:uid="{08D3AC78-5AEC-49DF-AAE6-1E5962E19082}"/>
    <cellStyle name="Comma 2 4 10 3 3 3 3 2 3" xfId="35128" xr:uid="{3914A69F-CC88-4423-9E27-74CDCA58D488}"/>
    <cellStyle name="Comma 2 4 10 3 3 3 3 3" xfId="16286" xr:uid="{7EA07160-C3EA-44E5-A1C4-77E83294B4E2}"/>
    <cellStyle name="Comma 2 4 10 3 3 3 3 3 2" xfId="40958" xr:uid="{9A8BACF2-66D0-415E-8DA7-ABC635D99FAF}"/>
    <cellStyle name="Comma 2 4 10 3 3 3 3 4" xfId="29291" xr:uid="{333DE777-CD28-4C54-9519-7B1B9BBBD956}"/>
    <cellStyle name="Comma 2 4 10 3 3 3 4" xfId="7397" xr:uid="{21E9A814-BA66-4EFB-B966-6DCE1C23F6A7}"/>
    <cellStyle name="Comma 2 4 10 3 3 3 4 2" xfId="19280" xr:uid="{C23AD6E4-7EA1-48C0-ABBC-71A3A48203F6}"/>
    <cellStyle name="Comma 2 4 10 3 3 3 4 2 2" xfId="43895" xr:uid="{E0308376-E6F4-4C78-8E3A-CB52C07B7E79}"/>
    <cellStyle name="Comma 2 4 10 3 3 3 4 3" xfId="32227" xr:uid="{5F93D24A-5435-46D1-8395-D0FDB305DE9F}"/>
    <cellStyle name="Comma 2 4 10 3 3 3 5" xfId="13345" xr:uid="{3743E2C0-A09C-4991-83D8-74893A180302}"/>
    <cellStyle name="Comma 2 4 10 3 3 3 5 2" xfId="38060" xr:uid="{91844123-B2A7-4394-8F1A-CE7A83E22080}"/>
    <cellStyle name="Comma 2 4 10 3 3 3 6" xfId="26391" xr:uid="{0CC695A1-5521-41A3-81C9-11B5FFC3DB5C}"/>
    <cellStyle name="Comma 2 4 10 3 3 4" xfId="2080" xr:uid="{0BDEB124-DA3A-49C1-A46E-6DD67E0DBC60}"/>
    <cellStyle name="Comma 2 4 10 3 3 4 2" xfId="5071" xr:uid="{83A3EF83-2E26-4ECA-8A96-27E5D3CA7E3E}"/>
    <cellStyle name="Comma 2 4 10 3 3 4 2 2" xfId="11061" xr:uid="{23E2FFD3-4EF1-4BF9-923F-70A1E08F8D8F}"/>
    <cellStyle name="Comma 2 4 10 3 3 4 2 2 2" xfId="22936" xr:uid="{D4412C7D-0C4D-4F2C-9342-3A261A4AF3BC}"/>
    <cellStyle name="Comma 2 4 10 3 3 4 2 2 2 2" xfId="47508" xr:uid="{7C582923-7B05-4051-922A-F448BE75EED2}"/>
    <cellStyle name="Comma 2 4 10 3 3 4 2 2 3" xfId="35842" xr:uid="{E168068F-2F19-4556-851C-0FC2DB547738}"/>
    <cellStyle name="Comma 2 4 10 3 3 4 2 3" xfId="17000" xr:uid="{780C48F7-FED5-4C92-982F-EFF8303CAFA5}"/>
    <cellStyle name="Comma 2 4 10 3 3 4 2 3 2" xfId="41672" xr:uid="{B200E4BA-F8E3-4F7B-824B-F7F072405FA8}"/>
    <cellStyle name="Comma 2 4 10 3 3 4 2 4" xfId="30005" xr:uid="{9A50C949-5DFA-4B24-ABE6-B60AFAA7A9D2}"/>
    <cellStyle name="Comma 2 4 10 3 3 4 3" xfId="8111" xr:uid="{CBC297C7-1C4E-4C71-842B-4CFACC5A2351}"/>
    <cellStyle name="Comma 2 4 10 3 3 4 3 2" xfId="19994" xr:uid="{8F22F647-7CCF-44D2-8081-8F1FE0C34344}"/>
    <cellStyle name="Comma 2 4 10 3 3 4 3 2 2" xfId="44609" xr:uid="{7978B4BB-B215-45BF-AD3D-275DA230B634}"/>
    <cellStyle name="Comma 2 4 10 3 3 4 3 3" xfId="32941" xr:uid="{C9D533FE-A6D2-4989-A3DB-68E1D7A2F102}"/>
    <cellStyle name="Comma 2 4 10 3 3 4 4" xfId="14059" xr:uid="{3946DC2E-FDD2-4884-90E3-41B4FD63126D}"/>
    <cellStyle name="Comma 2 4 10 3 3 4 4 2" xfId="38774" xr:uid="{773E865C-01A5-4EDF-A35C-733B47033494}"/>
    <cellStyle name="Comma 2 4 10 3 3 4 5" xfId="27105" xr:uid="{7C568153-293B-4E16-9631-8FAEFD671017}"/>
    <cellStyle name="Comma 2 4 10 3 3 5" xfId="3641" xr:uid="{5E6F01BC-AE0F-4F52-AD2D-9875E05F17EB}"/>
    <cellStyle name="Comma 2 4 10 3 3 5 2" xfId="9631" xr:uid="{0EDD747A-09CC-4A9D-9684-9D151F65228D}"/>
    <cellStyle name="Comma 2 4 10 3 3 5 2 2" xfId="21506" xr:uid="{30C6650B-C2D9-4B6F-8271-9B17539C57C5}"/>
    <cellStyle name="Comma 2 4 10 3 3 5 2 2 2" xfId="46080" xr:uid="{F1DB2F11-1405-4BA3-8AA4-C7D0712E394D}"/>
    <cellStyle name="Comma 2 4 10 3 3 5 2 3" xfId="34414" xr:uid="{608D9885-8AF4-4CE8-9F2F-108B7BD450F0}"/>
    <cellStyle name="Comma 2 4 10 3 3 5 3" xfId="15570" xr:uid="{4EB24420-98F4-4A22-9C8F-BF85CB11FDF3}"/>
    <cellStyle name="Comma 2 4 10 3 3 5 3 2" xfId="40244" xr:uid="{B117754E-2942-4FEE-A2C7-8024B3CC8737}"/>
    <cellStyle name="Comma 2 4 10 3 3 5 4" xfId="28577" xr:uid="{69B403DA-944C-47CC-99E6-78560D50BF1B}"/>
    <cellStyle name="Comma 2 4 10 3 3 6" xfId="6679" xr:uid="{EF1C50F9-A17D-41EF-8C41-3636113FECAB}"/>
    <cellStyle name="Comma 2 4 10 3 3 6 2" xfId="18564" xr:uid="{0D9B583D-6681-4C60-AB39-98E7B1D87AE2}"/>
    <cellStyle name="Comma 2 4 10 3 3 6 2 2" xfId="43181" xr:uid="{5E8C017D-EA30-430E-8FC7-D8B9E4383B08}"/>
    <cellStyle name="Comma 2 4 10 3 3 6 3" xfId="31513" xr:uid="{AE385823-3BFF-4FBB-81CE-E8F8B09DBA3A}"/>
    <cellStyle name="Comma 2 4 10 3 3 7" xfId="12629" xr:uid="{08F289F9-F404-415F-9084-C37DBA719216}"/>
    <cellStyle name="Comma 2 4 10 3 3 7 2" xfId="37346" xr:uid="{21371DB8-1ADD-487B-99A0-3644A438E0DF}"/>
    <cellStyle name="Comma 2 4 10 3 3 8" xfId="25768" xr:uid="{46D69C19-7BA6-4AA3-93F6-19B7A97FBF1F}"/>
    <cellStyle name="Comma 2 4 10 3 4" xfId="839" xr:uid="{BDD0D04F-A181-49EB-AAA3-2E1A60E406BC}"/>
    <cellStyle name="Comma 2 4 10 3 4 2" xfId="1553" xr:uid="{BD9E70B7-D989-4EF1-8AA6-63A42BBA2AED}"/>
    <cellStyle name="Comma 2 4 10 3 4 2 2" xfId="2981" xr:uid="{54DA4865-454E-4BF0-8425-B68D826F5D7B}"/>
    <cellStyle name="Comma 2 4 10 3 4 2 2 2" xfId="5972" xr:uid="{3BE3E2A0-90F4-40B3-B92B-8460146BA1A1}"/>
    <cellStyle name="Comma 2 4 10 3 4 2 2 2 2" xfId="11962" xr:uid="{F7176679-8F67-4269-87CD-9A955F6E8237}"/>
    <cellStyle name="Comma 2 4 10 3 4 2 2 2 2 2" xfId="23837" xr:uid="{5EF1EEBF-70AA-4B89-B100-8CEDF5F4E6AC}"/>
    <cellStyle name="Comma 2 4 10 3 4 2 2 2 2 2 2" xfId="48409" xr:uid="{2244CD06-062B-49EF-90A7-58A9FAC99216}"/>
    <cellStyle name="Comma 2 4 10 3 4 2 2 2 2 3" xfId="36743" xr:uid="{2813BDDB-4530-4C26-B6D8-951CC868B644}"/>
    <cellStyle name="Comma 2 4 10 3 4 2 2 2 3" xfId="17901" xr:uid="{41D10A9B-6D25-4C6C-9F8D-CC6D550673A8}"/>
    <cellStyle name="Comma 2 4 10 3 4 2 2 2 3 2" xfId="42573" xr:uid="{8DAA8913-1DA9-4BA8-9FC6-5FB9F1B3D557}"/>
    <cellStyle name="Comma 2 4 10 3 4 2 2 2 4" xfId="30906" xr:uid="{870D29D2-DA57-4F4A-BE06-29D17B456E5C}"/>
    <cellStyle name="Comma 2 4 10 3 4 2 2 3" xfId="9012" xr:uid="{C4874AA3-0CF0-4E6B-8682-078A532ACE55}"/>
    <cellStyle name="Comma 2 4 10 3 4 2 2 3 2" xfId="20895" xr:uid="{3CCDE747-2DDB-4A72-A3E6-3261EEA721E1}"/>
    <cellStyle name="Comma 2 4 10 3 4 2 2 3 2 2" xfId="45510" xr:uid="{5C330D58-192B-40C4-8D8C-68BC9EA710C3}"/>
    <cellStyle name="Comma 2 4 10 3 4 2 2 3 3" xfId="33842" xr:uid="{95733783-F984-4DE3-9429-9FC99E785BC1}"/>
    <cellStyle name="Comma 2 4 10 3 4 2 2 4" xfId="14960" xr:uid="{E57C4D25-093A-4AFF-9F8B-7A21A801A610}"/>
    <cellStyle name="Comma 2 4 10 3 4 2 2 4 2" xfId="39675" xr:uid="{0B072ED4-E023-4D3F-9AE0-7A3DB5AFEAD6}"/>
    <cellStyle name="Comma 2 4 10 3 4 2 2 5" xfId="28006" xr:uid="{531258CA-2E3A-4491-B4B9-ABE38A50A5D9}"/>
    <cellStyle name="Comma 2 4 10 3 4 2 3" xfId="4544" xr:uid="{F23F9CEA-F927-4199-BB1C-C9C8193CAB16}"/>
    <cellStyle name="Comma 2 4 10 3 4 2 3 2" xfId="10534" xr:uid="{13BE7042-B48F-4737-B1E4-F2570D0A8098}"/>
    <cellStyle name="Comma 2 4 10 3 4 2 3 2 2" xfId="22409" xr:uid="{5CE4BED9-4829-4345-85F4-09C33F6C7161}"/>
    <cellStyle name="Comma 2 4 10 3 4 2 3 2 2 2" xfId="46981" xr:uid="{A121DAFE-C411-4334-AC0F-F0C997737874}"/>
    <cellStyle name="Comma 2 4 10 3 4 2 3 2 3" xfId="35315" xr:uid="{365706EB-5885-4E26-823A-BAF9D2592406}"/>
    <cellStyle name="Comma 2 4 10 3 4 2 3 3" xfId="16473" xr:uid="{305F8767-49BA-4617-A3B6-57C8EDF47B54}"/>
    <cellStyle name="Comma 2 4 10 3 4 2 3 3 2" xfId="41145" xr:uid="{58561C4B-6B91-4D17-AF2E-F61244DE366D}"/>
    <cellStyle name="Comma 2 4 10 3 4 2 3 4" xfId="29478" xr:uid="{E3F87749-D73A-4D47-A9DC-9F78100BE707}"/>
    <cellStyle name="Comma 2 4 10 3 4 2 4" xfId="7584" xr:uid="{0F7E00AA-5E58-4D8D-BE5C-CBE3E3CB8496}"/>
    <cellStyle name="Comma 2 4 10 3 4 2 4 2" xfId="19467" xr:uid="{BBDA4237-3344-43F8-A477-D27A9A4C30BB}"/>
    <cellStyle name="Comma 2 4 10 3 4 2 4 2 2" xfId="44082" xr:uid="{4DA11C49-B764-4538-AEFA-C3E59414AE41}"/>
    <cellStyle name="Comma 2 4 10 3 4 2 4 3" xfId="32414" xr:uid="{51B521C7-21FF-45CF-B44A-D013000CCEC2}"/>
    <cellStyle name="Comma 2 4 10 3 4 2 5" xfId="13532" xr:uid="{51540A1F-B2BE-4F2E-92A2-A4DDFA92BB62}"/>
    <cellStyle name="Comma 2 4 10 3 4 2 5 2" xfId="38247" xr:uid="{DE52F29C-CD9B-4005-83F5-A01FC4FBE095}"/>
    <cellStyle name="Comma 2 4 10 3 4 2 6" xfId="26578" xr:uid="{97155515-C07B-445E-816B-E94C68926956}"/>
    <cellStyle name="Comma 2 4 10 3 4 3" xfId="2267" xr:uid="{8D708D4F-B157-48EE-8818-17EDAC55733D}"/>
    <cellStyle name="Comma 2 4 10 3 4 3 2" xfId="5258" xr:uid="{7BBCB02E-E7FB-48EB-8AA5-5FD65BB85680}"/>
    <cellStyle name="Comma 2 4 10 3 4 3 2 2" xfId="11248" xr:uid="{1309A68E-95C0-4454-B743-C311088DDEA0}"/>
    <cellStyle name="Comma 2 4 10 3 4 3 2 2 2" xfId="23123" xr:uid="{79916EED-2079-49F7-A9C3-2D149E3ED298}"/>
    <cellStyle name="Comma 2 4 10 3 4 3 2 2 2 2" xfId="47695" xr:uid="{18A97975-48CF-4BE4-92EB-D102BC34B1BF}"/>
    <cellStyle name="Comma 2 4 10 3 4 3 2 2 3" xfId="36029" xr:uid="{CA9E9356-A1B2-4E77-845C-23DAE3EC98E2}"/>
    <cellStyle name="Comma 2 4 10 3 4 3 2 3" xfId="17187" xr:uid="{9E80B8C7-96CD-412B-AB49-365D7CFF3B7B}"/>
    <cellStyle name="Comma 2 4 10 3 4 3 2 3 2" xfId="41859" xr:uid="{AA6E2253-F34E-4D08-A6E8-2976FD4A1AAC}"/>
    <cellStyle name="Comma 2 4 10 3 4 3 2 4" xfId="30192" xr:uid="{FCF071F0-E976-4082-B8BD-3ECF867B48CC}"/>
    <cellStyle name="Comma 2 4 10 3 4 3 3" xfId="8298" xr:uid="{8C88E54C-73D1-4683-A0C0-AA30FDF1045E}"/>
    <cellStyle name="Comma 2 4 10 3 4 3 3 2" xfId="20181" xr:uid="{D7D1803A-C8AA-49E7-9F5B-821E5B6EC1FB}"/>
    <cellStyle name="Comma 2 4 10 3 4 3 3 2 2" xfId="44796" xr:uid="{E7CE174C-F657-4D2A-8712-28F78A1F0DC8}"/>
    <cellStyle name="Comma 2 4 10 3 4 3 3 3" xfId="33128" xr:uid="{84BB013B-B70D-48E8-84C5-A91ED83A2B6D}"/>
    <cellStyle name="Comma 2 4 10 3 4 3 4" xfId="14246" xr:uid="{553E8B0F-B91C-4357-BD85-6039945473AA}"/>
    <cellStyle name="Comma 2 4 10 3 4 3 4 2" xfId="38961" xr:uid="{21E65F50-74EA-43FF-9B74-6292C47BC65B}"/>
    <cellStyle name="Comma 2 4 10 3 4 3 5" xfId="27292" xr:uid="{4E6538FA-E492-4B46-9385-4B11AFC7D5D4}"/>
    <cellStyle name="Comma 2 4 10 3 4 4" xfId="3830" xr:uid="{FB43643D-89A4-4728-99A1-789421253DC2}"/>
    <cellStyle name="Comma 2 4 10 3 4 4 2" xfId="9820" xr:uid="{07494485-2DBA-48D1-8BAC-DBB6A9B23A8C}"/>
    <cellStyle name="Comma 2 4 10 3 4 4 2 2" xfId="21695" xr:uid="{CD10CC23-EEEF-4D97-A65E-336AC7701C63}"/>
    <cellStyle name="Comma 2 4 10 3 4 4 2 2 2" xfId="46267" xr:uid="{4C96034B-4436-4B8E-BBD7-743F3825484B}"/>
    <cellStyle name="Comma 2 4 10 3 4 4 2 3" xfId="34601" xr:uid="{EBFF9B8E-6A74-420E-A62E-22464630670A}"/>
    <cellStyle name="Comma 2 4 10 3 4 4 3" xfId="15759" xr:uid="{8C6E4B09-7012-491F-9250-644660B0BF7A}"/>
    <cellStyle name="Comma 2 4 10 3 4 4 3 2" xfId="40431" xr:uid="{A1810E8E-8063-4966-A4A4-234F0F46F922}"/>
    <cellStyle name="Comma 2 4 10 3 4 4 4" xfId="28764" xr:uid="{941B1F38-A716-477D-84BA-2B5DCC156EE2}"/>
    <cellStyle name="Comma 2 4 10 3 4 5" xfId="6870" xr:uid="{1DD8389B-E682-4DFB-8A9A-DBDF0B5CA5EA}"/>
    <cellStyle name="Comma 2 4 10 3 4 5 2" xfId="18753" xr:uid="{AE3BEF5F-E8E0-4CA1-A25C-FF62F463112C}"/>
    <cellStyle name="Comma 2 4 10 3 4 5 2 2" xfId="43368" xr:uid="{580EA44A-F8A7-4563-8D10-DEBAEAC2E34D}"/>
    <cellStyle name="Comma 2 4 10 3 4 5 3" xfId="31700" xr:uid="{42520959-C27B-4091-87A9-7510F0D5A963}"/>
    <cellStyle name="Comma 2 4 10 3 4 6" xfId="12818" xr:uid="{26831A50-7B16-43C6-9523-A6A22FBBA05B}"/>
    <cellStyle name="Comma 2 4 10 3 4 6 2" xfId="37533" xr:uid="{D89A7637-0056-4632-8179-187DDA2222EC}"/>
    <cellStyle name="Comma 2 4 10 3 4 7" xfId="25865" xr:uid="{1F1DB83E-7557-4799-A72A-A2B48BF15D47}"/>
    <cellStyle name="Comma 2 4 10 3 5" xfId="1210" xr:uid="{CE83033F-00A2-449A-9102-674097F0A506}"/>
    <cellStyle name="Comma 2 4 10 3 5 2" xfId="2638" xr:uid="{6127899B-C766-40E2-A623-ADF25DFA633A}"/>
    <cellStyle name="Comma 2 4 10 3 5 2 2" xfId="5629" xr:uid="{DBFE34A6-5B42-4216-B154-3DA2363E2842}"/>
    <cellStyle name="Comma 2 4 10 3 5 2 2 2" xfId="11619" xr:uid="{D717B64A-4A13-4D57-82E9-77D94BEDA0C0}"/>
    <cellStyle name="Comma 2 4 10 3 5 2 2 2 2" xfId="23494" xr:uid="{8319AAC2-C041-425A-83C7-5A0292EE50AE}"/>
    <cellStyle name="Comma 2 4 10 3 5 2 2 2 2 2" xfId="48066" xr:uid="{175DAD7E-3ED8-4533-9FC8-5E1DD606CB94}"/>
    <cellStyle name="Comma 2 4 10 3 5 2 2 2 3" xfId="36400" xr:uid="{B6AA44D7-5138-4EAA-9A1B-BF5B376EF357}"/>
    <cellStyle name="Comma 2 4 10 3 5 2 2 3" xfId="17558" xr:uid="{C9853AE2-6401-4145-891B-EECB66B56FCC}"/>
    <cellStyle name="Comma 2 4 10 3 5 2 2 3 2" xfId="42230" xr:uid="{5F0E86DD-A9E6-4CB6-9C87-E77010768026}"/>
    <cellStyle name="Comma 2 4 10 3 5 2 2 4" xfId="30563" xr:uid="{6AD17FD2-7BFA-4821-8227-DC93A08DDEB4}"/>
    <cellStyle name="Comma 2 4 10 3 5 2 3" xfId="8669" xr:uid="{9EE404EE-8870-437F-80CC-407B1B6EEB3A}"/>
    <cellStyle name="Comma 2 4 10 3 5 2 3 2" xfId="20552" xr:uid="{C91D6856-1835-423A-B11C-B79F8D7C90CD}"/>
    <cellStyle name="Comma 2 4 10 3 5 2 3 2 2" xfId="45167" xr:uid="{628BA3D6-4F03-4111-9CFB-151B525C8B5A}"/>
    <cellStyle name="Comma 2 4 10 3 5 2 3 3" xfId="33499" xr:uid="{73904A8E-89CD-4D0D-A657-A5B563E2ADDE}"/>
    <cellStyle name="Comma 2 4 10 3 5 2 4" xfId="14617" xr:uid="{59494AEE-E4D8-48DF-A805-DB136BDC5719}"/>
    <cellStyle name="Comma 2 4 10 3 5 2 4 2" xfId="39332" xr:uid="{651AEF70-FA2B-4CAE-9ED3-578A78DAE2CB}"/>
    <cellStyle name="Comma 2 4 10 3 5 2 5" xfId="27663" xr:uid="{13785B50-36D1-426C-9F0C-6BE7AACF26B6}"/>
    <cellStyle name="Comma 2 4 10 3 5 3" xfId="4201" xr:uid="{0E0567CA-C058-4902-A283-192C1A1CEBBA}"/>
    <cellStyle name="Comma 2 4 10 3 5 3 2" xfId="10191" xr:uid="{9307E2C5-7429-4DF5-9004-7E7D64A746DD}"/>
    <cellStyle name="Comma 2 4 10 3 5 3 2 2" xfId="22066" xr:uid="{E4D6AD18-8690-4DA6-B092-6E513CE3C997}"/>
    <cellStyle name="Comma 2 4 10 3 5 3 2 2 2" xfId="46638" xr:uid="{EC9C4169-5ED8-410E-A4FD-DF6CA2E53C93}"/>
    <cellStyle name="Comma 2 4 10 3 5 3 2 3" xfId="34972" xr:uid="{BB3F2F6B-35CD-4B9C-8B03-3D0A624728BF}"/>
    <cellStyle name="Comma 2 4 10 3 5 3 3" xfId="16130" xr:uid="{79B05463-DE60-4063-AC71-C0F82756FCB0}"/>
    <cellStyle name="Comma 2 4 10 3 5 3 3 2" xfId="40802" xr:uid="{D41936E5-8026-4697-91F1-2E28566E30AA}"/>
    <cellStyle name="Comma 2 4 10 3 5 3 4" xfId="29135" xr:uid="{67CD46B6-0615-412F-A4C8-4C4532CC98BB}"/>
    <cellStyle name="Comma 2 4 10 3 5 4" xfId="7241" xr:uid="{04E00732-63DE-4567-AFD9-31C72362BDD9}"/>
    <cellStyle name="Comma 2 4 10 3 5 4 2" xfId="19124" xr:uid="{3B232F7F-1B20-4F97-B48E-16EFCD49BDAA}"/>
    <cellStyle name="Comma 2 4 10 3 5 4 2 2" xfId="43739" xr:uid="{9534CF82-05A5-49FB-ACFD-7046F54C7C98}"/>
    <cellStyle name="Comma 2 4 10 3 5 4 3" xfId="32071" xr:uid="{B18ECA73-F208-456B-8B5C-22ED4ECF3D58}"/>
    <cellStyle name="Comma 2 4 10 3 5 5" xfId="13189" xr:uid="{0A774520-11A0-401F-89A1-7CA4ADF0943C}"/>
    <cellStyle name="Comma 2 4 10 3 5 5 2" xfId="37904" xr:uid="{AF84C264-5D6D-4D9C-818B-A3F1F01AB9CF}"/>
    <cellStyle name="Comma 2 4 10 3 5 6" xfId="26235" xr:uid="{DF2465E2-683C-456D-834A-6C395CC37B57}"/>
    <cellStyle name="Comma 2 4 10 3 6" xfId="1924" xr:uid="{2A7B1E72-D38F-4091-99C7-CD25C2C78DA3}"/>
    <cellStyle name="Comma 2 4 10 3 6 2" xfId="4915" xr:uid="{B448E8F0-BAF5-401F-9FE3-2963A1932447}"/>
    <cellStyle name="Comma 2 4 10 3 6 2 2" xfId="10905" xr:uid="{4ACDB888-8BC9-4068-8F8A-451E056D475C}"/>
    <cellStyle name="Comma 2 4 10 3 6 2 2 2" xfId="22780" xr:uid="{2E6C1317-6C5B-403F-B97F-26568342AAD9}"/>
    <cellStyle name="Comma 2 4 10 3 6 2 2 2 2" xfId="47352" xr:uid="{F366B678-C224-4FEC-BCF4-B8FC7CF4D9E4}"/>
    <cellStyle name="Comma 2 4 10 3 6 2 2 3" xfId="35686" xr:uid="{6ACE8667-446D-4A32-A7D3-970AA3839FA0}"/>
    <cellStyle name="Comma 2 4 10 3 6 2 3" xfId="16844" xr:uid="{4B71619B-5757-4EAA-9790-D938DE8A95B0}"/>
    <cellStyle name="Comma 2 4 10 3 6 2 3 2" xfId="41516" xr:uid="{2CFF9F76-16B7-4EAC-8465-5C1D7E5D1002}"/>
    <cellStyle name="Comma 2 4 10 3 6 2 4" xfId="29849" xr:uid="{CC548341-BAC8-45ED-AD13-27A7EED6FF06}"/>
    <cellStyle name="Comma 2 4 10 3 6 3" xfId="7955" xr:uid="{4FF3BD35-7666-40EC-8EC2-945833C941C3}"/>
    <cellStyle name="Comma 2 4 10 3 6 3 2" xfId="19838" xr:uid="{BD455FF7-352D-450F-8752-9198EF56CB1B}"/>
    <cellStyle name="Comma 2 4 10 3 6 3 2 2" xfId="44453" xr:uid="{8225E25E-B80E-408E-B86E-DFB097E8E006}"/>
    <cellStyle name="Comma 2 4 10 3 6 3 3" xfId="32785" xr:uid="{FFEADF0A-F7A2-4A5D-B1FC-AE7C4923CD5D}"/>
    <cellStyle name="Comma 2 4 10 3 6 4" xfId="13903" xr:uid="{6EDD2B2E-42FC-4489-AD80-B506C768AAAF}"/>
    <cellStyle name="Comma 2 4 10 3 6 4 2" xfId="38618" xr:uid="{B1C35DA5-F4E2-456D-A1F4-576E948A3858}"/>
    <cellStyle name="Comma 2 4 10 3 6 5" xfId="26949" xr:uid="{A7361B54-B3FC-4BDC-BB2C-F0741303EAE4}"/>
    <cellStyle name="Comma 2 4 10 3 7" xfId="3482" xr:uid="{87A61152-6F13-4911-89EC-3B598D21CA6C}"/>
    <cellStyle name="Comma 2 4 10 3 7 2" xfId="9472" xr:uid="{62BF60EB-EBD4-4D0D-B71C-50A9AF680856}"/>
    <cellStyle name="Comma 2 4 10 3 7 2 2" xfId="21347" xr:uid="{3CA35A39-E0F1-4ACE-9899-6BFE3FEA9A10}"/>
    <cellStyle name="Comma 2 4 10 3 7 2 2 2" xfId="45925" xr:uid="{AC93E327-4899-406A-8F28-BB47F834E5A9}"/>
    <cellStyle name="Comma 2 4 10 3 7 2 3" xfId="34259" xr:uid="{DBD95146-4DED-4E3F-BEE9-9243B59EDADD}"/>
    <cellStyle name="Comma 2 4 10 3 7 3" xfId="15411" xr:uid="{A9C76460-4E58-47BE-98D0-CB6296860D3B}"/>
    <cellStyle name="Comma 2 4 10 3 7 3 2" xfId="40089" xr:uid="{8B877D0E-E055-4CE6-8B1B-E6C418FA46A7}"/>
    <cellStyle name="Comma 2 4 10 3 7 4" xfId="28422" xr:uid="{1DBA5A47-342A-4516-8460-FB3D92A08951}"/>
    <cellStyle name="Comma 2 4 10 3 8" xfId="6517" xr:uid="{DF8A6663-8209-4CC8-95DE-16C9B64B1374}"/>
    <cellStyle name="Comma 2 4 10 3 8 2" xfId="18406" xr:uid="{7BAAC5ED-5AB9-46CA-9CA2-D282175D1BB1}"/>
    <cellStyle name="Comma 2 4 10 3 8 2 2" xfId="43027" xr:uid="{88C7AE9C-A5A7-4B73-8D0B-7D8EF1181FA4}"/>
    <cellStyle name="Comma 2 4 10 3 8 3" xfId="31359" xr:uid="{432DA9B1-BED4-4F11-B039-B8D6F5BB84A1}"/>
    <cellStyle name="Comma 2 4 10 3 9" xfId="12470" xr:uid="{01CAA3AE-FF76-41AA-B9F6-6B32B82441BD}"/>
    <cellStyle name="Comma 2 4 10 3 9 2" xfId="37191" xr:uid="{C0EDC6FF-7806-413C-BBCF-B747BBF6AF67}"/>
    <cellStyle name="Comma 2 4 10 4" xfId="31397" xr:uid="{3FCEFDFC-393D-4F91-BB0E-D235D3DFA13C}"/>
    <cellStyle name="Comma 2 4 11" xfId="12511" xr:uid="{C2A985B9-F435-474C-8434-2D885953F0A6}"/>
    <cellStyle name="Comma 2 4 11 2" xfId="37229" xr:uid="{A2EB3A22-8979-43A4-A508-BF803915959C}"/>
    <cellStyle name="Comma 2 4 12" xfId="507" xr:uid="{72B2D30C-053C-4660-A567-B91C14475D44}"/>
    <cellStyle name="Comma 2 4 12 2" xfId="25618" xr:uid="{5631BFE3-5E0E-4DEC-8C57-C17A7E02AA36}"/>
    <cellStyle name="Comma 2 4 13" xfId="24286" xr:uid="{B111718C-2390-4A8D-A7EC-02D56CC34772}"/>
    <cellStyle name="Comma 2 4 14" xfId="49716" xr:uid="{ED0E5541-F4EA-42B5-BAE4-34A13BF7D879}"/>
    <cellStyle name="Comma 2 4 15" xfId="51647" xr:uid="{3F10D710-5697-441E-A031-FC08E4E83024}"/>
    <cellStyle name="Comma 2 4 2" xfId="193" xr:uid="{306EAAA7-6404-4BAE-AEC8-36457BB4C2AE}"/>
    <cellStyle name="Comma 2 4 2 10" xfId="25720" xr:uid="{AC4E5608-60AF-41B1-A6A2-5B8678799B94}"/>
    <cellStyle name="Comma 2 4 2 11" xfId="48822" xr:uid="{60A13583-ECFC-4FBA-8934-B9D81AE162D4}"/>
    <cellStyle name="Comma 2 4 2 12" xfId="50332" xr:uid="{8BFB3FB1-86E6-49F7-82F8-2DF2F50FDBA2}"/>
    <cellStyle name="Comma 2 4 2 13" xfId="52264" xr:uid="{206CA6E1-A776-44E7-90F6-042EE1B2C967}"/>
    <cellStyle name="Comma 2 4 2 2" xfId="751" xr:uid="{F67832A3-41F0-4C48-B11F-80CC8A569F12}"/>
    <cellStyle name="Comma 2 4 2 2 2" xfId="1117" xr:uid="{02E90711-71B1-4835-8E92-02F2067A3C2F}"/>
    <cellStyle name="Comma 2 4 2 2 2 2" xfId="1831" xr:uid="{FE88442A-9165-46A6-BA00-BD925B3E992C}"/>
    <cellStyle name="Comma 2 4 2 2 2 2 2" xfId="3259" xr:uid="{442FEBCB-2770-425B-B121-D6DBDD284AE8}"/>
    <cellStyle name="Comma 2 4 2 2 2 2 2 2" xfId="6250" xr:uid="{2ABDC755-65CF-46DD-800C-D5D8C2B70631}"/>
    <cellStyle name="Comma 2 4 2 2 2 2 2 2 2" xfId="12240" xr:uid="{6F6838AF-7D67-407A-988A-3BBB5CDFFD72}"/>
    <cellStyle name="Comma 2 4 2 2 2 2 2 2 2 2" xfId="24115" xr:uid="{753F2101-9BEE-46B9-A6AE-BC43129A9CF8}"/>
    <cellStyle name="Comma 2 4 2 2 2 2 2 2 2 2 2" xfId="48687" xr:uid="{D3346D09-83B4-4F07-A97D-88AF13B54ECC}"/>
    <cellStyle name="Comma 2 4 2 2 2 2 2 2 2 3" xfId="37021" xr:uid="{9F63509B-567B-497A-83D7-22AEA1B7A8CE}"/>
    <cellStyle name="Comma 2 4 2 2 2 2 2 2 3" xfId="18179" xr:uid="{0F573B77-D16A-4716-9EB0-304566C77279}"/>
    <cellStyle name="Comma 2 4 2 2 2 2 2 2 3 2" xfId="42851" xr:uid="{F0FB435D-474E-4D18-83ED-46D2597268E4}"/>
    <cellStyle name="Comma 2 4 2 2 2 2 2 2 4" xfId="31184" xr:uid="{40809DDA-5F99-422C-81BD-A605DCE7F2BB}"/>
    <cellStyle name="Comma 2 4 2 2 2 2 2 3" xfId="9290" xr:uid="{2E086258-5558-4937-A0D0-21027E932948}"/>
    <cellStyle name="Comma 2 4 2 2 2 2 2 3 2" xfId="21173" xr:uid="{508C4050-8637-47E7-8468-7D94DB1F1846}"/>
    <cellStyle name="Comma 2 4 2 2 2 2 2 3 2 2" xfId="45788" xr:uid="{F1BD9952-CB10-4E3B-9B3E-9BDD053D226D}"/>
    <cellStyle name="Comma 2 4 2 2 2 2 2 3 3" xfId="34120" xr:uid="{C8FBAFFA-2A52-4A0B-8E48-0B871EBB7FF5}"/>
    <cellStyle name="Comma 2 4 2 2 2 2 2 4" xfId="15238" xr:uid="{9EDB6EE2-CB6F-48B1-A553-C584D2047D8B}"/>
    <cellStyle name="Comma 2 4 2 2 2 2 2 4 2" xfId="39953" xr:uid="{4DB261AA-35FD-491D-846C-9FE83A460DD1}"/>
    <cellStyle name="Comma 2 4 2 2 2 2 2 5" xfId="28284" xr:uid="{BC46DB2C-2ECA-40C7-8D02-D64576F93EC8}"/>
    <cellStyle name="Comma 2 4 2 2 2 2 3" xfId="4822" xr:uid="{612AAF67-E66B-4D1E-999D-0F0691F17763}"/>
    <cellStyle name="Comma 2 4 2 2 2 2 3 2" xfId="10812" xr:uid="{C849431D-AB16-4EA1-BAA1-C5128322B873}"/>
    <cellStyle name="Comma 2 4 2 2 2 2 3 2 2" xfId="22687" xr:uid="{8E657A2F-B0A8-45A9-BB20-AC62A5347BB1}"/>
    <cellStyle name="Comma 2 4 2 2 2 2 3 2 2 2" xfId="47259" xr:uid="{662B35EA-A856-459B-9409-FAAED6327912}"/>
    <cellStyle name="Comma 2 4 2 2 2 2 3 2 3" xfId="35593" xr:uid="{8CFD35F1-6D7F-4FC1-AD08-A89F4C4C7D57}"/>
    <cellStyle name="Comma 2 4 2 2 2 2 3 3" xfId="16751" xr:uid="{87F64E78-43AA-4283-9C50-4D1CB946AAB9}"/>
    <cellStyle name="Comma 2 4 2 2 2 2 3 3 2" xfId="41423" xr:uid="{9C8BF00F-EA83-405F-B0C3-8DBE1A6707C1}"/>
    <cellStyle name="Comma 2 4 2 2 2 2 3 4" xfId="29756" xr:uid="{C9267779-AE0D-4B15-BD75-71F565247451}"/>
    <cellStyle name="Comma 2 4 2 2 2 2 4" xfId="7862" xr:uid="{CC934CA8-E797-42A4-A171-73D287EEBDB0}"/>
    <cellStyle name="Comma 2 4 2 2 2 2 4 2" xfId="19745" xr:uid="{A26476E4-BFDA-4874-AB69-5C20B8587307}"/>
    <cellStyle name="Comma 2 4 2 2 2 2 4 2 2" xfId="44360" xr:uid="{6390BB13-01E0-4D4B-BE59-9CA0FA36A68D}"/>
    <cellStyle name="Comma 2 4 2 2 2 2 4 3" xfId="32692" xr:uid="{B83F5A3B-BFE3-43EC-917D-C66247221A5F}"/>
    <cellStyle name="Comma 2 4 2 2 2 2 5" xfId="13810" xr:uid="{E506928A-465F-4318-81A9-39228CCFC9A2}"/>
    <cellStyle name="Comma 2 4 2 2 2 2 5 2" xfId="38525" xr:uid="{F13912D3-1C0B-43AE-A165-F741C5E72210}"/>
    <cellStyle name="Comma 2 4 2 2 2 2 6" xfId="26856" xr:uid="{293F6642-D33C-428E-9726-74D36C324BAE}"/>
    <cellStyle name="Comma 2 4 2 2 2 3" xfId="2545" xr:uid="{B1D8C82A-DBD2-4FF9-8F7E-F38E6EBDD3D5}"/>
    <cellStyle name="Comma 2 4 2 2 2 3 2" xfId="5536" xr:uid="{8B5CB14C-CBAA-47F1-84F8-34F1C9E331F4}"/>
    <cellStyle name="Comma 2 4 2 2 2 3 2 2" xfId="11526" xr:uid="{BABD4A40-6C60-40E8-8550-840B648391DA}"/>
    <cellStyle name="Comma 2 4 2 2 2 3 2 2 2" xfId="23401" xr:uid="{4AE6F22A-0942-4CE6-99A0-62746D62D3B2}"/>
    <cellStyle name="Comma 2 4 2 2 2 3 2 2 2 2" xfId="47973" xr:uid="{CFD248B7-A39E-4206-98D8-965A649FD6E1}"/>
    <cellStyle name="Comma 2 4 2 2 2 3 2 2 3" xfId="36307" xr:uid="{70291130-7DF3-48D3-ACA8-06E58583F863}"/>
    <cellStyle name="Comma 2 4 2 2 2 3 2 3" xfId="17465" xr:uid="{460D8E75-209B-4ABC-80A8-067079FFD5E7}"/>
    <cellStyle name="Comma 2 4 2 2 2 3 2 3 2" xfId="42137" xr:uid="{26C7AC91-D987-4BDF-92DB-508E29532924}"/>
    <cellStyle name="Comma 2 4 2 2 2 3 2 4" xfId="30470" xr:uid="{A8B6516F-97FF-4F6E-9910-9F518433CF40}"/>
    <cellStyle name="Comma 2 4 2 2 2 3 3" xfId="8576" xr:uid="{899DCEE8-6ABD-449B-B82B-6F1A1D62907C}"/>
    <cellStyle name="Comma 2 4 2 2 2 3 3 2" xfId="20459" xr:uid="{DB052949-A182-4109-B965-6A2BE91A88F2}"/>
    <cellStyle name="Comma 2 4 2 2 2 3 3 2 2" xfId="45074" xr:uid="{041EE931-5066-4A57-9D57-C448ED7CB890}"/>
    <cellStyle name="Comma 2 4 2 2 2 3 3 3" xfId="33406" xr:uid="{3FD04EA9-72A5-4C40-A2B3-52E94E768E7D}"/>
    <cellStyle name="Comma 2 4 2 2 2 3 4" xfId="14524" xr:uid="{D0558091-7D0E-4E21-B973-66F6D683A21D}"/>
    <cellStyle name="Comma 2 4 2 2 2 3 4 2" xfId="39239" xr:uid="{742A3D4D-091F-4BDD-8B4E-C9AEA7DB0AF2}"/>
    <cellStyle name="Comma 2 4 2 2 2 3 5" xfId="27570" xr:uid="{1C45EA2B-5899-4778-8992-2A4CD267B1C5}"/>
    <cellStyle name="Comma 2 4 2 2 2 4" xfId="4108" xr:uid="{6D6A08FC-1E0A-44F1-8D55-9A5994559C4B}"/>
    <cellStyle name="Comma 2 4 2 2 2 4 2" xfId="10098" xr:uid="{6D34C1E0-FDBF-4DDE-AB05-5B87CD88262E}"/>
    <cellStyle name="Comma 2 4 2 2 2 4 2 2" xfId="21973" xr:uid="{CE1A59CF-3167-4656-8590-36A592AA98FE}"/>
    <cellStyle name="Comma 2 4 2 2 2 4 2 2 2" xfId="46545" xr:uid="{C8A90192-239B-44FF-861A-C2285ACB34D6}"/>
    <cellStyle name="Comma 2 4 2 2 2 4 2 3" xfId="34879" xr:uid="{DFC78E64-A8E7-4762-B4A9-331E3CB70592}"/>
    <cellStyle name="Comma 2 4 2 2 2 4 3" xfId="16037" xr:uid="{D1695E33-FB3F-40F9-A8ED-A1FB31F2C23A}"/>
    <cellStyle name="Comma 2 4 2 2 2 4 3 2" xfId="40709" xr:uid="{D7568046-0CA3-4915-BFEC-9B11780E1E78}"/>
    <cellStyle name="Comma 2 4 2 2 2 4 4" xfId="29042" xr:uid="{8EEEA26B-2EEC-45E2-900F-C788A99697A2}"/>
    <cellStyle name="Comma 2 4 2 2 2 5" xfId="7148" xr:uid="{C1B1C56D-5871-4EDA-AF41-15777226E455}"/>
    <cellStyle name="Comma 2 4 2 2 2 5 2" xfId="19031" xr:uid="{01091BC2-7CCD-459A-B957-6A53CA391365}"/>
    <cellStyle name="Comma 2 4 2 2 2 5 2 2" xfId="43646" xr:uid="{1F1EEF5B-654B-446F-B811-21BA183E8F2A}"/>
    <cellStyle name="Comma 2 4 2 2 2 5 3" xfId="31978" xr:uid="{6D1E2867-89DC-4617-93C1-0AC14015EDD1}"/>
    <cellStyle name="Comma 2 4 2 2 2 6" xfId="13096" xr:uid="{39579396-1128-4614-93EC-756F9B1C2F50}"/>
    <cellStyle name="Comma 2 4 2 2 2 6 2" xfId="37811" xr:uid="{9ED20967-9E20-4C4B-8E16-871676B3EA32}"/>
    <cellStyle name="Comma 2 4 2 2 2 7" xfId="26142" xr:uid="{7C1CF67A-B06E-4BB8-A683-4FB60F2141A8}"/>
    <cellStyle name="Comma 2 4 2 2 3" xfId="1489" xr:uid="{4665B517-37A1-4B7D-B36A-F8E08F44D421}"/>
    <cellStyle name="Comma 2 4 2 2 3 2" xfId="2917" xr:uid="{F84DC974-C6BC-488C-9404-2C4251A12929}"/>
    <cellStyle name="Comma 2 4 2 2 3 2 2" xfId="5908" xr:uid="{48EB367D-9B7D-4AB1-A088-B276611364E1}"/>
    <cellStyle name="Comma 2 4 2 2 3 2 2 2" xfId="11898" xr:uid="{9A57AEA4-3DE7-4CF7-85CD-94228EBC03B7}"/>
    <cellStyle name="Comma 2 4 2 2 3 2 2 2 2" xfId="23773" xr:uid="{4F734D15-2C18-4647-9A1A-80EF6F6C3EA3}"/>
    <cellStyle name="Comma 2 4 2 2 3 2 2 2 2 2" xfId="48345" xr:uid="{E36EFA01-5A14-4806-8776-2EC1301D1DDB}"/>
    <cellStyle name="Comma 2 4 2 2 3 2 2 2 3" xfId="36679" xr:uid="{227776F3-60AA-46B3-8409-7F405A845AE0}"/>
    <cellStyle name="Comma 2 4 2 2 3 2 2 3" xfId="17837" xr:uid="{AF225E98-83D1-4BA0-90DB-81C935DF6D25}"/>
    <cellStyle name="Comma 2 4 2 2 3 2 2 3 2" xfId="42509" xr:uid="{DDAA1129-5565-4954-A903-B1FE1A692EB4}"/>
    <cellStyle name="Comma 2 4 2 2 3 2 2 4" xfId="30842" xr:uid="{994BA32C-BBE3-4BAF-90F8-F24FFF7F2AB5}"/>
    <cellStyle name="Comma 2 4 2 2 3 2 3" xfId="8948" xr:uid="{5291BF0F-3A2F-4DA8-B4B7-710061A8D34B}"/>
    <cellStyle name="Comma 2 4 2 2 3 2 3 2" xfId="20831" xr:uid="{AA1235DF-CAC5-40D4-83AA-60B10526AFC6}"/>
    <cellStyle name="Comma 2 4 2 2 3 2 3 2 2" xfId="45446" xr:uid="{46E88AB8-797F-4003-914C-692D8871AD8D}"/>
    <cellStyle name="Comma 2 4 2 2 3 2 3 3" xfId="33778" xr:uid="{66146F39-5370-4EB9-BA90-B08786E7E722}"/>
    <cellStyle name="Comma 2 4 2 2 3 2 4" xfId="14896" xr:uid="{4405AC39-B9C4-41F4-909C-0B233B523AAB}"/>
    <cellStyle name="Comma 2 4 2 2 3 2 4 2" xfId="39611" xr:uid="{95AF7766-A591-44F3-AC10-2CD9CC842DE9}"/>
    <cellStyle name="Comma 2 4 2 2 3 2 5" xfId="27942" xr:uid="{400DF8B8-CE22-437C-8D8F-CC4B9F4FA0B4}"/>
    <cellStyle name="Comma 2 4 2 2 3 3" xfId="4480" xr:uid="{B4FE997D-8928-47D0-A566-968430374FB1}"/>
    <cellStyle name="Comma 2 4 2 2 3 3 2" xfId="10470" xr:uid="{10481885-BFF5-4849-A3B4-3B3266DAF3B2}"/>
    <cellStyle name="Comma 2 4 2 2 3 3 2 2" xfId="22345" xr:uid="{E8D135EE-53FA-4ED4-AB42-BE40F96A2114}"/>
    <cellStyle name="Comma 2 4 2 2 3 3 2 2 2" xfId="46917" xr:uid="{18E3688B-8D81-4574-8CFF-111ACF7EC737}"/>
    <cellStyle name="Comma 2 4 2 2 3 3 2 3" xfId="35251" xr:uid="{DBCD43E6-FDD7-4EEF-BC1C-0C8A64713B7D}"/>
    <cellStyle name="Comma 2 4 2 2 3 3 3" xfId="16409" xr:uid="{289A1B44-8216-4230-B3F8-C32E4DC3FBB8}"/>
    <cellStyle name="Comma 2 4 2 2 3 3 3 2" xfId="41081" xr:uid="{EB733CDD-BD5C-49BC-93C0-5D9E38BB7851}"/>
    <cellStyle name="Comma 2 4 2 2 3 3 4" xfId="29414" xr:uid="{12E84718-A552-4858-BC24-5CFEAACC7101}"/>
    <cellStyle name="Comma 2 4 2 2 3 4" xfId="7520" xr:uid="{DFB03BA7-283B-4AF2-BF6A-0FAB0C0E9B24}"/>
    <cellStyle name="Comma 2 4 2 2 3 4 2" xfId="19403" xr:uid="{DC764865-E522-4C37-9449-B7A64C4FF1FE}"/>
    <cellStyle name="Comma 2 4 2 2 3 4 2 2" xfId="44018" xr:uid="{F452AAE9-6FC3-4F1C-BF9E-85C83323BC82}"/>
    <cellStyle name="Comma 2 4 2 2 3 4 3" xfId="32350" xr:uid="{AD5B7516-FC92-43CB-963A-65B1938FD464}"/>
    <cellStyle name="Comma 2 4 2 2 3 5" xfId="13468" xr:uid="{07053CD1-577C-4E9E-A885-2EB74D2992FE}"/>
    <cellStyle name="Comma 2 4 2 2 3 5 2" xfId="38183" xr:uid="{A2CBF04B-C0A5-4E36-8B4C-A94C483BE3BB}"/>
    <cellStyle name="Comma 2 4 2 2 3 6" xfId="26514" xr:uid="{BBE358E7-8267-41CB-9248-D6D661959D94}"/>
    <cellStyle name="Comma 2 4 2 2 4" xfId="2203" xr:uid="{68D257B2-9D68-4F97-8A43-10DAF4D65359}"/>
    <cellStyle name="Comma 2 4 2 2 4 2" xfId="5194" xr:uid="{07BFD06E-9AC9-4062-82B7-06A87E4DDD28}"/>
    <cellStyle name="Comma 2 4 2 2 4 2 2" xfId="11184" xr:uid="{A640D072-F984-4964-A970-6F04B3C925D9}"/>
    <cellStyle name="Comma 2 4 2 2 4 2 2 2" xfId="23059" xr:uid="{24A6DBBB-4472-4AFB-8FFE-0E5E62596B8C}"/>
    <cellStyle name="Comma 2 4 2 2 4 2 2 2 2" xfId="47631" xr:uid="{8B0D8219-E88C-4089-A875-F212DA3B48AD}"/>
    <cellStyle name="Comma 2 4 2 2 4 2 2 3" xfId="35965" xr:uid="{76012302-E774-497D-9AF0-20E0D3FFD2A0}"/>
    <cellStyle name="Comma 2 4 2 2 4 2 3" xfId="17123" xr:uid="{7F7A8DEA-89DA-4B2B-8746-0D05C4122CB9}"/>
    <cellStyle name="Comma 2 4 2 2 4 2 3 2" xfId="41795" xr:uid="{A1D8C574-4C52-43CB-884F-4F948D9DDCA7}"/>
    <cellStyle name="Comma 2 4 2 2 4 2 4" xfId="30128" xr:uid="{A3806C93-9753-49FC-A3EA-C4D35E32D0A7}"/>
    <cellStyle name="Comma 2 4 2 2 4 3" xfId="8234" xr:uid="{D351DCEC-4DD0-4E3F-8C8A-3EF5B2CBA720}"/>
    <cellStyle name="Comma 2 4 2 2 4 3 2" xfId="20117" xr:uid="{02D9D050-ACF9-4413-BAD2-55B64FB6C923}"/>
    <cellStyle name="Comma 2 4 2 2 4 3 2 2" xfId="44732" xr:uid="{ED378E88-C274-40AD-99DA-EB842A709218}"/>
    <cellStyle name="Comma 2 4 2 2 4 3 3" xfId="33064" xr:uid="{EEE9B408-7DD2-4C3A-95AF-2A1AFED09798}"/>
    <cellStyle name="Comma 2 4 2 2 4 4" xfId="14182" xr:uid="{39C794DE-DFF1-4A86-80EC-8B80D94ED3CD}"/>
    <cellStyle name="Comma 2 4 2 2 4 4 2" xfId="38897" xr:uid="{770F0EB9-883D-4574-8676-DD68070EA73D}"/>
    <cellStyle name="Comma 2 4 2 2 4 5" xfId="27228" xr:uid="{44BB1957-AF6D-41E5-BED4-F88D5ACACD34}"/>
    <cellStyle name="Comma 2 4 2 2 5" xfId="3764" xr:uid="{3140FD2F-7FFD-42B4-9DAF-CEA12DDB588F}"/>
    <cellStyle name="Comma 2 4 2 2 5 2" xfId="9754" xr:uid="{1F6DC803-D531-47AA-8D93-2D556D571B17}"/>
    <cellStyle name="Comma 2 4 2 2 5 2 2" xfId="21629" xr:uid="{8B1354BF-788A-4BC7-94A5-4EDD813FBFF4}"/>
    <cellStyle name="Comma 2 4 2 2 5 2 2 2" xfId="46203" xr:uid="{DE3A96B0-AB0B-4160-B3EA-F2D2A186329D}"/>
    <cellStyle name="Comma 2 4 2 2 5 2 3" xfId="34537" xr:uid="{E1AEE1B8-89E8-445F-9937-0A0881E37BD2}"/>
    <cellStyle name="Comma 2 4 2 2 5 3" xfId="15693" xr:uid="{75D68687-E50C-4FE6-AB2B-DFC8F028BCAE}"/>
    <cellStyle name="Comma 2 4 2 2 5 3 2" xfId="40367" xr:uid="{ECDD7D8D-82A9-49D4-8BC5-7D00D1006BAD}"/>
    <cellStyle name="Comma 2 4 2 2 5 4" xfId="28700" xr:uid="{25016124-38A2-4C0D-80F0-7770F6BC9B7D}"/>
    <cellStyle name="Comma 2 4 2 2 6" xfId="6802" xr:uid="{68B92401-0022-49C2-98AC-1149AD4BE1B9}"/>
    <cellStyle name="Comma 2 4 2 2 6 2" xfId="18687" xr:uid="{0F840C7B-970D-4EA9-9E63-CF39D6906F05}"/>
    <cellStyle name="Comma 2 4 2 2 6 2 2" xfId="43304" xr:uid="{9C101C6B-7B3F-4348-BEB6-237BF15F8DD5}"/>
    <cellStyle name="Comma 2 4 2 2 6 3" xfId="31636" xr:uid="{787048CE-8A8D-429D-BF83-BD374A8052B5}"/>
    <cellStyle name="Comma 2 4 2 2 7" xfId="12752" xr:uid="{961E2500-6107-413F-A4DD-CA7BF09B1EC3}"/>
    <cellStyle name="Comma 2 4 2 2 7 2" xfId="37469" xr:uid="{948A297C-5A6E-43EF-8421-7BC752C3AE77}"/>
    <cellStyle name="Comma 2 4 2 2 8" xfId="25801" xr:uid="{DADEB7A9-F8ED-4525-8481-B46ED0768A8C}"/>
    <cellStyle name="Comma 2 4 2 3" xfId="958" xr:uid="{27AE1FD8-D817-46C2-A6F2-16B08237EB1F}"/>
    <cellStyle name="Comma 2 4 2 3 2" xfId="1671" xr:uid="{B470D5F1-150E-4B92-A51D-BA6613BE7DDD}"/>
    <cellStyle name="Comma 2 4 2 3 2 2" xfId="3099" xr:uid="{49572DF5-B124-449C-8C4A-CCF0C6686DA3}"/>
    <cellStyle name="Comma 2 4 2 3 2 2 2" xfId="6090" xr:uid="{7883C942-2999-448A-9D9D-DFB7F01889F2}"/>
    <cellStyle name="Comma 2 4 2 3 2 2 2 2" xfId="12080" xr:uid="{FC36B073-A579-40F2-A079-0A4CF06F98CA}"/>
    <cellStyle name="Comma 2 4 2 3 2 2 2 2 2" xfId="23955" xr:uid="{7F0282B7-74EE-447A-9C43-E48CCE13B207}"/>
    <cellStyle name="Comma 2 4 2 3 2 2 2 2 2 2" xfId="48527" xr:uid="{9641E45D-282C-484C-8A7A-65CE979B2AF0}"/>
    <cellStyle name="Comma 2 4 2 3 2 2 2 2 3" xfId="36861" xr:uid="{BF43747F-0FEE-45B5-A8B4-8E0196CF59F9}"/>
    <cellStyle name="Comma 2 4 2 3 2 2 2 3" xfId="18019" xr:uid="{36943AD8-335E-494B-AD0D-4F1A331B82F8}"/>
    <cellStyle name="Comma 2 4 2 3 2 2 2 3 2" xfId="42691" xr:uid="{05F9837F-90ED-4647-BF3C-63482F0DF4B8}"/>
    <cellStyle name="Comma 2 4 2 3 2 2 2 4" xfId="31024" xr:uid="{FC5EB4A9-9807-487C-8FB2-3E4450E473A9}"/>
    <cellStyle name="Comma 2 4 2 3 2 2 3" xfId="9130" xr:uid="{2359D181-5EA4-486C-9E25-72D3D9B37085}"/>
    <cellStyle name="Comma 2 4 2 3 2 2 3 2" xfId="21013" xr:uid="{1B546568-2540-4385-AAB3-D6010AE18D59}"/>
    <cellStyle name="Comma 2 4 2 3 2 2 3 2 2" xfId="45628" xr:uid="{2194C9E5-11F5-44A7-91BF-147B91D7DBBD}"/>
    <cellStyle name="Comma 2 4 2 3 2 2 3 3" xfId="33960" xr:uid="{B8AC31DA-0CA2-4315-AE75-25791E4DDEA4}"/>
    <cellStyle name="Comma 2 4 2 3 2 2 4" xfId="15078" xr:uid="{3FA355E7-192B-41B3-A083-ECF6DF0B8B77}"/>
    <cellStyle name="Comma 2 4 2 3 2 2 4 2" xfId="39793" xr:uid="{026FBD91-306C-4DDF-8DB1-1E49ECA04F2C}"/>
    <cellStyle name="Comma 2 4 2 3 2 2 5" xfId="28124" xr:uid="{27F91756-90B9-4C5D-A4F1-2904A7F88A38}"/>
    <cellStyle name="Comma 2 4 2 3 2 3" xfId="4662" xr:uid="{67F53DB4-8263-45F1-A945-5DEB14F4032F}"/>
    <cellStyle name="Comma 2 4 2 3 2 3 2" xfId="10652" xr:uid="{4C61FCF3-B8CD-4BA0-8224-3C1610F44211}"/>
    <cellStyle name="Comma 2 4 2 3 2 3 2 2" xfId="22527" xr:uid="{15B3685A-0625-463D-95F7-AA12DD7E132E}"/>
    <cellStyle name="Comma 2 4 2 3 2 3 2 2 2" xfId="47099" xr:uid="{44DB90EC-10AD-4060-A564-ABC86395E6AE}"/>
    <cellStyle name="Comma 2 4 2 3 2 3 2 3" xfId="35433" xr:uid="{0D7C9F9C-D90F-4184-95D7-7BC6FDDA7BC6}"/>
    <cellStyle name="Comma 2 4 2 3 2 3 3" xfId="16591" xr:uid="{4E858D8A-89FA-4FFC-8FF5-A6EE4990867B}"/>
    <cellStyle name="Comma 2 4 2 3 2 3 3 2" xfId="41263" xr:uid="{B0F25C8B-5BC7-4DDB-9AA1-A79116665EF0}"/>
    <cellStyle name="Comma 2 4 2 3 2 3 4" xfId="29596" xr:uid="{6A4926D3-1592-4EBF-BCDD-5B8D1D650553}"/>
    <cellStyle name="Comma 2 4 2 3 2 4" xfId="7702" xr:uid="{2DA0819B-81F8-45E2-9BAA-56E28E316741}"/>
    <cellStyle name="Comma 2 4 2 3 2 4 2" xfId="19585" xr:uid="{0D293A3E-5E7A-4251-9740-BDA9492696B6}"/>
    <cellStyle name="Comma 2 4 2 3 2 4 2 2" xfId="44200" xr:uid="{57C752CF-6DCB-4514-BE92-56D91CC3B169}"/>
    <cellStyle name="Comma 2 4 2 3 2 4 3" xfId="32532" xr:uid="{EDEECD42-9185-44AA-AA3B-9F968824D1A2}"/>
    <cellStyle name="Comma 2 4 2 3 2 5" xfId="13650" xr:uid="{B0D3B862-2448-479A-83EB-CD6F34BA45D5}"/>
    <cellStyle name="Comma 2 4 2 3 2 5 2" xfId="38365" xr:uid="{2FF3BB52-4040-4ECC-8FA4-1E2BBF3C45F8}"/>
    <cellStyle name="Comma 2 4 2 3 2 6" xfId="26696" xr:uid="{B5B8EAD2-8E28-431D-913A-45D230BE914A}"/>
    <cellStyle name="Comma 2 4 2 3 3" xfId="2385" xr:uid="{3531DEE0-D2DE-4105-B90F-A2AB81DA25CC}"/>
    <cellStyle name="Comma 2 4 2 3 3 2" xfId="5376" xr:uid="{6C4D645A-A9E3-4795-9835-868AC10BDE6A}"/>
    <cellStyle name="Comma 2 4 2 3 3 2 2" xfId="11366" xr:uid="{15FB01C3-4B95-4E87-BB7C-A064F49BE6F7}"/>
    <cellStyle name="Comma 2 4 2 3 3 2 2 2" xfId="23241" xr:uid="{42D07819-8D97-497B-8C92-D8F80E133524}"/>
    <cellStyle name="Comma 2 4 2 3 3 2 2 2 2" xfId="47813" xr:uid="{AC79E38F-092B-4D25-9A4B-E4399FCCCC17}"/>
    <cellStyle name="Comma 2 4 2 3 3 2 2 3" xfId="36147" xr:uid="{ACD6326E-6760-4E31-B3C6-FECBD0E02F38}"/>
    <cellStyle name="Comma 2 4 2 3 3 2 3" xfId="17305" xr:uid="{58FE8994-C6D6-4CC2-B5FF-726000262E37}"/>
    <cellStyle name="Comma 2 4 2 3 3 2 3 2" xfId="41977" xr:uid="{2555C41A-E410-428C-8C60-B522D0B162FD}"/>
    <cellStyle name="Comma 2 4 2 3 3 2 4" xfId="30310" xr:uid="{20C6487F-BE6B-4CD5-AB4D-D37281C73474}"/>
    <cellStyle name="Comma 2 4 2 3 3 3" xfId="8416" xr:uid="{7B819CFD-10B8-4654-A5CE-F4EAAFFDC88F}"/>
    <cellStyle name="Comma 2 4 2 3 3 3 2" xfId="20299" xr:uid="{432E2B58-3FCA-4E33-9948-7B9DCC969754}"/>
    <cellStyle name="Comma 2 4 2 3 3 3 2 2" xfId="44914" xr:uid="{B93EA3CD-CE6B-40CF-A91A-C7DBBE9258F6}"/>
    <cellStyle name="Comma 2 4 2 3 3 3 3" xfId="33246" xr:uid="{9BB9D1B0-C6B8-4D8D-A99D-28DF39845824}"/>
    <cellStyle name="Comma 2 4 2 3 3 4" xfId="14364" xr:uid="{9C918A9C-3391-4FBD-B6C4-AFBE75989CA7}"/>
    <cellStyle name="Comma 2 4 2 3 3 4 2" xfId="39079" xr:uid="{A3AD0AF7-C5B7-4FC1-8026-A3D44D5321E5}"/>
    <cellStyle name="Comma 2 4 2 3 3 5" xfId="27410" xr:uid="{2C1C1C45-07F2-4515-A5A4-CC0887BC710E}"/>
    <cellStyle name="Comma 2 4 2 3 4" xfId="3948" xr:uid="{AC02FF40-B6CE-4127-B068-72BBADCEE94A}"/>
    <cellStyle name="Comma 2 4 2 3 4 2" xfId="9938" xr:uid="{E49C56A0-7D85-404E-AB07-D62E53610FBE}"/>
    <cellStyle name="Comma 2 4 2 3 4 2 2" xfId="21813" xr:uid="{56FC8A08-595E-40B2-9D82-0C073BB6A6DB}"/>
    <cellStyle name="Comma 2 4 2 3 4 2 2 2" xfId="46385" xr:uid="{353ED721-4569-421E-AC28-373A9A409C55}"/>
    <cellStyle name="Comma 2 4 2 3 4 2 3" xfId="34719" xr:uid="{905A191C-0D1C-43C3-A26E-62B9848E277E}"/>
    <cellStyle name="Comma 2 4 2 3 4 3" xfId="15877" xr:uid="{69748174-BDED-4B28-87F0-4C7E6A47B612}"/>
    <cellStyle name="Comma 2 4 2 3 4 3 2" xfId="40549" xr:uid="{F2E1630B-01AE-440B-A7E7-518C5B6E16BC}"/>
    <cellStyle name="Comma 2 4 2 3 4 4" xfId="28882" xr:uid="{BBB9CD44-550E-4E17-B746-F01CCC664222}"/>
    <cellStyle name="Comma 2 4 2 3 5" xfId="6988" xr:uid="{3E5D17E9-F3A0-49B2-9517-4C91298A43C7}"/>
    <cellStyle name="Comma 2 4 2 3 5 2" xfId="18871" xr:uid="{72A631BB-7147-4084-A1B9-B23D95743F52}"/>
    <cellStyle name="Comma 2 4 2 3 5 2 2" xfId="43486" xr:uid="{F7F7D28D-30A6-4A06-9994-6232AAAFED40}"/>
    <cellStyle name="Comma 2 4 2 3 5 3" xfId="31818" xr:uid="{975DD76D-553F-4415-9C3D-FEAD8387701B}"/>
    <cellStyle name="Comma 2 4 2 3 6" xfId="12936" xr:uid="{53EED824-0B7B-46D1-9F8D-4A7E04B66BC7}"/>
    <cellStyle name="Comma 2 4 2 3 6 2" xfId="37651" xr:uid="{71E1C425-18CD-4788-885A-2668F54F1D00}"/>
    <cellStyle name="Comma 2 4 2 3 7" xfId="25983" xr:uid="{D7A5FD32-3FEF-45C8-BB97-D24A45FAADC8}"/>
    <cellStyle name="Comma 2 4 2 4" xfId="1329" xr:uid="{9019FDFC-E5F7-4306-9AC8-32681DE4A198}"/>
    <cellStyle name="Comma 2 4 2 4 2" xfId="2757" xr:uid="{7E1E3339-28BA-4DCC-884E-129F190E8450}"/>
    <cellStyle name="Comma 2 4 2 4 2 2" xfId="5748" xr:uid="{EE560D21-33F2-426B-85A7-776DFA46DB91}"/>
    <cellStyle name="Comma 2 4 2 4 2 2 2" xfId="11738" xr:uid="{19DF3BE3-F163-42E1-BC78-2CA3CD2CF189}"/>
    <cellStyle name="Comma 2 4 2 4 2 2 2 2" xfId="23613" xr:uid="{E5EAF53E-7CB2-4F9B-8952-A9179556C4FB}"/>
    <cellStyle name="Comma 2 4 2 4 2 2 2 2 2" xfId="48185" xr:uid="{C0D90ED2-AFBA-4A75-94C3-4AB6553D9554}"/>
    <cellStyle name="Comma 2 4 2 4 2 2 2 3" xfId="36519" xr:uid="{273A2512-E2B1-4B39-A813-49CE7C95AD60}"/>
    <cellStyle name="Comma 2 4 2 4 2 2 3" xfId="17677" xr:uid="{A5C57F14-CA26-4FBD-866D-29F4F9A1A36E}"/>
    <cellStyle name="Comma 2 4 2 4 2 2 3 2" xfId="42349" xr:uid="{0C26F967-1C28-4477-9D15-27B32C1522E4}"/>
    <cellStyle name="Comma 2 4 2 4 2 2 4" xfId="30682" xr:uid="{7FBB66A4-3A64-41C7-97A0-6556473B5D4D}"/>
    <cellStyle name="Comma 2 4 2 4 2 3" xfId="8788" xr:uid="{BAD19068-A0E1-4905-B646-72AE2ED46A72}"/>
    <cellStyle name="Comma 2 4 2 4 2 3 2" xfId="20671" xr:uid="{EFA4563F-E7B7-4470-9ACF-9C444F5AE975}"/>
    <cellStyle name="Comma 2 4 2 4 2 3 2 2" xfId="45286" xr:uid="{B0D46AD3-B024-457E-83BD-FCB7E26CD87C}"/>
    <cellStyle name="Comma 2 4 2 4 2 3 3" xfId="33618" xr:uid="{3838993C-EA66-4D71-BE0A-7C850FE51E55}"/>
    <cellStyle name="Comma 2 4 2 4 2 4" xfId="14736" xr:uid="{1699575A-802C-4ACE-A772-562FFECF53F0}"/>
    <cellStyle name="Comma 2 4 2 4 2 4 2" xfId="39451" xr:uid="{CE183CF5-CC24-4748-8799-FBBC9F27FCA4}"/>
    <cellStyle name="Comma 2 4 2 4 2 5" xfId="27782" xr:uid="{6236DD87-F7BB-4BCD-B8AC-544128F3ED4B}"/>
    <cellStyle name="Comma 2 4 2 4 3" xfId="4320" xr:uid="{DAA0986E-F9AE-4272-918D-ED015C577FD1}"/>
    <cellStyle name="Comma 2 4 2 4 3 2" xfId="10310" xr:uid="{451E2140-DD5D-40EE-A24D-0D476837DB26}"/>
    <cellStyle name="Comma 2 4 2 4 3 2 2" xfId="22185" xr:uid="{14722849-2E8E-4E3C-9E4C-441BB11299C2}"/>
    <cellStyle name="Comma 2 4 2 4 3 2 2 2" xfId="46757" xr:uid="{6F3DE569-FEB4-40DC-AA2D-8684B90369E1}"/>
    <cellStyle name="Comma 2 4 2 4 3 2 3" xfId="35091" xr:uid="{4F8B2EAC-2D31-4112-AB51-B57645E14301}"/>
    <cellStyle name="Comma 2 4 2 4 3 3" xfId="16249" xr:uid="{4EDD91C0-DA7B-4823-BA10-8DAEE635D2D9}"/>
    <cellStyle name="Comma 2 4 2 4 3 3 2" xfId="40921" xr:uid="{2B4A7BF3-029B-4D9C-A91D-1F6D80B835CA}"/>
    <cellStyle name="Comma 2 4 2 4 3 4" xfId="29254" xr:uid="{16CC9069-7048-4FF1-B1E8-5BC6B8BC898F}"/>
    <cellStyle name="Comma 2 4 2 4 4" xfId="7360" xr:uid="{110071EF-B97C-44BF-A397-8F9CE45392C7}"/>
    <cellStyle name="Comma 2 4 2 4 4 2" xfId="19243" xr:uid="{39CF6402-0DB4-48D9-B3DC-5BDCFB92660F}"/>
    <cellStyle name="Comma 2 4 2 4 4 2 2" xfId="43858" xr:uid="{94BFEF59-7BD0-4764-B74D-AF95106B33C5}"/>
    <cellStyle name="Comma 2 4 2 4 4 3" xfId="32190" xr:uid="{E76233BA-ADDC-44B3-8423-37355FBA701A}"/>
    <cellStyle name="Comma 2 4 2 4 5" xfId="13308" xr:uid="{0EE44370-37CF-4B49-9E30-D4A2DD02EA22}"/>
    <cellStyle name="Comma 2 4 2 4 5 2" xfId="38023" xr:uid="{4D85C277-F5A4-415E-B7B9-39263DD0AF7A}"/>
    <cellStyle name="Comma 2 4 2 4 6" xfId="26354" xr:uid="{DDCC7DE2-2DDA-43D3-AD97-D8FA7B3616D8}"/>
    <cellStyle name="Comma 2 4 2 5" xfId="2043" xr:uid="{1E9A36FA-A7E3-4F6C-BC9D-0B9434E97696}"/>
    <cellStyle name="Comma 2 4 2 5 2" xfId="5034" xr:uid="{0EAA4AB9-1F3A-455C-B6DB-E4AFDF0D95BB}"/>
    <cellStyle name="Comma 2 4 2 5 2 2" xfId="11024" xr:uid="{5F503DC2-BC56-458F-9A86-5657D7C1793C}"/>
    <cellStyle name="Comma 2 4 2 5 2 2 2" xfId="22899" xr:uid="{A6AB75DB-6C05-4DA1-AFC0-AD3712E8DE8C}"/>
    <cellStyle name="Comma 2 4 2 5 2 2 2 2" xfId="47471" xr:uid="{F940127C-DA28-4321-9960-45B4E21EF7E7}"/>
    <cellStyle name="Comma 2 4 2 5 2 2 3" xfId="35805" xr:uid="{4966C92A-8EDE-427E-AB4D-E8032D711E57}"/>
    <cellStyle name="Comma 2 4 2 5 2 3" xfId="16963" xr:uid="{18BF47FF-0839-4DAD-9325-B5AE1F61AA9B}"/>
    <cellStyle name="Comma 2 4 2 5 2 3 2" xfId="41635" xr:uid="{4B589C97-3E15-4FBD-A2EE-69A4840B692C}"/>
    <cellStyle name="Comma 2 4 2 5 2 4" xfId="29968" xr:uid="{9A48C538-94E6-44AA-A9B8-66BD4C66C370}"/>
    <cellStyle name="Comma 2 4 2 5 3" xfId="8074" xr:uid="{181B4955-98D8-4A06-808C-79043806835D}"/>
    <cellStyle name="Comma 2 4 2 5 3 2" xfId="19957" xr:uid="{40184A1E-293C-40EC-AC44-5B07347D89F0}"/>
    <cellStyle name="Comma 2 4 2 5 3 2 2" xfId="44572" xr:uid="{1EBD74F1-9B99-471A-9C34-A96A92CE7CF4}"/>
    <cellStyle name="Comma 2 4 2 5 3 3" xfId="32904" xr:uid="{86B2DF55-9248-4229-83AB-E9E6679FCE60}"/>
    <cellStyle name="Comma 2 4 2 5 4" xfId="14022" xr:uid="{89ED7C0F-B1CE-4C56-B378-4411CAD0D69C}"/>
    <cellStyle name="Comma 2 4 2 5 4 2" xfId="38737" xr:uid="{45348896-33F3-45A5-8D99-125891955CEF}"/>
    <cellStyle name="Comma 2 4 2 5 5" xfId="27068" xr:uid="{4EB12EB7-B6EB-402C-AFD1-5EC59D879F90}"/>
    <cellStyle name="Comma 2 4 2 6" xfId="3604" xr:uid="{C24AE446-B82C-437C-B44E-7261E865EBAD}"/>
    <cellStyle name="Comma 2 4 2 6 2" xfId="9594" xr:uid="{798406BD-F62A-4A4D-9DC4-03C65C4D7C2D}"/>
    <cellStyle name="Comma 2 4 2 6 2 2" xfId="21469" xr:uid="{E4BD8E49-9FDA-4A5C-91B2-F7D1071A40CA}"/>
    <cellStyle name="Comma 2 4 2 6 2 2 2" xfId="46043" xr:uid="{4D674B5B-CB76-40BF-84A2-6B7C0034EDBD}"/>
    <cellStyle name="Comma 2 4 2 6 2 3" xfId="34377" xr:uid="{54D2EFDA-F0CA-4C32-BFFA-A27FFF3F8009}"/>
    <cellStyle name="Comma 2 4 2 6 3" xfId="15533" xr:uid="{1A205C69-C9C2-4AC4-A4EF-4863ABB4CDB6}"/>
    <cellStyle name="Comma 2 4 2 6 3 2" xfId="40207" xr:uid="{0FFE3F94-A679-49C4-A19F-F5B5A79FB5A2}"/>
    <cellStyle name="Comma 2 4 2 6 4" xfId="28540" xr:uid="{912CF67E-915A-4608-A767-ADBB6E802CC1}"/>
    <cellStyle name="Comma 2 4 2 7" xfId="6642" xr:uid="{6E23F68D-3CFF-4D81-8DF3-658948670932}"/>
    <cellStyle name="Comma 2 4 2 7 2" xfId="18527" xr:uid="{31A5E7EA-5084-4FBD-B2F0-9798CCDD04B0}"/>
    <cellStyle name="Comma 2 4 2 7 2 2" xfId="43144" xr:uid="{507D1BC5-F707-402F-B032-6533A3DECF2C}"/>
    <cellStyle name="Comma 2 4 2 7 3" xfId="31476" xr:uid="{2ACE2C44-9CC1-4DD5-AFD9-87F62BAEE1EB}"/>
    <cellStyle name="Comma 2 4 2 8" xfId="12592" xr:uid="{9E1DEC09-7BBA-408D-8765-8C9071EA771D}"/>
    <cellStyle name="Comma 2 4 2 8 2" xfId="37309" xr:uid="{A1F7CFF4-B928-4B8C-941F-8C01B901C8CA}"/>
    <cellStyle name="Comma 2 4 2 9" xfId="594" xr:uid="{FD4A52AC-5F3E-48E3-93D8-DB43020BD39E}"/>
    <cellStyle name="Comma 2 4 2 9 2" xfId="25641" xr:uid="{29690ED0-8B00-4ABD-9C9D-67D337B6CBF6}"/>
    <cellStyle name="Comma 2 4 3" xfId="672" xr:uid="{E6B6BDD5-580B-4415-A1EF-D351DBE2C871}"/>
    <cellStyle name="Comma 2 4 3 2" xfId="1037" xr:uid="{F8898EA7-CBE8-4E44-96E3-A74D0161FD8F}"/>
    <cellStyle name="Comma 2 4 3 2 2" xfId="1750" xr:uid="{264F5000-35E3-4284-8008-F073FC6D4048}"/>
    <cellStyle name="Comma 2 4 3 2 2 2" xfId="3178" xr:uid="{C102394E-504C-49A2-85DF-AA44688BB459}"/>
    <cellStyle name="Comma 2 4 3 2 2 2 2" xfId="6169" xr:uid="{E52A39C6-E246-402D-866D-4D1CE195C574}"/>
    <cellStyle name="Comma 2 4 3 2 2 2 2 2" xfId="12159" xr:uid="{99C3C4E8-5C38-4630-9DB2-DED2BD9BC02C}"/>
    <cellStyle name="Comma 2 4 3 2 2 2 2 2 2" xfId="24034" xr:uid="{513ECBA1-04FF-442D-B07B-E776A5961D62}"/>
    <cellStyle name="Comma 2 4 3 2 2 2 2 2 2 2" xfId="48606" xr:uid="{21AEEA78-D0E8-45F8-AA0F-09C8A054663C}"/>
    <cellStyle name="Comma 2 4 3 2 2 2 2 2 3" xfId="36940" xr:uid="{CAEFEF75-6125-4E83-A9E7-41D9759DFD93}"/>
    <cellStyle name="Comma 2 4 3 2 2 2 2 3" xfId="18098" xr:uid="{27626E40-882F-4A93-90D7-33B99747211F}"/>
    <cellStyle name="Comma 2 4 3 2 2 2 2 3 2" xfId="42770" xr:uid="{953DE466-EE28-4653-A5F4-EB605D83DD69}"/>
    <cellStyle name="Comma 2 4 3 2 2 2 2 4" xfId="31103" xr:uid="{72AE089C-E0DB-463C-A860-12048171BCDC}"/>
    <cellStyle name="Comma 2 4 3 2 2 2 3" xfId="9209" xr:uid="{F20A169C-A40A-4689-B8F8-92D680738B4B}"/>
    <cellStyle name="Comma 2 4 3 2 2 2 3 2" xfId="21092" xr:uid="{249FBA47-6AE9-4BB2-9952-FEE3A1B0BA0B}"/>
    <cellStyle name="Comma 2 4 3 2 2 2 3 2 2" xfId="45707" xr:uid="{F10F4527-A9BA-4AAC-A4BB-CB61AF0C04CA}"/>
    <cellStyle name="Comma 2 4 3 2 2 2 3 3" xfId="34039" xr:uid="{7D5E5BBC-CD8B-4AE3-BCD9-9027A313913D}"/>
    <cellStyle name="Comma 2 4 3 2 2 2 4" xfId="15157" xr:uid="{D4A3076B-C292-4507-8B17-42B519050921}"/>
    <cellStyle name="Comma 2 4 3 2 2 2 4 2" xfId="39872" xr:uid="{16ED984E-9402-4CBE-BCE9-ABF27E2A46D1}"/>
    <cellStyle name="Comma 2 4 3 2 2 2 5" xfId="28203" xr:uid="{DABD1DFE-A44E-49A1-9A8D-F00A1482FA3F}"/>
    <cellStyle name="Comma 2 4 3 2 2 3" xfId="4741" xr:uid="{3F07FEBA-95E1-4B8A-A7F2-192E9AD2C756}"/>
    <cellStyle name="Comma 2 4 3 2 2 3 2" xfId="10731" xr:uid="{DC99344E-5606-47CC-BE7D-561CE28ADEAF}"/>
    <cellStyle name="Comma 2 4 3 2 2 3 2 2" xfId="22606" xr:uid="{37BD9354-445A-4699-9C74-7BB7B1882E70}"/>
    <cellStyle name="Comma 2 4 3 2 2 3 2 2 2" xfId="47178" xr:uid="{958B7C23-6785-4F74-A35D-068C4AE4AC47}"/>
    <cellStyle name="Comma 2 4 3 2 2 3 2 3" xfId="35512" xr:uid="{5E47CC5B-B4DB-4612-9F04-B4FF7D3AA1E8}"/>
    <cellStyle name="Comma 2 4 3 2 2 3 3" xfId="16670" xr:uid="{5799F541-C11C-46F0-ACD1-193BA9F9327B}"/>
    <cellStyle name="Comma 2 4 3 2 2 3 3 2" xfId="41342" xr:uid="{BBD8E72A-63EF-4BDE-8FB1-2BF9723538D6}"/>
    <cellStyle name="Comma 2 4 3 2 2 3 4" xfId="29675" xr:uid="{C88A8C69-6824-4A5B-AFB1-F1BE129B31D5}"/>
    <cellStyle name="Comma 2 4 3 2 2 4" xfId="7781" xr:uid="{07A9940E-1126-4619-B199-2D255EB183BD}"/>
    <cellStyle name="Comma 2 4 3 2 2 4 2" xfId="19664" xr:uid="{60A39CED-EB86-4540-8333-BB23CDFF4AE3}"/>
    <cellStyle name="Comma 2 4 3 2 2 4 2 2" xfId="44279" xr:uid="{A214FEF4-210C-4287-BAC8-645F4F0AD4C5}"/>
    <cellStyle name="Comma 2 4 3 2 2 4 3" xfId="32611" xr:uid="{709DBAED-07D7-4F15-8408-D3D0349BE5C1}"/>
    <cellStyle name="Comma 2 4 3 2 2 5" xfId="13729" xr:uid="{EDAEF196-8768-4A71-945B-A9163BE48AC4}"/>
    <cellStyle name="Comma 2 4 3 2 2 5 2" xfId="38444" xr:uid="{032198BB-9FF8-4060-BA02-048687947370}"/>
    <cellStyle name="Comma 2 4 3 2 2 6" xfId="26775" xr:uid="{4D32388B-A886-4679-9DF3-6B8FB3CBAD7E}"/>
    <cellStyle name="Comma 2 4 3 2 3" xfId="2464" xr:uid="{435C12C9-540E-4929-8136-87A966B406C8}"/>
    <cellStyle name="Comma 2 4 3 2 3 2" xfId="5455" xr:uid="{7249A39F-EC2B-4D03-8569-B5E3C418552B}"/>
    <cellStyle name="Comma 2 4 3 2 3 2 2" xfId="11445" xr:uid="{C42D8571-45E9-4EA4-AAE7-8384893B7D43}"/>
    <cellStyle name="Comma 2 4 3 2 3 2 2 2" xfId="23320" xr:uid="{C42FB6D2-42AE-4130-A21E-CD15EE376BB7}"/>
    <cellStyle name="Comma 2 4 3 2 3 2 2 2 2" xfId="47892" xr:uid="{726F1E23-3857-4DF4-B842-CA01836F40F3}"/>
    <cellStyle name="Comma 2 4 3 2 3 2 2 3" xfId="36226" xr:uid="{C87DD17E-5407-4B21-8AA6-8AFB6B41D4E1}"/>
    <cellStyle name="Comma 2 4 3 2 3 2 3" xfId="17384" xr:uid="{B95ABF9D-0994-47ED-957A-D7E1B91259C2}"/>
    <cellStyle name="Comma 2 4 3 2 3 2 3 2" xfId="42056" xr:uid="{DEBC101A-0007-4EEC-B04D-4B93CA0A0B37}"/>
    <cellStyle name="Comma 2 4 3 2 3 2 4" xfId="30389" xr:uid="{63F496A7-0D2D-4A7A-B4CB-7610BA19E88A}"/>
    <cellStyle name="Comma 2 4 3 2 3 3" xfId="8495" xr:uid="{4562116D-4857-4D5A-9DD4-ADBB39FCD5C6}"/>
    <cellStyle name="Comma 2 4 3 2 3 3 2" xfId="20378" xr:uid="{C39B0824-4097-4889-86BE-84F01B34F664}"/>
    <cellStyle name="Comma 2 4 3 2 3 3 2 2" xfId="44993" xr:uid="{03B27EBC-1A26-4CD8-A2DB-CEDF267BC691}"/>
    <cellStyle name="Comma 2 4 3 2 3 3 3" xfId="33325" xr:uid="{0EC450FC-B206-4D76-A04D-39B444CEFA00}"/>
    <cellStyle name="Comma 2 4 3 2 3 4" xfId="14443" xr:uid="{84B7EFBC-5EEA-4A35-B4FB-FA6031915B4B}"/>
    <cellStyle name="Comma 2 4 3 2 3 4 2" xfId="39158" xr:uid="{0BC663E0-C2F5-4F99-B4DA-62F8EF730357}"/>
    <cellStyle name="Comma 2 4 3 2 3 5" xfId="27489" xr:uid="{0EC75AAB-E2C0-4A2F-9BB5-2CF4284A2B67}"/>
    <cellStyle name="Comma 2 4 3 2 4" xfId="4027" xr:uid="{CCA0D73B-807F-44B6-86F5-D31BFFE56B72}"/>
    <cellStyle name="Comma 2 4 3 2 4 2" xfId="10017" xr:uid="{7BFED0BD-83CE-429B-B76F-3AE827BAB5B7}"/>
    <cellStyle name="Comma 2 4 3 2 4 2 2" xfId="21892" xr:uid="{B5D5ED35-AA7A-40A8-A45B-59CCCD2A1D3E}"/>
    <cellStyle name="Comma 2 4 3 2 4 2 2 2" xfId="46464" xr:uid="{6FF5EF91-1409-42F1-962A-03A6751CCCC7}"/>
    <cellStyle name="Comma 2 4 3 2 4 2 3" xfId="34798" xr:uid="{57694252-CE07-4D9D-A3E3-5088A7FEE52A}"/>
    <cellStyle name="Comma 2 4 3 2 4 3" xfId="15956" xr:uid="{929E14AB-5131-403B-B051-B3E5651AAEB1}"/>
    <cellStyle name="Comma 2 4 3 2 4 3 2" xfId="40628" xr:uid="{34DB3FA2-8F2C-4BF2-95C2-A7EFA5BE8CDC}"/>
    <cellStyle name="Comma 2 4 3 2 4 4" xfId="28961" xr:uid="{DC6C9608-98F1-44CF-8EAD-277BF4AC152A}"/>
    <cellStyle name="Comma 2 4 3 2 5" xfId="7067" xr:uid="{E217561B-9E7D-45A1-95B2-DE4260AC42A1}"/>
    <cellStyle name="Comma 2 4 3 2 5 2" xfId="18950" xr:uid="{E897B25B-0577-4871-BE5A-2D9F3996509E}"/>
    <cellStyle name="Comma 2 4 3 2 5 2 2" xfId="43565" xr:uid="{6E98764D-3D66-4773-9F3D-585C2DBBBE10}"/>
    <cellStyle name="Comma 2 4 3 2 5 3" xfId="31897" xr:uid="{965BF844-1CB4-4018-B1BF-D330A79EF3E1}"/>
    <cellStyle name="Comma 2 4 3 2 6" xfId="13015" xr:uid="{38B4A875-4B04-4EFD-A27C-05516D7FBD9B}"/>
    <cellStyle name="Comma 2 4 3 2 6 2" xfId="37730" xr:uid="{14699BE8-E362-4372-B81D-24520864FEC6}"/>
    <cellStyle name="Comma 2 4 3 2 7" xfId="26062" xr:uid="{61E9D29C-3669-4A3E-880A-FF822AF2CC35}"/>
    <cellStyle name="Comma 2 4 3 3" xfId="1408" xr:uid="{044D93CA-7088-41FD-A31D-BF8288D57127}"/>
    <cellStyle name="Comma 2 4 3 3 2" xfId="2836" xr:uid="{04347D30-BA84-44CC-8E43-96AD250DED7F}"/>
    <cellStyle name="Comma 2 4 3 3 2 2" xfId="5827" xr:uid="{ACCDB5A9-5E52-4CE1-9230-070B88D53C33}"/>
    <cellStyle name="Comma 2 4 3 3 2 2 2" xfId="11817" xr:uid="{19EB3691-7980-4F10-88C1-C5B31149A4B8}"/>
    <cellStyle name="Comma 2 4 3 3 2 2 2 2" xfId="23692" xr:uid="{5F7D7E66-6BA6-4A29-9137-76F9635FB9F1}"/>
    <cellStyle name="Comma 2 4 3 3 2 2 2 2 2" xfId="48264" xr:uid="{D1828B10-8938-47D0-BA4D-50C496DEF1FA}"/>
    <cellStyle name="Comma 2 4 3 3 2 2 2 3" xfId="36598" xr:uid="{E58B3313-CBC3-4532-812A-405133F3866D}"/>
    <cellStyle name="Comma 2 4 3 3 2 2 3" xfId="17756" xr:uid="{11B58651-1D4F-47B9-9B30-E5ED149A33DE}"/>
    <cellStyle name="Comma 2 4 3 3 2 2 3 2" xfId="42428" xr:uid="{5D509A28-994E-44AE-98C7-71E6E2E3D3CE}"/>
    <cellStyle name="Comma 2 4 3 3 2 2 4" xfId="30761" xr:uid="{061F81DC-7EFC-4706-BB55-B56176645D45}"/>
    <cellStyle name="Comma 2 4 3 3 2 3" xfId="8867" xr:uid="{75D7B5E2-0CEF-46CF-A419-034647B58E5E}"/>
    <cellStyle name="Comma 2 4 3 3 2 3 2" xfId="20750" xr:uid="{55C2F816-CE30-4727-8B9D-40E17EA15F61}"/>
    <cellStyle name="Comma 2 4 3 3 2 3 2 2" xfId="45365" xr:uid="{BBAF9DEA-E73E-4E24-874A-4F3C9343FE9A}"/>
    <cellStyle name="Comma 2 4 3 3 2 3 3" xfId="33697" xr:uid="{44031D60-611F-4BDF-AA88-30CB976AE295}"/>
    <cellStyle name="Comma 2 4 3 3 2 4" xfId="14815" xr:uid="{258B9A0E-CA0C-4548-A207-03A156FA8168}"/>
    <cellStyle name="Comma 2 4 3 3 2 4 2" xfId="39530" xr:uid="{8A2371D4-A51C-42A2-AC9B-D1D553DD03E2}"/>
    <cellStyle name="Comma 2 4 3 3 2 5" xfId="27861" xr:uid="{1DEF0E30-5965-4246-BACD-590E08008F77}"/>
    <cellStyle name="Comma 2 4 3 3 3" xfId="4399" xr:uid="{6960A5C5-F354-4A0C-A223-6543D928CDDA}"/>
    <cellStyle name="Comma 2 4 3 3 3 2" xfId="10389" xr:uid="{FA14758E-DD0B-404F-8F0A-F8F1479AB5A5}"/>
    <cellStyle name="Comma 2 4 3 3 3 2 2" xfId="22264" xr:uid="{77B95645-8FF1-49A3-943C-8318B8332AA6}"/>
    <cellStyle name="Comma 2 4 3 3 3 2 2 2" xfId="46836" xr:uid="{2D31F536-2440-45D1-8591-554FDABE81E8}"/>
    <cellStyle name="Comma 2 4 3 3 3 2 3" xfId="35170" xr:uid="{30B09D35-C438-42A6-B996-C7BF5FE51452}"/>
    <cellStyle name="Comma 2 4 3 3 3 3" xfId="16328" xr:uid="{99DB3F4F-9CBB-44C4-85F9-6096FDE49422}"/>
    <cellStyle name="Comma 2 4 3 3 3 3 2" xfId="41000" xr:uid="{5EE7D5C1-167F-47E2-BE6E-491EF882CF40}"/>
    <cellStyle name="Comma 2 4 3 3 3 4" xfId="29333" xr:uid="{9C86061F-C8A9-48E7-B5F0-6FA912CF37A0}"/>
    <cellStyle name="Comma 2 4 3 3 4" xfId="7439" xr:uid="{070B85A6-AB0B-4859-A4C0-188AEA496CB1}"/>
    <cellStyle name="Comma 2 4 3 3 4 2" xfId="19322" xr:uid="{26E1C6EB-2E0A-41A4-A24E-0272252814F3}"/>
    <cellStyle name="Comma 2 4 3 3 4 2 2" xfId="43937" xr:uid="{6D49A5EB-EF98-46FA-830A-9BBD5DBAD125}"/>
    <cellStyle name="Comma 2 4 3 3 4 3" xfId="32269" xr:uid="{6645E326-2B33-4EDE-9C5C-765E8734ED73}"/>
    <cellStyle name="Comma 2 4 3 3 5" xfId="13387" xr:uid="{F4950CD0-44F5-4C63-A51F-7DD722C3DA87}"/>
    <cellStyle name="Comma 2 4 3 3 5 2" xfId="38102" xr:uid="{E1FDC0E5-6A36-4ED5-840E-2B460ADD897A}"/>
    <cellStyle name="Comma 2 4 3 3 6" xfId="26433" xr:uid="{6D73E024-574D-4F9A-9CD4-EB12D98B85AB}"/>
    <cellStyle name="Comma 2 4 3 4" xfId="2122" xr:uid="{B15D5500-E18B-4FB9-8DAB-AC6F8F47C725}"/>
    <cellStyle name="Comma 2 4 3 4 2" xfId="5113" xr:uid="{6C1CFD57-B15A-45F0-9941-5566AFF86192}"/>
    <cellStyle name="Comma 2 4 3 4 2 2" xfId="11103" xr:uid="{4BF71959-C7C1-41D4-9282-C80842BDD2BA}"/>
    <cellStyle name="Comma 2 4 3 4 2 2 2" xfId="22978" xr:uid="{84B25CDE-2DE9-4A87-A79D-DF74C8A3F298}"/>
    <cellStyle name="Comma 2 4 3 4 2 2 2 2" xfId="47550" xr:uid="{FCDF62C0-A4F3-4257-A925-ABA999B5F10F}"/>
    <cellStyle name="Comma 2 4 3 4 2 2 3" xfId="35884" xr:uid="{8FE9D50F-D4BB-4621-98BB-9CA75FECAF63}"/>
    <cellStyle name="Comma 2 4 3 4 2 3" xfId="17042" xr:uid="{AD575480-5BBE-4703-B45C-085151BB0BC4}"/>
    <cellStyle name="Comma 2 4 3 4 2 3 2" xfId="41714" xr:uid="{5666F297-4723-45B2-A3A8-49BE07E2B49D}"/>
    <cellStyle name="Comma 2 4 3 4 2 4" xfId="30047" xr:uid="{ED974702-5C4D-473A-AB3D-BD798BEF5A75}"/>
    <cellStyle name="Comma 2 4 3 4 3" xfId="8153" xr:uid="{A8DA9B6B-8BA4-4434-AA0B-9522B1764950}"/>
    <cellStyle name="Comma 2 4 3 4 3 2" xfId="20036" xr:uid="{88C228B7-19BB-4577-BE29-A2C3DD8E9908}"/>
    <cellStyle name="Comma 2 4 3 4 3 2 2" xfId="44651" xr:uid="{2FE2074A-1D18-4D24-A9C6-CBC9F40E815F}"/>
    <cellStyle name="Comma 2 4 3 4 3 3" xfId="32983" xr:uid="{1E5F9B83-B9BF-46F3-8C51-EBC601B8E96E}"/>
    <cellStyle name="Comma 2 4 3 4 4" xfId="14101" xr:uid="{0CD9F7EB-D0B1-4E15-8C7F-A5CEBD42E135}"/>
    <cellStyle name="Comma 2 4 3 4 4 2" xfId="38816" xr:uid="{1DF5ADD3-FD49-4B22-961F-CC50E53C21B2}"/>
    <cellStyle name="Comma 2 4 3 4 5" xfId="27147" xr:uid="{06DB18C5-AF78-443F-9E7D-1215E85D4E11}"/>
    <cellStyle name="Comma 2 4 3 5" xfId="3683" xr:uid="{D49ECFF8-8A8E-497E-8F9F-99EDF5739862}"/>
    <cellStyle name="Comma 2 4 3 5 2" xfId="9673" xr:uid="{838B0508-1709-45F5-BEC3-3AEDEEF95100}"/>
    <cellStyle name="Comma 2 4 3 5 2 2" xfId="21548" xr:uid="{EC26049C-38E3-406C-A38C-1FFB4DDCA811}"/>
    <cellStyle name="Comma 2 4 3 5 2 2 2" xfId="46122" xr:uid="{5B82D1F9-D242-4DD5-B8BC-B77FBA76B0E4}"/>
    <cellStyle name="Comma 2 4 3 5 2 3" xfId="34456" xr:uid="{B434CF9C-DFED-482E-98A4-3A24923A1029}"/>
    <cellStyle name="Comma 2 4 3 5 3" xfId="15612" xr:uid="{5837ADBA-2661-41E6-B1DF-D26A9EBA10AA}"/>
    <cellStyle name="Comma 2 4 3 5 3 2" xfId="40286" xr:uid="{330D7101-1258-4291-A532-60E88AD025AE}"/>
    <cellStyle name="Comma 2 4 3 5 4" xfId="28619" xr:uid="{24155FB3-12DA-4592-8C46-B58A720DD333}"/>
    <cellStyle name="Comma 2 4 3 6" xfId="6721" xr:uid="{B7F1E63D-BC23-4825-852B-F3618F9603B7}"/>
    <cellStyle name="Comma 2 4 3 6 2" xfId="18606" xr:uid="{B245621D-A7D6-4395-B734-3429E684161B}"/>
    <cellStyle name="Comma 2 4 3 6 2 2" xfId="43223" xr:uid="{CC5C0665-C4A8-4BE6-A7E4-C822CC3E41E5}"/>
    <cellStyle name="Comma 2 4 3 6 3" xfId="31555" xr:uid="{00331788-25F0-41E2-B244-F748C6EDD48D}"/>
    <cellStyle name="Comma 2 4 3 7" xfId="12671" xr:uid="{B2E1E778-469D-4A67-B52E-CFA2B3BE3817}"/>
    <cellStyle name="Comma 2 4 3 7 2" xfId="37388" xr:uid="{3E1F36DD-FEBB-4C81-AB5C-8B3A82E5262C}"/>
    <cellStyle name="Comma 2 4 3 8" xfId="25761" xr:uid="{CAA8440D-4164-4EBE-B147-1A61E82D4C7A}"/>
    <cellStyle name="Comma 2 4 3 9" xfId="50938" xr:uid="{376B9AA1-AB97-4772-8B87-7130BFDBC207}"/>
    <cellStyle name="Comma 2 4 4" xfId="877" xr:uid="{60F1E3E9-936A-4405-AB0F-8C9A1D88D86A}"/>
    <cellStyle name="Comma 2 4 4 2" xfId="1590" xr:uid="{053DC727-020C-48EC-BF0D-E5F9D2DE2697}"/>
    <cellStyle name="Comma 2 4 4 2 2" xfId="3018" xr:uid="{A3192A0A-8BBC-4147-8C72-A31ABA5A2658}"/>
    <cellStyle name="Comma 2 4 4 2 2 2" xfId="6009" xr:uid="{4CB7F738-964C-4975-931A-1C27AF4B7EF5}"/>
    <cellStyle name="Comma 2 4 4 2 2 2 2" xfId="11999" xr:uid="{9081F7C2-C0B7-44F1-AE5D-471E1863DA13}"/>
    <cellStyle name="Comma 2 4 4 2 2 2 2 2" xfId="23874" xr:uid="{306A3531-B6AB-4F24-BEE5-74449F25B15A}"/>
    <cellStyle name="Comma 2 4 4 2 2 2 2 2 2" xfId="48446" xr:uid="{95B797AF-AAEF-4646-B6CC-E357432E759F}"/>
    <cellStyle name="Comma 2 4 4 2 2 2 2 3" xfId="36780" xr:uid="{0FEE4C2E-7910-4CAE-9D22-95F977D3956D}"/>
    <cellStyle name="Comma 2 4 4 2 2 2 3" xfId="17938" xr:uid="{5D8A1A6E-804A-4568-8B76-7899B1252DFF}"/>
    <cellStyle name="Comma 2 4 4 2 2 2 3 2" xfId="42610" xr:uid="{B34DC5BE-CB3A-4B75-BD91-8BFF890626EF}"/>
    <cellStyle name="Comma 2 4 4 2 2 2 4" xfId="30943" xr:uid="{5B8C8EFF-4744-453D-8395-C7588B8FAC7D}"/>
    <cellStyle name="Comma 2 4 4 2 2 3" xfId="9049" xr:uid="{CFBB6893-684F-4D6F-8B7B-1691089B0133}"/>
    <cellStyle name="Comma 2 4 4 2 2 3 2" xfId="20932" xr:uid="{792A912A-2DA7-4F4C-A49A-13802E63E355}"/>
    <cellStyle name="Comma 2 4 4 2 2 3 2 2" xfId="45547" xr:uid="{065FBA2A-3B74-4261-8EC5-CB70FC048FF3}"/>
    <cellStyle name="Comma 2 4 4 2 2 3 3" xfId="33879" xr:uid="{9AE5F368-C77D-460D-A516-7C4651487D36}"/>
    <cellStyle name="Comma 2 4 4 2 2 4" xfId="14997" xr:uid="{FE7FBA8C-19E8-4BF2-9EEE-4E5550B6CC39}"/>
    <cellStyle name="Comma 2 4 4 2 2 4 2" xfId="39712" xr:uid="{9E1086BF-3CBB-4467-824A-2B21F6EEA66F}"/>
    <cellStyle name="Comma 2 4 4 2 2 5" xfId="28043" xr:uid="{FD31C5CF-CC14-4A4F-B8B2-97FB5BD9492F}"/>
    <cellStyle name="Comma 2 4 4 2 3" xfId="4581" xr:uid="{B75BEB76-F171-4D14-BA34-A8C54F6B5C92}"/>
    <cellStyle name="Comma 2 4 4 2 3 2" xfId="10571" xr:uid="{8007D1CC-C667-45DD-8DC1-2EF11CA97CA7}"/>
    <cellStyle name="Comma 2 4 4 2 3 2 2" xfId="22446" xr:uid="{EB3A859C-3281-43A3-8C04-14252349B442}"/>
    <cellStyle name="Comma 2 4 4 2 3 2 2 2" xfId="47018" xr:uid="{F5B19261-849C-4038-A1B9-E5CF63050BD3}"/>
    <cellStyle name="Comma 2 4 4 2 3 2 3" xfId="35352" xr:uid="{622D4AA4-8DF3-4358-8523-6D8B9239DD68}"/>
    <cellStyle name="Comma 2 4 4 2 3 3" xfId="16510" xr:uid="{E3E6DCFD-F4E3-4647-B6D0-8E18905DBCC0}"/>
    <cellStyle name="Comma 2 4 4 2 3 3 2" xfId="41182" xr:uid="{AFB40224-BDD7-441D-8404-BA6C21E52242}"/>
    <cellStyle name="Comma 2 4 4 2 3 4" xfId="29515" xr:uid="{5CAC7AD8-13CD-4B69-8F92-E71D1CAF1164}"/>
    <cellStyle name="Comma 2 4 4 2 4" xfId="7621" xr:uid="{EE7213C6-EE8E-41EC-A146-7EBD3BAAC4EB}"/>
    <cellStyle name="Comma 2 4 4 2 4 2" xfId="19504" xr:uid="{6D8B45A0-FF07-4423-8887-442A472E8B74}"/>
    <cellStyle name="Comma 2 4 4 2 4 2 2" xfId="44119" xr:uid="{EC94FF6D-22B2-45F7-84F0-026F47321679}"/>
    <cellStyle name="Comma 2 4 4 2 4 3" xfId="32451" xr:uid="{43CDE5B7-D52B-4B9E-8B63-B3DD9BF8B17A}"/>
    <cellStyle name="Comma 2 4 4 2 5" xfId="13569" xr:uid="{BA4F58CF-E2F2-488E-B68A-B64EC57EE274}"/>
    <cellStyle name="Comma 2 4 4 2 5 2" xfId="38284" xr:uid="{9E29DD2C-E0A3-4DFA-8DD8-DD24E9DDC3A0}"/>
    <cellStyle name="Comma 2 4 4 2 6" xfId="26615" xr:uid="{BA3AB96B-41D9-449F-B2EE-D91CAFFB02C6}"/>
    <cellStyle name="Comma 2 4 4 3" xfId="2304" xr:uid="{269DD411-0123-4322-8164-949280A2DEA1}"/>
    <cellStyle name="Comma 2 4 4 3 2" xfId="5295" xr:uid="{29FF75B0-D4D3-4871-A208-C783280DEF63}"/>
    <cellStyle name="Comma 2 4 4 3 2 2" xfId="11285" xr:uid="{B76F1A0E-B67A-42B7-9501-DEBDE139DF1D}"/>
    <cellStyle name="Comma 2 4 4 3 2 2 2" xfId="23160" xr:uid="{C02CD950-B493-4044-B480-4C1B7698DBF2}"/>
    <cellStyle name="Comma 2 4 4 3 2 2 2 2" xfId="47732" xr:uid="{81023880-3870-408E-B090-2910DD2A7C9A}"/>
    <cellStyle name="Comma 2 4 4 3 2 2 3" xfId="36066" xr:uid="{ED944422-FF33-4FAE-84FA-AFD02E1DF59B}"/>
    <cellStyle name="Comma 2 4 4 3 2 3" xfId="17224" xr:uid="{26EFC881-6BDE-4B21-8788-2C3C2D01DA52}"/>
    <cellStyle name="Comma 2 4 4 3 2 3 2" xfId="41896" xr:uid="{659FA80B-4034-4BE4-94AD-B8004F850F85}"/>
    <cellStyle name="Comma 2 4 4 3 2 4" xfId="30229" xr:uid="{C9FAE4E1-3ABD-4F3C-881C-CDF22690C348}"/>
    <cellStyle name="Comma 2 4 4 3 3" xfId="8335" xr:uid="{C1E699A5-75E6-4B8A-9B01-7E4FCFA7FFE1}"/>
    <cellStyle name="Comma 2 4 4 3 3 2" xfId="20218" xr:uid="{4327FC5F-0BC0-4F80-944F-580E9547349B}"/>
    <cellStyle name="Comma 2 4 4 3 3 2 2" xfId="44833" xr:uid="{5138EFB0-C5A2-416E-AE28-18DFBB8AA829}"/>
    <cellStyle name="Comma 2 4 4 3 3 3" xfId="33165" xr:uid="{1B58DE37-39C8-4201-97DB-B5BFEFEECB87}"/>
    <cellStyle name="Comma 2 4 4 3 4" xfId="14283" xr:uid="{665E152E-2AA6-4850-9CD9-1DCFC7D34C6A}"/>
    <cellStyle name="Comma 2 4 4 3 4 2" xfId="38998" xr:uid="{59E4B705-7082-4E0B-9C2D-FF2DD00755C6}"/>
    <cellStyle name="Comma 2 4 4 3 5" xfId="27329" xr:uid="{AF00D9E6-3AA1-4F47-A900-B3579137E892}"/>
    <cellStyle name="Comma 2 4 4 4" xfId="3867" xr:uid="{B49E277C-E14F-455D-BECA-BA693B62F44E}"/>
    <cellStyle name="Comma 2 4 4 4 2" xfId="9857" xr:uid="{B6AD373B-46B2-42B2-A029-3968DDACE9BA}"/>
    <cellStyle name="Comma 2 4 4 4 2 2" xfId="21732" xr:uid="{B7CB57E7-8834-4785-A3B9-ABF108D8FB4B}"/>
    <cellStyle name="Comma 2 4 4 4 2 2 2" xfId="46304" xr:uid="{BCBAE83D-29E2-4A70-8906-18042429DC4B}"/>
    <cellStyle name="Comma 2 4 4 4 2 3" xfId="34638" xr:uid="{D95703C7-AE33-426C-A540-C0E9AEB9FE86}"/>
    <cellStyle name="Comma 2 4 4 4 3" xfId="15796" xr:uid="{AA362B42-FF62-4953-AC0D-4312762424DD}"/>
    <cellStyle name="Comma 2 4 4 4 3 2" xfId="40468" xr:uid="{507F4464-F781-449B-BCF2-8CABDE30B67F}"/>
    <cellStyle name="Comma 2 4 4 4 4" xfId="28801" xr:uid="{47C13795-26A2-469D-8BA1-9344C120541B}"/>
    <cellStyle name="Comma 2 4 4 5" xfId="6907" xr:uid="{EC479826-9DE4-4D18-AE9A-F37A68237482}"/>
    <cellStyle name="Comma 2 4 4 5 2" xfId="18790" xr:uid="{EAB8B7E2-3BC2-46F7-BE7A-D4CD3B37A487}"/>
    <cellStyle name="Comma 2 4 4 5 2 2" xfId="43405" xr:uid="{BB9E2863-0740-4DAB-9B27-223EB7453D6E}"/>
    <cellStyle name="Comma 2 4 4 5 3" xfId="31737" xr:uid="{5E9CB122-991F-4CE9-9C4A-90DADBEF90AC}"/>
    <cellStyle name="Comma 2 4 4 6" xfId="12855" xr:uid="{924B862E-51B6-44FF-BC18-1A47A644E915}"/>
    <cellStyle name="Comma 2 4 4 6 2" xfId="37570" xr:uid="{4F662A1B-1462-4D92-BA51-5CDB8B4CAA5C}"/>
    <cellStyle name="Comma 2 4 4 7" xfId="25902" xr:uid="{00FC69DB-3840-481B-B406-0806D771A80D}"/>
    <cellStyle name="Comma 2 4 4 8" xfId="49274" xr:uid="{50D602EC-8ED6-4F56-B4BC-F059F8412C86}"/>
    <cellStyle name="Comma 2 4 4 9" xfId="50987" xr:uid="{CEB24EB7-95F3-4871-BCC4-30D27C7C51BF}"/>
    <cellStyle name="Comma 2 4 5" xfId="1248" xr:uid="{F274C27F-AEB2-48EA-899C-A68F9C967429}"/>
    <cellStyle name="Comma 2 4 5 2" xfId="2676" xr:uid="{97E811AE-4848-4172-A310-6CBC6003C6E5}"/>
    <cellStyle name="Comma 2 4 5 2 2" xfId="5667" xr:uid="{7927C985-664D-401E-BDBB-25BA47FB40D6}"/>
    <cellStyle name="Comma 2 4 5 2 2 2" xfId="11657" xr:uid="{FF4F0799-47C5-4B15-8FDC-373D917B3B39}"/>
    <cellStyle name="Comma 2 4 5 2 2 2 2" xfId="23532" xr:uid="{EDA0F3DD-4995-43BA-8604-6ADE80853661}"/>
    <cellStyle name="Comma 2 4 5 2 2 2 2 2" xfId="48104" xr:uid="{1FFB0AAA-CFD6-4928-A0FB-33E675F6007E}"/>
    <cellStyle name="Comma 2 4 5 2 2 2 3" xfId="36438" xr:uid="{70B7CC0B-5A62-4ACB-9A57-69B30F57FEE7}"/>
    <cellStyle name="Comma 2 4 5 2 2 3" xfId="17596" xr:uid="{14E15CA6-7B54-48A6-BB5B-03E54BD3E2EF}"/>
    <cellStyle name="Comma 2 4 5 2 2 3 2" xfId="42268" xr:uid="{B39D91F3-6575-4D84-BFD6-879AEECB3A90}"/>
    <cellStyle name="Comma 2 4 5 2 2 4" xfId="30601" xr:uid="{9FC7E22E-793B-408F-839F-BE587797CBCB}"/>
    <cellStyle name="Comma 2 4 5 2 3" xfId="8707" xr:uid="{9BD02AC3-DE52-4F41-9466-246B446FD9F2}"/>
    <cellStyle name="Comma 2 4 5 2 3 2" xfId="20590" xr:uid="{BF421FDF-8D98-4940-A003-4BDE879A6827}"/>
    <cellStyle name="Comma 2 4 5 2 3 2 2" xfId="45205" xr:uid="{F8A55CB9-C689-4E4A-ACB3-76E3F9145296}"/>
    <cellStyle name="Comma 2 4 5 2 3 3" xfId="33537" xr:uid="{DA1215C7-E655-487F-A355-2B57AFFD329F}"/>
    <cellStyle name="Comma 2 4 5 2 4" xfId="14655" xr:uid="{321DA56A-A562-4810-B1E8-A5A7BA14EF7E}"/>
    <cellStyle name="Comma 2 4 5 2 4 2" xfId="39370" xr:uid="{1E969BA7-CAA5-4671-8FB1-A65120D37C7E}"/>
    <cellStyle name="Comma 2 4 5 2 5" xfId="27701" xr:uid="{A2B820A3-987D-4FEB-B519-BEA38EC9C5CE}"/>
    <cellStyle name="Comma 2 4 5 3" xfId="4239" xr:uid="{9B9D0104-5359-4AFC-B0E1-7C23859769B2}"/>
    <cellStyle name="Comma 2 4 5 3 2" xfId="10229" xr:uid="{13B86EB9-55D7-4F11-8332-0E5D7CD8911D}"/>
    <cellStyle name="Comma 2 4 5 3 2 2" xfId="22104" xr:uid="{3390C0F3-FC3F-40FA-815C-01A2B7CE8946}"/>
    <cellStyle name="Comma 2 4 5 3 2 2 2" xfId="46676" xr:uid="{1328A1EE-DAD0-4252-89F7-910C54CE6DE0}"/>
    <cellStyle name="Comma 2 4 5 3 2 3" xfId="35010" xr:uid="{9EC96CAD-B239-4269-9054-879F676742E6}"/>
    <cellStyle name="Comma 2 4 5 3 3" xfId="16168" xr:uid="{C1C9909A-4923-41E6-A7FC-603BA236747A}"/>
    <cellStyle name="Comma 2 4 5 3 3 2" xfId="40840" xr:uid="{02533361-1DE4-4AB0-B116-3A84F848D627}"/>
    <cellStyle name="Comma 2 4 5 3 4" xfId="29173" xr:uid="{49A86001-33D1-4B95-BF02-96B60E648D43}"/>
    <cellStyle name="Comma 2 4 5 4" xfId="7279" xr:uid="{ACEF0169-71B9-43AA-BC15-8C711C46E910}"/>
    <cellStyle name="Comma 2 4 5 4 2" xfId="19162" xr:uid="{1B36A934-7FFB-41AF-9D10-298765F3F1CE}"/>
    <cellStyle name="Comma 2 4 5 4 2 2" xfId="43777" xr:uid="{6A5E1AA7-5ABF-4525-A363-D4D2E3DFE5C3}"/>
    <cellStyle name="Comma 2 4 5 4 3" xfId="32109" xr:uid="{4C013995-8710-4853-A8E6-AC1FDE25D179}"/>
    <cellStyle name="Comma 2 4 5 5" xfId="13227" xr:uid="{6BD96622-6C09-48E9-8C34-1942499B4C8A}"/>
    <cellStyle name="Comma 2 4 5 5 2" xfId="37942" xr:uid="{674F3E03-DC13-4F45-824B-4A1CFBC41344}"/>
    <cellStyle name="Comma 2 4 5 6" xfId="26273" xr:uid="{AEEDF41C-6647-4256-80E4-C17A8A5787F6}"/>
    <cellStyle name="Comma 2 4 6" xfId="1962" xr:uid="{AE680700-855D-4E02-921B-42F09426F35A}"/>
    <cellStyle name="Comma 2 4 6 2" xfId="4953" xr:uid="{DDD3AD6C-3C69-4F24-9DD2-84E3FFFEE2E1}"/>
    <cellStyle name="Comma 2 4 6 2 2" xfId="10943" xr:uid="{0947FD92-D339-4DBE-98DF-9110F7086EFA}"/>
    <cellStyle name="Comma 2 4 6 2 2 2" xfId="22818" xr:uid="{364DBB1E-8315-4B0D-B73F-BADADA94672B}"/>
    <cellStyle name="Comma 2 4 6 2 2 2 2" xfId="47390" xr:uid="{BC47C372-2E32-4213-8CDB-8040E8E4CBB7}"/>
    <cellStyle name="Comma 2 4 6 2 2 3" xfId="35724" xr:uid="{649E0735-D415-4135-9175-4D0E73B5EEC5}"/>
    <cellStyle name="Comma 2 4 6 2 3" xfId="16882" xr:uid="{87B30853-4DD8-4899-873E-DFF72D3C6F7D}"/>
    <cellStyle name="Comma 2 4 6 2 3 2" xfId="41554" xr:uid="{D496E84E-6BD0-4FDF-95FF-36503ECA98CF}"/>
    <cellStyle name="Comma 2 4 6 2 4" xfId="29887" xr:uid="{EAB86CAC-7FF7-4F2B-A1CD-4156F292983D}"/>
    <cellStyle name="Comma 2 4 6 3" xfId="7993" xr:uid="{A6A8E31F-4D40-4027-AA8E-BA346EAC1042}"/>
    <cellStyle name="Comma 2 4 6 3 2" xfId="19876" xr:uid="{A1F6940C-7D93-4AFC-9A58-18DF0025CEF6}"/>
    <cellStyle name="Comma 2 4 6 3 2 2" xfId="44491" xr:uid="{0A7E9A8C-4854-4201-B0A5-88F802708306}"/>
    <cellStyle name="Comma 2 4 6 3 3" xfId="32823" xr:uid="{1D9CB328-892E-467B-AA05-C67777915620}"/>
    <cellStyle name="Comma 2 4 6 4" xfId="13941" xr:uid="{7128966A-508D-42A6-B0B7-4FCAD159B0B5}"/>
    <cellStyle name="Comma 2 4 6 4 2" xfId="38656" xr:uid="{F908207F-BA33-4D59-B831-8E298F741F73}"/>
    <cellStyle name="Comma 2 4 6 5" xfId="26987" xr:uid="{0CAD7918-6797-404F-BE1A-3560175FFC1D}"/>
    <cellStyle name="Comma 2 4 7" xfId="3329" xr:uid="{591FCF49-87B4-46EB-AEAB-B230DC34C358}"/>
    <cellStyle name="Comma 2 4 7 2" xfId="6313" xr:uid="{71FE1DB2-1C8E-46AA-90D4-655337F3DAFB}"/>
    <cellStyle name="Comma 2 4 7 2 2" xfId="12303" xr:uid="{83D9C5D9-2DD4-4F4A-95FA-8DA06113A6EB}"/>
    <cellStyle name="Comma 2 4 7 2 2 2" xfId="24178" xr:uid="{09CE1B5E-5FA5-4818-9E4C-8F739B5D7A20}"/>
    <cellStyle name="Comma 2 4 7 2 2 2 2" xfId="48749" xr:uid="{86E5B9DE-834A-4039-9F9C-1DB7C1020E87}"/>
    <cellStyle name="Comma 2 4 7 2 2 3" xfId="37083" xr:uid="{6D573FEC-53F4-4E17-BFB8-69C9839B9253}"/>
    <cellStyle name="Comma 2 4 7 2 3" xfId="18242" xr:uid="{D48C88D0-0E2E-4402-8432-03EFB10D544D}"/>
    <cellStyle name="Comma 2 4 7 2 3 2" xfId="42913" xr:uid="{106A3C63-ACA2-4B9C-984A-258DD1C3AB18}"/>
    <cellStyle name="Comma 2 4 7 2 4" xfId="31246" xr:uid="{FB1F2F33-DECE-4D2F-828C-CFBEF4466D26}"/>
    <cellStyle name="Comma 2 4 7 3" xfId="9355" xr:uid="{02430FFF-1452-4970-852D-5BBCEC64DC48}"/>
    <cellStyle name="Comma 2 4 7 3 2" xfId="21236" xr:uid="{7E1A4ED3-3B53-45DF-944A-E3941E61304B}"/>
    <cellStyle name="Comma 2 4 7 3 2 2" xfId="45850" xr:uid="{FAF6EAC4-717C-4280-AC13-6705F528DE07}"/>
    <cellStyle name="Comma 2 4 7 3 3" xfId="34182" xr:uid="{9487BA7D-D10C-4D37-8A3F-0A3BEFDE68A5}"/>
    <cellStyle name="Comma 2 4 7 4" xfId="15301" xr:uid="{882068A5-A2F3-476F-918B-CCABB517685E}"/>
    <cellStyle name="Comma 2 4 7 4 2" xfId="40015" xr:uid="{FA8E0B50-4779-4603-B79D-05F7A4D15AAC}"/>
    <cellStyle name="Comma 2 4 7 5" xfId="28346" xr:uid="{932A79D6-E548-4409-9BAD-03E341C113FA}"/>
    <cellStyle name="Comma 2 4 8" xfId="3523" xr:uid="{6F30E7B0-2805-4264-9C25-03D2E4D4EA73}"/>
    <cellStyle name="Comma 2 4 8 2" xfId="9513" xr:uid="{3225215D-D6C0-49B3-A318-9F429D843874}"/>
    <cellStyle name="Comma 2 4 8 2 2" xfId="21388" xr:uid="{61FFA281-53A8-49E9-83BA-E3DB5F17B6E4}"/>
    <cellStyle name="Comma 2 4 8 2 2 2" xfId="45963" xr:uid="{A3634A38-2118-4E0E-9D39-07048F212F12}"/>
    <cellStyle name="Comma 2 4 8 2 3" xfId="34297" xr:uid="{4C961362-53CD-4782-B0FE-7598D216E8E1}"/>
    <cellStyle name="Comma 2 4 8 3" xfId="15452" xr:uid="{BE0BAB49-3FC2-4749-9C0E-A4CE958938AF}"/>
    <cellStyle name="Comma 2 4 8 3 2" xfId="40127" xr:uid="{465A2A18-625F-4E5E-BA30-07351F37BD36}"/>
    <cellStyle name="Comma 2 4 8 4" xfId="28460" xr:uid="{3E7560D2-2C6C-4572-B6E8-8979D51AADA7}"/>
    <cellStyle name="Comma 2 4 9" xfId="6405" xr:uid="{F7F820B3-FB0D-4456-8CDB-198736209129}"/>
    <cellStyle name="Comma 2 4 9 2" xfId="18312" xr:uid="{995A41AE-BE2A-4700-B975-518CD5730FA2}"/>
    <cellStyle name="Comma 2 4 9 2 2" xfId="42961" xr:uid="{C0569788-FC11-4C57-9DD7-2C63A3F188DA}"/>
    <cellStyle name="Comma 2 4 9 3" xfId="31294" xr:uid="{0AF3D225-353A-4510-BE38-B314BD9D4811}"/>
    <cellStyle name="Comma 2 5" xfId="195" xr:uid="{A70BDD76-FB29-485B-811C-9A7AA4D07C59}"/>
    <cellStyle name="Comma 2 5 10" xfId="218" xr:uid="{7F444055-72C4-43E7-A51C-43A2921A15B0}"/>
    <cellStyle name="Comma 2 5 10 2" xfId="25539" xr:uid="{01016B03-7826-4416-8F95-69D4B868185D}"/>
    <cellStyle name="Comma 2 5 11" xfId="24640" xr:uid="{8D9957DB-7C4A-440F-9FA1-325C0782DE03}"/>
    <cellStyle name="Comma 2 5 12" xfId="25178" xr:uid="{E7DB49F5-3DC3-49C7-941E-F14877C0C706}"/>
    <cellStyle name="Comma 2 5 13" xfId="25704" xr:uid="{4CEB9349-B1C2-4F22-AD5D-8A7D8E62107B}"/>
    <cellStyle name="Comma 2 5 14" xfId="50013" xr:uid="{E1F450C6-F7AF-4CDB-BC3D-660A96421A26}"/>
    <cellStyle name="Comma 2 5 15" xfId="51945" xr:uid="{5A8C0A6F-4AC2-4D0D-B650-EA646AA26CB4}"/>
    <cellStyle name="Comma 2 5 2" xfId="606" xr:uid="{4D72B646-65D5-400C-BC5F-F3F386F2DBFA}"/>
    <cellStyle name="Comma 2 5 2 10" xfId="37151" xr:uid="{7647BCCD-93BA-4671-9E31-060E616AB473}"/>
    <cellStyle name="Comma 2 5 2 11" xfId="48967" xr:uid="{4D057C40-B103-4B1C-B452-530CE003FE78}"/>
    <cellStyle name="Comma 2 5 2 12" xfId="50624" xr:uid="{6CAD205E-284A-4EC0-B82B-620D5C96EA71}"/>
    <cellStyle name="Comma 2 5 2 13" xfId="52556" xr:uid="{D8886800-AB1C-44BB-BF10-748BB0917728}"/>
    <cellStyle name="Comma 2 5 2 2" xfId="763" xr:uid="{386700B1-D14E-4370-AE3F-6103E6B8250B}"/>
    <cellStyle name="Comma 2 5 2 2 2" xfId="1129" xr:uid="{CED85351-C18D-4029-A586-C8D79CEB05DD}"/>
    <cellStyle name="Comma 2 5 2 2 2 2" xfId="1843" xr:uid="{325AED6C-EFB4-4167-B29F-6FA046558965}"/>
    <cellStyle name="Comma 2 5 2 2 2 2 2" xfId="3271" xr:uid="{E990F3B4-E07E-4E6A-A57C-02F1341D5168}"/>
    <cellStyle name="Comma 2 5 2 2 2 2 2 2" xfId="6262" xr:uid="{6C5C8178-440C-4291-92BE-2CDFB63BB438}"/>
    <cellStyle name="Comma 2 5 2 2 2 2 2 2 2" xfId="12252" xr:uid="{E62A3769-6071-4A20-A4DD-B51E0123BEEE}"/>
    <cellStyle name="Comma 2 5 2 2 2 2 2 2 2 2" xfId="24127" xr:uid="{AB9EE9AB-148D-4672-88C6-CB8F59B36FB7}"/>
    <cellStyle name="Comma 2 5 2 2 2 2 2 2 2 2 2" xfId="48699" xr:uid="{4E9775C8-AF3D-4811-B7A6-11FDD963D7CC}"/>
    <cellStyle name="Comma 2 5 2 2 2 2 2 2 2 3" xfId="37033" xr:uid="{DE4DA217-1DFF-461F-A56C-9CB511D88FDE}"/>
    <cellStyle name="Comma 2 5 2 2 2 2 2 2 3" xfId="18191" xr:uid="{A3DAACB2-F9BB-4974-A224-F1C4C64425BD}"/>
    <cellStyle name="Comma 2 5 2 2 2 2 2 2 3 2" xfId="42863" xr:uid="{ECAECE78-824E-4447-9165-EB5A3E2412DE}"/>
    <cellStyle name="Comma 2 5 2 2 2 2 2 2 4" xfId="31196" xr:uid="{675C46ED-9868-439F-BEC5-CF2B9C0813C5}"/>
    <cellStyle name="Comma 2 5 2 2 2 2 2 3" xfId="9302" xr:uid="{95A64E54-9AC5-49DC-B0C2-80BFCE792A21}"/>
    <cellStyle name="Comma 2 5 2 2 2 2 2 3 2" xfId="21185" xr:uid="{A7EBAA37-F681-4C20-A114-2175FD374F64}"/>
    <cellStyle name="Comma 2 5 2 2 2 2 2 3 2 2" xfId="45800" xr:uid="{5C1F9FD6-7AE6-4203-A14F-6A5D9FD567F1}"/>
    <cellStyle name="Comma 2 5 2 2 2 2 2 3 3" xfId="34132" xr:uid="{4270E709-99E0-48C1-8D03-4069D2B77C3D}"/>
    <cellStyle name="Comma 2 5 2 2 2 2 2 4" xfId="15250" xr:uid="{D234A1B0-C797-4288-9633-6AF88D37D126}"/>
    <cellStyle name="Comma 2 5 2 2 2 2 2 4 2" xfId="39965" xr:uid="{44F87856-1409-464A-B537-5D8FE9FFA8BF}"/>
    <cellStyle name="Comma 2 5 2 2 2 2 2 5" xfId="28296" xr:uid="{5B721F30-E26D-4DAC-B31C-102B68FDA6B6}"/>
    <cellStyle name="Comma 2 5 2 2 2 2 3" xfId="4834" xr:uid="{D88B31FE-F7F1-4E8E-9076-E08C0653687A}"/>
    <cellStyle name="Comma 2 5 2 2 2 2 3 2" xfId="10824" xr:uid="{6E20D47E-4ACD-4A7A-B7D9-3CE8047BA713}"/>
    <cellStyle name="Comma 2 5 2 2 2 2 3 2 2" xfId="22699" xr:uid="{E23BA5BD-C540-4144-A979-714EEF5EFC66}"/>
    <cellStyle name="Comma 2 5 2 2 2 2 3 2 2 2" xfId="47271" xr:uid="{282E3F61-456D-4020-8DAB-6C1B2073FE3F}"/>
    <cellStyle name="Comma 2 5 2 2 2 2 3 2 3" xfId="35605" xr:uid="{22FA2B8E-0A1B-4D63-969A-660B802911A8}"/>
    <cellStyle name="Comma 2 5 2 2 2 2 3 3" xfId="16763" xr:uid="{3F944C8A-5572-4F01-A357-65055D38CE1D}"/>
    <cellStyle name="Comma 2 5 2 2 2 2 3 3 2" xfId="41435" xr:uid="{352CA6D2-6701-484B-9D58-4F073BF5256C}"/>
    <cellStyle name="Comma 2 5 2 2 2 2 3 4" xfId="29768" xr:uid="{7882E963-92F6-4FA4-8CDF-4C88BD2FFF89}"/>
    <cellStyle name="Comma 2 5 2 2 2 2 4" xfId="7874" xr:uid="{5108776B-C05F-45AC-8BF0-96F3F45185DC}"/>
    <cellStyle name="Comma 2 5 2 2 2 2 4 2" xfId="19757" xr:uid="{0D35181E-FD9D-4A24-A761-3F36BE59309E}"/>
    <cellStyle name="Comma 2 5 2 2 2 2 4 2 2" xfId="44372" xr:uid="{477E4246-4EBF-4CF0-9B60-ED42D6E2B162}"/>
    <cellStyle name="Comma 2 5 2 2 2 2 4 3" xfId="32704" xr:uid="{FEBF12C6-978B-4268-ABE0-40B1EB53BF92}"/>
    <cellStyle name="Comma 2 5 2 2 2 2 5" xfId="13822" xr:uid="{C1EC36FC-130D-4B31-B85F-1B58C44D3221}"/>
    <cellStyle name="Comma 2 5 2 2 2 2 5 2" xfId="38537" xr:uid="{40D6757E-E240-4987-96B0-83266C69A040}"/>
    <cellStyle name="Comma 2 5 2 2 2 2 6" xfId="26868" xr:uid="{E72C0D79-9274-4D6E-915A-C98F52871A63}"/>
    <cellStyle name="Comma 2 5 2 2 2 3" xfId="2557" xr:uid="{9219DE82-6A47-4693-BFD4-AE64EF9BE280}"/>
    <cellStyle name="Comma 2 5 2 2 2 3 2" xfId="5548" xr:uid="{975BDC42-E2C4-42C0-9B03-E234AA84868A}"/>
    <cellStyle name="Comma 2 5 2 2 2 3 2 2" xfId="11538" xr:uid="{32B151D2-25FB-4DB1-ACBE-95B218753BA2}"/>
    <cellStyle name="Comma 2 5 2 2 2 3 2 2 2" xfId="23413" xr:uid="{832C085B-1E8B-46EA-BFB7-74BC6E70EA72}"/>
    <cellStyle name="Comma 2 5 2 2 2 3 2 2 2 2" xfId="47985" xr:uid="{4BAC9722-FEAA-4620-A49E-7DEC35F3E5E6}"/>
    <cellStyle name="Comma 2 5 2 2 2 3 2 2 3" xfId="36319" xr:uid="{BEB43F6E-DF64-4E95-A420-0A3E0ECA6300}"/>
    <cellStyle name="Comma 2 5 2 2 2 3 2 3" xfId="17477" xr:uid="{2BDC992B-5F1A-4384-8813-6C53AD7401A4}"/>
    <cellStyle name="Comma 2 5 2 2 2 3 2 3 2" xfId="42149" xr:uid="{90B67BFD-AD95-4EAC-B8E0-225BF2CF64B4}"/>
    <cellStyle name="Comma 2 5 2 2 2 3 2 4" xfId="30482" xr:uid="{B3FF24B5-E99D-4045-9B3F-8150F5A5DB18}"/>
    <cellStyle name="Comma 2 5 2 2 2 3 3" xfId="8588" xr:uid="{E8E2DEC9-C242-4A7A-9027-5DE25CF314B0}"/>
    <cellStyle name="Comma 2 5 2 2 2 3 3 2" xfId="20471" xr:uid="{23287E5F-D372-4DD5-8A5C-C79A3054A4B5}"/>
    <cellStyle name="Comma 2 5 2 2 2 3 3 2 2" xfId="45086" xr:uid="{3EEF40BA-FEFE-4E62-B890-1177259F4C15}"/>
    <cellStyle name="Comma 2 5 2 2 2 3 3 3" xfId="33418" xr:uid="{E4306305-AC12-4AD9-9C1B-1E6E2820F526}"/>
    <cellStyle name="Comma 2 5 2 2 2 3 4" xfId="14536" xr:uid="{FF90CC91-0585-4D69-A70C-46A7F9E2ECB6}"/>
    <cellStyle name="Comma 2 5 2 2 2 3 4 2" xfId="39251" xr:uid="{8249C787-4031-48F2-A546-EFAC41CF5499}"/>
    <cellStyle name="Comma 2 5 2 2 2 3 5" xfId="27582" xr:uid="{556A4745-56D3-41CB-ABC7-B0559099FFBA}"/>
    <cellStyle name="Comma 2 5 2 2 2 4" xfId="4120" xr:uid="{CED44438-7240-4C47-91F5-4CEA7F0BE3BE}"/>
    <cellStyle name="Comma 2 5 2 2 2 4 2" xfId="10110" xr:uid="{32A70127-644D-4A08-843C-F50261A5DA5E}"/>
    <cellStyle name="Comma 2 5 2 2 2 4 2 2" xfId="21985" xr:uid="{DAB8845E-9E61-46B1-B51F-5EFB90846BF3}"/>
    <cellStyle name="Comma 2 5 2 2 2 4 2 2 2" xfId="46557" xr:uid="{5B8FD6A2-5160-4CBE-8D2C-7C854B4FB99E}"/>
    <cellStyle name="Comma 2 5 2 2 2 4 2 3" xfId="34891" xr:uid="{F269D526-743D-48F3-AF5C-C4EACA88AF46}"/>
    <cellStyle name="Comma 2 5 2 2 2 4 3" xfId="16049" xr:uid="{01389F30-9D38-4E7D-B76B-D9303B83837B}"/>
    <cellStyle name="Comma 2 5 2 2 2 4 3 2" xfId="40721" xr:uid="{18772C0B-F1C6-4A23-99B2-5597B8451945}"/>
    <cellStyle name="Comma 2 5 2 2 2 4 4" xfId="29054" xr:uid="{F94381B9-B8E6-4AD0-8208-646D137245BF}"/>
    <cellStyle name="Comma 2 5 2 2 2 5" xfId="7160" xr:uid="{13AEB232-D482-41B0-AD97-D2BAFA671DFD}"/>
    <cellStyle name="Comma 2 5 2 2 2 5 2" xfId="19043" xr:uid="{66426CC8-A8AF-4AA8-9462-DBC02E825E7B}"/>
    <cellStyle name="Comma 2 5 2 2 2 5 2 2" xfId="43658" xr:uid="{060A15C6-7998-47C2-98B5-0593F1B82981}"/>
    <cellStyle name="Comma 2 5 2 2 2 5 3" xfId="31990" xr:uid="{E173A44B-3EBE-4E38-9A6D-69CA72E948DC}"/>
    <cellStyle name="Comma 2 5 2 2 2 6" xfId="13108" xr:uid="{6EE19851-6999-4624-A001-BB0AA71D3039}"/>
    <cellStyle name="Comma 2 5 2 2 2 6 2" xfId="37823" xr:uid="{E394BFE5-EEF9-4556-9FB8-B172D9D0F0CA}"/>
    <cellStyle name="Comma 2 5 2 2 2 7" xfId="26154" xr:uid="{39DD3619-6FE0-4E04-B4DB-00AA93BF7251}"/>
    <cellStyle name="Comma 2 5 2 2 3" xfId="1501" xr:uid="{79590B12-4424-4402-9952-97A5A7764370}"/>
    <cellStyle name="Comma 2 5 2 2 3 2" xfId="2929" xr:uid="{A88AAF82-8981-43C4-9059-EEF1FF85858B}"/>
    <cellStyle name="Comma 2 5 2 2 3 2 2" xfId="5920" xr:uid="{B5DBF241-E670-4FB6-AA87-B61B5200C35A}"/>
    <cellStyle name="Comma 2 5 2 2 3 2 2 2" xfId="11910" xr:uid="{138D488D-E654-4584-B693-2D3B84CFFD23}"/>
    <cellStyle name="Comma 2 5 2 2 3 2 2 2 2" xfId="23785" xr:uid="{1A6956BF-6A65-4A49-AC4B-6ED7D6E6AD17}"/>
    <cellStyle name="Comma 2 5 2 2 3 2 2 2 2 2" xfId="48357" xr:uid="{5F830CB7-B327-44BC-A222-D7717F2FE372}"/>
    <cellStyle name="Comma 2 5 2 2 3 2 2 2 3" xfId="36691" xr:uid="{B4040157-AA80-4454-B2E4-5D61C6E4A011}"/>
    <cellStyle name="Comma 2 5 2 2 3 2 2 3" xfId="17849" xr:uid="{4E6FCFB1-A235-4D00-B11E-0CB164320B48}"/>
    <cellStyle name="Comma 2 5 2 2 3 2 2 3 2" xfId="42521" xr:uid="{F4D9B7F7-8C02-4AA0-9624-1ED73B68D9E4}"/>
    <cellStyle name="Comma 2 5 2 2 3 2 2 4" xfId="30854" xr:uid="{B1B0AFD7-5D72-471B-8B17-E2189F50EE6A}"/>
    <cellStyle name="Comma 2 5 2 2 3 2 3" xfId="8960" xr:uid="{3D51ED7B-286E-4983-ACD4-95118E9B79A4}"/>
    <cellStyle name="Comma 2 5 2 2 3 2 3 2" xfId="20843" xr:uid="{3584378D-880B-4EF1-AD92-B07860A86DA0}"/>
    <cellStyle name="Comma 2 5 2 2 3 2 3 2 2" xfId="45458" xr:uid="{A9393D71-DF8D-4B01-B7E3-807DAB50D2FF}"/>
    <cellStyle name="Comma 2 5 2 2 3 2 3 3" xfId="33790" xr:uid="{080DE66F-C158-40E7-8E89-3F080993A807}"/>
    <cellStyle name="Comma 2 5 2 2 3 2 4" xfId="14908" xr:uid="{4694F8D2-873E-4D36-95E5-4558999592EE}"/>
    <cellStyle name="Comma 2 5 2 2 3 2 4 2" xfId="39623" xr:uid="{EFFC384D-137E-4E9C-8BA8-0F95258460CA}"/>
    <cellStyle name="Comma 2 5 2 2 3 2 5" xfId="27954" xr:uid="{E53964FC-7BE2-40DB-B30C-01DC16A6CB65}"/>
    <cellStyle name="Comma 2 5 2 2 3 3" xfId="4492" xr:uid="{C36C4727-9DCA-4764-9555-2E5924863204}"/>
    <cellStyle name="Comma 2 5 2 2 3 3 2" xfId="10482" xr:uid="{F5CAEC6A-7E4A-4C2F-9BF4-FC84DF7079C5}"/>
    <cellStyle name="Comma 2 5 2 2 3 3 2 2" xfId="22357" xr:uid="{D429BC4D-BEFA-4456-AF37-6F2A98E73571}"/>
    <cellStyle name="Comma 2 5 2 2 3 3 2 2 2" xfId="46929" xr:uid="{C6BA704C-1313-4D6E-AECC-982DD4866C4F}"/>
    <cellStyle name="Comma 2 5 2 2 3 3 2 3" xfId="35263" xr:uid="{05E38CA1-945D-4C71-968B-89BDDCCEFA25}"/>
    <cellStyle name="Comma 2 5 2 2 3 3 3" xfId="16421" xr:uid="{C29A1301-320B-40BD-B487-D8E5274B5151}"/>
    <cellStyle name="Comma 2 5 2 2 3 3 3 2" xfId="41093" xr:uid="{27160CDB-9E2E-41E4-BBC1-5781436BFBB5}"/>
    <cellStyle name="Comma 2 5 2 2 3 3 4" xfId="29426" xr:uid="{B19F4C8C-C4B3-43B7-9470-EAF5023D3F3C}"/>
    <cellStyle name="Comma 2 5 2 2 3 4" xfId="7532" xr:uid="{A01759FC-394E-40FD-9211-C24164FC2167}"/>
    <cellStyle name="Comma 2 5 2 2 3 4 2" xfId="19415" xr:uid="{9306E526-0393-4313-B898-A33AD391DF77}"/>
    <cellStyle name="Comma 2 5 2 2 3 4 2 2" xfId="44030" xr:uid="{12138231-F5A4-4D08-8BC7-251CBE3D6E1A}"/>
    <cellStyle name="Comma 2 5 2 2 3 4 3" xfId="32362" xr:uid="{4A48AF16-F269-474E-AD52-CA94494E034D}"/>
    <cellStyle name="Comma 2 5 2 2 3 5" xfId="13480" xr:uid="{D6738599-828E-4D20-9C94-E9211F5701A1}"/>
    <cellStyle name="Comma 2 5 2 2 3 5 2" xfId="38195" xr:uid="{4DDDBE9D-B700-4F58-BEC3-A6EABF5AF964}"/>
    <cellStyle name="Comma 2 5 2 2 3 6" xfId="26526" xr:uid="{E6FA7BD7-2F9D-4511-B1E8-2559E5E93212}"/>
    <cellStyle name="Comma 2 5 2 2 4" xfId="2215" xr:uid="{FC91881E-12E9-4D68-A288-C5FF8EDAF592}"/>
    <cellStyle name="Comma 2 5 2 2 4 2" xfId="5206" xr:uid="{6CD5AFB9-95CB-4313-82B8-DFBC653B9DF0}"/>
    <cellStyle name="Comma 2 5 2 2 4 2 2" xfId="11196" xr:uid="{AA6B8F39-ED6F-4154-A920-534472B8C150}"/>
    <cellStyle name="Comma 2 5 2 2 4 2 2 2" xfId="23071" xr:uid="{D67780B1-7B15-4878-8F6D-7E58EAB35053}"/>
    <cellStyle name="Comma 2 5 2 2 4 2 2 2 2" xfId="47643" xr:uid="{0847DE4F-26BB-4361-9363-DCCF37C2245E}"/>
    <cellStyle name="Comma 2 5 2 2 4 2 2 3" xfId="35977" xr:uid="{E925A2FC-0E92-4529-89C5-319E2DFE23CE}"/>
    <cellStyle name="Comma 2 5 2 2 4 2 3" xfId="17135" xr:uid="{B45874C9-523B-4742-825E-4D218E9B6A69}"/>
    <cellStyle name="Comma 2 5 2 2 4 2 3 2" xfId="41807" xr:uid="{A9C6FF0D-CC79-4E62-B7E3-344BBE463CF2}"/>
    <cellStyle name="Comma 2 5 2 2 4 2 4" xfId="30140" xr:uid="{51270B52-5F1D-4507-9CD7-B589A2C1A4D4}"/>
    <cellStyle name="Comma 2 5 2 2 4 3" xfId="8246" xr:uid="{538FB906-2897-4FF3-B5C8-3376FDAC1E1F}"/>
    <cellStyle name="Comma 2 5 2 2 4 3 2" xfId="20129" xr:uid="{8EFD5620-35AB-4637-A592-95648250A13B}"/>
    <cellStyle name="Comma 2 5 2 2 4 3 2 2" xfId="44744" xr:uid="{E53D040F-CCBE-425F-87E1-AF545DA5FAC7}"/>
    <cellStyle name="Comma 2 5 2 2 4 3 3" xfId="33076" xr:uid="{5FDCC339-E435-4A3C-BCE1-445027F2B191}"/>
    <cellStyle name="Comma 2 5 2 2 4 4" xfId="14194" xr:uid="{2FAC33B1-B39B-4DA7-B869-001CEA40FA05}"/>
    <cellStyle name="Comma 2 5 2 2 4 4 2" xfId="38909" xr:uid="{8369DB36-4983-4FDB-9DA2-972A24E1D7B8}"/>
    <cellStyle name="Comma 2 5 2 2 4 5" xfId="27240" xr:uid="{7CE7164D-9B02-495A-824D-5AA272490AC3}"/>
    <cellStyle name="Comma 2 5 2 2 5" xfId="3776" xr:uid="{9D85DB72-042C-4CE5-BC1D-F6A0FA9DEBB2}"/>
    <cellStyle name="Comma 2 5 2 2 5 2" xfId="9766" xr:uid="{B461E937-BDFF-4F49-B848-634724A5C971}"/>
    <cellStyle name="Comma 2 5 2 2 5 2 2" xfId="21641" xr:uid="{1DF2B144-2618-49C3-97B7-BB9A8D3586A4}"/>
    <cellStyle name="Comma 2 5 2 2 5 2 2 2" xfId="46215" xr:uid="{AD96EC73-EDAE-4FF8-B2AA-732273B51912}"/>
    <cellStyle name="Comma 2 5 2 2 5 2 3" xfId="34549" xr:uid="{3FFCB8AF-3538-42C9-9FA3-B4E5CA5D3463}"/>
    <cellStyle name="Comma 2 5 2 2 5 3" xfId="15705" xr:uid="{55FE5F0D-962C-44B2-A34A-2D7038A7C907}"/>
    <cellStyle name="Comma 2 5 2 2 5 3 2" xfId="40379" xr:uid="{2D4DC2A8-A426-44BE-B616-3F7BED19D2EC}"/>
    <cellStyle name="Comma 2 5 2 2 5 4" xfId="28712" xr:uid="{5C66808A-5066-464F-9EBC-507DB7FF6382}"/>
    <cellStyle name="Comma 2 5 2 2 6" xfId="6814" xr:uid="{EB0DD375-1C54-4FED-9CC0-E73A0E4BC314}"/>
    <cellStyle name="Comma 2 5 2 2 6 2" xfId="18699" xr:uid="{5EC4B720-1E96-4483-A096-F7E224BA3CF5}"/>
    <cellStyle name="Comma 2 5 2 2 6 2 2" xfId="43316" xr:uid="{9D776C86-6123-4107-8025-F7B966F44544}"/>
    <cellStyle name="Comma 2 5 2 2 6 3" xfId="31648" xr:uid="{3EE31777-082B-4B73-83F5-31A243219CDA}"/>
    <cellStyle name="Comma 2 5 2 2 7" xfId="12764" xr:uid="{9A3FF0B5-1722-427A-97BA-D8B790A05C14}"/>
    <cellStyle name="Comma 2 5 2 2 7 2" xfId="37481" xr:uid="{23DEEE5E-81E8-49B5-9B35-8D37FA89084D}"/>
    <cellStyle name="Comma 2 5 2 2 8" xfId="25813" xr:uid="{780886D3-1D0C-49A2-8370-149E18226A83}"/>
    <cellStyle name="Comma 2 5 2 3" xfId="970" xr:uid="{C1371C47-53C9-4954-ADDB-BE45B427CBB4}"/>
    <cellStyle name="Comma 2 5 2 3 2" xfId="1683" xr:uid="{EA189AEB-4AAB-4E12-BC7E-1C1A7EA304BE}"/>
    <cellStyle name="Comma 2 5 2 3 2 2" xfId="3111" xr:uid="{BFA0E9F4-AACF-43B7-8402-7DDE5F06B901}"/>
    <cellStyle name="Comma 2 5 2 3 2 2 2" xfId="6102" xr:uid="{F56E4302-D8A4-4793-B56B-4C13F4A24F41}"/>
    <cellStyle name="Comma 2 5 2 3 2 2 2 2" xfId="12092" xr:uid="{7D77011A-3323-4573-84A6-0E92FB39229E}"/>
    <cellStyle name="Comma 2 5 2 3 2 2 2 2 2" xfId="23967" xr:uid="{9563124B-2DAE-4E35-B27E-9B3125332326}"/>
    <cellStyle name="Comma 2 5 2 3 2 2 2 2 2 2" xfId="48539" xr:uid="{D9F9EE6F-30A4-46D6-844B-0FA293441EC0}"/>
    <cellStyle name="Comma 2 5 2 3 2 2 2 2 3" xfId="36873" xr:uid="{E6E4AB1F-C1E0-4530-9D43-55BAF19BB2E1}"/>
    <cellStyle name="Comma 2 5 2 3 2 2 2 3" xfId="18031" xr:uid="{7F8924AB-898E-41AE-BD83-69681E7537B3}"/>
    <cellStyle name="Comma 2 5 2 3 2 2 2 3 2" xfId="42703" xr:uid="{0B6F2788-3A37-47FF-8863-1257595FA482}"/>
    <cellStyle name="Comma 2 5 2 3 2 2 2 4" xfId="31036" xr:uid="{4BA0F74C-4F8E-4007-A5C8-7C5CEEAF9818}"/>
    <cellStyle name="Comma 2 5 2 3 2 2 3" xfId="9142" xr:uid="{77015DC2-5720-44CB-B1D3-BFB8BB7E56E0}"/>
    <cellStyle name="Comma 2 5 2 3 2 2 3 2" xfId="21025" xr:uid="{6E9EFF3E-39BE-42CE-8334-0E780CC145FE}"/>
    <cellStyle name="Comma 2 5 2 3 2 2 3 2 2" xfId="45640" xr:uid="{A5BA56F0-9986-4584-B754-1A165950F4EF}"/>
    <cellStyle name="Comma 2 5 2 3 2 2 3 3" xfId="33972" xr:uid="{2387C378-1F10-49E2-A85A-D22C159AB4CF}"/>
    <cellStyle name="Comma 2 5 2 3 2 2 4" xfId="15090" xr:uid="{252A0979-FE27-48CB-9D5A-9E996B78ADE8}"/>
    <cellStyle name="Comma 2 5 2 3 2 2 4 2" xfId="39805" xr:uid="{31374258-2A5D-4FC4-AB4A-CCA8DB6DE101}"/>
    <cellStyle name="Comma 2 5 2 3 2 2 5" xfId="28136" xr:uid="{C8A36EE9-2968-4539-827E-2500A7818874}"/>
    <cellStyle name="Comma 2 5 2 3 2 3" xfId="4674" xr:uid="{8B7A0742-E1A5-4F1C-8F71-F4C3AD1227BE}"/>
    <cellStyle name="Comma 2 5 2 3 2 3 2" xfId="10664" xr:uid="{7CA8E67B-F607-4F36-9EDC-A3EA41CCBAEE}"/>
    <cellStyle name="Comma 2 5 2 3 2 3 2 2" xfId="22539" xr:uid="{82F8786E-7EF8-4326-B56D-FB7751B35C21}"/>
    <cellStyle name="Comma 2 5 2 3 2 3 2 2 2" xfId="47111" xr:uid="{F3D4AB10-5C15-460B-ABE9-E7C96D1BCAA1}"/>
    <cellStyle name="Comma 2 5 2 3 2 3 2 3" xfId="35445" xr:uid="{78A73CFF-E376-4FB7-AB57-D6957B292161}"/>
    <cellStyle name="Comma 2 5 2 3 2 3 3" xfId="16603" xr:uid="{420F0CBD-4D27-424D-902B-C10530F8A183}"/>
    <cellStyle name="Comma 2 5 2 3 2 3 3 2" xfId="41275" xr:uid="{BD343C4B-9B79-479A-B72B-E3F35F2D2937}"/>
    <cellStyle name="Comma 2 5 2 3 2 3 4" xfId="29608" xr:uid="{79983951-FAE8-4CBA-AF86-616373ACD1CB}"/>
    <cellStyle name="Comma 2 5 2 3 2 4" xfId="7714" xr:uid="{95091522-6AA5-436F-B523-8A5C7E4BC919}"/>
    <cellStyle name="Comma 2 5 2 3 2 4 2" xfId="19597" xr:uid="{275F101F-DEC6-4AD8-922B-EC1BC23BB3D5}"/>
    <cellStyle name="Comma 2 5 2 3 2 4 2 2" xfId="44212" xr:uid="{5D62FA50-816F-4F5E-B96D-AEA7165990B0}"/>
    <cellStyle name="Comma 2 5 2 3 2 4 3" xfId="32544" xr:uid="{3F71FB47-FD90-4619-A7B7-480B02F0B3F6}"/>
    <cellStyle name="Comma 2 5 2 3 2 5" xfId="13662" xr:uid="{555D2C64-12F1-4829-A9B0-5CE723DB6F83}"/>
    <cellStyle name="Comma 2 5 2 3 2 5 2" xfId="38377" xr:uid="{DE6893B5-5D4E-408A-BF1F-B741EF91301C}"/>
    <cellStyle name="Comma 2 5 2 3 2 6" xfId="26708" xr:uid="{D337C236-7895-40F7-9671-24E3A646E752}"/>
    <cellStyle name="Comma 2 5 2 3 3" xfId="2397" xr:uid="{5B439EC1-5821-4C29-88CF-C06E6F835F39}"/>
    <cellStyle name="Comma 2 5 2 3 3 2" xfId="5388" xr:uid="{CC2B889E-9A4A-4311-9EFC-4CAE1D2116C2}"/>
    <cellStyle name="Comma 2 5 2 3 3 2 2" xfId="11378" xr:uid="{24E54E93-8497-4F3D-A1A6-6370E2E51E3F}"/>
    <cellStyle name="Comma 2 5 2 3 3 2 2 2" xfId="23253" xr:uid="{0231E62C-4F9D-4385-A83D-E2B68D8E44AC}"/>
    <cellStyle name="Comma 2 5 2 3 3 2 2 2 2" xfId="47825" xr:uid="{1112A0E6-5969-414D-B2AA-D78DB2669DBA}"/>
    <cellStyle name="Comma 2 5 2 3 3 2 2 3" xfId="36159" xr:uid="{1AEB2CDE-760D-4516-838D-118E1E43AC97}"/>
    <cellStyle name="Comma 2 5 2 3 3 2 3" xfId="17317" xr:uid="{8DB0A1AF-1959-4024-9E49-62C36886F22C}"/>
    <cellStyle name="Comma 2 5 2 3 3 2 3 2" xfId="41989" xr:uid="{A363916D-67BD-49C5-AFA4-7A69DE85F6B9}"/>
    <cellStyle name="Comma 2 5 2 3 3 2 4" xfId="30322" xr:uid="{C9912AFF-1B3E-42F7-AC6E-C7D14274A957}"/>
    <cellStyle name="Comma 2 5 2 3 3 3" xfId="8428" xr:uid="{7FD274C8-4B25-46D5-B2F5-31859B9D9C45}"/>
    <cellStyle name="Comma 2 5 2 3 3 3 2" xfId="20311" xr:uid="{2A3C475E-73FE-4564-BA08-85991ABC135D}"/>
    <cellStyle name="Comma 2 5 2 3 3 3 2 2" xfId="44926" xr:uid="{0989A57E-F221-4E58-A2DE-02C004C35594}"/>
    <cellStyle name="Comma 2 5 2 3 3 3 3" xfId="33258" xr:uid="{D3A3E8B4-70DC-4F34-A3F6-4C2090A8B4F7}"/>
    <cellStyle name="Comma 2 5 2 3 3 4" xfId="14376" xr:uid="{1C68F503-AAEE-4D66-95F6-9B640B9F6B19}"/>
    <cellStyle name="Comma 2 5 2 3 3 4 2" xfId="39091" xr:uid="{C83349AE-FF0A-4273-892A-6877C0B5EAAE}"/>
    <cellStyle name="Comma 2 5 2 3 3 5" xfId="27422" xr:uid="{648A8236-D495-443B-B4D4-C1950B99D715}"/>
    <cellStyle name="Comma 2 5 2 3 4" xfId="3960" xr:uid="{F53D22B9-9191-4CBF-B148-E28652837A5A}"/>
    <cellStyle name="Comma 2 5 2 3 4 2" xfId="9950" xr:uid="{C6F1295E-0F61-4524-A76F-DDBC04701F1D}"/>
    <cellStyle name="Comma 2 5 2 3 4 2 2" xfId="21825" xr:uid="{8DC8AF9A-005E-4ABA-855E-100B6B33480C}"/>
    <cellStyle name="Comma 2 5 2 3 4 2 2 2" xfId="46397" xr:uid="{64F5BDB1-0290-4EB9-B326-D9D91267EB6C}"/>
    <cellStyle name="Comma 2 5 2 3 4 2 3" xfId="34731" xr:uid="{176860C1-C4E1-4867-B12E-0D953362F2EC}"/>
    <cellStyle name="Comma 2 5 2 3 4 3" xfId="15889" xr:uid="{68EF1ED5-78E6-42DF-ADC4-5E49251B934C}"/>
    <cellStyle name="Comma 2 5 2 3 4 3 2" xfId="40561" xr:uid="{DCCF3B0F-79F7-4704-9BB9-CC510CFF4A89}"/>
    <cellStyle name="Comma 2 5 2 3 4 4" xfId="28894" xr:uid="{DE8DD9F3-DD24-4235-9767-9BA3A6A24F0B}"/>
    <cellStyle name="Comma 2 5 2 3 5" xfId="7000" xr:uid="{B60EF7FD-973E-4F9E-947A-5133FDBD9376}"/>
    <cellStyle name="Comma 2 5 2 3 5 2" xfId="18883" xr:uid="{7293BA8E-70F2-41DB-AA99-FC8F4BB0776D}"/>
    <cellStyle name="Comma 2 5 2 3 5 2 2" xfId="43498" xr:uid="{2FB49081-D047-403A-BC4E-E61948CCE6A1}"/>
    <cellStyle name="Comma 2 5 2 3 5 3" xfId="31830" xr:uid="{2B402FE9-5799-4D3F-97F4-9ED49D0F0546}"/>
    <cellStyle name="Comma 2 5 2 3 6" xfId="12948" xr:uid="{9B950F3F-6212-48D3-94E8-9648637C7569}"/>
    <cellStyle name="Comma 2 5 2 3 6 2" xfId="37663" xr:uid="{DFD5C885-BAE9-4199-A0DA-DA24A437E7F9}"/>
    <cellStyle name="Comma 2 5 2 3 7" xfId="25995" xr:uid="{0C1CAEC8-6A0F-4CEE-9C3F-0D814992C195}"/>
    <cellStyle name="Comma 2 5 2 4" xfId="1341" xr:uid="{7AAB985B-9E2D-4981-9EA4-85630BC866B3}"/>
    <cellStyle name="Comma 2 5 2 4 2" xfId="2769" xr:uid="{34EDA3C5-B88E-43C6-93FA-DAC8E946761A}"/>
    <cellStyle name="Comma 2 5 2 4 2 2" xfId="5760" xr:uid="{193ADEB4-8838-4F43-B862-5CC932F7BA3A}"/>
    <cellStyle name="Comma 2 5 2 4 2 2 2" xfId="11750" xr:uid="{F3A96313-EE51-4433-92F1-6C5F8E73243D}"/>
    <cellStyle name="Comma 2 5 2 4 2 2 2 2" xfId="23625" xr:uid="{A0F6E879-8D88-4EF9-8A29-ABE7BFD4DD10}"/>
    <cellStyle name="Comma 2 5 2 4 2 2 2 2 2" xfId="48197" xr:uid="{AD2D5D2C-625F-4ABF-988C-74086B05B123}"/>
    <cellStyle name="Comma 2 5 2 4 2 2 2 3" xfId="36531" xr:uid="{E49B7515-D73A-49F4-BB23-E63A5682BEFD}"/>
    <cellStyle name="Comma 2 5 2 4 2 2 3" xfId="17689" xr:uid="{7D7F9706-821C-474A-AB48-0AB426557ED4}"/>
    <cellStyle name="Comma 2 5 2 4 2 2 3 2" xfId="42361" xr:uid="{DBD9E5DB-FB4B-4BBE-BEC1-7325B8E72361}"/>
    <cellStyle name="Comma 2 5 2 4 2 2 4" xfId="30694" xr:uid="{E96D2E62-FB71-4DC1-BF28-6E3A3A417217}"/>
    <cellStyle name="Comma 2 5 2 4 2 3" xfId="8800" xr:uid="{EE28C4A8-F2BB-4518-9AE1-A6692870C5F1}"/>
    <cellStyle name="Comma 2 5 2 4 2 3 2" xfId="20683" xr:uid="{D0354C99-F9BB-49CD-BF08-EC68ABA833FF}"/>
    <cellStyle name="Comma 2 5 2 4 2 3 2 2" xfId="45298" xr:uid="{C38E7F07-F4AC-4271-BEDA-DDCE82CE7506}"/>
    <cellStyle name="Comma 2 5 2 4 2 3 3" xfId="33630" xr:uid="{0FC7597A-F9EF-470C-BE1A-A2F7F8CA77CC}"/>
    <cellStyle name="Comma 2 5 2 4 2 4" xfId="14748" xr:uid="{893DF3EC-B4E7-4753-A5A9-D02974B5277C}"/>
    <cellStyle name="Comma 2 5 2 4 2 4 2" xfId="39463" xr:uid="{0F5C9CAA-39B4-4DFB-B3B8-81B9A02C59B3}"/>
    <cellStyle name="Comma 2 5 2 4 2 5" xfId="27794" xr:uid="{D93A23EA-9B74-4ADD-B218-EF5FCE979882}"/>
    <cellStyle name="Comma 2 5 2 4 3" xfId="4332" xr:uid="{F4C669F6-D5BF-4EB7-8F0F-E8CA830BE158}"/>
    <cellStyle name="Comma 2 5 2 4 3 2" xfId="10322" xr:uid="{008E1DAB-9FF8-450E-B62B-1ECC7CBF7F22}"/>
    <cellStyle name="Comma 2 5 2 4 3 2 2" xfId="22197" xr:uid="{82F58246-4A14-4454-B56E-ED574D0EFDBE}"/>
    <cellStyle name="Comma 2 5 2 4 3 2 2 2" xfId="46769" xr:uid="{6CADC583-62AE-48EE-A3CB-E42577E41E41}"/>
    <cellStyle name="Comma 2 5 2 4 3 2 3" xfId="35103" xr:uid="{59C0A6CB-53AE-40D6-8822-055855D61469}"/>
    <cellStyle name="Comma 2 5 2 4 3 3" xfId="16261" xr:uid="{F9C67BC5-DC1A-4C0D-A801-91ABBD056455}"/>
    <cellStyle name="Comma 2 5 2 4 3 3 2" xfId="40933" xr:uid="{86D80A73-E696-4168-B4C7-9A867FEB8047}"/>
    <cellStyle name="Comma 2 5 2 4 3 4" xfId="29266" xr:uid="{4E1B500E-2888-47FA-BED9-4837ACB6443E}"/>
    <cellStyle name="Comma 2 5 2 4 4" xfId="7372" xr:uid="{EE4246C1-7335-4378-897A-52E5A9CAF248}"/>
    <cellStyle name="Comma 2 5 2 4 4 2" xfId="19255" xr:uid="{1EA122CB-8BDE-4C9B-B5E0-538742E15C97}"/>
    <cellStyle name="Comma 2 5 2 4 4 2 2" xfId="43870" xr:uid="{F5287245-BD6F-4968-815E-FAB58F0D6829}"/>
    <cellStyle name="Comma 2 5 2 4 4 3" xfId="32202" xr:uid="{01F3C1F4-F9E2-4BCC-9CEF-67397E925ED9}"/>
    <cellStyle name="Comma 2 5 2 4 5" xfId="13320" xr:uid="{0C4DB97C-06A6-463F-AD51-C690277F18F2}"/>
    <cellStyle name="Comma 2 5 2 4 5 2" xfId="38035" xr:uid="{07370C17-F6B3-4C14-9A25-EE1FD3E4B99A}"/>
    <cellStyle name="Comma 2 5 2 4 6" xfId="26366" xr:uid="{2EFD8D01-A4AB-4DD3-A8C9-D5BE81AEDBF7}"/>
    <cellStyle name="Comma 2 5 2 5" xfId="2055" xr:uid="{9BF7E129-0820-4CE6-95B0-D516C63EC9C1}"/>
    <cellStyle name="Comma 2 5 2 5 2" xfId="5046" xr:uid="{6F924E3E-EAAF-4BAF-8CFF-254E58BC4174}"/>
    <cellStyle name="Comma 2 5 2 5 2 2" xfId="11036" xr:uid="{B5A52402-21AF-4239-BD51-1825723A49FC}"/>
    <cellStyle name="Comma 2 5 2 5 2 2 2" xfId="22911" xr:uid="{6A2BDD6E-14AC-4A09-93FE-AE1398B4A936}"/>
    <cellStyle name="Comma 2 5 2 5 2 2 2 2" xfId="47483" xr:uid="{111252AE-7E31-4A6F-BF04-7313D4994E64}"/>
    <cellStyle name="Comma 2 5 2 5 2 2 3" xfId="35817" xr:uid="{380EA6CD-BC93-45DC-8424-231670800858}"/>
    <cellStyle name="Comma 2 5 2 5 2 3" xfId="16975" xr:uid="{D4D22761-140C-4188-BB72-72C28A5D85FF}"/>
    <cellStyle name="Comma 2 5 2 5 2 3 2" xfId="41647" xr:uid="{D1003C6C-9824-483F-A7E4-5D1BC173D72C}"/>
    <cellStyle name="Comma 2 5 2 5 2 4" xfId="29980" xr:uid="{51B4CA93-C3DB-46DB-925E-9791FF5FCF44}"/>
    <cellStyle name="Comma 2 5 2 5 3" xfId="8086" xr:uid="{FEC15493-D9F3-4759-AEFF-6CFA801DFC6F}"/>
    <cellStyle name="Comma 2 5 2 5 3 2" xfId="19969" xr:uid="{AD43E38F-1830-4EF0-B5A7-6ECCA16F0E50}"/>
    <cellStyle name="Comma 2 5 2 5 3 2 2" xfId="44584" xr:uid="{92E7F473-31D8-4B44-B556-0ADA3DF6780A}"/>
    <cellStyle name="Comma 2 5 2 5 3 3" xfId="32916" xr:uid="{4331E354-AD56-4967-BDBE-74EF1034875C}"/>
    <cellStyle name="Comma 2 5 2 5 4" xfId="14034" xr:uid="{AF1B0898-D629-4623-A506-8378E85CC48E}"/>
    <cellStyle name="Comma 2 5 2 5 4 2" xfId="38749" xr:uid="{63D58AB4-41B3-46F8-8108-ACAD1F31CF9C}"/>
    <cellStyle name="Comma 2 5 2 5 5" xfId="27080" xr:uid="{3917518B-25E9-450A-9F01-D46E4F97B87B}"/>
    <cellStyle name="Comma 2 5 2 6" xfId="3616" xr:uid="{510D6828-26B5-47E8-BF2B-72BBD735D4FB}"/>
    <cellStyle name="Comma 2 5 2 6 2" xfId="9606" xr:uid="{275749B6-DA38-4957-B186-8566F28A8DD5}"/>
    <cellStyle name="Comma 2 5 2 6 2 2" xfId="21481" xr:uid="{3051B760-8D04-41B3-B9C3-522444A9985D}"/>
    <cellStyle name="Comma 2 5 2 6 2 2 2" xfId="46055" xr:uid="{43964CD2-C2A6-4B52-ACC1-896F42A69B79}"/>
    <cellStyle name="Comma 2 5 2 6 2 3" xfId="34389" xr:uid="{A7220D43-B296-48ED-BE2C-03B592A123A0}"/>
    <cellStyle name="Comma 2 5 2 6 3" xfId="15545" xr:uid="{47D4976D-1F44-4D11-B806-7FA9A79B2D8A}"/>
    <cellStyle name="Comma 2 5 2 6 3 2" xfId="40219" xr:uid="{42044725-680B-4F69-AB18-6335AACDAE74}"/>
    <cellStyle name="Comma 2 5 2 6 4" xfId="28552" xr:uid="{AD747D27-EF8B-46FC-8A5B-9853E165728B}"/>
    <cellStyle name="Comma 2 5 2 7" xfId="6654" xr:uid="{79224D42-69D5-4118-9519-1A821F17C418}"/>
    <cellStyle name="Comma 2 5 2 7 2" xfId="18539" xr:uid="{AAD720F0-906C-4F71-A70D-859493B85574}"/>
    <cellStyle name="Comma 2 5 2 7 2 2" xfId="43156" xr:uid="{59D476FC-6C66-42AF-9832-5014F47E5985}"/>
    <cellStyle name="Comma 2 5 2 7 3" xfId="31488" xr:uid="{1ECA8924-38EB-4643-B4D8-974D907A6659}"/>
    <cellStyle name="Comma 2 5 2 8" xfId="12604" xr:uid="{90D64027-CF1F-4013-9112-5F6E52D4A497}"/>
    <cellStyle name="Comma 2 5 2 8 2" xfId="37321" xr:uid="{8187083E-4F81-4A90-89CE-2DE0999569A7}"/>
    <cellStyle name="Comma 2 5 2 9" xfId="25770" xr:uid="{F3022E71-774B-4D16-AD37-58F20D6F6E64}"/>
    <cellStyle name="Comma 2 5 3" xfId="684" xr:uid="{4778FE49-F461-4610-8661-FC6153409A65}"/>
    <cellStyle name="Comma 2 5 3 10" xfId="51280" xr:uid="{668C2205-CE59-4135-B66C-AB224E13FB75}"/>
    <cellStyle name="Comma 2 5 3 2" xfId="1049" xr:uid="{ACC5CFAF-59F2-4732-A327-47D50858AE10}"/>
    <cellStyle name="Comma 2 5 3 2 2" xfId="1762" xr:uid="{FAB9B07D-8F84-434C-BFDA-D2DA98993321}"/>
    <cellStyle name="Comma 2 5 3 2 2 2" xfId="3190" xr:uid="{0C35984E-7F6E-4561-83F2-203AA8C23C1C}"/>
    <cellStyle name="Comma 2 5 3 2 2 2 2" xfId="6181" xr:uid="{4BF6DD5E-AFA3-43E5-B7DE-C733EABF3FCE}"/>
    <cellStyle name="Comma 2 5 3 2 2 2 2 2" xfId="12171" xr:uid="{75950B15-548A-4BBC-AF0A-74CBC65DCDC3}"/>
    <cellStyle name="Comma 2 5 3 2 2 2 2 2 2" xfId="24046" xr:uid="{9F9EB75C-F2F2-48B1-823B-5914D23F6A36}"/>
    <cellStyle name="Comma 2 5 3 2 2 2 2 2 2 2" xfId="48618" xr:uid="{0C24374D-E66C-4B16-9BBC-D05D965EB064}"/>
    <cellStyle name="Comma 2 5 3 2 2 2 2 2 3" xfId="36952" xr:uid="{8AA9F052-CAB1-4486-92DB-3C6C786C3851}"/>
    <cellStyle name="Comma 2 5 3 2 2 2 2 3" xfId="18110" xr:uid="{E7163BB3-6FA7-448A-9E18-D4CE41CD9B37}"/>
    <cellStyle name="Comma 2 5 3 2 2 2 2 3 2" xfId="42782" xr:uid="{389A86DA-6527-4B26-856D-55BA2248D690}"/>
    <cellStyle name="Comma 2 5 3 2 2 2 2 4" xfId="31115" xr:uid="{7FD64FD3-9B71-4D65-BF75-3661A872ADAA}"/>
    <cellStyle name="Comma 2 5 3 2 2 2 3" xfId="9221" xr:uid="{3CAC6786-0749-4F62-B6B0-55FE686EC05B}"/>
    <cellStyle name="Comma 2 5 3 2 2 2 3 2" xfId="21104" xr:uid="{C2661B32-635D-44D5-B447-FAEF386BC2ED}"/>
    <cellStyle name="Comma 2 5 3 2 2 2 3 2 2" xfId="45719" xr:uid="{8B1B16DE-7486-4323-9F13-D30DA7D44AB3}"/>
    <cellStyle name="Comma 2 5 3 2 2 2 3 3" xfId="34051" xr:uid="{FA40C73C-3CD8-4214-86D6-879E94293F40}"/>
    <cellStyle name="Comma 2 5 3 2 2 2 4" xfId="15169" xr:uid="{1BCBE4FB-354F-4006-B796-2F82FBDED813}"/>
    <cellStyle name="Comma 2 5 3 2 2 2 4 2" xfId="39884" xr:uid="{50694915-8369-4085-A122-B725AF27A2C1}"/>
    <cellStyle name="Comma 2 5 3 2 2 2 5" xfId="28215" xr:uid="{83EC56E3-A26C-4224-B043-E35C34F81233}"/>
    <cellStyle name="Comma 2 5 3 2 2 3" xfId="4753" xr:uid="{6079468D-5B6F-4F91-BACE-131DC57F50FC}"/>
    <cellStyle name="Comma 2 5 3 2 2 3 2" xfId="10743" xr:uid="{43D0EDDC-5A02-438F-A240-12B43D4C1E1C}"/>
    <cellStyle name="Comma 2 5 3 2 2 3 2 2" xfId="22618" xr:uid="{AF1065C7-70FF-47A0-8B50-41FBD6B61BC9}"/>
    <cellStyle name="Comma 2 5 3 2 2 3 2 2 2" xfId="47190" xr:uid="{58862132-89C4-4CED-B762-9FC16D82C681}"/>
    <cellStyle name="Comma 2 5 3 2 2 3 2 3" xfId="35524" xr:uid="{7F8130AF-31E4-46A3-8001-4F8B406A08FB}"/>
    <cellStyle name="Comma 2 5 3 2 2 3 3" xfId="16682" xr:uid="{76C7855B-6E0F-4C9F-89D1-A057D6AB3737}"/>
    <cellStyle name="Comma 2 5 3 2 2 3 3 2" xfId="41354" xr:uid="{5DC02422-9E9F-4286-8112-39EE208A03EE}"/>
    <cellStyle name="Comma 2 5 3 2 2 3 4" xfId="29687" xr:uid="{583C671C-21DE-4F6F-9602-A71BD109995D}"/>
    <cellStyle name="Comma 2 5 3 2 2 4" xfId="7793" xr:uid="{6BEDA0BB-EB74-4EEF-868B-A6A945F95DDD}"/>
    <cellStyle name="Comma 2 5 3 2 2 4 2" xfId="19676" xr:uid="{C3FB1674-060E-48F4-8D03-F7907E780D9B}"/>
    <cellStyle name="Comma 2 5 3 2 2 4 2 2" xfId="44291" xr:uid="{C9E26B2E-634A-4B4C-A7B8-EC20A00F12F6}"/>
    <cellStyle name="Comma 2 5 3 2 2 4 3" xfId="32623" xr:uid="{BAABB3CE-821C-4F78-A313-9562656F71EC}"/>
    <cellStyle name="Comma 2 5 3 2 2 5" xfId="13741" xr:uid="{226F7FA7-05BB-4175-B55E-7507529CD772}"/>
    <cellStyle name="Comma 2 5 3 2 2 5 2" xfId="38456" xr:uid="{A84AF706-2476-4F00-B4E7-91E77D1CEF79}"/>
    <cellStyle name="Comma 2 5 3 2 2 6" xfId="26787" xr:uid="{6A951ED9-EC98-4CA1-8181-C884CCDCAD68}"/>
    <cellStyle name="Comma 2 5 3 2 3" xfId="2476" xr:uid="{1FF44448-B799-409E-A276-CEEF068DD0DF}"/>
    <cellStyle name="Comma 2 5 3 2 3 2" xfId="5467" xr:uid="{75AD3A83-9961-46CF-91F2-05C5F062F64D}"/>
    <cellStyle name="Comma 2 5 3 2 3 2 2" xfId="11457" xr:uid="{18A12A72-3BEE-4D85-BDDA-0951F2193A89}"/>
    <cellStyle name="Comma 2 5 3 2 3 2 2 2" xfId="23332" xr:uid="{F1E3481D-0F7D-4C58-A0DA-F2A6BB26A0D2}"/>
    <cellStyle name="Comma 2 5 3 2 3 2 2 2 2" xfId="47904" xr:uid="{E8DED972-37A1-422B-A661-2B430538D40F}"/>
    <cellStyle name="Comma 2 5 3 2 3 2 2 3" xfId="36238" xr:uid="{BC79FF7B-9C1B-4218-B810-AC99B611DEC4}"/>
    <cellStyle name="Comma 2 5 3 2 3 2 3" xfId="17396" xr:uid="{405B3414-0EA0-4CFC-8F99-F4B7441CF4DE}"/>
    <cellStyle name="Comma 2 5 3 2 3 2 3 2" xfId="42068" xr:uid="{EB997A37-C686-4A19-9EF8-39F5C425AB1A}"/>
    <cellStyle name="Comma 2 5 3 2 3 2 4" xfId="30401" xr:uid="{A0ADB3F8-37C7-4EF9-A92B-B6E9C27155A7}"/>
    <cellStyle name="Comma 2 5 3 2 3 3" xfId="8507" xr:uid="{CAED4C06-A1E5-4EB8-9AA7-20C6762441DD}"/>
    <cellStyle name="Comma 2 5 3 2 3 3 2" xfId="20390" xr:uid="{FD746206-E83E-445F-BD59-964251C7E3B1}"/>
    <cellStyle name="Comma 2 5 3 2 3 3 2 2" xfId="45005" xr:uid="{48F23031-6E2B-4049-BC71-734AAE02144C}"/>
    <cellStyle name="Comma 2 5 3 2 3 3 3" xfId="33337" xr:uid="{27041CDA-3DA6-4D34-B064-2AEC40CC137A}"/>
    <cellStyle name="Comma 2 5 3 2 3 4" xfId="14455" xr:uid="{5A631EEE-D2E9-4082-8D06-10B5A1D71F00}"/>
    <cellStyle name="Comma 2 5 3 2 3 4 2" xfId="39170" xr:uid="{E6794AED-52DB-4B48-BA3B-BBDA834C3C1A}"/>
    <cellStyle name="Comma 2 5 3 2 3 5" xfId="27501" xr:uid="{F8765473-080E-4201-86E8-2C6911713230}"/>
    <cellStyle name="Comma 2 5 3 2 4" xfId="4039" xr:uid="{14030C42-7BD2-4561-AAB9-142AE964D056}"/>
    <cellStyle name="Comma 2 5 3 2 4 2" xfId="10029" xr:uid="{E6AA8E12-BE28-4478-8769-939A0A4FCA5C}"/>
    <cellStyle name="Comma 2 5 3 2 4 2 2" xfId="21904" xr:uid="{384DD359-8BA5-4406-9732-99C8F82E81FD}"/>
    <cellStyle name="Comma 2 5 3 2 4 2 2 2" xfId="46476" xr:uid="{B41E915C-C98D-408B-8486-01C9ADC6A286}"/>
    <cellStyle name="Comma 2 5 3 2 4 2 3" xfId="34810" xr:uid="{39E0725C-0D33-4353-973C-D0F8B5660D18}"/>
    <cellStyle name="Comma 2 5 3 2 4 3" xfId="15968" xr:uid="{97C0AEC0-490E-4483-92E5-FD3732A1190D}"/>
    <cellStyle name="Comma 2 5 3 2 4 3 2" xfId="40640" xr:uid="{47504972-2DB4-4520-A062-8363588D29D8}"/>
    <cellStyle name="Comma 2 5 3 2 4 4" xfId="28973" xr:uid="{EDCDCAFD-922A-4089-8D39-ADCFD00CC05B}"/>
    <cellStyle name="Comma 2 5 3 2 5" xfId="7079" xr:uid="{CFB6C297-B9E3-415B-87E8-9FF52BEC5E84}"/>
    <cellStyle name="Comma 2 5 3 2 5 2" xfId="18962" xr:uid="{CF2136C2-2F52-4DA8-8323-C78ED981D601}"/>
    <cellStyle name="Comma 2 5 3 2 5 2 2" xfId="43577" xr:uid="{D023E7FA-C34D-40FE-844B-E799E9B27E68}"/>
    <cellStyle name="Comma 2 5 3 2 5 3" xfId="31909" xr:uid="{A7B40AC0-1DEF-42C9-A557-28B1D678A0A3}"/>
    <cellStyle name="Comma 2 5 3 2 6" xfId="13027" xr:uid="{FC8B4937-9507-44BE-9F94-1B71505058BA}"/>
    <cellStyle name="Comma 2 5 3 2 6 2" xfId="37742" xr:uid="{6CC7137D-A316-422A-B49B-D05F3D3AC05B}"/>
    <cellStyle name="Comma 2 5 3 2 7" xfId="26074" xr:uid="{D0EB18A2-A8ED-4C79-B2F8-4733D3D13DDD}"/>
    <cellStyle name="Comma 2 5 3 3" xfId="1420" xr:uid="{CF11A1E7-9CD5-4616-8B37-C0E1D843E3DB}"/>
    <cellStyle name="Comma 2 5 3 3 2" xfId="2848" xr:uid="{35953180-E47A-49C2-B128-E505733A4710}"/>
    <cellStyle name="Comma 2 5 3 3 2 2" xfId="5839" xr:uid="{0C69BEC3-69D8-4E16-92ED-4406C497EC5C}"/>
    <cellStyle name="Comma 2 5 3 3 2 2 2" xfId="11829" xr:uid="{59460EF5-6A41-4107-B790-F22E5AEB6D79}"/>
    <cellStyle name="Comma 2 5 3 3 2 2 2 2" xfId="23704" xr:uid="{EAAFB433-C1FE-4B0D-BA00-4A26A723FF01}"/>
    <cellStyle name="Comma 2 5 3 3 2 2 2 2 2" xfId="48276" xr:uid="{73ADA521-0570-4569-BBE1-D502B9FF8F69}"/>
    <cellStyle name="Comma 2 5 3 3 2 2 2 3" xfId="36610" xr:uid="{78FA6406-8850-4B47-A1A8-96B4FF36236A}"/>
    <cellStyle name="Comma 2 5 3 3 2 2 3" xfId="17768" xr:uid="{D4EF348B-A9B3-4118-92D1-AF5227E05BBC}"/>
    <cellStyle name="Comma 2 5 3 3 2 2 3 2" xfId="42440" xr:uid="{B79B8A5E-E9B0-4DBF-B223-10E7EB0B341A}"/>
    <cellStyle name="Comma 2 5 3 3 2 2 4" xfId="30773" xr:uid="{7195CB15-0A26-41AC-8591-A6A421713667}"/>
    <cellStyle name="Comma 2 5 3 3 2 3" xfId="8879" xr:uid="{6B055FF7-3EFE-43E5-BFA5-4207B6F6495F}"/>
    <cellStyle name="Comma 2 5 3 3 2 3 2" xfId="20762" xr:uid="{7E21A92F-5CE6-43B9-8146-3B8536298143}"/>
    <cellStyle name="Comma 2 5 3 3 2 3 2 2" xfId="45377" xr:uid="{494EB4D6-2B9E-46E9-9BB1-72668B7FCD89}"/>
    <cellStyle name="Comma 2 5 3 3 2 3 3" xfId="33709" xr:uid="{D7D9C331-5988-4E73-9B18-2718AD7D3A4C}"/>
    <cellStyle name="Comma 2 5 3 3 2 4" xfId="14827" xr:uid="{7C4CA7EC-F0B1-4FAB-9F2D-4480CD8810BE}"/>
    <cellStyle name="Comma 2 5 3 3 2 4 2" xfId="39542" xr:uid="{DB9EACF7-C0DF-479B-9A38-BD18C9955F54}"/>
    <cellStyle name="Comma 2 5 3 3 2 5" xfId="27873" xr:uid="{15EAA668-4414-4872-8B54-7BC94B3D5C13}"/>
    <cellStyle name="Comma 2 5 3 3 3" xfId="4411" xr:uid="{3FC07605-D387-43F6-956B-C7710CA15D0C}"/>
    <cellStyle name="Comma 2 5 3 3 3 2" xfId="10401" xr:uid="{0B94E6AB-D8D0-4F03-8227-C12AFA691CDF}"/>
    <cellStyle name="Comma 2 5 3 3 3 2 2" xfId="22276" xr:uid="{EA820D76-5E24-4836-A57B-B8C5FF28E21D}"/>
    <cellStyle name="Comma 2 5 3 3 3 2 2 2" xfId="46848" xr:uid="{63CE5D3E-A12C-40C0-B207-72AF1E13757C}"/>
    <cellStyle name="Comma 2 5 3 3 3 2 3" xfId="35182" xr:uid="{1CBBF5E2-315D-43D2-A09E-9E188AA04230}"/>
    <cellStyle name="Comma 2 5 3 3 3 3" xfId="16340" xr:uid="{0246FF91-09CD-47CA-ABA4-DB56F7B169FE}"/>
    <cellStyle name="Comma 2 5 3 3 3 3 2" xfId="41012" xr:uid="{632F0F02-B763-4A0D-B1BC-1F0E7C2C893B}"/>
    <cellStyle name="Comma 2 5 3 3 3 4" xfId="29345" xr:uid="{109DDB4F-A3B3-466A-B7FB-860C60292F7C}"/>
    <cellStyle name="Comma 2 5 3 3 4" xfId="7451" xr:uid="{D1EC4F32-BCC5-4370-90BC-35C5A8436CDD}"/>
    <cellStyle name="Comma 2 5 3 3 4 2" xfId="19334" xr:uid="{8235BBD0-0466-48FC-985E-DE5A06EE4491}"/>
    <cellStyle name="Comma 2 5 3 3 4 2 2" xfId="43949" xr:uid="{4C48264E-ABC5-4A95-A6D8-D5A09DF7C421}"/>
    <cellStyle name="Comma 2 5 3 3 4 3" xfId="32281" xr:uid="{C1EF547A-D552-4D0E-B747-92E94A29F98D}"/>
    <cellStyle name="Comma 2 5 3 3 5" xfId="13399" xr:uid="{49CEBDCD-4C2F-4AC5-9384-D878E2523914}"/>
    <cellStyle name="Comma 2 5 3 3 5 2" xfId="38114" xr:uid="{BC699A7D-B0DC-4F41-9AE2-9341D9871BA3}"/>
    <cellStyle name="Comma 2 5 3 3 6" xfId="26445" xr:uid="{EF9C9792-AD1E-47EA-B22E-DB7ACEF8A914}"/>
    <cellStyle name="Comma 2 5 3 4" xfId="2134" xr:uid="{5143BA98-E0A6-4DE5-8029-9636C53FD481}"/>
    <cellStyle name="Comma 2 5 3 4 2" xfId="5125" xr:uid="{E1D1A018-00AA-48CB-8189-0D7BF71FAC93}"/>
    <cellStyle name="Comma 2 5 3 4 2 2" xfId="11115" xr:uid="{995AD418-66AB-4AAB-9B57-3C5C35295A33}"/>
    <cellStyle name="Comma 2 5 3 4 2 2 2" xfId="22990" xr:uid="{6CB35210-B302-4F28-AAB6-7C8D5B881940}"/>
    <cellStyle name="Comma 2 5 3 4 2 2 2 2" xfId="47562" xr:uid="{E374C71E-43C3-49A2-BFB3-E77C70780439}"/>
    <cellStyle name="Comma 2 5 3 4 2 2 3" xfId="35896" xr:uid="{C0028A72-11B1-4CE9-9A30-F89F6B12A1E2}"/>
    <cellStyle name="Comma 2 5 3 4 2 3" xfId="17054" xr:uid="{9D88FB7B-EEE7-4F63-8D76-22C6544FAD22}"/>
    <cellStyle name="Comma 2 5 3 4 2 3 2" xfId="41726" xr:uid="{EAD18E32-FE83-4EA7-8372-B69D088053D6}"/>
    <cellStyle name="Comma 2 5 3 4 2 4" xfId="30059" xr:uid="{C91969F1-F574-4C32-8AC3-E5D886AD2481}"/>
    <cellStyle name="Comma 2 5 3 4 3" xfId="8165" xr:uid="{C114525E-346C-471E-B398-1A79CE106C83}"/>
    <cellStyle name="Comma 2 5 3 4 3 2" xfId="20048" xr:uid="{8FA5565B-F342-4555-A9D4-91EC4B315BCC}"/>
    <cellStyle name="Comma 2 5 3 4 3 2 2" xfId="44663" xr:uid="{FAEA6189-0BA9-41EF-8DC7-A031B2623D6F}"/>
    <cellStyle name="Comma 2 5 3 4 3 3" xfId="32995" xr:uid="{11CC3710-885F-41BB-ACDF-54776624C8BA}"/>
    <cellStyle name="Comma 2 5 3 4 4" xfId="14113" xr:uid="{0BFDC053-CDA3-4A5F-AC28-889CC5CF0932}"/>
    <cellStyle name="Comma 2 5 3 4 4 2" xfId="38828" xr:uid="{8EAC3DF9-C507-455D-B91B-A3C09E79F9F1}"/>
    <cellStyle name="Comma 2 5 3 4 5" xfId="27159" xr:uid="{4AEF8C24-0775-4AD3-B488-C8502E944FBC}"/>
    <cellStyle name="Comma 2 5 3 5" xfId="3695" xr:uid="{4A2B558F-758A-4FA7-B7D1-A6A77CD05C19}"/>
    <cellStyle name="Comma 2 5 3 5 2" xfId="9685" xr:uid="{7A53A109-5727-4145-9F26-B2B745093D0E}"/>
    <cellStyle name="Comma 2 5 3 5 2 2" xfId="21560" xr:uid="{0F54240D-195F-4E85-8457-740482E3B54F}"/>
    <cellStyle name="Comma 2 5 3 5 2 2 2" xfId="46134" xr:uid="{6FAA7ECD-8D63-4B18-8885-6D66AFB8828C}"/>
    <cellStyle name="Comma 2 5 3 5 2 3" xfId="34468" xr:uid="{B20215F0-23E9-4CAE-AFC8-2736D568ECEE}"/>
    <cellStyle name="Comma 2 5 3 5 3" xfId="15624" xr:uid="{EDD55641-623A-4BC7-9E9B-65927D82D7C9}"/>
    <cellStyle name="Comma 2 5 3 5 3 2" xfId="40298" xr:uid="{280BE64A-C3F9-43FD-91A0-25F861BB885F}"/>
    <cellStyle name="Comma 2 5 3 5 4" xfId="28631" xr:uid="{83774B8C-7C6E-4D8F-B578-A1B3A0A3A383}"/>
    <cellStyle name="Comma 2 5 3 6" xfId="6733" xr:uid="{30095AC7-B489-4905-8982-8DE82DED85EF}"/>
    <cellStyle name="Comma 2 5 3 6 2" xfId="18618" xr:uid="{E6DA0CAF-92D8-4648-B74A-CC9ECAC3F2C5}"/>
    <cellStyle name="Comma 2 5 3 6 2 2" xfId="43235" xr:uid="{9C15BDE3-4EEF-4727-8606-96E159427A5C}"/>
    <cellStyle name="Comma 2 5 3 6 3" xfId="31567" xr:uid="{59C8258F-32AF-4014-B275-E7380962D370}"/>
    <cellStyle name="Comma 2 5 3 7" xfId="12683" xr:uid="{23D0F34B-881E-4C98-BF79-EDFC83C5D68D}"/>
    <cellStyle name="Comma 2 5 3 7 2" xfId="37400" xr:uid="{FF5A8782-F48D-4640-A84F-CA3DE8CC44A9}"/>
    <cellStyle name="Comma 2 5 3 8" xfId="25495" xr:uid="{3BD6B65F-6823-4073-A7BF-8E4B9CF525DE}"/>
    <cellStyle name="Comma 2 5 3 9" xfId="49470" xr:uid="{7863B559-6220-4445-BD37-B5DA24EA2996}"/>
    <cellStyle name="Comma 2 5 4" xfId="889" xr:uid="{B990D2AA-6C05-40EE-A86C-9994452988EC}"/>
    <cellStyle name="Comma 2 5 4 2" xfId="1602" xr:uid="{85C0ACE1-78F4-482C-BEA5-312E1742B5D2}"/>
    <cellStyle name="Comma 2 5 4 2 2" xfId="3030" xr:uid="{399DF959-E2AF-4113-AA80-5D3BD2319EFA}"/>
    <cellStyle name="Comma 2 5 4 2 2 2" xfId="6021" xr:uid="{1F6F3BBF-8DBA-4832-9A6B-26B54D1D4374}"/>
    <cellStyle name="Comma 2 5 4 2 2 2 2" xfId="12011" xr:uid="{000560D8-B578-4736-A9E4-45581D9848A9}"/>
    <cellStyle name="Comma 2 5 4 2 2 2 2 2" xfId="23886" xr:uid="{3E64FDB3-4130-4D3F-ABC1-47ACC2B0BB00}"/>
    <cellStyle name="Comma 2 5 4 2 2 2 2 2 2" xfId="48458" xr:uid="{F739CF8E-6C3B-4E92-8FB5-8C8A3D00287E}"/>
    <cellStyle name="Comma 2 5 4 2 2 2 2 3" xfId="36792" xr:uid="{FAB3CEB9-9DFA-4090-9674-F370E737BA09}"/>
    <cellStyle name="Comma 2 5 4 2 2 2 3" xfId="17950" xr:uid="{2B6C8F0E-2480-4737-AA91-938EEF077832}"/>
    <cellStyle name="Comma 2 5 4 2 2 2 3 2" xfId="42622" xr:uid="{B08B1ED3-AE38-447D-8D5B-67FA12671E5A}"/>
    <cellStyle name="Comma 2 5 4 2 2 2 4" xfId="30955" xr:uid="{C46701F3-28BE-4478-ACA1-D6A1D0475D0B}"/>
    <cellStyle name="Comma 2 5 4 2 2 3" xfId="9061" xr:uid="{6C8CE5D7-14EF-4B95-9A9F-3DEEC943F0B1}"/>
    <cellStyle name="Comma 2 5 4 2 2 3 2" xfId="20944" xr:uid="{8A51DFAB-A5FB-4AD9-BB01-CEF5AA25B60A}"/>
    <cellStyle name="Comma 2 5 4 2 2 3 2 2" xfId="45559" xr:uid="{5670A36C-4C8B-4AC8-9980-B16DEAF352A0}"/>
    <cellStyle name="Comma 2 5 4 2 2 3 3" xfId="33891" xr:uid="{4DEC91FA-B776-411A-8E64-B67BAB220DFD}"/>
    <cellStyle name="Comma 2 5 4 2 2 4" xfId="15009" xr:uid="{3746CBBD-EE91-4434-A8A9-4E9283AF25F8}"/>
    <cellStyle name="Comma 2 5 4 2 2 4 2" xfId="39724" xr:uid="{34F03542-BD4B-40BD-9CBD-EC21B68FFD8B}"/>
    <cellStyle name="Comma 2 5 4 2 2 5" xfId="28055" xr:uid="{D54537DE-69C4-420A-9074-74D727D68D88}"/>
    <cellStyle name="Comma 2 5 4 2 3" xfId="4593" xr:uid="{A473DCD4-BC65-4B30-980C-8D29E0665D3E}"/>
    <cellStyle name="Comma 2 5 4 2 3 2" xfId="10583" xr:uid="{455544CE-5FD0-4B74-89AC-67848F025B86}"/>
    <cellStyle name="Comma 2 5 4 2 3 2 2" xfId="22458" xr:uid="{C2CEE78B-949B-4B51-A961-92AA76663A08}"/>
    <cellStyle name="Comma 2 5 4 2 3 2 2 2" xfId="47030" xr:uid="{C0A647DF-EA7C-4370-A2EE-89105B91AB4A}"/>
    <cellStyle name="Comma 2 5 4 2 3 2 3" xfId="35364" xr:uid="{15E19BC3-02C6-4747-88AF-2A45A1E95331}"/>
    <cellStyle name="Comma 2 5 4 2 3 3" xfId="16522" xr:uid="{D71BDF2D-C914-445C-AFA9-EE1DFF72011B}"/>
    <cellStyle name="Comma 2 5 4 2 3 3 2" xfId="41194" xr:uid="{F1C21F08-E7E0-4E50-9B3A-F31838950F13}"/>
    <cellStyle name="Comma 2 5 4 2 3 4" xfId="29527" xr:uid="{F60789BC-93A2-4B00-9ACC-713F2FAA791B}"/>
    <cellStyle name="Comma 2 5 4 2 4" xfId="7633" xr:uid="{580A9A8A-74DB-4B1C-AEC4-9F0807E0AF1F}"/>
    <cellStyle name="Comma 2 5 4 2 4 2" xfId="19516" xr:uid="{C8689E4B-05A9-4C81-86A1-C7E5F99D597B}"/>
    <cellStyle name="Comma 2 5 4 2 4 2 2" xfId="44131" xr:uid="{60C1953D-027B-4E5F-95DC-874682659555}"/>
    <cellStyle name="Comma 2 5 4 2 4 3" xfId="32463" xr:uid="{EF1C0C6E-CFBE-4EEC-8D38-377A74C4616D}"/>
    <cellStyle name="Comma 2 5 4 2 5" xfId="13581" xr:uid="{A26A9776-24F2-41D5-851E-1853D4F1E165}"/>
    <cellStyle name="Comma 2 5 4 2 5 2" xfId="38296" xr:uid="{5530266D-D095-4164-A3DA-4DDABBF46186}"/>
    <cellStyle name="Comma 2 5 4 2 6" xfId="26627" xr:uid="{53AE3214-03D6-4439-B9C2-0B2304FABB80}"/>
    <cellStyle name="Comma 2 5 4 3" xfId="2316" xr:uid="{3FA548C8-0751-46E2-A227-0A663B7F77D9}"/>
    <cellStyle name="Comma 2 5 4 3 2" xfId="5307" xr:uid="{6E807AB7-CDDD-4DB2-B9F6-E4044D6F9407}"/>
    <cellStyle name="Comma 2 5 4 3 2 2" xfId="11297" xr:uid="{D92D64E2-E5EF-4305-A028-D63C4FF0A1FD}"/>
    <cellStyle name="Comma 2 5 4 3 2 2 2" xfId="23172" xr:uid="{6378A414-C03E-40EF-847F-17602DC0A699}"/>
    <cellStyle name="Comma 2 5 4 3 2 2 2 2" xfId="47744" xr:uid="{009B8F29-686F-44FD-A800-42FAB8B2426B}"/>
    <cellStyle name="Comma 2 5 4 3 2 2 3" xfId="36078" xr:uid="{C90CFF1A-96E6-4D2A-B69B-8634C7C79BBF}"/>
    <cellStyle name="Comma 2 5 4 3 2 3" xfId="17236" xr:uid="{7C204E35-E6E9-4843-ABCB-A677B0C8BBED}"/>
    <cellStyle name="Comma 2 5 4 3 2 3 2" xfId="41908" xr:uid="{C2D58335-BA59-4FE0-AF11-CAD8EB6F74FF}"/>
    <cellStyle name="Comma 2 5 4 3 2 4" xfId="30241" xr:uid="{585FDE63-3C68-4E69-8044-002193ABA4D7}"/>
    <cellStyle name="Comma 2 5 4 3 3" xfId="8347" xr:uid="{A21386B8-44CA-4D7C-A63F-C34AFA21D1F4}"/>
    <cellStyle name="Comma 2 5 4 3 3 2" xfId="20230" xr:uid="{93A070FE-906E-4FDE-A84B-0CD6B44E542D}"/>
    <cellStyle name="Comma 2 5 4 3 3 2 2" xfId="44845" xr:uid="{8902F92B-4D69-4F2F-84F4-0E7E805CF3F6}"/>
    <cellStyle name="Comma 2 5 4 3 3 3" xfId="33177" xr:uid="{D536A397-AA0E-4588-9943-2F0086A4C400}"/>
    <cellStyle name="Comma 2 5 4 3 4" xfId="14295" xr:uid="{A924155A-EA76-4042-B8F1-71CA8C7F9F34}"/>
    <cellStyle name="Comma 2 5 4 3 4 2" xfId="39010" xr:uid="{9FFFD09C-C9B2-4C1B-80BA-9C0EF8748130}"/>
    <cellStyle name="Comma 2 5 4 3 5" xfId="27341" xr:uid="{4684B8F1-F9AE-42D0-A499-0DC83C8FA1CF}"/>
    <cellStyle name="Comma 2 5 4 4" xfId="3879" xr:uid="{DDD9A289-22CD-424E-AA5B-57B3A3D77D00}"/>
    <cellStyle name="Comma 2 5 4 4 2" xfId="9869" xr:uid="{83E87A5C-3E87-4DC5-BC83-A5023BC18D10}"/>
    <cellStyle name="Comma 2 5 4 4 2 2" xfId="21744" xr:uid="{12C7D8E2-256F-425F-BFB7-2E8601E9D1F4}"/>
    <cellStyle name="Comma 2 5 4 4 2 2 2" xfId="46316" xr:uid="{39E60AEF-B94B-42FF-B7D3-2BE841C9243B}"/>
    <cellStyle name="Comma 2 5 4 4 2 3" xfId="34650" xr:uid="{AE1CC7A5-6A2F-4C37-87C6-3E2E57F97FED}"/>
    <cellStyle name="Comma 2 5 4 4 3" xfId="15808" xr:uid="{DEA955E0-232B-4053-8170-2EB09B196C88}"/>
    <cellStyle name="Comma 2 5 4 4 3 2" xfId="40480" xr:uid="{3C4D6265-549F-41D3-A348-B591B55B9BA7}"/>
    <cellStyle name="Comma 2 5 4 4 4" xfId="28813" xr:uid="{89E3FD15-F4E1-4281-B351-2015A33681BB}"/>
    <cellStyle name="Comma 2 5 4 5" xfId="6919" xr:uid="{855E9111-918A-4760-BEBB-527463DBB383}"/>
    <cellStyle name="Comma 2 5 4 5 2" xfId="18802" xr:uid="{D3F17FF8-1CDD-43B5-B82B-74B6E4837B7B}"/>
    <cellStyle name="Comma 2 5 4 5 2 2" xfId="43417" xr:uid="{67164DF9-DF3D-4158-9AF8-E8FE54997FF5}"/>
    <cellStyle name="Comma 2 5 4 5 3" xfId="31749" xr:uid="{EFD3892F-6E6A-4527-A6DA-EB9E30DEC5AB}"/>
    <cellStyle name="Comma 2 5 4 6" xfId="12867" xr:uid="{DE03843A-9216-4DDB-A943-E0783B01BE3C}"/>
    <cellStyle name="Comma 2 5 4 6 2" xfId="37582" xr:uid="{AC49170C-2210-4D51-BBE0-313238618CF8}"/>
    <cellStyle name="Comma 2 5 4 7" xfId="25914" xr:uid="{7FF79AB4-BBB2-44D1-8C9E-18D35779E631}"/>
    <cellStyle name="Comma 2 5 5" xfId="1260" xr:uid="{301F04ED-F028-4383-938D-14E04C1394DD}"/>
    <cellStyle name="Comma 2 5 5 2" xfId="2688" xr:uid="{05C0082F-F8F8-42DC-92E5-44426030CEFC}"/>
    <cellStyle name="Comma 2 5 5 2 2" xfId="5679" xr:uid="{426B12B8-CC35-40AC-B504-065C69A9A549}"/>
    <cellStyle name="Comma 2 5 5 2 2 2" xfId="11669" xr:uid="{837C6C68-E34B-4631-A272-52AED0E18B6F}"/>
    <cellStyle name="Comma 2 5 5 2 2 2 2" xfId="23544" xr:uid="{460DB326-15D6-4610-B6AF-846430F9E42A}"/>
    <cellStyle name="Comma 2 5 5 2 2 2 2 2" xfId="48116" xr:uid="{16BB10F2-F9F1-4836-A3A8-82D53CFE939B}"/>
    <cellStyle name="Comma 2 5 5 2 2 2 3" xfId="36450" xr:uid="{FFD30E2B-E6E7-4059-A316-59FE44E9D27D}"/>
    <cellStyle name="Comma 2 5 5 2 2 3" xfId="17608" xr:uid="{1B3783D0-E801-4E7E-81E1-3434D46C1334}"/>
    <cellStyle name="Comma 2 5 5 2 2 3 2" xfId="42280" xr:uid="{FAC4321A-0029-4C1A-9114-547A9C9B99FF}"/>
    <cellStyle name="Comma 2 5 5 2 2 4" xfId="30613" xr:uid="{348A9EDE-A2DF-4374-AAE7-158DEE9B9B05}"/>
    <cellStyle name="Comma 2 5 5 2 3" xfId="8719" xr:uid="{9F8C1645-B8F8-47C8-B1C3-7DD110AC8D18}"/>
    <cellStyle name="Comma 2 5 5 2 3 2" xfId="20602" xr:uid="{B3CEB67E-5AEB-463B-A11E-ECCBB10E20B7}"/>
    <cellStyle name="Comma 2 5 5 2 3 2 2" xfId="45217" xr:uid="{D02DD3D0-1C42-4295-B3ED-2BF1DF7E6F3C}"/>
    <cellStyle name="Comma 2 5 5 2 3 3" xfId="33549" xr:uid="{F2AE0987-0F48-4195-8E08-03575905A9D9}"/>
    <cellStyle name="Comma 2 5 5 2 4" xfId="14667" xr:uid="{D4A1FB60-544B-4C35-98D0-2421190943CD}"/>
    <cellStyle name="Comma 2 5 5 2 4 2" xfId="39382" xr:uid="{689C4AAD-2F79-4960-985C-3AF24597221F}"/>
    <cellStyle name="Comma 2 5 5 2 5" xfId="27713" xr:uid="{DE86C104-F92A-44FE-B5E6-2E791016E107}"/>
    <cellStyle name="Comma 2 5 5 3" xfId="4251" xr:uid="{FDC9E6A3-37E6-4B44-942B-01994E33B4E7}"/>
    <cellStyle name="Comma 2 5 5 3 2" xfId="10241" xr:uid="{176D78EB-56FE-43D0-A3C4-05E1CC2DE743}"/>
    <cellStyle name="Comma 2 5 5 3 2 2" xfId="22116" xr:uid="{4D8EB6ED-E578-4837-A396-4EAD8317E9EE}"/>
    <cellStyle name="Comma 2 5 5 3 2 2 2" xfId="46688" xr:uid="{26E74257-0CD7-4714-ADFD-720E27D1DA7A}"/>
    <cellStyle name="Comma 2 5 5 3 2 3" xfId="35022" xr:uid="{752B7F81-DFA4-4E45-AD21-21C9448FEC56}"/>
    <cellStyle name="Comma 2 5 5 3 3" xfId="16180" xr:uid="{BEE2B20F-F5F3-4384-8A64-D1AE93E47C23}"/>
    <cellStyle name="Comma 2 5 5 3 3 2" xfId="40852" xr:uid="{E1F09525-0836-4B4E-A924-5D79545DB6D9}"/>
    <cellStyle name="Comma 2 5 5 3 4" xfId="29185" xr:uid="{B34637A4-39E2-4A81-BFAB-835F64465BD6}"/>
    <cellStyle name="Comma 2 5 5 4" xfId="7291" xr:uid="{7EC343ED-CAAD-4BA9-B773-7851F282EAFC}"/>
    <cellStyle name="Comma 2 5 5 4 2" xfId="19174" xr:uid="{04AAA068-6FEC-4A89-B853-5EC7D7C11C67}"/>
    <cellStyle name="Comma 2 5 5 4 2 2" xfId="43789" xr:uid="{5E527A53-2679-4562-876E-35ED0CC16CD6}"/>
    <cellStyle name="Comma 2 5 5 4 3" xfId="32121" xr:uid="{E20D27F9-F70D-4968-AEAC-C54F92AB1B3D}"/>
    <cellStyle name="Comma 2 5 5 5" xfId="13239" xr:uid="{9D850BA6-0BDC-4D6A-8441-5187E571C3C7}"/>
    <cellStyle name="Comma 2 5 5 5 2" xfId="37954" xr:uid="{38F68862-5E5E-4D14-A846-B52DC0FF8C16}"/>
    <cellStyle name="Comma 2 5 5 6" xfId="26285" xr:uid="{6391617A-8E84-440C-8FF5-67858C4FE636}"/>
    <cellStyle name="Comma 2 5 6" xfId="1974" xr:uid="{34B5AFFF-35FA-42DB-81EC-BDDC15B62C1C}"/>
    <cellStyle name="Comma 2 5 6 2" xfId="4965" xr:uid="{CEC3766E-88AF-4F8A-8BFB-2D513D065357}"/>
    <cellStyle name="Comma 2 5 6 2 2" xfId="10955" xr:uid="{6E559EC1-D956-4EF8-B6DC-E387E615F7E7}"/>
    <cellStyle name="Comma 2 5 6 2 2 2" xfId="22830" xr:uid="{93441AF6-7F55-4834-9E80-C728657D36DE}"/>
    <cellStyle name="Comma 2 5 6 2 2 2 2" xfId="47402" xr:uid="{C2BEF453-5ED9-41CE-A240-F2259D493263}"/>
    <cellStyle name="Comma 2 5 6 2 2 3" xfId="35736" xr:uid="{54CFC311-6B43-429D-8A57-E6225BB73F17}"/>
    <cellStyle name="Comma 2 5 6 2 3" xfId="16894" xr:uid="{8D2E94DE-1D8D-4E10-BC6F-1251370B94FA}"/>
    <cellStyle name="Comma 2 5 6 2 3 2" xfId="41566" xr:uid="{BB726ABC-F7F1-4FDA-9E0A-B120047F7E24}"/>
    <cellStyle name="Comma 2 5 6 2 4" xfId="29899" xr:uid="{A4A0D3CC-52BB-433B-8044-BBC0F5FBFE4C}"/>
    <cellStyle name="Comma 2 5 6 3" xfId="8005" xr:uid="{440C3DAD-B693-44E9-BC99-D76509BA21FE}"/>
    <cellStyle name="Comma 2 5 6 3 2" xfId="19888" xr:uid="{7BE1B789-4C3E-4DE5-B40C-02F3E53EF1E5}"/>
    <cellStyle name="Comma 2 5 6 3 2 2" xfId="44503" xr:uid="{70D219B9-8794-4056-9E89-2B9A75DCFFD5}"/>
    <cellStyle name="Comma 2 5 6 3 3" xfId="32835" xr:uid="{5C10C156-23F7-419C-9E06-4A9E59745401}"/>
    <cellStyle name="Comma 2 5 6 4" xfId="13953" xr:uid="{60A394B4-BBE2-4075-9892-0327C31F0DC4}"/>
    <cellStyle name="Comma 2 5 6 4 2" xfId="38668" xr:uid="{A550FC66-0AEF-4830-B455-6CC8BE521970}"/>
    <cellStyle name="Comma 2 5 6 5" xfId="26999" xr:uid="{FF01599D-81A6-4F64-AD48-FBF0E4EDB0D1}"/>
    <cellStyle name="Comma 2 5 7" xfId="3405" xr:uid="{BD705ABC-0EED-4AD7-ACA4-3C77F771FD8C}"/>
    <cellStyle name="Comma 2 5 7 2" xfId="9395" xr:uid="{BE6324A6-4372-4D21-B7DF-1FA5F09F6977}"/>
    <cellStyle name="Comma 2 5 7 2 2" xfId="21270" xr:uid="{8FEA6F31-BFD3-4A3E-84AA-FAD1585582EC}"/>
    <cellStyle name="Comma 2 5 7 2 2 2" xfId="45873" xr:uid="{0C1758BC-D025-4131-8A29-77AA1908FE8F}"/>
    <cellStyle name="Comma 2 5 7 2 3" xfId="34205" xr:uid="{16FDAB06-DDEC-4F5F-8418-3D50241D0A18}"/>
    <cellStyle name="Comma 2 5 7 3" xfId="15334" xr:uid="{9E06FC4A-8D19-4D15-8C14-35918E37A518}"/>
    <cellStyle name="Comma 2 5 7 3 2" xfId="40038" xr:uid="{5B61C126-68A3-4784-8435-D7E7B7E0DBBD}"/>
    <cellStyle name="Comma 2 5 7 4" xfId="28369" xr:uid="{2562E68F-C72F-4E0C-8E9F-2B9657745CFF}"/>
    <cellStyle name="Comma 2 5 8" xfId="6434" xr:uid="{5660B441-4BDC-4AB1-987B-6FF393BE3BF3}"/>
    <cellStyle name="Comma 2 5 8 2" xfId="18332" xr:uid="{E69D759D-23AC-4769-B2F2-16A840BCBE64}"/>
    <cellStyle name="Comma 2 5 8 2 2" xfId="42975" xr:uid="{424CC07F-76AB-4F8B-BDEF-D6DC8D1F7C90}"/>
    <cellStyle name="Comma 2 5 8 3" xfId="31308" xr:uid="{04E3DC64-7026-4BD7-AA7E-229F121D12FC}"/>
    <cellStyle name="Comma 2 5 9" xfId="12393" xr:uid="{5B093DAB-D73D-4463-96CD-E4CF41C03EA2}"/>
    <cellStyle name="Comma 2 5 9 2" xfId="37137" xr:uid="{5272EB4F-D315-4A7E-9EC5-388E3A9C06A2}"/>
    <cellStyle name="Comma 2 6" xfId="805" xr:uid="{78929F34-B4F1-4626-BD2F-9F4840C51540}"/>
    <cellStyle name="Comma 2 6 2" xfId="1157" xr:uid="{7BED1721-8558-4C8D-85FE-7A641EABBBF7}"/>
    <cellStyle name="Comma 2 6 2 2" xfId="1871" xr:uid="{D789D035-61C5-4619-8191-A596DD3D15B3}"/>
    <cellStyle name="Comma 2 6 2 2 2" xfId="3299" xr:uid="{1E47F2AB-5EDF-4893-AC65-D78721AB763B}"/>
    <cellStyle name="Comma 2 6 2 2 2 2" xfId="6290" xr:uid="{5123C6ED-1515-4999-B0E1-7F0169982F80}"/>
    <cellStyle name="Comma 2 6 2 2 2 2 2" xfId="12280" xr:uid="{35D7B74A-C7FF-4C7F-8C76-CDCE694C1B09}"/>
    <cellStyle name="Comma 2 6 2 2 2 2 2 2" xfId="24155" xr:uid="{019FF959-5A99-4628-A26B-908421E227C4}"/>
    <cellStyle name="Comma 2 6 2 2 2 2 2 2 2" xfId="48727" xr:uid="{BFAC83B7-3D51-43C9-8981-D6508FFDE6D8}"/>
    <cellStyle name="Comma 2 6 2 2 2 2 2 3" xfId="37061" xr:uid="{04FBD059-B5CA-4184-A53D-74252186C746}"/>
    <cellStyle name="Comma 2 6 2 2 2 2 3" xfId="18219" xr:uid="{EA69B228-0977-4CF7-8FF7-7F44C5F7B850}"/>
    <cellStyle name="Comma 2 6 2 2 2 2 3 2" xfId="42891" xr:uid="{F589B8AA-B45F-4777-9433-195079D04CFC}"/>
    <cellStyle name="Comma 2 6 2 2 2 2 4" xfId="31224" xr:uid="{E33CEAB6-05AE-4696-BE8A-332D3D48AC1F}"/>
    <cellStyle name="Comma 2 6 2 2 2 3" xfId="9330" xr:uid="{9D70E139-E200-4631-8CF7-811F27060BC4}"/>
    <cellStyle name="Comma 2 6 2 2 2 3 2" xfId="21213" xr:uid="{51F0C3F8-C49C-4AEA-8ECA-079FAB04C09A}"/>
    <cellStyle name="Comma 2 6 2 2 2 3 2 2" xfId="45828" xr:uid="{279E063A-81EC-4A76-8129-E3D3D19C4827}"/>
    <cellStyle name="Comma 2 6 2 2 2 3 3" xfId="34160" xr:uid="{5225AC14-AF5C-4A5E-A056-2BDA7C629630}"/>
    <cellStyle name="Comma 2 6 2 2 2 4" xfId="15278" xr:uid="{000CB459-BDE9-4220-8A93-35D123F94794}"/>
    <cellStyle name="Comma 2 6 2 2 2 4 2" xfId="39993" xr:uid="{822D3E4B-935A-48D5-ACC6-66D832F2BA25}"/>
    <cellStyle name="Comma 2 6 2 2 2 5" xfId="28324" xr:uid="{BD9EE927-EC1F-4058-9153-8E83AB6CB921}"/>
    <cellStyle name="Comma 2 6 2 2 3" xfId="4862" xr:uid="{244C2A1E-EC91-4DFC-8B3E-965E8ED0F934}"/>
    <cellStyle name="Comma 2 6 2 2 3 2" xfId="10852" xr:uid="{266FD877-A4DF-4B04-B508-70AA323108F2}"/>
    <cellStyle name="Comma 2 6 2 2 3 2 2" xfId="22727" xr:uid="{BD260258-625C-4C50-AE57-26BA5A2CE754}"/>
    <cellStyle name="Comma 2 6 2 2 3 2 2 2" xfId="47299" xr:uid="{48D01132-89B7-4458-9956-F54AE62A51CC}"/>
    <cellStyle name="Comma 2 6 2 2 3 2 3" xfId="35633" xr:uid="{A18CAE3B-A3B2-4C26-8900-BE1F9788AEFF}"/>
    <cellStyle name="Comma 2 6 2 2 3 3" xfId="16791" xr:uid="{209DC7E0-F539-4966-AB51-5A1415DF2986}"/>
    <cellStyle name="Comma 2 6 2 2 3 3 2" xfId="41463" xr:uid="{1D70761F-852E-4952-B2E5-AF63E0F53C0B}"/>
    <cellStyle name="Comma 2 6 2 2 3 4" xfId="29796" xr:uid="{C3843438-410A-4E06-BA33-BBBDB5F7A870}"/>
    <cellStyle name="Comma 2 6 2 2 4" xfId="7902" xr:uid="{6F5B3AE2-DD01-4500-9E3A-48E384C6CEF8}"/>
    <cellStyle name="Comma 2 6 2 2 4 2" xfId="19785" xr:uid="{264ABE1E-4C22-4864-A95A-811681BEA4E8}"/>
    <cellStyle name="Comma 2 6 2 2 4 2 2" xfId="44400" xr:uid="{9A74C713-675E-4F0D-9F75-29890E0525AC}"/>
    <cellStyle name="Comma 2 6 2 2 4 3" xfId="32732" xr:uid="{70696382-1AF9-4F0A-9B00-81CB5F677656}"/>
    <cellStyle name="Comma 2 6 2 2 5" xfId="13850" xr:uid="{F3FDD060-87EF-46E6-A10F-80036F4E6905}"/>
    <cellStyle name="Comma 2 6 2 2 5 2" xfId="38565" xr:uid="{F36802D5-7584-47E1-BDA5-03BCCF1ED4ED}"/>
    <cellStyle name="Comma 2 6 2 2 6" xfId="26896" xr:uid="{6CB1289E-7581-4CAF-B48A-49CC525BE43E}"/>
    <cellStyle name="Comma 2 6 2 3" xfId="2585" xr:uid="{06C22F84-68C4-4F08-A806-73C57326B684}"/>
    <cellStyle name="Comma 2 6 2 3 2" xfId="5576" xr:uid="{86DF0F78-55C7-49A0-A545-999D7E8CA460}"/>
    <cellStyle name="Comma 2 6 2 3 2 2" xfId="11566" xr:uid="{E8DB4BDF-6366-4DCE-8929-DCCDE71CD552}"/>
    <cellStyle name="Comma 2 6 2 3 2 2 2" xfId="23441" xr:uid="{7B35D2E1-3B23-43CD-9FE5-9B63550C314D}"/>
    <cellStyle name="Comma 2 6 2 3 2 2 2 2" xfId="48013" xr:uid="{BF7D82E8-7D4C-4519-9110-4D3722F4B99D}"/>
    <cellStyle name="Comma 2 6 2 3 2 2 3" xfId="36347" xr:uid="{F92FE54C-DB5E-4D5E-B618-FE907BB9C2A5}"/>
    <cellStyle name="Comma 2 6 2 3 2 3" xfId="17505" xr:uid="{3954321E-D3E3-433F-B181-6424B53AA3EE}"/>
    <cellStyle name="Comma 2 6 2 3 2 3 2" xfId="42177" xr:uid="{ED28B301-5033-42F5-A3C2-081A91368F65}"/>
    <cellStyle name="Comma 2 6 2 3 2 4" xfId="30510" xr:uid="{9A84A32C-B7A8-44CB-A1BE-64170D30B467}"/>
    <cellStyle name="Comma 2 6 2 3 3" xfId="8616" xr:uid="{DC5DDA91-AA84-4734-BB73-5DC6521B60AE}"/>
    <cellStyle name="Comma 2 6 2 3 3 2" xfId="20499" xr:uid="{1CD8B855-27C1-48F3-A98F-EDC0D2A2F32F}"/>
    <cellStyle name="Comma 2 6 2 3 3 2 2" xfId="45114" xr:uid="{8F72B158-B1BF-43BA-93B8-3A1EAAE401D4}"/>
    <cellStyle name="Comma 2 6 2 3 3 3" xfId="33446" xr:uid="{859C68E4-261D-4F9B-982A-33EDB9C81BBD}"/>
    <cellStyle name="Comma 2 6 2 3 4" xfId="14564" xr:uid="{876760AA-6A30-44C9-89AD-AC6C2166815F}"/>
    <cellStyle name="Comma 2 6 2 3 4 2" xfId="39279" xr:uid="{2892408A-6D9B-436E-9322-7E29BF98B296}"/>
    <cellStyle name="Comma 2 6 2 3 5" xfId="27610" xr:uid="{153CDB7D-799F-4F4A-8CCC-07D5DEF120CB}"/>
    <cellStyle name="Comma 2 6 2 4" xfId="4148" xr:uid="{AEFC045E-B4CB-4900-BC7A-37DA8E1B4D37}"/>
    <cellStyle name="Comma 2 6 2 4 2" xfId="10138" xr:uid="{151150EA-50D3-4A57-9008-F15D7286A08C}"/>
    <cellStyle name="Comma 2 6 2 4 2 2" xfId="22013" xr:uid="{4C3B50F8-1D3E-4A28-B73B-4F9B4189CAF8}"/>
    <cellStyle name="Comma 2 6 2 4 2 2 2" xfId="46585" xr:uid="{1E91ACC7-E2BA-4897-A1E1-BAEEF767A237}"/>
    <cellStyle name="Comma 2 6 2 4 2 3" xfId="34919" xr:uid="{8BEBE7F9-73C3-4341-AC59-C85A62B1E1DA}"/>
    <cellStyle name="Comma 2 6 2 4 3" xfId="16077" xr:uid="{784C5204-C4BA-4155-A888-D7D1AE988A6A}"/>
    <cellStyle name="Comma 2 6 2 4 3 2" xfId="40749" xr:uid="{D81DA845-F395-4930-8562-5053EFD8FCE0}"/>
    <cellStyle name="Comma 2 6 2 4 4" xfId="29082" xr:uid="{616C4AE3-4A18-4907-AB55-12F758359DDE}"/>
    <cellStyle name="Comma 2 6 2 5" xfId="7188" xr:uid="{87A89686-8795-48C5-A304-0942AD78C3C2}"/>
    <cellStyle name="Comma 2 6 2 5 2" xfId="19071" xr:uid="{F9011C82-B14F-4F3F-BFCE-F0257E4D9D42}"/>
    <cellStyle name="Comma 2 6 2 5 2 2" xfId="43686" xr:uid="{9B5DD7A5-21EF-4CAE-BD14-060913618EE9}"/>
    <cellStyle name="Comma 2 6 2 5 3" xfId="32018" xr:uid="{E37D00D5-D0CA-4CC1-865A-23DEC61EE9D1}"/>
    <cellStyle name="Comma 2 6 2 6" xfId="13136" xr:uid="{0CFCA8DA-CF1E-4B5A-9D13-2A8190214C67}"/>
    <cellStyle name="Comma 2 6 2 6 2" xfId="37851" xr:uid="{5666319F-6DC8-4BDD-BDFB-8C4D01D2D44B}"/>
    <cellStyle name="Comma 2 6 2 7" xfId="26182" xr:uid="{10994BE1-CD35-472B-9905-F9EC4745C953}"/>
    <cellStyle name="Comma 2 6 3" xfId="1532" xr:uid="{64195318-729E-480C-A28E-6CC4C072DE2D}"/>
    <cellStyle name="Comma 2 6 3 2" xfId="2960" xr:uid="{3A350918-4F54-4869-B78D-403F5BE4BD60}"/>
    <cellStyle name="Comma 2 6 3 2 2" xfId="5951" xr:uid="{FF62BE80-5276-4EDC-9E61-7CF170FB3BA5}"/>
    <cellStyle name="Comma 2 6 3 2 2 2" xfId="11941" xr:uid="{3CF41DA1-9F1F-4960-9995-37726E29BE28}"/>
    <cellStyle name="Comma 2 6 3 2 2 2 2" xfId="23816" xr:uid="{202F3420-309D-46CE-A360-3002EE51C253}"/>
    <cellStyle name="Comma 2 6 3 2 2 2 2 2" xfId="48388" xr:uid="{E14B0F08-01C6-4F55-A4E1-5D731A06D23C}"/>
    <cellStyle name="Comma 2 6 3 2 2 2 3" xfId="36722" xr:uid="{A23FA68E-A01F-497F-803F-2068D2776AAB}"/>
    <cellStyle name="Comma 2 6 3 2 2 3" xfId="17880" xr:uid="{3BC0C829-CD0F-475B-8E85-CE0D00533F11}"/>
    <cellStyle name="Comma 2 6 3 2 2 3 2" xfId="42552" xr:uid="{503F0679-8EAA-464F-B5EF-181939D987B3}"/>
    <cellStyle name="Comma 2 6 3 2 2 4" xfId="30885" xr:uid="{A784FFBD-2E0F-44B7-90C8-79FA107E3C2A}"/>
    <cellStyle name="Comma 2 6 3 2 3" xfId="8991" xr:uid="{77B6C526-E80E-43CC-99EF-FC588DA13BB9}"/>
    <cellStyle name="Comma 2 6 3 2 3 2" xfId="20874" xr:uid="{E8C4187B-E477-4F16-9CAC-7A7D2F6900EA}"/>
    <cellStyle name="Comma 2 6 3 2 3 2 2" xfId="45489" xr:uid="{88683D05-6E17-4448-9BAA-3908600A8E94}"/>
    <cellStyle name="Comma 2 6 3 2 3 3" xfId="33821" xr:uid="{12725EFD-E89A-4DA2-90B5-8109ACD61E2A}"/>
    <cellStyle name="Comma 2 6 3 2 4" xfId="14939" xr:uid="{0D83B1EA-EC1E-49AB-A81A-3FC903A39FA8}"/>
    <cellStyle name="Comma 2 6 3 2 4 2" xfId="39654" xr:uid="{0AB573EB-6892-49C2-B16A-CB7412006DE5}"/>
    <cellStyle name="Comma 2 6 3 2 5" xfId="27985" xr:uid="{6766B165-9347-4F39-9B1A-D51B6B04204B}"/>
    <cellStyle name="Comma 2 6 3 3" xfId="4523" xr:uid="{790AC3B6-3B0E-4BC8-A04E-6B5B9D05FD03}"/>
    <cellStyle name="Comma 2 6 3 3 2" xfId="10513" xr:uid="{4AB876EE-6501-41CE-872F-8D7D1A4652C6}"/>
    <cellStyle name="Comma 2 6 3 3 2 2" xfId="22388" xr:uid="{E250639A-F8BB-42AD-BD24-383188D98EE6}"/>
    <cellStyle name="Comma 2 6 3 3 2 2 2" xfId="46960" xr:uid="{A34B6353-CE31-478A-897A-E986EE5BD926}"/>
    <cellStyle name="Comma 2 6 3 3 2 3" xfId="35294" xr:uid="{E380BD04-AE10-43EF-9810-26C5140000F6}"/>
    <cellStyle name="Comma 2 6 3 3 3" xfId="16452" xr:uid="{F8C6B2AB-6B59-4CA7-8A1F-27E55909AF79}"/>
    <cellStyle name="Comma 2 6 3 3 3 2" xfId="41124" xr:uid="{70EC3445-99D9-443F-8BDD-586BDD71175E}"/>
    <cellStyle name="Comma 2 6 3 3 4" xfId="29457" xr:uid="{1B0BC71C-C8E8-4017-830F-2F5B34AF21A6}"/>
    <cellStyle name="Comma 2 6 3 4" xfId="7563" xr:uid="{F351699C-7EFF-4118-AC42-804D78381ADF}"/>
    <cellStyle name="Comma 2 6 3 4 2" xfId="19446" xr:uid="{05FF8E71-1786-4908-B679-DE641F38F588}"/>
    <cellStyle name="Comma 2 6 3 4 2 2" xfId="44061" xr:uid="{CAFAFA06-C3BB-459D-BB0C-339A56E9F724}"/>
    <cellStyle name="Comma 2 6 3 4 3" xfId="32393" xr:uid="{C36EEEFC-8060-45E5-BEB9-C45404DF0137}"/>
    <cellStyle name="Comma 2 6 3 5" xfId="13511" xr:uid="{65C0F627-DC3C-479F-93A7-0DDC450D7E9F}"/>
    <cellStyle name="Comma 2 6 3 5 2" xfId="38226" xr:uid="{7052CDC0-6C62-4C6B-AB62-2516FF0949F1}"/>
    <cellStyle name="Comma 2 6 3 6" xfId="26557" xr:uid="{523E7C79-A3B7-4258-88C0-2EAFBF72CCBE}"/>
    <cellStyle name="Comma 2 6 4" xfId="2246" xr:uid="{89C134C4-5AF9-4A13-97BC-0F51A2F4179E}"/>
    <cellStyle name="Comma 2 6 4 2" xfId="5237" xr:uid="{653A2BB7-6359-400E-BB63-466CA93323DA}"/>
    <cellStyle name="Comma 2 6 4 2 2" xfId="11227" xr:uid="{CC7AE73A-40A1-4788-956D-31A34EDDBF0D}"/>
    <cellStyle name="Comma 2 6 4 2 2 2" xfId="23102" xr:uid="{6F00A768-203D-463E-A705-EBADE3E79AD1}"/>
    <cellStyle name="Comma 2 6 4 2 2 2 2" xfId="47674" xr:uid="{FBFCCED1-FED6-4ED2-8462-CF3A48B02E80}"/>
    <cellStyle name="Comma 2 6 4 2 2 3" xfId="36008" xr:uid="{3E11E250-AF5D-45F1-8D63-78DC6392A392}"/>
    <cellStyle name="Comma 2 6 4 2 3" xfId="17166" xr:uid="{994A9D63-518F-4B34-A85E-0A6AA4C7E102}"/>
    <cellStyle name="Comma 2 6 4 2 3 2" xfId="41838" xr:uid="{22F83B30-C01D-4793-A935-C5A438E731CA}"/>
    <cellStyle name="Comma 2 6 4 2 4" xfId="30171" xr:uid="{D1C29440-39F8-432E-98A5-64515FF36409}"/>
    <cellStyle name="Comma 2 6 4 3" xfId="8277" xr:uid="{80983283-725F-4EE0-BF20-E03F7FFDBED8}"/>
    <cellStyle name="Comma 2 6 4 3 2" xfId="20160" xr:uid="{8AF67A7A-0D8A-4814-820E-7E96CD68D1A5}"/>
    <cellStyle name="Comma 2 6 4 3 2 2" xfId="44775" xr:uid="{F6207194-9E8A-46CD-BED8-1C3469200B9D}"/>
    <cellStyle name="Comma 2 6 4 3 3" xfId="33107" xr:uid="{309367CE-27A1-4A24-B56B-EC9F3064F294}"/>
    <cellStyle name="Comma 2 6 4 4" xfId="14225" xr:uid="{FAD1F0F1-FFB4-45E7-80AE-3E52E12505CF}"/>
    <cellStyle name="Comma 2 6 4 4 2" xfId="38940" xr:uid="{75D57942-491F-4204-A1F3-BE8B6B49C9EC}"/>
    <cellStyle name="Comma 2 6 4 5" xfId="27271" xr:uid="{9A943194-ECD7-4F4B-8792-48275829333B}"/>
    <cellStyle name="Comma 2 6 5" xfId="3809" xr:uid="{5B95DC7E-CE6A-4CAC-9DE7-DE189A1BB2C6}"/>
    <cellStyle name="Comma 2 6 5 2" xfId="9799" xr:uid="{7AFB0B51-FCE1-4BD0-A5F8-64F51A7B6B40}"/>
    <cellStyle name="Comma 2 6 5 2 2" xfId="21674" xr:uid="{F59E3084-E117-43F7-9735-3C1C4AC5A5A2}"/>
    <cellStyle name="Comma 2 6 5 2 2 2" xfId="46246" xr:uid="{66ECF763-C066-474A-AE75-C5AEC91A25B6}"/>
    <cellStyle name="Comma 2 6 5 2 3" xfId="34580" xr:uid="{A298163F-A890-4F2B-9259-74C2043A0705}"/>
    <cellStyle name="Comma 2 6 5 3" xfId="15738" xr:uid="{5799CDE7-AA3F-4BF8-B64D-8D2FA8E7B1AA}"/>
    <cellStyle name="Comma 2 6 5 3 2" xfId="40410" xr:uid="{C1376753-558D-427E-B181-2B72D7A7F07F}"/>
    <cellStyle name="Comma 2 6 5 4" xfId="28743" xr:uid="{A625928A-DF47-4481-AE52-C699D682D757}"/>
    <cellStyle name="Comma 2 6 6" xfId="6848" xr:uid="{4E4F06DF-CD97-49EB-8F11-C439DC942B74}"/>
    <cellStyle name="Comma 2 6 6 2" xfId="18732" xr:uid="{4A60A554-1BB1-4659-B3CD-03E3A5346F5A}"/>
    <cellStyle name="Comma 2 6 6 2 2" xfId="43347" xr:uid="{4A59D393-4999-470F-A108-6E9CD4E4C0B3}"/>
    <cellStyle name="Comma 2 6 6 3" xfId="31679" xr:uid="{E8E4094D-011C-4885-9730-B662B7BA74C9}"/>
    <cellStyle name="Comma 2 6 7" xfId="12797" xr:uid="{98322F5A-A9A3-458F-906F-03F9BD7CF4B8}"/>
    <cellStyle name="Comma 2 6 7 2" xfId="37512" xr:uid="{D0A1290C-22D4-468A-B181-48A814C1F5E9}"/>
    <cellStyle name="Comma 2 6 8" xfId="25844" xr:uid="{9DE60C40-556E-4869-9BE4-BF3359216C11}"/>
    <cellStyle name="Comma 2 6 9" xfId="48798" xr:uid="{76E13146-EAA9-4446-94CB-C02C0EC1CFA0}"/>
    <cellStyle name="Comma 2 7" xfId="1161" xr:uid="{FBBB9B65-AD1A-4060-AC44-A39404B09017}"/>
    <cellStyle name="Comma 2 7 10" xfId="52236" xr:uid="{9CA87011-407C-4E70-9FE7-486444A98328}"/>
    <cellStyle name="Comma 2 7 2" xfId="1875" xr:uid="{B9BB3B51-AB7B-49D5-8D6A-F8A326DBF3B5}"/>
    <cellStyle name="Comma 2 7 2 2" xfId="3303" xr:uid="{5EF0209D-72A8-4C42-AE52-A96B7055FF92}"/>
    <cellStyle name="Comma 2 7 2 2 2" xfId="6294" xr:uid="{C7D422F8-1FAD-4C16-85BF-20E9BE6DC251}"/>
    <cellStyle name="Comma 2 7 2 2 2 2" xfId="12284" xr:uid="{87D842C8-A72C-4363-80CF-0D6B668846DD}"/>
    <cellStyle name="Comma 2 7 2 2 2 2 2" xfId="24159" xr:uid="{3A0B6E6B-E9FD-43CA-A439-7182D1771BB3}"/>
    <cellStyle name="Comma 2 7 2 2 2 2 2 2" xfId="48731" xr:uid="{4C62185C-5A66-461F-9190-084E234401C4}"/>
    <cellStyle name="Comma 2 7 2 2 2 2 3" xfId="37065" xr:uid="{B86A0A51-84E8-4AD4-B75E-819910DC6F79}"/>
    <cellStyle name="Comma 2 7 2 2 2 3" xfId="18223" xr:uid="{07917E4F-CB25-49F3-9300-FEE859106A3B}"/>
    <cellStyle name="Comma 2 7 2 2 2 3 2" xfId="42895" xr:uid="{5A6C77A2-B873-47AE-929F-9914F723DAB1}"/>
    <cellStyle name="Comma 2 7 2 2 2 4" xfId="31228" xr:uid="{703C29EE-6145-4155-B8DC-30321E189CAC}"/>
    <cellStyle name="Comma 2 7 2 2 3" xfId="9334" xr:uid="{50D20DD2-A552-41A2-A858-A7978033675D}"/>
    <cellStyle name="Comma 2 7 2 2 3 2" xfId="21217" xr:uid="{EB08DC4E-1FCA-4278-BD3E-7EF914508B89}"/>
    <cellStyle name="Comma 2 7 2 2 3 2 2" xfId="45832" xr:uid="{C8552793-EF3C-4F2F-A467-0EA7C049F5BD}"/>
    <cellStyle name="Comma 2 7 2 2 3 3" xfId="34164" xr:uid="{182AE896-7D5B-473F-B75A-081F7E548C73}"/>
    <cellStyle name="Comma 2 7 2 2 4" xfId="15282" xr:uid="{9002FF01-D0DD-45CC-B711-386518514309}"/>
    <cellStyle name="Comma 2 7 2 2 4 2" xfId="39997" xr:uid="{AE109073-2159-4431-9217-AAD1826ED86E}"/>
    <cellStyle name="Comma 2 7 2 2 5" xfId="28328" xr:uid="{229CA9D4-5B2B-4DC5-988A-8B8EE2376996}"/>
    <cellStyle name="Comma 2 7 2 3" xfId="4866" xr:uid="{6C4C9E85-E423-45EC-8DBB-E2F84563A702}"/>
    <cellStyle name="Comma 2 7 2 3 2" xfId="10856" xr:uid="{D3991348-557A-4FB6-BC48-DF55C3EB445A}"/>
    <cellStyle name="Comma 2 7 2 3 2 2" xfId="22731" xr:uid="{57D81396-C53C-469E-A3D9-178380937CC8}"/>
    <cellStyle name="Comma 2 7 2 3 2 2 2" xfId="47303" xr:uid="{4F320B0E-6033-408D-AF63-386652814A69}"/>
    <cellStyle name="Comma 2 7 2 3 2 3" xfId="35637" xr:uid="{7A94BD56-F652-4204-8A2E-2C0CC5E73C7B}"/>
    <cellStyle name="Comma 2 7 2 3 3" xfId="16795" xr:uid="{93ACCF71-BC30-43B9-A3B1-FEB8BF2630D9}"/>
    <cellStyle name="Comma 2 7 2 3 3 2" xfId="41467" xr:uid="{26B63468-908F-4F9A-A38E-D0FC892B12B5}"/>
    <cellStyle name="Comma 2 7 2 3 4" xfId="29800" xr:uid="{01C20B48-B376-49FF-93EB-257FD87FB866}"/>
    <cellStyle name="Comma 2 7 2 4" xfId="7906" xr:uid="{FB3B013C-1F76-4050-89F0-81965751D039}"/>
    <cellStyle name="Comma 2 7 2 4 2" xfId="19789" xr:uid="{B00180D0-2175-490C-ABE2-18E9AD9AAE14}"/>
    <cellStyle name="Comma 2 7 2 4 2 2" xfId="44404" xr:uid="{B9C959A7-CA24-4806-9D17-F586E1155F25}"/>
    <cellStyle name="Comma 2 7 2 4 3" xfId="32736" xr:uid="{ABBDA156-52C5-4D3C-B4A8-8FB8AA4869BC}"/>
    <cellStyle name="Comma 2 7 2 5" xfId="13854" xr:uid="{441F363C-EBE9-4D46-B8EA-CACC272676FB}"/>
    <cellStyle name="Comma 2 7 2 5 2" xfId="38569" xr:uid="{F8E175AF-4865-48EC-9273-D454FA53C463}"/>
    <cellStyle name="Comma 2 7 2 6" xfId="26900" xr:uid="{FD9EE588-76FE-4D59-9B6A-543CACB230D8}"/>
    <cellStyle name="Comma 2 7 2 7" xfId="49223" xr:uid="{44D01E44-AB4B-49BA-93A4-4718EDF63721}"/>
    <cellStyle name="Comma 2 7 2 8" xfId="50956" xr:uid="{E29C028C-7587-442E-A391-E0240AB57127}"/>
    <cellStyle name="Comma 2 7 3" xfId="2589" xr:uid="{CEFA46C6-ECCB-43BE-BE8F-6796F5F98D17}"/>
    <cellStyle name="Comma 2 7 3 2" xfId="5580" xr:uid="{8721D9D5-1197-47C2-A8A7-6E4831DCAF90}"/>
    <cellStyle name="Comma 2 7 3 2 2" xfId="11570" xr:uid="{52998CC9-85D1-4E31-850B-F74799108F49}"/>
    <cellStyle name="Comma 2 7 3 2 2 2" xfId="23445" xr:uid="{707C5B74-3AE2-4CF2-A4EB-B5665D5A93AF}"/>
    <cellStyle name="Comma 2 7 3 2 2 2 2" xfId="48017" xr:uid="{AC6B6A8B-7E9C-4926-97BE-A68BA7DBEF52}"/>
    <cellStyle name="Comma 2 7 3 2 2 3" xfId="36351" xr:uid="{A1C66146-CF0A-4229-8BDE-1FC9A7B1316A}"/>
    <cellStyle name="Comma 2 7 3 2 3" xfId="17509" xr:uid="{C84FE107-CA3A-431B-A4CF-ECD292F473F6}"/>
    <cellStyle name="Comma 2 7 3 2 3 2" xfId="42181" xr:uid="{F3C41C69-10E2-4E50-9365-74D1CCAE01B0}"/>
    <cellStyle name="Comma 2 7 3 2 4" xfId="30514" xr:uid="{08D72A8F-C0F9-4493-A6E0-692956C71222}"/>
    <cellStyle name="Comma 2 7 3 3" xfId="8620" xr:uid="{85E51582-EA4F-45F4-83C9-76812BFF39DF}"/>
    <cellStyle name="Comma 2 7 3 3 2" xfId="20503" xr:uid="{67D939FA-E99D-4769-B6A2-0AC8371FE948}"/>
    <cellStyle name="Comma 2 7 3 3 2 2" xfId="45118" xr:uid="{EB89B791-E163-48C0-93E6-11256C6C9A8E}"/>
    <cellStyle name="Comma 2 7 3 3 3" xfId="33450" xr:uid="{AADA1474-718E-4757-B9E2-1244A824CFA2}"/>
    <cellStyle name="Comma 2 7 3 4" xfId="14568" xr:uid="{B95D374E-4425-43A3-84AB-598A73886AAD}"/>
    <cellStyle name="Comma 2 7 3 4 2" xfId="39283" xr:uid="{2524CA56-881B-4132-83E3-951DBCC0B964}"/>
    <cellStyle name="Comma 2 7 3 5" xfId="27614" xr:uid="{03B95281-604F-4F87-9205-13168EFDBBD2}"/>
    <cellStyle name="Comma 2 7 4" xfId="4152" xr:uid="{6B3D7BB9-F219-4D73-9A54-D7F11408B478}"/>
    <cellStyle name="Comma 2 7 4 2" xfId="10142" xr:uid="{E334C7E3-4F67-4E21-A51A-72F884329924}"/>
    <cellStyle name="Comma 2 7 4 2 2" xfId="22017" xr:uid="{99D05347-69CD-473D-A003-AF63B7DD51C7}"/>
    <cellStyle name="Comma 2 7 4 2 2 2" xfId="46589" xr:uid="{DFF8DEF8-D88F-495F-AD98-F4863F75ACA6}"/>
    <cellStyle name="Comma 2 7 4 2 3" xfId="34923" xr:uid="{7FA00AD8-0E1A-4E84-8CC4-DF734FA58DA2}"/>
    <cellStyle name="Comma 2 7 4 3" xfId="16081" xr:uid="{05C964AE-E396-4568-A774-2F3E2D827C05}"/>
    <cellStyle name="Comma 2 7 4 3 2" xfId="40753" xr:uid="{396F7BF7-1883-4FB6-A3EA-075F6CF1565A}"/>
    <cellStyle name="Comma 2 7 4 4" xfId="29086" xr:uid="{BBEE1F2A-5AFB-4C98-AF93-4DED664D792B}"/>
    <cellStyle name="Comma 2 7 5" xfId="7192" xr:uid="{4834C014-405B-4E6A-BC7C-4F13BB618EF6}"/>
    <cellStyle name="Comma 2 7 5 2" xfId="19075" xr:uid="{0B4A6FE5-B634-4602-92DE-2A27D4B71730}"/>
    <cellStyle name="Comma 2 7 5 2 2" xfId="43690" xr:uid="{27B6ACA9-4F46-4393-9AC8-D4B37C65FE7B}"/>
    <cellStyle name="Comma 2 7 5 3" xfId="32022" xr:uid="{F7FBE76E-578A-40C3-8112-FBA31CCA4CE7}"/>
    <cellStyle name="Comma 2 7 6" xfId="13140" xr:uid="{9455FDFB-3183-46A9-9221-2892932BB4E8}"/>
    <cellStyle name="Comma 2 7 6 2" xfId="37855" xr:uid="{9778BA59-DDB4-43CC-AC33-29D1AB97188D}"/>
    <cellStyle name="Comma 2 7 7" xfId="24248" xr:uid="{FB8D37BA-8F83-4F53-83CB-B1315259FBCF}"/>
    <cellStyle name="Comma 2 7 8" xfId="26186" xr:uid="{534E6524-7BD9-4C91-B617-FF06CAA093FC}"/>
    <cellStyle name="Comma 2 7 9" xfId="50304" xr:uid="{1A552133-5F4F-4F5C-97CC-57FC0B0BA102}"/>
    <cellStyle name="Comma 2 8" xfId="284" xr:uid="{1B4039F7-89E9-48E1-B22F-F45D2408AE14}"/>
    <cellStyle name="Comma 2 8 2" xfId="49149" xr:uid="{EAD0381A-8842-4A48-857D-D1AFDAAF6482}"/>
    <cellStyle name="Comma 2 8 3" xfId="50943" xr:uid="{67F24161-EA37-486A-A144-CDFFECAB1FE4}"/>
    <cellStyle name="Comma 2 9" xfId="3340" xr:uid="{3C4D2ABC-52FC-4C01-8000-9ECC5642B6D2}"/>
    <cellStyle name="Comma 2 9 2" xfId="6320" xr:uid="{3160AB63-7473-46E1-9980-48610E12B00E}"/>
    <cellStyle name="Comma 2 9 2 2" xfId="12310" xr:uid="{73C6204B-2A53-4F54-814D-D1F0148C6B7A}"/>
    <cellStyle name="Comma 2 9 2 2 2" xfId="24185" xr:uid="{F340B9A8-6B1E-4874-B5C7-6062DF0878ED}"/>
    <cellStyle name="Comma 2 9 2 2 2 2" xfId="48754" xr:uid="{CC74E424-B1FC-4B1D-BE0C-5E227B57616F}"/>
    <cellStyle name="Comma 2 9 2 2 3" xfId="37088" xr:uid="{C17AE7FE-C503-4688-AC58-B890E5E35822}"/>
    <cellStyle name="Comma 2 9 2 3" xfId="18249" xr:uid="{0FBDDB8D-CB82-42BB-8E55-40F269C3DA11}"/>
    <cellStyle name="Comma 2 9 2 3 2" xfId="42918" xr:uid="{7C6200D5-2DFF-4F82-8CA8-E0B8E1EF29E7}"/>
    <cellStyle name="Comma 2 9 2 4" xfId="31251" xr:uid="{1AE325F7-23DE-4B70-9E3D-C9912418168B}"/>
    <cellStyle name="Comma 2 9 3" xfId="9363" xr:uid="{8777E721-2B11-42C2-ACCA-C773F9356DBE}"/>
    <cellStyle name="Comma 2 9 3 2" xfId="21243" xr:uid="{4FC924E2-28A6-44E9-9328-DAB506352816}"/>
    <cellStyle name="Comma 2 9 3 2 2" xfId="45855" xr:uid="{C286CB89-4439-4AEC-816B-E8EE6DF9C107}"/>
    <cellStyle name="Comma 2 9 3 3" xfId="34187" xr:uid="{7650779F-8DDD-49B0-9373-867C9FBB02F4}"/>
    <cellStyle name="Comma 2 9 4" xfId="15307" xr:uid="{EF9A313F-C5B4-4B6F-8C2C-6DABA1435BFA}"/>
    <cellStyle name="Comma 2 9 4 2" xfId="40020" xr:uid="{E7A6C1B2-5983-4AB4-B6B9-3832CB2829DB}"/>
    <cellStyle name="Comma 2 9 5" xfId="28351" xr:uid="{3171EA41-D671-40C5-B8B3-D6F6E43E01CC}"/>
    <cellStyle name="Comma 2 9 6" xfId="49175" xr:uid="{9F9E95AA-6E75-4405-8D00-4BB26D67BA36}"/>
    <cellStyle name="Comma 2 9 7" xfId="50946" xr:uid="{2BA2C872-CC29-420C-8F2D-8F4D6DFE33B2}"/>
    <cellStyle name="Comma 20" xfId="466" xr:uid="{9353C486-708E-497D-B671-5263F2DDAA4A}"/>
    <cellStyle name="Comma 20 10" xfId="24637" xr:uid="{A7B689AB-6A15-4ADA-B83C-17E0F96BE299}"/>
    <cellStyle name="Comma 20 11" xfId="25176" xr:uid="{7F78ADF3-305D-4471-B47B-07B33352E55D}"/>
    <cellStyle name="Comma 20 12" xfId="25512" xr:uid="{56BF3AD3-9E5A-47FE-8294-FA6A2BB47C9E}"/>
    <cellStyle name="Comma 20 13" xfId="50010" xr:uid="{D1DF1535-B0A6-45DB-8522-C5ACF6A9D59D}"/>
    <cellStyle name="Comma 20 14" xfId="51942" xr:uid="{38D90000-1830-4C7F-9597-9E588B83020C}"/>
    <cellStyle name="Comma 20 2" xfId="559" xr:uid="{51F3868D-C59D-4F29-9018-B947FE814619}"/>
    <cellStyle name="Comma 20 2 10" xfId="48965" xr:uid="{0F36D924-80EA-4C72-9E41-61157EF209B7}"/>
    <cellStyle name="Comma 20 2 11" xfId="50621" xr:uid="{235C50BD-141F-47AC-BE81-FA208438CB45}"/>
    <cellStyle name="Comma 20 2 12" xfId="52553" xr:uid="{C871A346-638D-4CD3-80D1-A6650C80F375}"/>
    <cellStyle name="Comma 20 2 2" xfId="720" xr:uid="{ADD33DDD-5CD9-4B1A-AD20-C4B88FBADE0C}"/>
    <cellStyle name="Comma 20 2 2 2" xfId="1086" xr:uid="{75E0E754-EE65-40CA-AF5D-D50A1DE20F82}"/>
    <cellStyle name="Comma 20 2 2 2 2" xfId="1799" xr:uid="{9A6ED295-EF6E-449A-B7C8-C1C9ED385961}"/>
    <cellStyle name="Comma 20 2 2 2 2 2" xfId="3227" xr:uid="{8705B8CA-A1A8-4103-A4D0-1D82C1D0B1D1}"/>
    <cellStyle name="Comma 20 2 2 2 2 2 2" xfId="6218" xr:uid="{E7CAFACF-CF1B-4C38-8F63-9848C65DFDE3}"/>
    <cellStyle name="Comma 20 2 2 2 2 2 2 2" xfId="12208" xr:uid="{5A669314-E536-4DEE-B098-009F86F6B4B4}"/>
    <cellStyle name="Comma 20 2 2 2 2 2 2 2 2" xfId="24083" xr:uid="{E1C6C74F-7F17-488F-B07E-9D983E141BE5}"/>
    <cellStyle name="Comma 20 2 2 2 2 2 2 2 2 2" xfId="48655" xr:uid="{D03FD6BC-5E95-4C74-BD81-703C391F676A}"/>
    <cellStyle name="Comma 20 2 2 2 2 2 2 2 3" xfId="36989" xr:uid="{B53AC6F0-1CFA-4931-B898-46469E84949D}"/>
    <cellStyle name="Comma 20 2 2 2 2 2 2 3" xfId="18147" xr:uid="{08CCB97D-01D3-4088-8F13-DF8D6E7A2840}"/>
    <cellStyle name="Comma 20 2 2 2 2 2 2 3 2" xfId="42819" xr:uid="{9FE001B7-5337-4EAD-8690-BC7AF21391BA}"/>
    <cellStyle name="Comma 20 2 2 2 2 2 2 4" xfId="31152" xr:uid="{4FEA19ED-4FBA-480D-A4A1-B4B97D8E093A}"/>
    <cellStyle name="Comma 20 2 2 2 2 2 3" xfId="9258" xr:uid="{FA0D011A-10F1-4EB9-B19F-0D6C0E3A2CB7}"/>
    <cellStyle name="Comma 20 2 2 2 2 2 3 2" xfId="21141" xr:uid="{105EFC67-2482-422C-986C-972E0D9F6C87}"/>
    <cellStyle name="Comma 20 2 2 2 2 2 3 2 2" xfId="45756" xr:uid="{7EFA6A17-03E6-4449-9E8D-169EC15126E8}"/>
    <cellStyle name="Comma 20 2 2 2 2 2 3 3" xfId="34088" xr:uid="{33CA660A-0630-44E4-9524-92A351AB73D8}"/>
    <cellStyle name="Comma 20 2 2 2 2 2 4" xfId="15206" xr:uid="{9EDD63EB-1566-43B9-82D0-B82D42AE2A51}"/>
    <cellStyle name="Comma 20 2 2 2 2 2 4 2" xfId="39921" xr:uid="{A629B759-3B11-46EE-82EB-DDC768973EB0}"/>
    <cellStyle name="Comma 20 2 2 2 2 2 5" xfId="28252" xr:uid="{0848715E-74F8-427A-BE6B-82610198B181}"/>
    <cellStyle name="Comma 20 2 2 2 2 3" xfId="4790" xr:uid="{F4E688A4-06E0-4054-B978-72E7423EEBCC}"/>
    <cellStyle name="Comma 20 2 2 2 2 3 2" xfId="10780" xr:uid="{E623B23D-374A-4DF0-9E32-88F241DFA7CD}"/>
    <cellStyle name="Comma 20 2 2 2 2 3 2 2" xfId="22655" xr:uid="{02479C10-A538-4DE7-B524-B0E7B1366757}"/>
    <cellStyle name="Comma 20 2 2 2 2 3 2 2 2" xfId="47227" xr:uid="{6ABD8391-8CC1-4495-96C9-DA6D109B656A}"/>
    <cellStyle name="Comma 20 2 2 2 2 3 2 3" xfId="35561" xr:uid="{FE484BB1-91EF-437F-BCD1-4EAEC462BBD9}"/>
    <cellStyle name="Comma 20 2 2 2 2 3 3" xfId="16719" xr:uid="{F0960772-83C9-44EE-AF4F-ABEF631459F8}"/>
    <cellStyle name="Comma 20 2 2 2 2 3 3 2" xfId="41391" xr:uid="{9C217D84-CD92-4B1B-AF10-343FEA159D52}"/>
    <cellStyle name="Comma 20 2 2 2 2 3 4" xfId="29724" xr:uid="{BC2F55A9-DFAE-4A2A-9F4F-B08A1CF4CD95}"/>
    <cellStyle name="Comma 20 2 2 2 2 4" xfId="7830" xr:uid="{F8AFCAF1-1244-4B03-A4E7-4BF2F8B8F532}"/>
    <cellStyle name="Comma 20 2 2 2 2 4 2" xfId="19713" xr:uid="{5A8D2C31-C2E6-475D-AC81-1C8F0B19F003}"/>
    <cellStyle name="Comma 20 2 2 2 2 4 2 2" xfId="44328" xr:uid="{5965D94B-2AEA-400E-A062-03456E4235B8}"/>
    <cellStyle name="Comma 20 2 2 2 2 4 3" xfId="32660" xr:uid="{F11872BD-C817-4B5E-B45A-64EEE5A1DDB1}"/>
    <cellStyle name="Comma 20 2 2 2 2 5" xfId="13778" xr:uid="{E3AB2D14-B4A6-4FEF-8402-3FF249E6834A}"/>
    <cellStyle name="Comma 20 2 2 2 2 5 2" xfId="38493" xr:uid="{14C524BD-5119-402F-BBC3-1A21E3B4A6B8}"/>
    <cellStyle name="Comma 20 2 2 2 2 6" xfId="26824" xr:uid="{C30D9AFC-B10C-4A04-86EC-A74417FC0021}"/>
    <cellStyle name="Comma 20 2 2 2 3" xfId="2513" xr:uid="{05903581-A931-461E-BC4A-A710AD8E4CC8}"/>
    <cellStyle name="Comma 20 2 2 2 3 2" xfId="5504" xr:uid="{53B374D6-6286-4991-8B4A-AA3009F502E5}"/>
    <cellStyle name="Comma 20 2 2 2 3 2 2" xfId="11494" xr:uid="{0BFEF5A2-8FD6-4388-BDB7-B31A59C4395D}"/>
    <cellStyle name="Comma 20 2 2 2 3 2 2 2" xfId="23369" xr:uid="{307BDC08-226C-454D-BDB1-CF4DEBD99909}"/>
    <cellStyle name="Comma 20 2 2 2 3 2 2 2 2" xfId="47941" xr:uid="{68A65261-7E90-4769-A020-FECD1EEC54C8}"/>
    <cellStyle name="Comma 20 2 2 2 3 2 2 3" xfId="36275" xr:uid="{B91CB141-4621-4CDE-B9FB-1E357A2D8AC6}"/>
    <cellStyle name="Comma 20 2 2 2 3 2 3" xfId="17433" xr:uid="{FC5CE96F-6FE3-46D7-8451-F3390093E377}"/>
    <cellStyle name="Comma 20 2 2 2 3 2 3 2" xfId="42105" xr:uid="{87D97E14-D64A-4D7B-93FD-2E9924550B6F}"/>
    <cellStyle name="Comma 20 2 2 2 3 2 4" xfId="30438" xr:uid="{CEF41E42-EB4B-4D5A-9EE5-BA3D5399E92E}"/>
    <cellStyle name="Comma 20 2 2 2 3 3" xfId="8544" xr:uid="{4378F56D-D9E8-491E-9D97-A971B63E61AB}"/>
    <cellStyle name="Comma 20 2 2 2 3 3 2" xfId="20427" xr:uid="{E94BF017-3AF3-4352-BF32-19CC15037113}"/>
    <cellStyle name="Comma 20 2 2 2 3 3 2 2" xfId="45042" xr:uid="{E42EC06C-F904-47D8-9664-142D76587DD9}"/>
    <cellStyle name="Comma 20 2 2 2 3 3 3" xfId="33374" xr:uid="{69E4C2F6-53C0-4D71-BE8F-67C1A40832A4}"/>
    <cellStyle name="Comma 20 2 2 2 3 4" xfId="14492" xr:uid="{6E818A7B-0CD7-4D7E-9AAA-23A9CC0154CD}"/>
    <cellStyle name="Comma 20 2 2 2 3 4 2" xfId="39207" xr:uid="{9C559609-0D69-446E-8818-2DDD8DEA8D92}"/>
    <cellStyle name="Comma 20 2 2 2 3 5" xfId="27538" xr:uid="{85E0D91D-A368-4FB9-AFD2-C0A9A72B1C5B}"/>
    <cellStyle name="Comma 20 2 2 2 4" xfId="4076" xr:uid="{562A1C7F-45BE-458D-AF26-768715677E77}"/>
    <cellStyle name="Comma 20 2 2 2 4 2" xfId="10066" xr:uid="{94611D6C-8C84-40EC-8116-FAB94E18913C}"/>
    <cellStyle name="Comma 20 2 2 2 4 2 2" xfId="21941" xr:uid="{22DBECBD-680B-4052-AFDF-824B027F9919}"/>
    <cellStyle name="Comma 20 2 2 2 4 2 2 2" xfId="46513" xr:uid="{FF0EFDA5-AAEF-4259-82C7-442023C36868}"/>
    <cellStyle name="Comma 20 2 2 2 4 2 3" xfId="34847" xr:uid="{6A3AC206-86F9-4414-9E5E-C79B2F41423E}"/>
    <cellStyle name="Comma 20 2 2 2 4 3" xfId="16005" xr:uid="{B01DB161-5BD5-479C-89B8-474513674092}"/>
    <cellStyle name="Comma 20 2 2 2 4 3 2" xfId="40677" xr:uid="{372BBA04-F662-4755-A173-FF6F78A716CB}"/>
    <cellStyle name="Comma 20 2 2 2 4 4" xfId="29010" xr:uid="{38E6DF68-1B40-4E53-B806-A4DB940BF048}"/>
    <cellStyle name="Comma 20 2 2 2 5" xfId="7116" xr:uid="{1FD74C4D-C25A-4EB4-9F8B-52C183ACD86E}"/>
    <cellStyle name="Comma 20 2 2 2 5 2" xfId="18999" xr:uid="{C3EEB8A1-9EBC-482F-BCE8-9BA558C0BA92}"/>
    <cellStyle name="Comma 20 2 2 2 5 2 2" xfId="43614" xr:uid="{8483A511-73EE-4DD2-AE24-D3FC4F0FFF07}"/>
    <cellStyle name="Comma 20 2 2 2 5 3" xfId="31946" xr:uid="{D7444A3A-217C-42D8-9B7F-D0297A730159}"/>
    <cellStyle name="Comma 20 2 2 2 6" xfId="13064" xr:uid="{71017EA0-0DAB-4BEE-A191-230893D530DF}"/>
    <cellStyle name="Comma 20 2 2 2 6 2" xfId="37779" xr:uid="{3DED7F18-5C8D-4E0D-8C4E-76D1126A9DED}"/>
    <cellStyle name="Comma 20 2 2 2 7" xfId="26111" xr:uid="{B038CFB5-2BD4-4492-9174-47F29D978C51}"/>
    <cellStyle name="Comma 20 2 2 3" xfId="1457" xr:uid="{9096373C-E230-433D-840F-B141652D0533}"/>
    <cellStyle name="Comma 20 2 2 3 2" xfId="2885" xr:uid="{1DF7CE6F-E1B0-454D-9F19-04CAF2B836EB}"/>
    <cellStyle name="Comma 20 2 2 3 2 2" xfId="5876" xr:uid="{085A9E89-9D42-4810-8C92-266D313DA36C}"/>
    <cellStyle name="Comma 20 2 2 3 2 2 2" xfId="11866" xr:uid="{A4D8FA96-D410-4593-85EC-23963B2D715D}"/>
    <cellStyle name="Comma 20 2 2 3 2 2 2 2" xfId="23741" xr:uid="{B6B80071-4D7E-4AC1-9547-035FEB19CE15}"/>
    <cellStyle name="Comma 20 2 2 3 2 2 2 2 2" xfId="48313" xr:uid="{3027B45A-0020-44F8-9E7A-2E74A5132C47}"/>
    <cellStyle name="Comma 20 2 2 3 2 2 2 3" xfId="36647" xr:uid="{C4DC71B3-5572-4E7E-919D-99830A5B87F3}"/>
    <cellStyle name="Comma 20 2 2 3 2 2 3" xfId="17805" xr:uid="{C249C701-56A3-42D9-9B9A-0241586584A3}"/>
    <cellStyle name="Comma 20 2 2 3 2 2 3 2" xfId="42477" xr:uid="{5C0F8E2C-94E3-40FF-A511-39FF64EC5C70}"/>
    <cellStyle name="Comma 20 2 2 3 2 2 4" xfId="30810" xr:uid="{17468588-57F9-4F8A-8F9A-364E3343BBBC}"/>
    <cellStyle name="Comma 20 2 2 3 2 3" xfId="8916" xr:uid="{A392B9F6-4884-4565-8FBC-AEA55CDCD050}"/>
    <cellStyle name="Comma 20 2 2 3 2 3 2" xfId="20799" xr:uid="{084FA302-05D8-4B4A-A53A-7FB189B721B6}"/>
    <cellStyle name="Comma 20 2 2 3 2 3 2 2" xfId="45414" xr:uid="{C6CD7EB9-D620-47D4-8834-8B2281FC257D}"/>
    <cellStyle name="Comma 20 2 2 3 2 3 3" xfId="33746" xr:uid="{8E294F47-E629-43F0-ADAB-892C1D2C6105}"/>
    <cellStyle name="Comma 20 2 2 3 2 4" xfId="14864" xr:uid="{28AB2250-1D13-4064-A171-E604AC5B3C5F}"/>
    <cellStyle name="Comma 20 2 2 3 2 4 2" xfId="39579" xr:uid="{DA3400C4-A152-430D-A94E-757DA87CFEC4}"/>
    <cellStyle name="Comma 20 2 2 3 2 5" xfId="27910" xr:uid="{3BE97458-E622-4CE8-846B-3617BAF31455}"/>
    <cellStyle name="Comma 20 2 2 3 3" xfId="4448" xr:uid="{122D6DE3-2434-4687-930C-1AB0FD8436AD}"/>
    <cellStyle name="Comma 20 2 2 3 3 2" xfId="10438" xr:uid="{FD37C328-BAA1-4313-B709-43A2A93FB52F}"/>
    <cellStyle name="Comma 20 2 2 3 3 2 2" xfId="22313" xr:uid="{360AA91D-8A39-4C0D-B64B-1E0623F46225}"/>
    <cellStyle name="Comma 20 2 2 3 3 2 2 2" xfId="46885" xr:uid="{E9900961-F536-4D76-97D5-53ECB6CEAC88}"/>
    <cellStyle name="Comma 20 2 2 3 3 2 3" xfId="35219" xr:uid="{B4241CB6-5122-4EA2-8F6F-A1A03EFDA4C6}"/>
    <cellStyle name="Comma 20 2 2 3 3 3" xfId="16377" xr:uid="{47792E69-C145-46B0-9781-A1EDD6DF047D}"/>
    <cellStyle name="Comma 20 2 2 3 3 3 2" xfId="41049" xr:uid="{8D7024C8-34C9-4722-A3B3-14276C77DEC7}"/>
    <cellStyle name="Comma 20 2 2 3 3 4" xfId="29382" xr:uid="{4A99230D-5215-40F8-9458-54EF6B9A8BBE}"/>
    <cellStyle name="Comma 20 2 2 3 4" xfId="7488" xr:uid="{A6C5E288-7391-4818-A4F6-73E9DDB26323}"/>
    <cellStyle name="Comma 20 2 2 3 4 2" xfId="19371" xr:uid="{61E0FF29-A96B-41E6-B9FF-CEAF6BD3847C}"/>
    <cellStyle name="Comma 20 2 2 3 4 2 2" xfId="43986" xr:uid="{72AB1B20-CDF2-42C8-A3FC-B89D4B589B6D}"/>
    <cellStyle name="Comma 20 2 2 3 4 3" xfId="32318" xr:uid="{C2B47F9D-0A01-49CD-BC07-AA9B873EA912}"/>
    <cellStyle name="Comma 20 2 2 3 5" xfId="13436" xr:uid="{A675F72E-5067-4D32-A02E-69D7E2A880AD}"/>
    <cellStyle name="Comma 20 2 2 3 5 2" xfId="38151" xr:uid="{C05C0A87-A64E-4AF2-B00B-9811C2FCFF9D}"/>
    <cellStyle name="Comma 20 2 2 3 6" xfId="26482" xr:uid="{046BBBA4-FABB-4042-9978-EDFCCEC8CE39}"/>
    <cellStyle name="Comma 20 2 2 4" xfId="2171" xr:uid="{9919EE68-5ED2-44F2-BE8E-DFC84A7FC1BD}"/>
    <cellStyle name="Comma 20 2 2 4 2" xfId="5162" xr:uid="{A479AB50-7361-4B09-A20C-1C1828E79F04}"/>
    <cellStyle name="Comma 20 2 2 4 2 2" xfId="11152" xr:uid="{1261D58B-74AF-4368-9D1E-E45208C2A024}"/>
    <cellStyle name="Comma 20 2 2 4 2 2 2" xfId="23027" xr:uid="{2904E5A7-A5A2-448E-9CCA-EFF8080ADB37}"/>
    <cellStyle name="Comma 20 2 2 4 2 2 2 2" xfId="47599" xr:uid="{A662598F-F542-41DA-B7CE-F8C4EBF1BBFF}"/>
    <cellStyle name="Comma 20 2 2 4 2 2 3" xfId="35933" xr:uid="{2BBC5ABF-378A-4A00-9EA3-EB29B22613C0}"/>
    <cellStyle name="Comma 20 2 2 4 2 3" xfId="17091" xr:uid="{C641A2F7-98C7-4295-A476-A24F78C8AD9A}"/>
    <cellStyle name="Comma 20 2 2 4 2 3 2" xfId="41763" xr:uid="{F2CB25A7-CD24-4232-B04F-F46DF13D632E}"/>
    <cellStyle name="Comma 20 2 2 4 2 4" xfId="30096" xr:uid="{C7C1EA72-6EE0-418E-85A4-66F61A269C41}"/>
    <cellStyle name="Comma 20 2 2 4 3" xfId="8202" xr:uid="{64A92EAC-707F-486D-8DE4-E9D0C7D6CC26}"/>
    <cellStyle name="Comma 20 2 2 4 3 2" xfId="20085" xr:uid="{495AB5F4-EC45-4A4A-9364-6B080B6D6B49}"/>
    <cellStyle name="Comma 20 2 2 4 3 2 2" xfId="44700" xr:uid="{AB15EEAD-D4A0-478C-A1F4-2E0173FCE7F0}"/>
    <cellStyle name="Comma 20 2 2 4 3 3" xfId="33032" xr:uid="{40FBE7EF-20F8-4426-BC4D-60C41C91DB09}"/>
    <cellStyle name="Comma 20 2 2 4 4" xfId="14150" xr:uid="{96105078-9D3F-4159-AA86-242E2F4364A1}"/>
    <cellStyle name="Comma 20 2 2 4 4 2" xfId="38865" xr:uid="{B37EE584-7364-4ADF-8BCF-9739597C46BF}"/>
    <cellStyle name="Comma 20 2 2 4 5" xfId="27196" xr:uid="{FFA877CA-5AD2-4767-B4CB-37F65CE4116C}"/>
    <cellStyle name="Comma 20 2 2 5" xfId="3732" xr:uid="{8D52CB22-98BD-46DA-8B79-F6398738F659}"/>
    <cellStyle name="Comma 20 2 2 5 2" xfId="9722" xr:uid="{0DACCDB4-8BF2-4ED8-BDBC-394942DEE477}"/>
    <cellStyle name="Comma 20 2 2 5 2 2" xfId="21597" xr:uid="{63344D8D-4869-47C0-ACE4-A5B6A1D0D5BC}"/>
    <cellStyle name="Comma 20 2 2 5 2 2 2" xfId="46171" xr:uid="{1127AB0D-8C15-4752-9EDE-FC06FDA2E2FB}"/>
    <cellStyle name="Comma 20 2 2 5 2 3" xfId="34505" xr:uid="{E6BD8AFC-2081-46F9-8926-8887E4E9B058}"/>
    <cellStyle name="Comma 20 2 2 5 3" xfId="15661" xr:uid="{38EE9D06-59E5-41C8-9DD8-744036573C1E}"/>
    <cellStyle name="Comma 20 2 2 5 3 2" xfId="40335" xr:uid="{7494FEF9-1FE1-4260-8FA2-7132A0B3C6B1}"/>
    <cellStyle name="Comma 20 2 2 5 4" xfId="28668" xr:uid="{706952A9-D7F4-4175-BD30-4177C4F0AE19}"/>
    <cellStyle name="Comma 20 2 2 6" xfId="6770" xr:uid="{B0339EEE-FFC0-49E7-9726-A7D6C7D7A2FB}"/>
    <cellStyle name="Comma 20 2 2 6 2" xfId="18655" xr:uid="{82FF6381-7D78-4F2C-9F53-DDF2A336CFA4}"/>
    <cellStyle name="Comma 20 2 2 6 2 2" xfId="43272" xr:uid="{5F53D209-B34A-44ED-8711-1023002868EC}"/>
    <cellStyle name="Comma 20 2 2 6 3" xfId="31604" xr:uid="{CEE51265-5FCE-44E4-B990-F140E66B2F57}"/>
    <cellStyle name="Comma 20 2 2 7" xfId="12720" xr:uid="{56D68788-AF18-4AB8-A055-DB9F5C8324FB}"/>
    <cellStyle name="Comma 20 2 2 7 2" xfId="37437" xr:uid="{6A2B280D-AF04-417A-AF10-042EA56A0134}"/>
    <cellStyle name="Comma 20 2 2 8" xfId="25700" xr:uid="{F70660C5-751C-48D4-B298-CBCFAB261E5B}"/>
    <cellStyle name="Comma 20 2 3" xfId="926" xr:uid="{23D3205C-5A65-4934-8ACE-A9A1126F0A88}"/>
    <cellStyle name="Comma 20 2 3 2" xfId="1639" xr:uid="{0861A90D-EE8D-4294-9402-7FFD951896BB}"/>
    <cellStyle name="Comma 20 2 3 2 2" xfId="3067" xr:uid="{91129809-8BD0-49F9-A171-284369DD76B7}"/>
    <cellStyle name="Comma 20 2 3 2 2 2" xfId="6058" xr:uid="{9FFBA92F-502A-4B90-A080-C38520C836EE}"/>
    <cellStyle name="Comma 20 2 3 2 2 2 2" xfId="12048" xr:uid="{7F005E9D-5C74-448B-9C28-E7A96A4E4E8E}"/>
    <cellStyle name="Comma 20 2 3 2 2 2 2 2" xfId="23923" xr:uid="{F06A5184-66E0-4F0F-AB77-182828A01C00}"/>
    <cellStyle name="Comma 20 2 3 2 2 2 2 2 2" xfId="48495" xr:uid="{6344B6A5-5C3A-4ED5-8182-529CAA5E1265}"/>
    <cellStyle name="Comma 20 2 3 2 2 2 2 3" xfId="36829" xr:uid="{62E35A15-49CC-49ED-B893-EC540F38E1F3}"/>
    <cellStyle name="Comma 20 2 3 2 2 2 3" xfId="17987" xr:uid="{FD05701B-D668-4298-A506-2469BBE1A6DE}"/>
    <cellStyle name="Comma 20 2 3 2 2 2 3 2" xfId="42659" xr:uid="{641B63D4-8EA8-439C-A1F3-727AD098AE60}"/>
    <cellStyle name="Comma 20 2 3 2 2 2 4" xfId="30992" xr:uid="{C6A02EA1-EE5C-428A-AAD5-B3319FD18ECC}"/>
    <cellStyle name="Comma 20 2 3 2 2 3" xfId="9098" xr:uid="{E48C1108-1EFD-4FA0-8601-9D17F4298685}"/>
    <cellStyle name="Comma 20 2 3 2 2 3 2" xfId="20981" xr:uid="{E5DC415B-B9DA-427A-AEB6-D9330FACD3C7}"/>
    <cellStyle name="Comma 20 2 3 2 2 3 2 2" xfId="45596" xr:uid="{AC705ED7-F931-44E0-A014-397B8E5E19E1}"/>
    <cellStyle name="Comma 20 2 3 2 2 3 3" xfId="33928" xr:uid="{0E9F27E0-70D4-45E8-A040-FD181F272D89}"/>
    <cellStyle name="Comma 20 2 3 2 2 4" xfId="15046" xr:uid="{52E7D138-7EB9-4632-A788-F2C999F067C6}"/>
    <cellStyle name="Comma 20 2 3 2 2 4 2" xfId="39761" xr:uid="{6ED700B5-E1A0-44DA-B82E-BF9FA03FED3E}"/>
    <cellStyle name="Comma 20 2 3 2 2 5" xfId="28092" xr:uid="{90FA50A8-996D-400D-A630-FB3C56155D7D}"/>
    <cellStyle name="Comma 20 2 3 2 3" xfId="4630" xr:uid="{84C7C508-9436-4A19-AAD5-313A53763376}"/>
    <cellStyle name="Comma 20 2 3 2 3 2" xfId="10620" xr:uid="{1E145CD8-9C9F-4CB1-9485-E9FF9E99DD16}"/>
    <cellStyle name="Comma 20 2 3 2 3 2 2" xfId="22495" xr:uid="{C3EDB8E4-C874-4B12-A1C8-A15FD7B1C973}"/>
    <cellStyle name="Comma 20 2 3 2 3 2 2 2" xfId="47067" xr:uid="{C70307C5-143F-4058-801C-39BDDAD9311E}"/>
    <cellStyle name="Comma 20 2 3 2 3 2 3" xfId="35401" xr:uid="{65279725-A19A-45A8-B133-D0FAA88657A1}"/>
    <cellStyle name="Comma 20 2 3 2 3 3" xfId="16559" xr:uid="{25C9C8CA-58C1-4DB3-B997-52DD41D7AE32}"/>
    <cellStyle name="Comma 20 2 3 2 3 3 2" xfId="41231" xr:uid="{F71D570B-0C65-4CD6-84F6-7C56E4E54D42}"/>
    <cellStyle name="Comma 20 2 3 2 3 4" xfId="29564" xr:uid="{07B84307-1B0F-4A97-A432-108B27B5913F}"/>
    <cellStyle name="Comma 20 2 3 2 4" xfId="7670" xr:uid="{8575D9C6-F697-4CDA-8467-0F0E9242E498}"/>
    <cellStyle name="Comma 20 2 3 2 4 2" xfId="19553" xr:uid="{30E49A1E-0F97-4091-AB11-CA9B896E116D}"/>
    <cellStyle name="Comma 20 2 3 2 4 2 2" xfId="44168" xr:uid="{0090B231-F533-4512-8D1F-1134C94774E3}"/>
    <cellStyle name="Comma 20 2 3 2 4 3" xfId="32500" xr:uid="{FBA20654-8D84-4E48-A78A-C7B722ED3D1B}"/>
    <cellStyle name="Comma 20 2 3 2 5" xfId="13618" xr:uid="{9EB4B1FE-6A0C-411F-93D3-EA74263C78F3}"/>
    <cellStyle name="Comma 20 2 3 2 5 2" xfId="38333" xr:uid="{1FE62F65-E2E3-4F64-B0CD-D14F5C645501}"/>
    <cellStyle name="Comma 20 2 3 2 6" xfId="26664" xr:uid="{183F919E-1D77-4781-99A4-18EC8B03DABB}"/>
    <cellStyle name="Comma 20 2 3 3" xfId="2353" xr:uid="{F20F3F19-6773-43C9-92B9-C89273CC898A}"/>
    <cellStyle name="Comma 20 2 3 3 2" xfId="5344" xr:uid="{EA181861-BDF6-4D2E-A94A-6B56078AB47E}"/>
    <cellStyle name="Comma 20 2 3 3 2 2" xfId="11334" xr:uid="{3501FDA6-64C1-4DA1-B711-754671D1461A}"/>
    <cellStyle name="Comma 20 2 3 3 2 2 2" xfId="23209" xr:uid="{2B710D96-BAF1-4272-B256-B455F5DD350B}"/>
    <cellStyle name="Comma 20 2 3 3 2 2 2 2" xfId="47781" xr:uid="{76141BBF-9FAE-4E82-B153-A01789663D1E}"/>
    <cellStyle name="Comma 20 2 3 3 2 2 3" xfId="36115" xr:uid="{9722403A-22C7-49C8-9274-ED9DD0707C8D}"/>
    <cellStyle name="Comma 20 2 3 3 2 3" xfId="17273" xr:uid="{D2869F5F-AE82-4A59-9C4F-73CB0FC7043B}"/>
    <cellStyle name="Comma 20 2 3 3 2 3 2" xfId="41945" xr:uid="{034568AF-26E6-45B0-812E-D07ED219EBA1}"/>
    <cellStyle name="Comma 20 2 3 3 2 4" xfId="30278" xr:uid="{4B795422-4B61-4811-A748-E9FA5A1A438B}"/>
    <cellStyle name="Comma 20 2 3 3 3" xfId="8384" xr:uid="{9AC8A840-9C73-4A6E-AD0F-1BF891E6C750}"/>
    <cellStyle name="Comma 20 2 3 3 3 2" xfId="20267" xr:uid="{5E2D6842-4570-4C28-BD14-1ECFBE11C486}"/>
    <cellStyle name="Comma 20 2 3 3 3 2 2" xfId="44882" xr:uid="{40BC71AB-957F-4AB6-882B-DCB0F1930F40}"/>
    <cellStyle name="Comma 20 2 3 3 3 3" xfId="33214" xr:uid="{E913A0B7-C747-47F9-9971-588D6850CEAC}"/>
    <cellStyle name="Comma 20 2 3 3 4" xfId="14332" xr:uid="{33E021E4-67F1-4F37-B93A-6D2E8AF49928}"/>
    <cellStyle name="Comma 20 2 3 3 4 2" xfId="39047" xr:uid="{65E82C60-F3D5-4EF2-8745-BC659B770FAE}"/>
    <cellStyle name="Comma 20 2 3 3 5" xfId="27378" xr:uid="{1D8B697A-358A-42A1-AD19-ABC67F78212A}"/>
    <cellStyle name="Comma 20 2 3 4" xfId="3916" xr:uid="{58E5B556-935C-47F8-8237-3DE7A6AB82A4}"/>
    <cellStyle name="Comma 20 2 3 4 2" xfId="9906" xr:uid="{E5108892-73AF-4936-98ED-28DCB304B887}"/>
    <cellStyle name="Comma 20 2 3 4 2 2" xfId="21781" xr:uid="{66080106-07E8-44CC-B898-DCB2DF22CD90}"/>
    <cellStyle name="Comma 20 2 3 4 2 2 2" xfId="46353" xr:uid="{749497D6-301F-476E-9D94-75CD9FA2C572}"/>
    <cellStyle name="Comma 20 2 3 4 2 3" xfId="34687" xr:uid="{CE42C98A-7A80-429F-882E-AC7E40DD6244}"/>
    <cellStyle name="Comma 20 2 3 4 3" xfId="15845" xr:uid="{98BD757F-43B5-4BDD-B7C5-154CF72B19D7}"/>
    <cellStyle name="Comma 20 2 3 4 3 2" xfId="40517" xr:uid="{4B202E3B-E0D5-4DFE-9375-348B6D049D48}"/>
    <cellStyle name="Comma 20 2 3 4 4" xfId="28850" xr:uid="{4080B830-1EAC-4295-AD87-3E9DDD4F1E60}"/>
    <cellStyle name="Comma 20 2 3 5" xfId="6956" xr:uid="{863EEC12-AFCA-4687-9C9D-4F8B81DFB57E}"/>
    <cellStyle name="Comma 20 2 3 5 2" xfId="18839" xr:uid="{F0D7EB54-E429-4E20-8536-0963FC09A103}"/>
    <cellStyle name="Comma 20 2 3 5 2 2" xfId="43454" xr:uid="{CE8D0890-B6F5-4F36-8B19-50051170EA62}"/>
    <cellStyle name="Comma 20 2 3 5 3" xfId="31786" xr:uid="{CF4339D5-60BD-4DAE-B508-37F66722BAC3}"/>
    <cellStyle name="Comma 20 2 3 6" xfId="12904" xr:uid="{5CE43306-7AB0-4EC3-AE93-D1E8EF52F17F}"/>
    <cellStyle name="Comma 20 2 3 6 2" xfId="37619" xr:uid="{A7831C25-450B-4971-96D2-1116E2FA9AEC}"/>
    <cellStyle name="Comma 20 2 3 7" xfId="25951" xr:uid="{ACAD33C4-DC9D-404B-8E3D-F66DA73328AE}"/>
    <cellStyle name="Comma 20 2 4" xfId="1297" xr:uid="{72B51C3A-9EFD-48AC-8500-8687307353D7}"/>
    <cellStyle name="Comma 20 2 4 2" xfId="2725" xr:uid="{45DF6E70-F37D-441D-996D-22BDACC93D27}"/>
    <cellStyle name="Comma 20 2 4 2 2" xfId="5716" xr:uid="{53FB26BF-8322-43EB-9E36-170462B99A4D}"/>
    <cellStyle name="Comma 20 2 4 2 2 2" xfId="11706" xr:uid="{56C25E12-8E29-429B-8CBA-E0F9947C173A}"/>
    <cellStyle name="Comma 20 2 4 2 2 2 2" xfId="23581" xr:uid="{78E59E49-128C-4F13-A4D0-390247384218}"/>
    <cellStyle name="Comma 20 2 4 2 2 2 2 2" xfId="48153" xr:uid="{B87240AC-B1DA-499A-B5EB-9AF34152E7C4}"/>
    <cellStyle name="Comma 20 2 4 2 2 2 3" xfId="36487" xr:uid="{C7EA6F37-D2AA-4B97-88F5-EEF8DA3393EE}"/>
    <cellStyle name="Comma 20 2 4 2 2 3" xfId="17645" xr:uid="{8071D4F7-4522-40B0-9D36-CDC483FCA284}"/>
    <cellStyle name="Comma 20 2 4 2 2 3 2" xfId="42317" xr:uid="{56F99F73-7B4A-4B52-9D6D-29296A984A91}"/>
    <cellStyle name="Comma 20 2 4 2 2 4" xfId="30650" xr:uid="{348A0DA3-6AFD-4C5E-936D-43B0C9C1E522}"/>
    <cellStyle name="Comma 20 2 4 2 3" xfId="8756" xr:uid="{2F94278A-23FF-4893-9A67-8CCC3A6CA13E}"/>
    <cellStyle name="Comma 20 2 4 2 3 2" xfId="20639" xr:uid="{098193E9-40EE-4964-926A-3B50C4B058DA}"/>
    <cellStyle name="Comma 20 2 4 2 3 2 2" xfId="45254" xr:uid="{74F5A987-4A5C-4629-A8DB-9A3047D641BD}"/>
    <cellStyle name="Comma 20 2 4 2 3 3" xfId="33586" xr:uid="{E8D75727-95FB-4382-86CD-8B425E1FB181}"/>
    <cellStyle name="Comma 20 2 4 2 4" xfId="14704" xr:uid="{0EF7D5E3-B33C-4EDB-9D26-A1316832125E}"/>
    <cellStyle name="Comma 20 2 4 2 4 2" xfId="39419" xr:uid="{EA851810-77E6-43BC-A8B8-34A788F2E9C5}"/>
    <cellStyle name="Comma 20 2 4 2 5" xfId="27750" xr:uid="{E44B92D9-18AE-4734-AF56-9260A8DE1015}"/>
    <cellStyle name="Comma 20 2 4 3" xfId="4288" xr:uid="{AB0E4EC4-7197-4077-A188-F3336FD6AD51}"/>
    <cellStyle name="Comma 20 2 4 3 2" xfId="10278" xr:uid="{FE450F45-AF4E-4905-BBB4-1A98213D5AF3}"/>
    <cellStyle name="Comma 20 2 4 3 2 2" xfId="22153" xr:uid="{A0D364B6-8DC1-4097-A5AF-97FCB4E15C84}"/>
    <cellStyle name="Comma 20 2 4 3 2 2 2" xfId="46725" xr:uid="{397E816D-34BA-41C0-85E0-22E1A75E8285}"/>
    <cellStyle name="Comma 20 2 4 3 2 3" xfId="35059" xr:uid="{F86E6361-C228-4935-A8A2-E205799FD5D0}"/>
    <cellStyle name="Comma 20 2 4 3 3" xfId="16217" xr:uid="{EDB2450E-99AB-4B94-8B07-8A44B1F5F64A}"/>
    <cellStyle name="Comma 20 2 4 3 3 2" xfId="40889" xr:uid="{0C320188-C483-4880-A6CF-4A1321FA3921}"/>
    <cellStyle name="Comma 20 2 4 3 4" xfId="29222" xr:uid="{1F49DBC3-CC87-40C3-8097-5D18648378E9}"/>
    <cellStyle name="Comma 20 2 4 4" xfId="7328" xr:uid="{87019D0D-2C0E-46BD-9B67-50B687CC58D4}"/>
    <cellStyle name="Comma 20 2 4 4 2" xfId="19211" xr:uid="{3A4582E1-5606-4643-A624-3991A58C4650}"/>
    <cellStyle name="Comma 20 2 4 4 2 2" xfId="43826" xr:uid="{43281956-2BB1-491F-88A0-A8A3917AE4E9}"/>
    <cellStyle name="Comma 20 2 4 4 3" xfId="32158" xr:uid="{AAC1BCB0-1A83-4460-A7CB-23040D3CFC8D}"/>
    <cellStyle name="Comma 20 2 4 5" xfId="13276" xr:uid="{49949AA6-3C05-4BD0-88AA-A8AF5100B2CC}"/>
    <cellStyle name="Comma 20 2 4 5 2" xfId="37991" xr:uid="{1D5C4257-5E7E-480A-A4D6-B13DB4B97CBF}"/>
    <cellStyle name="Comma 20 2 4 6" xfId="26322" xr:uid="{565F1EA6-DEE6-4684-85F7-BB60B056AB01}"/>
    <cellStyle name="Comma 20 2 5" xfId="2011" xr:uid="{32E6110E-53F7-4DEC-B0B2-B88653076EA6}"/>
    <cellStyle name="Comma 20 2 5 2" xfId="5002" xr:uid="{4F940A30-8967-48DB-8EB8-C19BF3CD3B31}"/>
    <cellStyle name="Comma 20 2 5 2 2" xfId="10992" xr:uid="{73CA530E-0D9F-497B-9406-AA24E7DC36C9}"/>
    <cellStyle name="Comma 20 2 5 2 2 2" xfId="22867" xr:uid="{A2221B1A-5296-496E-8A76-296A29088C4F}"/>
    <cellStyle name="Comma 20 2 5 2 2 2 2" xfId="47439" xr:uid="{6F0109ED-6860-4BC2-A5DE-2E696EFE2EE6}"/>
    <cellStyle name="Comma 20 2 5 2 2 3" xfId="35773" xr:uid="{127970C3-E033-4426-AACC-8732571BCC03}"/>
    <cellStyle name="Comma 20 2 5 2 3" xfId="16931" xr:uid="{8A32B7B2-CF35-4AFA-B631-6DEFA61C2295}"/>
    <cellStyle name="Comma 20 2 5 2 3 2" xfId="41603" xr:uid="{E05A2114-A850-4065-BD11-EA6EA9E34D8F}"/>
    <cellStyle name="Comma 20 2 5 2 4" xfId="29936" xr:uid="{58CB8E78-8A14-4931-B4F8-89DB66DE6C7E}"/>
    <cellStyle name="Comma 20 2 5 3" xfId="8042" xr:uid="{1B49CE98-1FA4-4CA7-9FFB-47E3308C9B1B}"/>
    <cellStyle name="Comma 20 2 5 3 2" xfId="19925" xr:uid="{39FA50A9-4D75-42F7-A4C7-BEF983C5483F}"/>
    <cellStyle name="Comma 20 2 5 3 2 2" xfId="44540" xr:uid="{DF20DE79-BF75-4D30-86BE-D6C6C30EF65E}"/>
    <cellStyle name="Comma 20 2 5 3 3" xfId="32872" xr:uid="{1C04AF70-35ED-4143-8ECB-8DA885A82D3D}"/>
    <cellStyle name="Comma 20 2 5 4" xfId="13990" xr:uid="{F4C77BF4-8115-4DA3-B52F-19125F4BFDCE}"/>
    <cellStyle name="Comma 20 2 5 4 2" xfId="38705" xr:uid="{58A5C556-CC7F-4BF1-A2C9-3615A693F03C}"/>
    <cellStyle name="Comma 20 2 5 5" xfId="27036" xr:uid="{880CCD64-F0F8-43AD-8378-A6CDDF99FB51}"/>
    <cellStyle name="Comma 20 2 6" xfId="3572" xr:uid="{C1A273F3-4062-4701-AD04-BDD528914D96}"/>
    <cellStyle name="Comma 20 2 6 2" xfId="9562" xr:uid="{41BA2362-2E67-4D40-BE90-7DE00C870F70}"/>
    <cellStyle name="Comma 20 2 6 2 2" xfId="21437" xr:uid="{CEE3E42A-5A96-4B3C-B85D-40C1082C7421}"/>
    <cellStyle name="Comma 20 2 6 2 2 2" xfId="46011" xr:uid="{724F449A-3AB3-46F7-9999-6ADF4ECD2CA4}"/>
    <cellStyle name="Comma 20 2 6 2 3" xfId="34345" xr:uid="{70897C85-9155-4C46-85F0-D0B88918F7A7}"/>
    <cellStyle name="Comma 20 2 6 3" xfId="15501" xr:uid="{B92D3B23-A04D-4B14-B348-36B3D55F8C4D}"/>
    <cellStyle name="Comma 20 2 6 3 2" xfId="40175" xr:uid="{C8C2E7E2-B731-4884-B55B-378DC2891D0A}"/>
    <cellStyle name="Comma 20 2 6 4" xfId="28508" xr:uid="{305C3FF3-75FD-49D3-8085-38FE6003DEEA}"/>
    <cellStyle name="Comma 20 2 7" xfId="6608" xr:uid="{64DF6DDD-B595-44FA-A300-157C181D6A2E}"/>
    <cellStyle name="Comma 20 2 7 2" xfId="18495" xr:uid="{FB46EF35-CF47-45B1-9A52-DDBC7D0068AD}"/>
    <cellStyle name="Comma 20 2 7 2 2" xfId="43112" xr:uid="{3AB013A7-42B7-4BDA-944E-EB86D2B829DC}"/>
    <cellStyle name="Comma 20 2 7 3" xfId="31444" xr:uid="{3596C76D-0521-444A-9CAD-3B705082F738}"/>
    <cellStyle name="Comma 20 2 8" xfId="12560" xr:uid="{58952DF5-214C-49D3-8D09-AB0FFFCBB043}"/>
    <cellStyle name="Comma 20 2 8 2" xfId="37277" xr:uid="{4EF9AB1F-1AB5-40BC-8CBD-D5AE0D2AEBFC}"/>
    <cellStyle name="Comma 20 2 9" xfId="25626" xr:uid="{FC5F9564-7689-415D-8B45-4E6FC86D2F09}"/>
    <cellStyle name="Comma 20 3" xfId="641" xr:uid="{26DDA45A-1AC4-4502-972B-2605B5404D96}"/>
    <cellStyle name="Comma 20 3 10" xfId="51277" xr:uid="{4E42D994-C5C4-4285-BCCE-214780383F7A}"/>
    <cellStyle name="Comma 20 3 2" xfId="1005" xr:uid="{438EDD3D-6592-42F1-93BA-54CCCB9155E7}"/>
    <cellStyle name="Comma 20 3 2 2" xfId="1718" xr:uid="{FC546E78-9DFE-4612-8DDF-5BDD458012A0}"/>
    <cellStyle name="Comma 20 3 2 2 2" xfId="3146" xr:uid="{4E565A25-10CF-48EF-98D3-A251F9116373}"/>
    <cellStyle name="Comma 20 3 2 2 2 2" xfId="6137" xr:uid="{4E7DE889-E7B1-42BB-B3AF-0F5BA7F1C178}"/>
    <cellStyle name="Comma 20 3 2 2 2 2 2" xfId="12127" xr:uid="{DB1AA8B6-0124-45FF-8AAE-B57E1285ABE3}"/>
    <cellStyle name="Comma 20 3 2 2 2 2 2 2" xfId="24002" xr:uid="{B556D69A-D583-4DCB-8CA9-9AD6A49E8382}"/>
    <cellStyle name="Comma 20 3 2 2 2 2 2 2 2" xfId="48574" xr:uid="{7E447957-0FDB-4A64-B500-A758E0C85268}"/>
    <cellStyle name="Comma 20 3 2 2 2 2 2 3" xfId="36908" xr:uid="{DA6A2979-644F-4CC7-8DC1-380242A1679B}"/>
    <cellStyle name="Comma 20 3 2 2 2 2 3" xfId="18066" xr:uid="{408AA26F-3178-420D-AC3A-97BB817201E5}"/>
    <cellStyle name="Comma 20 3 2 2 2 2 3 2" xfId="42738" xr:uid="{BA6BD96D-B9EC-47D8-9EBE-7591BB12DC6F}"/>
    <cellStyle name="Comma 20 3 2 2 2 2 4" xfId="31071" xr:uid="{7B8C378B-D843-4785-AA14-3364DCF28214}"/>
    <cellStyle name="Comma 20 3 2 2 2 3" xfId="9177" xr:uid="{768C8DC9-42A7-4F1F-950F-B7F44B5F2027}"/>
    <cellStyle name="Comma 20 3 2 2 2 3 2" xfId="21060" xr:uid="{0A084F03-2942-444D-8CFE-A5DC9946DE7E}"/>
    <cellStyle name="Comma 20 3 2 2 2 3 2 2" xfId="45675" xr:uid="{C8BCF6B3-FA62-490F-892D-9CBE2711A163}"/>
    <cellStyle name="Comma 20 3 2 2 2 3 3" xfId="34007" xr:uid="{3F1A9BBB-01F5-4EA0-AAA1-5AF5938D4658}"/>
    <cellStyle name="Comma 20 3 2 2 2 4" xfId="15125" xr:uid="{E432978B-9260-429C-8468-EF6C5C00BB80}"/>
    <cellStyle name="Comma 20 3 2 2 2 4 2" xfId="39840" xr:uid="{B7B1FE77-8F07-4306-B2E8-81AE8CD881E1}"/>
    <cellStyle name="Comma 20 3 2 2 2 5" xfId="28171" xr:uid="{FB1A70ED-3368-4ABA-8C20-93EB7564B30A}"/>
    <cellStyle name="Comma 20 3 2 2 3" xfId="4709" xr:uid="{B93DECD9-ADAA-4ADD-BF59-D747B8AE0881}"/>
    <cellStyle name="Comma 20 3 2 2 3 2" xfId="10699" xr:uid="{9ABC5800-F8BD-4783-9C89-FABA96B1BABE}"/>
    <cellStyle name="Comma 20 3 2 2 3 2 2" xfId="22574" xr:uid="{A79C647F-9AE8-4282-BD27-B6BF67B02388}"/>
    <cellStyle name="Comma 20 3 2 2 3 2 2 2" xfId="47146" xr:uid="{2770861B-019D-4C39-8CE4-0F7642C62277}"/>
    <cellStyle name="Comma 20 3 2 2 3 2 3" xfId="35480" xr:uid="{82AB7314-1394-4477-B85E-5D5675C1885D}"/>
    <cellStyle name="Comma 20 3 2 2 3 3" xfId="16638" xr:uid="{0F3ABC9A-B617-4174-BD1F-5512E0A08072}"/>
    <cellStyle name="Comma 20 3 2 2 3 3 2" xfId="41310" xr:uid="{FFB4CAE2-2CC8-4F7B-A003-DDDD62B6B790}"/>
    <cellStyle name="Comma 20 3 2 2 3 4" xfId="29643" xr:uid="{9C4C384F-454F-4C2B-92DB-C62451A175E0}"/>
    <cellStyle name="Comma 20 3 2 2 4" xfId="7749" xr:uid="{6F1606FC-6C9A-4A4E-A4E9-9D5B552A46C7}"/>
    <cellStyle name="Comma 20 3 2 2 4 2" xfId="19632" xr:uid="{53A80EFB-8A1C-4B5C-8FCB-2759CBE18417}"/>
    <cellStyle name="Comma 20 3 2 2 4 2 2" xfId="44247" xr:uid="{7E5AD17A-86C4-483A-9ADB-260C27183743}"/>
    <cellStyle name="Comma 20 3 2 2 4 3" xfId="32579" xr:uid="{1845BD44-F988-4B86-A8DE-8441AB62FBB3}"/>
    <cellStyle name="Comma 20 3 2 2 5" xfId="13697" xr:uid="{32A9F999-7B18-41A4-B0B9-68456A9A6016}"/>
    <cellStyle name="Comma 20 3 2 2 5 2" xfId="38412" xr:uid="{8B3845AD-6EF2-4C03-948E-894C20FD18FB}"/>
    <cellStyle name="Comma 20 3 2 2 6" xfId="26743" xr:uid="{6B44972A-9354-4CE8-96F5-0B289E0EA80F}"/>
    <cellStyle name="Comma 20 3 2 3" xfId="2432" xr:uid="{E6B989DB-77E0-44E6-803A-0166043490FB}"/>
    <cellStyle name="Comma 20 3 2 3 2" xfId="5423" xr:uid="{8E3D6CD0-351A-451D-BA67-6A204F5DDEB0}"/>
    <cellStyle name="Comma 20 3 2 3 2 2" xfId="11413" xr:uid="{397FCD41-6AD1-45D9-B92B-9306AF085EED}"/>
    <cellStyle name="Comma 20 3 2 3 2 2 2" xfId="23288" xr:uid="{C47A1ED3-DE02-4053-BBFC-B137E999EF2D}"/>
    <cellStyle name="Comma 20 3 2 3 2 2 2 2" xfId="47860" xr:uid="{432DBC76-1008-4637-912E-2E9873D67DDA}"/>
    <cellStyle name="Comma 20 3 2 3 2 2 3" xfId="36194" xr:uid="{A4B2D047-8FAB-4F9D-B787-3E32FF6EF15F}"/>
    <cellStyle name="Comma 20 3 2 3 2 3" xfId="17352" xr:uid="{83ED4355-649E-49A0-80EB-6B017B2F7C8E}"/>
    <cellStyle name="Comma 20 3 2 3 2 3 2" xfId="42024" xr:uid="{F3BD2263-121C-4100-AB31-32DBE948780D}"/>
    <cellStyle name="Comma 20 3 2 3 2 4" xfId="30357" xr:uid="{460B679C-0E73-4673-9F8A-6BC407800029}"/>
    <cellStyle name="Comma 20 3 2 3 3" xfId="8463" xr:uid="{6C054DAB-F87A-4395-B8B2-E80FB07B050D}"/>
    <cellStyle name="Comma 20 3 2 3 3 2" xfId="20346" xr:uid="{95AD33D6-A9DF-4A64-B4AF-203B7B398C18}"/>
    <cellStyle name="Comma 20 3 2 3 3 2 2" xfId="44961" xr:uid="{0AC64DCF-B14E-4B92-B3D5-11ACFFB016D1}"/>
    <cellStyle name="Comma 20 3 2 3 3 3" xfId="33293" xr:uid="{0880E8F5-23CC-468B-9C69-35476153E4E9}"/>
    <cellStyle name="Comma 20 3 2 3 4" xfId="14411" xr:uid="{EBF89675-A390-4A11-AF49-62CE34D5F890}"/>
    <cellStyle name="Comma 20 3 2 3 4 2" xfId="39126" xr:uid="{7AF24FCE-BC16-4E97-B190-A0122BBAD866}"/>
    <cellStyle name="Comma 20 3 2 3 5" xfId="27457" xr:uid="{858E173C-88E9-4F8A-AACC-4A7F992CF60C}"/>
    <cellStyle name="Comma 20 3 2 4" xfId="3995" xr:uid="{EDE12FA3-E765-4BF9-9648-9E3411FC8039}"/>
    <cellStyle name="Comma 20 3 2 4 2" xfId="9985" xr:uid="{0B515AE8-E610-48B3-93F8-F8962EC3B6C5}"/>
    <cellStyle name="Comma 20 3 2 4 2 2" xfId="21860" xr:uid="{C562FDA7-F00D-4DB5-BE85-7352308D61A7}"/>
    <cellStyle name="Comma 20 3 2 4 2 2 2" xfId="46432" xr:uid="{BF8646A8-0EAB-4604-BDC0-38EC9066A14D}"/>
    <cellStyle name="Comma 20 3 2 4 2 3" xfId="34766" xr:uid="{A1D5888D-23FD-45AD-B5F5-5E3D9A07B2A4}"/>
    <cellStyle name="Comma 20 3 2 4 3" xfId="15924" xr:uid="{D2E2BEE3-CF4A-4C69-84D0-84E2941EBC64}"/>
    <cellStyle name="Comma 20 3 2 4 3 2" xfId="40596" xr:uid="{034E6CDF-6113-45DB-ACDB-EBD3C1F9CCBE}"/>
    <cellStyle name="Comma 20 3 2 4 4" xfId="28929" xr:uid="{C14746F9-DA5C-4ED0-8D8F-7C9673134AC5}"/>
    <cellStyle name="Comma 20 3 2 5" xfId="7035" xr:uid="{3F8BB499-7C47-4A71-B82D-5CB084071E0A}"/>
    <cellStyle name="Comma 20 3 2 5 2" xfId="18918" xr:uid="{AA3CE9A3-9211-4CDE-A962-BE99039EDE26}"/>
    <cellStyle name="Comma 20 3 2 5 2 2" xfId="43533" xr:uid="{918FA6D5-0362-46FB-8A21-4CCEA404EC4E}"/>
    <cellStyle name="Comma 20 3 2 5 3" xfId="31865" xr:uid="{58D3A851-9778-4F50-896D-7D28AA13F405}"/>
    <cellStyle name="Comma 20 3 2 6" xfId="12983" xr:uid="{AAC45BCE-6A91-4814-B5B9-B88054484057}"/>
    <cellStyle name="Comma 20 3 2 6 2" xfId="37698" xr:uid="{2A7F7D64-DCB1-4711-A3CC-5E9F4284FBDC}"/>
    <cellStyle name="Comma 20 3 2 7" xfId="26030" xr:uid="{517F6429-D1C2-4B6D-B4EE-64DDD2B43956}"/>
    <cellStyle name="Comma 20 3 3" xfId="1376" xr:uid="{52E06555-383A-4415-83DC-5C3E5F88007C}"/>
    <cellStyle name="Comma 20 3 3 2" xfId="2804" xr:uid="{08DD7779-B48C-47EC-B151-ED6F9ADEC7CE}"/>
    <cellStyle name="Comma 20 3 3 2 2" xfId="5795" xr:uid="{1CC780E3-E8E5-4A7B-AA4B-B3A57861894F}"/>
    <cellStyle name="Comma 20 3 3 2 2 2" xfId="11785" xr:uid="{C556FC14-C04F-420C-98C6-6810FA192BBC}"/>
    <cellStyle name="Comma 20 3 3 2 2 2 2" xfId="23660" xr:uid="{D6C7BFC7-6F7C-4D0F-836D-17998CC32518}"/>
    <cellStyle name="Comma 20 3 3 2 2 2 2 2" xfId="48232" xr:uid="{FFA09621-61FD-4EE9-98DD-307A032CC5B7}"/>
    <cellStyle name="Comma 20 3 3 2 2 2 3" xfId="36566" xr:uid="{58110DD4-DCA2-4F99-B79C-CF1C2C989F48}"/>
    <cellStyle name="Comma 20 3 3 2 2 3" xfId="17724" xr:uid="{A3D5F425-184C-4BC9-8E71-7210B21D3437}"/>
    <cellStyle name="Comma 20 3 3 2 2 3 2" xfId="42396" xr:uid="{DAB2628D-4B77-49D1-B0C1-24DA9F519E18}"/>
    <cellStyle name="Comma 20 3 3 2 2 4" xfId="30729" xr:uid="{615BC9A3-BE68-402C-8A52-1D158EFCA3E5}"/>
    <cellStyle name="Comma 20 3 3 2 3" xfId="8835" xr:uid="{47EC76E4-512F-49A8-9191-67CA8963F633}"/>
    <cellStyle name="Comma 20 3 3 2 3 2" xfId="20718" xr:uid="{CDBB2A13-664E-4F58-9AAA-00EE0AEDD308}"/>
    <cellStyle name="Comma 20 3 3 2 3 2 2" xfId="45333" xr:uid="{064FAF95-56EE-45B1-9AF5-9D5209DECC2F}"/>
    <cellStyle name="Comma 20 3 3 2 3 3" xfId="33665" xr:uid="{4A3F3069-1EFF-40D9-8E83-1A618BBB7627}"/>
    <cellStyle name="Comma 20 3 3 2 4" xfId="14783" xr:uid="{E657D105-0023-4C63-B367-AABBF7E08BDC}"/>
    <cellStyle name="Comma 20 3 3 2 4 2" xfId="39498" xr:uid="{AB76C401-441A-4139-9CA5-27D4AAC2CBE5}"/>
    <cellStyle name="Comma 20 3 3 2 5" xfId="27829" xr:uid="{0A481A39-0FC4-4E00-9F59-FA2189CB1ACE}"/>
    <cellStyle name="Comma 20 3 3 3" xfId="4367" xr:uid="{B568BEF2-9EF9-4D0F-9359-59B7535E52EE}"/>
    <cellStyle name="Comma 20 3 3 3 2" xfId="10357" xr:uid="{9DDA43C9-8C48-4943-9EA9-5BE24C81A06C}"/>
    <cellStyle name="Comma 20 3 3 3 2 2" xfId="22232" xr:uid="{4513BF4D-3A7F-4077-AB4E-D15ADCE4EBCB}"/>
    <cellStyle name="Comma 20 3 3 3 2 2 2" xfId="46804" xr:uid="{071874E5-A104-44B1-A7D6-C3B843BB77EA}"/>
    <cellStyle name="Comma 20 3 3 3 2 3" xfId="35138" xr:uid="{59A23CFC-6E94-4FF2-AFD0-67B16D0E8CB1}"/>
    <cellStyle name="Comma 20 3 3 3 3" xfId="16296" xr:uid="{73E2FF07-F37B-4FFC-90AC-87B9EA373DB1}"/>
    <cellStyle name="Comma 20 3 3 3 3 2" xfId="40968" xr:uid="{A1DC18B3-6041-4736-86F4-C4BD0F99595A}"/>
    <cellStyle name="Comma 20 3 3 3 4" xfId="29301" xr:uid="{14505B35-E731-4790-AA90-0651E67133AA}"/>
    <cellStyle name="Comma 20 3 3 4" xfId="7407" xr:uid="{0246DE81-83D4-4433-A2E8-EFC8729DBE8A}"/>
    <cellStyle name="Comma 20 3 3 4 2" xfId="19290" xr:uid="{DB9B39E3-7F47-40EB-AB32-980EBE771320}"/>
    <cellStyle name="Comma 20 3 3 4 2 2" xfId="43905" xr:uid="{FA8EC4E7-D750-4A1F-B38F-6B3D665314B4}"/>
    <cellStyle name="Comma 20 3 3 4 3" xfId="32237" xr:uid="{35099963-A2A8-46D3-BE81-B99C642D20DE}"/>
    <cellStyle name="Comma 20 3 3 5" xfId="13355" xr:uid="{20C2860B-00B5-4B7C-9367-DB4F78F2169C}"/>
    <cellStyle name="Comma 20 3 3 5 2" xfId="38070" xr:uid="{9B04F521-279C-48EB-BC03-CAC970662E22}"/>
    <cellStyle name="Comma 20 3 3 6" xfId="26401" xr:uid="{C7593B25-06AA-43EB-AD7F-2DB8BF873BBC}"/>
    <cellStyle name="Comma 20 3 4" xfId="2090" xr:uid="{06DE2FAA-8BFB-4A88-B3AF-178E9625F3A6}"/>
    <cellStyle name="Comma 20 3 4 2" xfId="5081" xr:uid="{B10C4780-CE8F-4440-937D-2CFD330071AB}"/>
    <cellStyle name="Comma 20 3 4 2 2" xfId="11071" xr:uid="{7B80D185-81DA-46C2-9DD9-3EA6EE2D7644}"/>
    <cellStyle name="Comma 20 3 4 2 2 2" xfId="22946" xr:uid="{AC64F98C-A838-4D5D-B79F-AEA1DB6C4F90}"/>
    <cellStyle name="Comma 20 3 4 2 2 2 2" xfId="47518" xr:uid="{8A5388AF-34B3-4ED1-B093-204FB357504C}"/>
    <cellStyle name="Comma 20 3 4 2 2 3" xfId="35852" xr:uid="{CF4AB26E-6A02-4937-B046-E0A0713945A4}"/>
    <cellStyle name="Comma 20 3 4 2 3" xfId="17010" xr:uid="{16F6D59F-BC9E-44DD-B646-A8A01A8AB187}"/>
    <cellStyle name="Comma 20 3 4 2 3 2" xfId="41682" xr:uid="{58002174-E93E-4183-8D7B-4CBFF1F30034}"/>
    <cellStyle name="Comma 20 3 4 2 4" xfId="30015" xr:uid="{675197FC-74DA-43B5-BBD8-FA02145AC5A3}"/>
    <cellStyle name="Comma 20 3 4 3" xfId="8121" xr:uid="{0FF95CA8-F803-4EF9-980C-EF4C81D5C424}"/>
    <cellStyle name="Comma 20 3 4 3 2" xfId="20004" xr:uid="{769F9815-D78B-4F3E-B87A-7815C863F2E9}"/>
    <cellStyle name="Comma 20 3 4 3 2 2" xfId="44619" xr:uid="{4A76CA0D-70D1-4037-92D4-84AC73A37EC8}"/>
    <cellStyle name="Comma 20 3 4 3 3" xfId="32951" xr:uid="{0587BF72-E681-478C-904A-87EE2203BE5F}"/>
    <cellStyle name="Comma 20 3 4 4" xfId="14069" xr:uid="{AE364FE7-F599-496B-A7C7-3D8069535ABB}"/>
    <cellStyle name="Comma 20 3 4 4 2" xfId="38784" xr:uid="{CDA30AC9-0D07-42F9-99DF-DC4792A974B2}"/>
    <cellStyle name="Comma 20 3 4 5" xfId="27115" xr:uid="{652BB961-4E4F-4525-A41A-7F6DB92A7C0C}"/>
    <cellStyle name="Comma 20 3 5" xfId="3651" xr:uid="{35BCC717-7571-4F0F-8698-0F0EFC735137}"/>
    <cellStyle name="Comma 20 3 5 2" xfId="9641" xr:uid="{CD0F6CEB-B250-4490-A488-419185A3734B}"/>
    <cellStyle name="Comma 20 3 5 2 2" xfId="21516" xr:uid="{A6CA45CE-C21D-4686-9CF6-5EC9F84EDA96}"/>
    <cellStyle name="Comma 20 3 5 2 2 2" xfId="46090" xr:uid="{D1756B53-66AA-4328-9ECF-4B49B3627072}"/>
    <cellStyle name="Comma 20 3 5 2 3" xfId="34424" xr:uid="{E63738DD-2099-4C44-A3BE-61E717EDACE0}"/>
    <cellStyle name="Comma 20 3 5 3" xfId="15580" xr:uid="{2A6D58F7-21AB-4990-AB17-A5D2E6B3DA5E}"/>
    <cellStyle name="Comma 20 3 5 3 2" xfId="40254" xr:uid="{742C9B6C-D991-44EB-9A7A-0158AC7C9AA3}"/>
    <cellStyle name="Comma 20 3 5 4" xfId="28587" xr:uid="{1D8DD045-72C1-44D3-B333-40FD4D1B359C}"/>
    <cellStyle name="Comma 20 3 6" xfId="6689" xr:uid="{1324A1E4-8E3D-4CB3-B30B-95F1D1BA110E}"/>
    <cellStyle name="Comma 20 3 6 2" xfId="18574" xr:uid="{AA0ACB71-5021-4BC2-AC0B-1E87B1E990D9}"/>
    <cellStyle name="Comma 20 3 6 2 2" xfId="43191" xr:uid="{80B396B4-CDDA-488C-8083-B620FABF5303}"/>
    <cellStyle name="Comma 20 3 6 3" xfId="31523" xr:uid="{4A797012-1C56-4CB2-B3B7-781E9BCEEC66}"/>
    <cellStyle name="Comma 20 3 7" xfId="12639" xr:uid="{B0A8F76E-CDA6-4A7F-961D-891EE85A3A28}"/>
    <cellStyle name="Comma 20 3 7 2" xfId="37356" xr:uid="{A418EAC4-CF88-4472-9F00-FD8097EDDF69}"/>
    <cellStyle name="Comma 20 3 8" xfId="25699" xr:uid="{F3498E7B-C2CA-445A-A0B6-E2CE096BC92A}"/>
    <cellStyle name="Comma 20 3 9" xfId="49468" xr:uid="{2410B2D2-9F84-4ABD-9138-6CA35C83E0C4}"/>
    <cellStyle name="Comma 20 4" xfId="849" xr:uid="{4067DFBD-3E61-4B95-B712-5AD49E86FF22}"/>
    <cellStyle name="Comma 20 4 2" xfId="1563" xr:uid="{79B42AB1-6BAC-465D-8A92-A212BC1BCAF1}"/>
    <cellStyle name="Comma 20 4 2 2" xfId="2991" xr:uid="{28B0ECC2-5A94-497C-9904-01FF2CDA0741}"/>
    <cellStyle name="Comma 20 4 2 2 2" xfId="5982" xr:uid="{B38BDDBB-672E-4FF2-8016-0784CACD51BE}"/>
    <cellStyle name="Comma 20 4 2 2 2 2" xfId="11972" xr:uid="{470E7FE0-F7E9-4303-BF5F-6D572BC8918E}"/>
    <cellStyle name="Comma 20 4 2 2 2 2 2" xfId="23847" xr:uid="{1F8E9CD0-F8E0-4C95-81ED-959D511F03EB}"/>
    <cellStyle name="Comma 20 4 2 2 2 2 2 2" xfId="48419" xr:uid="{8ADC565A-0860-4097-AB81-136E13669515}"/>
    <cellStyle name="Comma 20 4 2 2 2 2 3" xfId="36753" xr:uid="{4A232634-F2B0-464E-A6A0-B522A1F9E3D6}"/>
    <cellStyle name="Comma 20 4 2 2 2 3" xfId="17911" xr:uid="{E49C3E12-DD31-4EB0-8EE8-7A76368303B3}"/>
    <cellStyle name="Comma 20 4 2 2 2 3 2" xfId="42583" xr:uid="{A05E02EB-98E7-495D-AFA9-8A63DB51A990}"/>
    <cellStyle name="Comma 20 4 2 2 2 4" xfId="30916" xr:uid="{2E4137BE-3E52-4A40-9383-3DBFF0A94E4B}"/>
    <cellStyle name="Comma 20 4 2 2 3" xfId="9022" xr:uid="{CBCC93E7-E313-41F9-AD43-3CE045F1E7E2}"/>
    <cellStyle name="Comma 20 4 2 2 3 2" xfId="20905" xr:uid="{17C8D763-BC38-4765-B9BB-55EABD22E633}"/>
    <cellStyle name="Comma 20 4 2 2 3 2 2" xfId="45520" xr:uid="{A8F964AE-7F5C-4990-B4CF-0BD03FCB6519}"/>
    <cellStyle name="Comma 20 4 2 2 3 3" xfId="33852" xr:uid="{5C0920E4-9092-4BFE-AE3B-EDAA8E62B8CF}"/>
    <cellStyle name="Comma 20 4 2 2 4" xfId="14970" xr:uid="{C9BF5A18-0244-411A-8A47-EBAECAFA0F4B}"/>
    <cellStyle name="Comma 20 4 2 2 4 2" xfId="39685" xr:uid="{FE6A444A-5F46-45DD-B5EA-DB60395696B3}"/>
    <cellStyle name="Comma 20 4 2 2 5" xfId="28016" xr:uid="{A246DA78-4DE7-4693-909F-9A10D93188D0}"/>
    <cellStyle name="Comma 20 4 2 3" xfId="4554" xr:uid="{4D1BD87E-92F3-4D99-A349-336C50B59ACE}"/>
    <cellStyle name="Comma 20 4 2 3 2" xfId="10544" xr:uid="{7F3D952F-A477-4E77-8BA5-6A707ECBA258}"/>
    <cellStyle name="Comma 20 4 2 3 2 2" xfId="22419" xr:uid="{477150FF-DFBA-42B7-82D9-4D57AA03F050}"/>
    <cellStyle name="Comma 20 4 2 3 2 2 2" xfId="46991" xr:uid="{4E0B3C3C-38CF-4C35-B98E-8602341E85CF}"/>
    <cellStyle name="Comma 20 4 2 3 2 3" xfId="35325" xr:uid="{D359ED73-D9BD-4BDB-8AAE-8C9831B9E95F}"/>
    <cellStyle name="Comma 20 4 2 3 3" xfId="16483" xr:uid="{50BD6BFD-95EB-4FFA-9DE4-7CBE532E228C}"/>
    <cellStyle name="Comma 20 4 2 3 3 2" xfId="41155" xr:uid="{56163CCB-EF15-477E-9FE6-74DCE514E098}"/>
    <cellStyle name="Comma 20 4 2 3 4" xfId="29488" xr:uid="{FF82D730-55E2-4DF1-A551-4143FF221D23}"/>
    <cellStyle name="Comma 20 4 2 4" xfId="7594" xr:uid="{F21E248B-D451-49AB-944C-2E86225BF468}"/>
    <cellStyle name="Comma 20 4 2 4 2" xfId="19477" xr:uid="{41A6635B-FF6B-4292-8B2C-F22A7A281F22}"/>
    <cellStyle name="Comma 20 4 2 4 2 2" xfId="44092" xr:uid="{2372AB2F-2F13-4D25-9C08-0C714433CDB7}"/>
    <cellStyle name="Comma 20 4 2 4 3" xfId="32424" xr:uid="{6AE0DEB9-EC42-40C1-9A03-06C7178C563D}"/>
    <cellStyle name="Comma 20 4 2 5" xfId="13542" xr:uid="{FC9EDCD7-7C1D-4464-A306-5E260D957991}"/>
    <cellStyle name="Comma 20 4 2 5 2" xfId="38257" xr:uid="{B07FA53E-1BE1-4BBD-82E5-269BA84F4BA3}"/>
    <cellStyle name="Comma 20 4 2 6" xfId="26588" xr:uid="{2EFA61EF-A9EF-4259-B1B9-93B52BF6E79C}"/>
    <cellStyle name="Comma 20 4 3" xfId="2277" xr:uid="{121B577F-8396-49A1-9ABA-9FD7675594C6}"/>
    <cellStyle name="Comma 20 4 3 2" xfId="5268" xr:uid="{0C2A75CE-5330-4B78-B583-3B611EA3600D}"/>
    <cellStyle name="Comma 20 4 3 2 2" xfId="11258" xr:uid="{55CBF016-D49D-4DBE-940A-138F2DB8FC36}"/>
    <cellStyle name="Comma 20 4 3 2 2 2" xfId="23133" xr:uid="{FADCD472-2654-4121-9864-E41DEDB6C88A}"/>
    <cellStyle name="Comma 20 4 3 2 2 2 2" xfId="47705" xr:uid="{6B52EE5D-493A-4EAB-B910-BEB85990794B}"/>
    <cellStyle name="Comma 20 4 3 2 2 3" xfId="36039" xr:uid="{7A9CBCFE-C017-4D6D-9789-E4BB6FCA237E}"/>
    <cellStyle name="Comma 20 4 3 2 3" xfId="17197" xr:uid="{6DFF9E8C-4CEC-4105-8724-9BFFEBDF8219}"/>
    <cellStyle name="Comma 20 4 3 2 3 2" xfId="41869" xr:uid="{895A8775-A4A2-4B05-A1B0-14F303C3EAF3}"/>
    <cellStyle name="Comma 20 4 3 2 4" xfId="30202" xr:uid="{66D8223F-2FE1-431C-819C-472988F7EA0A}"/>
    <cellStyle name="Comma 20 4 3 3" xfId="8308" xr:uid="{9A1FB376-3377-4884-9294-E1DD0F35ACCD}"/>
    <cellStyle name="Comma 20 4 3 3 2" xfId="20191" xr:uid="{08292EF3-AC38-42CD-899B-71009EE863B7}"/>
    <cellStyle name="Comma 20 4 3 3 2 2" xfId="44806" xr:uid="{D38483AD-080F-47E1-BE78-EE5631D0CE29}"/>
    <cellStyle name="Comma 20 4 3 3 3" xfId="33138" xr:uid="{C79A89F6-B24A-48BF-A87F-19FFC487AABB}"/>
    <cellStyle name="Comma 20 4 3 4" xfId="14256" xr:uid="{5BE51B07-2B19-45F5-9792-607D91B47AA4}"/>
    <cellStyle name="Comma 20 4 3 4 2" xfId="38971" xr:uid="{A0EF5973-A485-4AC0-8BE6-53C6D8EFBBDA}"/>
    <cellStyle name="Comma 20 4 3 5" xfId="27302" xr:uid="{661324F0-6EA4-4E66-9783-E8F59CE53372}"/>
    <cellStyle name="Comma 20 4 4" xfId="3840" xr:uid="{54DAF86F-349E-4378-ACFA-0CE0C7B5E6D4}"/>
    <cellStyle name="Comma 20 4 4 2" xfId="9830" xr:uid="{1386B847-ECA1-4342-97B9-630288AFBCFE}"/>
    <cellStyle name="Comma 20 4 4 2 2" xfId="21705" xr:uid="{DD461C05-62D6-4CE7-9DDC-A05DDCEE99D5}"/>
    <cellStyle name="Comma 20 4 4 2 2 2" xfId="46277" xr:uid="{2768C67B-0957-4AE3-880A-04CD829FE827}"/>
    <cellStyle name="Comma 20 4 4 2 3" xfId="34611" xr:uid="{DF586343-B1B9-4D0B-88BE-8AF4A0841FC9}"/>
    <cellStyle name="Comma 20 4 4 3" xfId="15769" xr:uid="{D71AAF6A-E6A9-4025-9063-0F2718C888AC}"/>
    <cellStyle name="Comma 20 4 4 3 2" xfId="40441" xr:uid="{AADA1C3F-6C47-40ED-B53D-28FDA323A33F}"/>
    <cellStyle name="Comma 20 4 4 4" xfId="28774" xr:uid="{23E85EE8-1E49-4B19-9685-6EBE81174808}"/>
    <cellStyle name="Comma 20 4 5" xfId="6880" xr:uid="{FDA7FC75-31A9-4C6F-9498-8A93DFA97C14}"/>
    <cellStyle name="Comma 20 4 5 2" xfId="18763" xr:uid="{524C56D6-BD98-4301-ACA0-DE31818AEE15}"/>
    <cellStyle name="Comma 20 4 5 2 2" xfId="43378" xr:uid="{A1D4B4ED-8FAB-4BC0-B2EB-205DE4524A7A}"/>
    <cellStyle name="Comma 20 4 5 3" xfId="31710" xr:uid="{A532D6A4-4064-4B20-AA56-52B0FE21D014}"/>
    <cellStyle name="Comma 20 4 6" xfId="12828" xr:uid="{F6382BD5-1520-4B55-A493-9633453A1F9E}"/>
    <cellStyle name="Comma 20 4 6 2" xfId="37543" xr:uid="{630343B0-841E-4CE5-86A5-B6830E665A7F}"/>
    <cellStyle name="Comma 20 4 7" xfId="25875" xr:uid="{458A53DB-B109-42E5-AD34-AC4F5DF89D4D}"/>
    <cellStyle name="Comma 20 5" xfId="1220" xr:uid="{A0A8D27A-4885-4635-927F-FEC75CA00B0D}"/>
    <cellStyle name="Comma 20 5 2" xfId="2648" xr:uid="{F2B20E3A-100D-436C-8167-109DABE41188}"/>
    <cellStyle name="Comma 20 5 2 2" xfId="5639" xr:uid="{B9ADED3D-D258-4A21-B52C-5D1AEE6164E7}"/>
    <cellStyle name="Comma 20 5 2 2 2" xfId="11629" xr:uid="{62B684AC-E121-40F1-B0E1-F82EAF31140C}"/>
    <cellStyle name="Comma 20 5 2 2 2 2" xfId="23504" xr:uid="{EA54CAA8-4BA3-4B56-A3A3-83EE7BD8353C}"/>
    <cellStyle name="Comma 20 5 2 2 2 2 2" xfId="48076" xr:uid="{CA81FA01-A4ED-49D8-8DA2-45CBBE5C6CF4}"/>
    <cellStyle name="Comma 20 5 2 2 2 3" xfId="36410" xr:uid="{812B0827-376E-4198-AED8-EEBF04E700D6}"/>
    <cellStyle name="Comma 20 5 2 2 3" xfId="17568" xr:uid="{C3DB4D5D-2ABE-4FB3-805D-6E3F937F28BB}"/>
    <cellStyle name="Comma 20 5 2 2 3 2" xfId="42240" xr:uid="{DFAB0DEA-0D5D-4498-ACAB-6E54646A178C}"/>
    <cellStyle name="Comma 20 5 2 2 4" xfId="30573" xr:uid="{21A23254-42C8-49CB-875F-AED41F308959}"/>
    <cellStyle name="Comma 20 5 2 3" xfId="8679" xr:uid="{D4504216-267C-4D49-AEA2-DC6DF3B10401}"/>
    <cellStyle name="Comma 20 5 2 3 2" xfId="20562" xr:uid="{505DCE4B-DAD3-43DF-834C-CA21A14A562E}"/>
    <cellStyle name="Comma 20 5 2 3 2 2" xfId="45177" xr:uid="{177625EC-43E8-4C2D-B99B-13983476F3D8}"/>
    <cellStyle name="Comma 20 5 2 3 3" xfId="33509" xr:uid="{58DEA829-FAD7-4ADC-8B76-0B649F412804}"/>
    <cellStyle name="Comma 20 5 2 4" xfId="14627" xr:uid="{51452184-8A8F-4A10-9A2D-22EEE51F131E}"/>
    <cellStyle name="Comma 20 5 2 4 2" xfId="39342" xr:uid="{17C49168-56C4-472E-BB3D-86D694B9CC2F}"/>
    <cellStyle name="Comma 20 5 2 5" xfId="27673" xr:uid="{29B6324D-3D5D-429E-BBD4-0B767459E75B}"/>
    <cellStyle name="Comma 20 5 3" xfId="4211" xr:uid="{AD603695-5E59-4BC3-95A9-CF0DC52FFD2B}"/>
    <cellStyle name="Comma 20 5 3 2" xfId="10201" xr:uid="{F56FD6A2-28B9-41E1-AD59-397ED76E3238}"/>
    <cellStyle name="Comma 20 5 3 2 2" xfId="22076" xr:uid="{A6A24F74-7F70-4B25-B019-D3442D1E5403}"/>
    <cellStyle name="Comma 20 5 3 2 2 2" xfId="46648" xr:uid="{0AACAA67-2F85-4282-8A5A-1DD31FC74C69}"/>
    <cellStyle name="Comma 20 5 3 2 3" xfId="34982" xr:uid="{F1FDD62B-E580-42B9-8A23-1B7ECD70520C}"/>
    <cellStyle name="Comma 20 5 3 3" xfId="16140" xr:uid="{C7CD6DB4-6E45-4061-A566-8679E889821E}"/>
    <cellStyle name="Comma 20 5 3 3 2" xfId="40812" xr:uid="{BFEFC17D-AF3F-4A9E-9103-3E507AAEF9D8}"/>
    <cellStyle name="Comma 20 5 3 4" xfId="29145" xr:uid="{3106A469-8165-4602-BF80-01AF9F4FE963}"/>
    <cellStyle name="Comma 20 5 4" xfId="7251" xr:uid="{5379679F-8382-45B2-9CA8-838576FC61C6}"/>
    <cellStyle name="Comma 20 5 4 2" xfId="19134" xr:uid="{200BA11A-477A-4282-812F-CEB9E3ADED4B}"/>
    <cellStyle name="Comma 20 5 4 2 2" xfId="43749" xr:uid="{86DFAA2C-4DA5-4DC2-949D-A2984927196A}"/>
    <cellStyle name="Comma 20 5 4 3" xfId="32081" xr:uid="{A48C7FE2-50F1-446C-BDA9-8C06FD1D9CE4}"/>
    <cellStyle name="Comma 20 5 5" xfId="13199" xr:uid="{F64998AC-6087-4A77-B5A2-88BAE70AB0D1}"/>
    <cellStyle name="Comma 20 5 5 2" xfId="37914" xr:uid="{E907A7D1-2368-440C-841F-84F51A288EF2}"/>
    <cellStyle name="Comma 20 5 6" xfId="26245" xr:uid="{853C0034-A7C0-4EBB-A145-8072E15D7F5A}"/>
    <cellStyle name="Comma 20 6" xfId="1934" xr:uid="{75FB3A80-0A59-4072-922F-EBD574273126}"/>
    <cellStyle name="Comma 20 6 2" xfId="4925" xr:uid="{341455D1-3592-45B8-A08A-2E353ACCFE78}"/>
    <cellStyle name="Comma 20 6 2 2" xfId="10915" xr:uid="{7611D6D4-1571-4F7A-9206-A8DDB6E41A00}"/>
    <cellStyle name="Comma 20 6 2 2 2" xfId="22790" xr:uid="{ED5E97A8-A9DA-45BB-8E1B-3E831F478AA4}"/>
    <cellStyle name="Comma 20 6 2 2 2 2" xfId="47362" xr:uid="{344BB296-3111-48DD-81CB-93B4862C61A5}"/>
    <cellStyle name="Comma 20 6 2 2 3" xfId="35696" xr:uid="{66097FAA-E968-469A-B410-EFF1D07AE35A}"/>
    <cellStyle name="Comma 20 6 2 3" xfId="16854" xr:uid="{91142294-E0EF-441C-987E-1FBAE2769FE7}"/>
    <cellStyle name="Comma 20 6 2 3 2" xfId="41526" xr:uid="{82E90577-B5A8-4FF3-ADE5-22D9AB946362}"/>
    <cellStyle name="Comma 20 6 2 4" xfId="29859" xr:uid="{B1E93C0C-A471-42C3-8EAB-563430397C83}"/>
    <cellStyle name="Comma 20 6 3" xfId="7965" xr:uid="{C32BC91A-C809-413A-9056-846ED9B6762C}"/>
    <cellStyle name="Comma 20 6 3 2" xfId="19848" xr:uid="{FB8F47C0-4954-497E-934C-78C7F8DB297A}"/>
    <cellStyle name="Comma 20 6 3 2 2" xfId="44463" xr:uid="{08C8ECD5-06D4-49B9-B009-94DFD3A4D9C8}"/>
    <cellStyle name="Comma 20 6 3 3" xfId="32795" xr:uid="{9637BBD5-7139-42BC-A5FE-4CD6D32A8426}"/>
    <cellStyle name="Comma 20 6 4" xfId="13913" xr:uid="{5BEF34B3-40CC-43EF-9E82-9FA773C8E158}"/>
    <cellStyle name="Comma 20 6 4 2" xfId="38628" xr:uid="{C98EA4FB-C147-4891-B67C-188866E007DF}"/>
    <cellStyle name="Comma 20 6 5" xfId="26959" xr:uid="{633CB6F6-7BD6-4AAD-ABDF-C03B1BF82C46}"/>
    <cellStyle name="Comma 20 7" xfId="3494" xr:uid="{7876F032-BA9B-4DDF-9FFB-EEEDDAD6E84B}"/>
    <cellStyle name="Comma 20 7 2" xfId="9484" xr:uid="{5A68A75D-B61C-4FA4-BECB-7A6F9AB7620D}"/>
    <cellStyle name="Comma 20 7 2 2" xfId="21359" xr:uid="{80B97337-FEB0-4BD5-8B18-2F39EDCCE54D}"/>
    <cellStyle name="Comma 20 7 2 2 2" xfId="45935" xr:uid="{6B82F472-7E74-41EF-AD8D-EADA09978C94}"/>
    <cellStyle name="Comma 20 7 2 3" xfId="34269" xr:uid="{F7D0059A-D37F-4B6C-BACD-32AB75CCDDF8}"/>
    <cellStyle name="Comma 20 7 3" xfId="15423" xr:uid="{57D7931D-1EB8-4B1A-9001-22A53507AC58}"/>
    <cellStyle name="Comma 20 7 3 2" xfId="40099" xr:uid="{95813FB3-E8B4-4FC9-91D9-FF9C5EC3A31E}"/>
    <cellStyle name="Comma 20 7 4" xfId="28432" xr:uid="{08196FA2-7A36-4818-B67A-C527959EFC4B}"/>
    <cellStyle name="Comma 20 8" xfId="6530" xr:uid="{9DCEFE9C-78B4-4D8C-A9D2-F88488308146}"/>
    <cellStyle name="Comma 20 8 2" xfId="18418" xr:uid="{3AF945EE-D123-4446-B2E9-2A608D373437}"/>
    <cellStyle name="Comma 20 8 2 2" xfId="43037" xr:uid="{0E293740-24A5-4415-8142-23B058F77BA0}"/>
    <cellStyle name="Comma 20 8 3" xfId="31369" xr:uid="{123F2479-9ACE-44D1-BE66-AC0B2255A726}"/>
    <cellStyle name="Comma 20 9" xfId="12482" xr:uid="{03D38DA5-09F6-461D-803B-8D95C8553B04}"/>
    <cellStyle name="Comma 20 9 2" xfId="37201" xr:uid="{6547866D-9AAA-4BB9-90AE-6E409C93348A}"/>
    <cellStyle name="Comma 21" xfId="818" xr:uid="{F02025B0-E42B-4007-9A72-0C0C41B0A9F7}"/>
    <cellStyle name="Comma 21 10" xfId="49680" xr:uid="{81B50319-E5B7-4596-AE29-949515DDE28E}"/>
    <cellStyle name="Comma 21 11" xfId="51610" xr:uid="{01807DFF-0B14-43B2-A590-4B17A75B3967}"/>
    <cellStyle name="Comma 21 2" xfId="1534" xr:uid="{75982812-A099-4A94-AE9E-B4AD6AD488B1}"/>
    <cellStyle name="Comma 21 2 2" xfId="2962" xr:uid="{5D0D1EDC-81A3-4FDD-9B52-408FBD3B1E01}"/>
    <cellStyle name="Comma 21 2 2 2" xfId="5953" xr:uid="{0CD6BD66-AD2B-427F-8506-C64B42BD289E}"/>
    <cellStyle name="Comma 21 2 2 2 2" xfId="11943" xr:uid="{1945411B-A5C2-4A7E-AFFD-0A72231A3303}"/>
    <cellStyle name="Comma 21 2 2 2 2 2" xfId="23818" xr:uid="{2BAC7CCF-1D66-4351-BD5E-722F797CB9A2}"/>
    <cellStyle name="Comma 21 2 2 2 2 2 2" xfId="48390" xr:uid="{F3DE7381-A82D-4D82-9E5D-0CC4B89AB482}"/>
    <cellStyle name="Comma 21 2 2 2 2 3" xfId="36724" xr:uid="{8FBBC709-CCB9-46D5-91B2-706580E00D04}"/>
    <cellStyle name="Comma 21 2 2 2 3" xfId="17882" xr:uid="{01AC427D-79C6-4DA0-B0AE-76C7E5E3CC65}"/>
    <cellStyle name="Comma 21 2 2 2 3 2" xfId="42554" xr:uid="{BAE74E57-1909-4992-A1E2-BB3A25F12EAA}"/>
    <cellStyle name="Comma 21 2 2 2 4" xfId="30887" xr:uid="{9617C256-E5DC-490A-86B0-7A9132CFA7A8}"/>
    <cellStyle name="Comma 21 2 2 3" xfId="8993" xr:uid="{0DF6704D-4DE2-478B-B18F-61DFCCA1C903}"/>
    <cellStyle name="Comma 21 2 2 3 2" xfId="20876" xr:uid="{BBC2CC61-8F21-42A7-B41E-0B3CEE8B1FED}"/>
    <cellStyle name="Comma 21 2 2 3 2 2" xfId="45491" xr:uid="{ECFAB2CB-C204-4D42-9926-BCB7AC79DD82}"/>
    <cellStyle name="Comma 21 2 2 3 3" xfId="33823" xr:uid="{FFCB2E9C-BDD4-44C0-8D59-C25BC70B2B3A}"/>
    <cellStyle name="Comma 21 2 2 4" xfId="14941" xr:uid="{747F0E3F-71F4-4381-8B2A-AD64012FC4ED}"/>
    <cellStyle name="Comma 21 2 2 4 2" xfId="39656" xr:uid="{BF22AA70-33B0-4F3D-B018-EBE149227A0F}"/>
    <cellStyle name="Comma 21 2 2 5" xfId="27987" xr:uid="{A7FF938F-2E97-4ACE-BD4A-74A3ECC44B97}"/>
    <cellStyle name="Comma 21 2 3" xfId="4525" xr:uid="{E17102F0-E26A-4B23-8BA3-486797897C15}"/>
    <cellStyle name="Comma 21 2 3 2" xfId="10515" xr:uid="{6490BA3C-50DB-4F0D-B1D1-B7A1742A0859}"/>
    <cellStyle name="Comma 21 2 3 2 2" xfId="22390" xr:uid="{0ABDEE0A-6988-4E49-B753-828EFDD84164}"/>
    <cellStyle name="Comma 21 2 3 2 2 2" xfId="46962" xr:uid="{DB97EF31-E154-469F-84F3-DD5056793EB0}"/>
    <cellStyle name="Comma 21 2 3 2 3" xfId="35296" xr:uid="{4A19448D-2974-4D38-A6AC-F36AA69E772E}"/>
    <cellStyle name="Comma 21 2 3 3" xfId="16454" xr:uid="{EE4A760F-912B-46DF-9EF1-7CE2538D6948}"/>
    <cellStyle name="Comma 21 2 3 3 2" xfId="41126" xr:uid="{B9A537D8-48D2-4827-8518-69D2BDB06811}"/>
    <cellStyle name="Comma 21 2 3 4" xfId="29459" xr:uid="{748D37D5-4C20-4263-A798-D12598CC1463}"/>
    <cellStyle name="Comma 21 2 4" xfId="7565" xr:uid="{6647C9C3-7B59-4B95-B98A-4B0412C27106}"/>
    <cellStyle name="Comma 21 2 4 2" xfId="19448" xr:uid="{C2BBD62E-F65F-4D23-A6E8-0D8E9737A8EE}"/>
    <cellStyle name="Comma 21 2 4 2 2" xfId="44063" xr:uid="{DB4114D2-16B5-4ADF-BD49-29B21AFF138A}"/>
    <cellStyle name="Comma 21 2 4 3" xfId="32395" xr:uid="{35C4AB01-A62F-4A84-A5D8-3259A0A6CD6F}"/>
    <cellStyle name="Comma 21 2 5" xfId="13513" xr:uid="{E976BFA8-EA7B-4A98-B351-6EAC68B1C526}"/>
    <cellStyle name="Comma 21 2 5 2" xfId="38228" xr:uid="{C8320AC6-98B2-419D-9922-AD31641E4136}"/>
    <cellStyle name="Comma 21 2 6" xfId="26559" xr:uid="{6290F6F5-6C8B-4734-9B33-CD1E51366CEE}"/>
    <cellStyle name="Comma 21 2 7" xfId="49254" xr:uid="{441E1CA3-4652-40E1-A325-626C230C7667}"/>
    <cellStyle name="Comma 21 2 8" xfId="50960" xr:uid="{0345D20A-1E22-4CF1-8E47-84AA66D30501}"/>
    <cellStyle name="Comma 21 3" xfId="2248" xr:uid="{2AD94FDA-0E25-420E-AC87-2C31B0796888}"/>
    <cellStyle name="Comma 21 3 2" xfId="5239" xr:uid="{E27C878D-B207-439C-B4A6-5272B60F18AB}"/>
    <cellStyle name="Comma 21 3 2 2" xfId="11229" xr:uid="{50A48B67-C1B5-44A1-941E-2B6DF2D74B4B}"/>
    <cellStyle name="Comma 21 3 2 2 2" xfId="23104" xr:uid="{8E93D5D2-A773-4A79-9A17-A8466456396A}"/>
    <cellStyle name="Comma 21 3 2 2 2 2" xfId="47676" xr:uid="{DA31FB84-8B4F-4BA2-8DB3-6C5DFEB3DCB1}"/>
    <cellStyle name="Comma 21 3 2 2 3" xfId="36010" xr:uid="{6F6B99EF-EEB7-4B41-AEAD-6962983B1003}"/>
    <cellStyle name="Comma 21 3 2 3" xfId="17168" xr:uid="{C70428A0-396C-4A5B-8E34-839134EB238A}"/>
    <cellStyle name="Comma 21 3 2 3 2" xfId="41840" xr:uid="{C759EAA2-4DFE-4244-A1DC-44007D24BF8D}"/>
    <cellStyle name="Comma 21 3 2 4" xfId="30173" xr:uid="{02023304-E9AA-4DBE-9FAA-1A4BFAD83583}"/>
    <cellStyle name="Comma 21 3 3" xfId="8279" xr:uid="{DA6B7B7E-1F5A-459A-9C72-8883A1A26524}"/>
    <cellStyle name="Comma 21 3 3 2" xfId="20162" xr:uid="{60F18B04-E891-43A2-89BC-2A722E4301A5}"/>
    <cellStyle name="Comma 21 3 3 2 2" xfId="44777" xr:uid="{786DA2E1-02CE-4199-9DE5-BD78C97EC1D0}"/>
    <cellStyle name="Comma 21 3 3 3" xfId="33109" xr:uid="{81C7E337-7C9D-4FA6-9BE7-EB7A87093D19}"/>
    <cellStyle name="Comma 21 3 4" xfId="14227" xr:uid="{EB5D8C7C-FC31-4E46-BD62-47E9EB65A020}"/>
    <cellStyle name="Comma 21 3 4 2" xfId="38942" xr:uid="{6213F7E6-6DCE-4E91-B6FF-BCEB5CE1FC6C}"/>
    <cellStyle name="Comma 21 3 5" xfId="27273" xr:uid="{8C07AACB-F1B5-47F3-AE8E-3A67AF32852C}"/>
    <cellStyle name="Comma 21 4" xfId="3811" xr:uid="{C7BB7ACE-A901-421B-8670-4CB00C0143F8}"/>
    <cellStyle name="Comma 21 4 2" xfId="9801" xr:uid="{5F778BF7-DC8F-43E4-817E-15B34FEB4137}"/>
    <cellStyle name="Comma 21 4 2 2" xfId="21676" xr:uid="{29FA9F60-7632-4AD2-9D81-30B2ED67E631}"/>
    <cellStyle name="Comma 21 4 2 2 2" xfId="46248" xr:uid="{810FA70E-A14F-4D53-9A4F-E5597A66CF1D}"/>
    <cellStyle name="Comma 21 4 2 3" xfId="34582" xr:uid="{08781D3C-58E5-49FC-B7E8-2ABB14CBE876}"/>
    <cellStyle name="Comma 21 4 3" xfId="15740" xr:uid="{C5E4A55C-3544-4D3F-AE29-D2C516AF92AF}"/>
    <cellStyle name="Comma 21 4 3 2" xfId="40412" xr:uid="{4A08DFA0-066F-4028-A66B-B3489421A1D9}"/>
    <cellStyle name="Comma 21 4 4" xfId="28745" xr:uid="{BD254662-95DF-4CB9-840A-2BCAE1619F8C}"/>
    <cellStyle name="Comma 21 5" xfId="6851" xr:uid="{5CA9A7F5-E513-4552-86A6-38771551CCD0}"/>
    <cellStyle name="Comma 21 5 2" xfId="18734" xr:uid="{2BF5BB2B-9D35-45F4-8197-354A2F358F9E}"/>
    <cellStyle name="Comma 21 5 2 2" xfId="43349" xr:uid="{05FC69BF-D6D1-4355-82A8-9ACDF31F1073}"/>
    <cellStyle name="Comma 21 5 3" xfId="31681" xr:uid="{49D364D6-9676-4BD1-B537-1AA1FBC6EE41}"/>
    <cellStyle name="Comma 21 6" xfId="12799" xr:uid="{2C7D5190-17B1-4F95-A11E-BAF92CBF448E}"/>
    <cellStyle name="Comma 21 6 2" xfId="37514" xr:uid="{EE217123-6F20-4A5D-9942-BFADC2DAF4E8}"/>
    <cellStyle name="Comma 21 7" xfId="24253" xr:uid="{281798A4-D412-44FF-A472-DEAE0F137A5B}"/>
    <cellStyle name="Comma 21 8" xfId="24245" xr:uid="{487C78E4-AC2E-471A-863C-3886048BE2A6}"/>
    <cellStyle name="Comma 21 9" xfId="25846" xr:uid="{B5B917CA-4817-41F9-8247-78A2211D7538}"/>
    <cellStyle name="Comma 22" xfId="426" xr:uid="{1EFF977C-C9EF-4A25-B5E2-4D2A73F5DEC4}"/>
    <cellStyle name="Comma 22 10" xfId="24930" xr:uid="{68CE961F-2147-4B2E-9881-A50D67739F2B}"/>
    <cellStyle name="Comma 22 11" xfId="25764" xr:uid="{F258387C-283F-4449-8164-0FE2BB893EC9}"/>
    <cellStyle name="Comma 22 12" xfId="49679" xr:uid="{BAC08E84-039A-4A95-9917-5D78963F16BA}"/>
    <cellStyle name="Comma 22 13" xfId="51609" xr:uid="{6C7CFE48-264B-4A70-87AE-54CE2D72E01A}"/>
    <cellStyle name="Comma 22 2" xfId="544" xr:uid="{4F8EF8D8-8FD4-4AE4-8D6E-8D0F4F735956}"/>
    <cellStyle name="Comma 22 2 10" xfId="49674" xr:uid="{E4FCEC48-1850-4B31-9550-5DAA1D4BDA5E}"/>
    <cellStyle name="Comma 22 2 11" xfId="51569" xr:uid="{86474D0A-365F-4B89-9E82-E95588417688}"/>
    <cellStyle name="Comma 22 2 2" xfId="706" xr:uid="{B2B90D1A-F8E3-4D55-AD95-BCF6849A2ABF}"/>
    <cellStyle name="Comma 22 2 2 2" xfId="1072" xr:uid="{2152D9C0-E97B-421D-8FE3-6AED21233CF9}"/>
    <cellStyle name="Comma 22 2 2 2 2" xfId="1785" xr:uid="{A22AF3B9-91F2-41B3-AEC3-26E05E581905}"/>
    <cellStyle name="Comma 22 2 2 2 2 2" xfId="3213" xr:uid="{570EE5BB-EA88-4002-80AD-790D9C071886}"/>
    <cellStyle name="Comma 22 2 2 2 2 2 2" xfId="6204" xr:uid="{0F941C2E-708F-480F-89D9-F9B10AC378DD}"/>
    <cellStyle name="Comma 22 2 2 2 2 2 2 2" xfId="12194" xr:uid="{3D895C45-A66B-42E2-B7B7-06102B262364}"/>
    <cellStyle name="Comma 22 2 2 2 2 2 2 2 2" xfId="24069" xr:uid="{336D490E-41AB-4469-89A7-82582761D278}"/>
    <cellStyle name="Comma 22 2 2 2 2 2 2 2 2 2" xfId="48641" xr:uid="{0594FCF1-558C-46F1-B552-72E0C47DBA05}"/>
    <cellStyle name="Comma 22 2 2 2 2 2 2 2 3" xfId="36975" xr:uid="{3F2B39D6-BAB8-4CA5-8D09-7B34925A10B2}"/>
    <cellStyle name="Comma 22 2 2 2 2 2 2 3" xfId="18133" xr:uid="{399A211B-81DD-4EC3-A4DE-01FE6CD9CE96}"/>
    <cellStyle name="Comma 22 2 2 2 2 2 2 3 2" xfId="42805" xr:uid="{DDCD2AAB-D11F-4BE1-8C7A-E554EF65BF53}"/>
    <cellStyle name="Comma 22 2 2 2 2 2 2 4" xfId="31138" xr:uid="{A1B91338-726D-4C3E-AE25-B90BDC5A6672}"/>
    <cellStyle name="Comma 22 2 2 2 2 2 3" xfId="9244" xr:uid="{2BDC6E32-2B8D-4450-A683-7A845E7BEEC6}"/>
    <cellStyle name="Comma 22 2 2 2 2 2 3 2" xfId="21127" xr:uid="{FD0FB407-B8D0-40A6-ABC8-BDE0677BFCA4}"/>
    <cellStyle name="Comma 22 2 2 2 2 2 3 2 2" xfId="45742" xr:uid="{54402F5F-B4B0-4FC4-B1CF-39476B0D9C8E}"/>
    <cellStyle name="Comma 22 2 2 2 2 2 3 3" xfId="34074" xr:uid="{F1B60CA4-7811-41FD-A194-DC87FE17E1AD}"/>
    <cellStyle name="Comma 22 2 2 2 2 2 4" xfId="15192" xr:uid="{76039B55-AD8E-44AF-B6D6-46D23F5BF535}"/>
    <cellStyle name="Comma 22 2 2 2 2 2 4 2" xfId="39907" xr:uid="{7B72EDF1-A095-433E-8375-9F7EF83E13C2}"/>
    <cellStyle name="Comma 22 2 2 2 2 2 5" xfId="28238" xr:uid="{612668B9-520D-4C9D-8423-CE49D173AD6C}"/>
    <cellStyle name="Comma 22 2 2 2 2 3" xfId="4776" xr:uid="{991238E5-3BC1-45B1-AFA4-E9F869998125}"/>
    <cellStyle name="Comma 22 2 2 2 2 3 2" xfId="10766" xr:uid="{894BA58C-8F06-4953-84E2-115E59946730}"/>
    <cellStyle name="Comma 22 2 2 2 2 3 2 2" xfId="22641" xr:uid="{76080F3D-BB06-434B-B53D-90EE1313C081}"/>
    <cellStyle name="Comma 22 2 2 2 2 3 2 2 2" xfId="47213" xr:uid="{72525A07-0C5B-40F2-83A1-BA1F6D57F048}"/>
    <cellStyle name="Comma 22 2 2 2 2 3 2 3" xfId="35547" xr:uid="{39A7B0D8-B7CE-4236-976E-34F4ED18B6B0}"/>
    <cellStyle name="Comma 22 2 2 2 2 3 3" xfId="16705" xr:uid="{EB7E57DF-9031-43EB-9BAB-FAA42774DD89}"/>
    <cellStyle name="Comma 22 2 2 2 2 3 3 2" xfId="41377" xr:uid="{086E162C-9BD4-45A9-BCE9-29C0D68A5B7B}"/>
    <cellStyle name="Comma 22 2 2 2 2 3 4" xfId="29710" xr:uid="{DFC54C5B-783C-4C46-BA92-D66DF851EF5E}"/>
    <cellStyle name="Comma 22 2 2 2 2 4" xfId="7816" xr:uid="{2B89C359-78D7-423E-9A9D-CB0530B2F239}"/>
    <cellStyle name="Comma 22 2 2 2 2 4 2" xfId="19699" xr:uid="{5E476B96-B6DC-439B-841E-3F08A5079D46}"/>
    <cellStyle name="Comma 22 2 2 2 2 4 2 2" xfId="44314" xr:uid="{A68D333C-6700-4198-B5C2-9A73B316972A}"/>
    <cellStyle name="Comma 22 2 2 2 2 4 3" xfId="32646" xr:uid="{48C06FCA-9D52-497D-876A-5108B5F6535C}"/>
    <cellStyle name="Comma 22 2 2 2 2 5" xfId="13764" xr:uid="{24DDCCBF-8713-4AB5-A9DE-FECD1856C824}"/>
    <cellStyle name="Comma 22 2 2 2 2 5 2" xfId="38479" xr:uid="{CCA9D2EF-3D5B-4072-9160-C72ACC59DFDE}"/>
    <cellStyle name="Comma 22 2 2 2 2 6" xfId="26810" xr:uid="{D2DC1E11-7974-4F15-AFD6-0E3F1B1CEDCB}"/>
    <cellStyle name="Comma 22 2 2 2 3" xfId="2499" xr:uid="{759A3DC2-596D-48BC-A176-C95EE25BC709}"/>
    <cellStyle name="Comma 22 2 2 2 3 2" xfId="5490" xr:uid="{01AAADF1-CC6A-4D18-825F-9FB3D704D441}"/>
    <cellStyle name="Comma 22 2 2 2 3 2 2" xfId="11480" xr:uid="{1A407712-A09C-4EA1-AB66-E0890C0AF0A2}"/>
    <cellStyle name="Comma 22 2 2 2 3 2 2 2" xfId="23355" xr:uid="{C1272F8F-3646-4AF1-AD1B-0C86FADC843C}"/>
    <cellStyle name="Comma 22 2 2 2 3 2 2 2 2" xfId="47927" xr:uid="{B555F0CB-84D5-461D-A686-921CA81DF64E}"/>
    <cellStyle name="Comma 22 2 2 2 3 2 2 3" xfId="36261" xr:uid="{1987DFAE-3239-4E8D-B866-9A85F705C097}"/>
    <cellStyle name="Comma 22 2 2 2 3 2 3" xfId="17419" xr:uid="{C4A30304-C59F-45FA-B0DD-4637544086ED}"/>
    <cellStyle name="Comma 22 2 2 2 3 2 3 2" xfId="42091" xr:uid="{017B6C86-7978-433F-AC6E-1938271D5050}"/>
    <cellStyle name="Comma 22 2 2 2 3 2 4" xfId="30424" xr:uid="{6AF6CE08-38D1-4684-ABDC-3A8F0910E2FB}"/>
    <cellStyle name="Comma 22 2 2 2 3 3" xfId="8530" xr:uid="{13DC7736-FF75-4AE6-9B14-8FD8ED720B1B}"/>
    <cellStyle name="Comma 22 2 2 2 3 3 2" xfId="20413" xr:uid="{395FCA09-486F-4DD0-968C-0F3E25BD8EA4}"/>
    <cellStyle name="Comma 22 2 2 2 3 3 2 2" xfId="45028" xr:uid="{D4CAD052-04AD-496B-BE47-FD9740F88F94}"/>
    <cellStyle name="Comma 22 2 2 2 3 3 3" xfId="33360" xr:uid="{24F1962A-271D-4CBE-99DD-28B973107E06}"/>
    <cellStyle name="Comma 22 2 2 2 3 4" xfId="14478" xr:uid="{768362B0-5C08-4CF2-B021-3CE3C4A31A4F}"/>
    <cellStyle name="Comma 22 2 2 2 3 4 2" xfId="39193" xr:uid="{F8F60507-FEE2-4F57-86BE-69D3E2FC61DF}"/>
    <cellStyle name="Comma 22 2 2 2 3 5" xfId="27524" xr:uid="{62284727-473B-4C22-BC60-AB0F5A33A8C1}"/>
    <cellStyle name="Comma 22 2 2 2 4" xfId="4062" xr:uid="{76747540-DB82-40A3-B233-702396BAC474}"/>
    <cellStyle name="Comma 22 2 2 2 4 2" xfId="10052" xr:uid="{D408217E-7F2B-4F61-B88C-DC1120F11266}"/>
    <cellStyle name="Comma 22 2 2 2 4 2 2" xfId="21927" xr:uid="{3FB2F7F5-0E83-4D84-9EEF-B4CBFAF9A948}"/>
    <cellStyle name="Comma 22 2 2 2 4 2 2 2" xfId="46499" xr:uid="{8DC57692-FA91-4512-B4CE-D66400FBF5B4}"/>
    <cellStyle name="Comma 22 2 2 2 4 2 3" xfId="34833" xr:uid="{2FBA39EF-C34B-44A2-9E72-8C36AFCF1FD6}"/>
    <cellStyle name="Comma 22 2 2 2 4 3" xfId="15991" xr:uid="{8008D70B-7574-4C99-9C86-63CFEE60AA46}"/>
    <cellStyle name="Comma 22 2 2 2 4 3 2" xfId="40663" xr:uid="{9B464FAC-902E-4C3E-A5BB-43290AE12BDB}"/>
    <cellStyle name="Comma 22 2 2 2 4 4" xfId="28996" xr:uid="{C6203749-A7AD-4D77-8DBF-7947B8981626}"/>
    <cellStyle name="Comma 22 2 2 2 5" xfId="7102" xr:uid="{F6C5502B-722D-4CA8-87DD-961156B18FCA}"/>
    <cellStyle name="Comma 22 2 2 2 5 2" xfId="18985" xr:uid="{37C5C66E-375B-4AF5-9041-F08E3AEB71AF}"/>
    <cellStyle name="Comma 22 2 2 2 5 2 2" xfId="43600" xr:uid="{8DCAB34D-51CF-40A5-ACCA-643EF48A3FBA}"/>
    <cellStyle name="Comma 22 2 2 2 5 3" xfId="31932" xr:uid="{642DC6F6-3823-4428-896C-BECE97DB8572}"/>
    <cellStyle name="Comma 22 2 2 2 6" xfId="13050" xr:uid="{FF74F5FD-A450-445D-A687-440BFC5B805E}"/>
    <cellStyle name="Comma 22 2 2 2 6 2" xfId="37765" xr:uid="{43590C64-B4F7-48CC-9A8A-90BE5AB261CB}"/>
    <cellStyle name="Comma 22 2 2 2 7" xfId="26097" xr:uid="{ADF766EF-317B-44AA-AAE6-ADE887663F1E}"/>
    <cellStyle name="Comma 22 2 2 3" xfId="1443" xr:uid="{CEB943B0-6D13-41BD-AE9A-AA6EA180EF27}"/>
    <cellStyle name="Comma 22 2 2 3 2" xfId="2871" xr:uid="{F3A34A5B-288A-4886-84AB-59F9BCB14B92}"/>
    <cellStyle name="Comma 22 2 2 3 2 2" xfId="5862" xr:uid="{8C3C6146-14C1-41CB-B424-D00D31309205}"/>
    <cellStyle name="Comma 22 2 2 3 2 2 2" xfId="11852" xr:uid="{87827B37-D5E7-4242-A01D-8E1F1FA9A179}"/>
    <cellStyle name="Comma 22 2 2 3 2 2 2 2" xfId="23727" xr:uid="{E35D086A-8528-4ACA-9F91-E3EFA9F7CC5D}"/>
    <cellStyle name="Comma 22 2 2 3 2 2 2 2 2" xfId="48299" xr:uid="{1460A0E6-F328-4C63-B32A-0C50F905452A}"/>
    <cellStyle name="Comma 22 2 2 3 2 2 2 3" xfId="36633" xr:uid="{1CCDDF39-6EA8-4E9E-892A-4858D5120A23}"/>
    <cellStyle name="Comma 22 2 2 3 2 2 3" xfId="17791" xr:uid="{FB628D17-C3CE-4383-87E9-8986F0FB6B8F}"/>
    <cellStyle name="Comma 22 2 2 3 2 2 3 2" xfId="42463" xr:uid="{E533BC4F-AE79-4072-9ADA-7CEAB6D2255B}"/>
    <cellStyle name="Comma 22 2 2 3 2 2 4" xfId="30796" xr:uid="{D742E341-34C7-4890-8BB5-6C06BCCE78C9}"/>
    <cellStyle name="Comma 22 2 2 3 2 3" xfId="8902" xr:uid="{D1339A81-20C3-4A8D-A5F9-26C82C205A07}"/>
    <cellStyle name="Comma 22 2 2 3 2 3 2" xfId="20785" xr:uid="{B0630DCE-E86F-4979-ADF6-E6E5F4707F9F}"/>
    <cellStyle name="Comma 22 2 2 3 2 3 2 2" xfId="45400" xr:uid="{E754B79F-980A-416D-9376-2655E1E3838B}"/>
    <cellStyle name="Comma 22 2 2 3 2 3 3" xfId="33732" xr:uid="{98B2C016-7208-4172-8804-B5EDB5CE3B5C}"/>
    <cellStyle name="Comma 22 2 2 3 2 4" xfId="14850" xr:uid="{B9439A1D-6882-4E76-8D0A-6367D2C0B0AB}"/>
    <cellStyle name="Comma 22 2 2 3 2 4 2" xfId="39565" xr:uid="{131FBD02-65DC-47C7-9620-4001D776C365}"/>
    <cellStyle name="Comma 22 2 2 3 2 5" xfId="27896" xr:uid="{BE20C186-DBE8-4F5E-9AA1-FC5528CC38E8}"/>
    <cellStyle name="Comma 22 2 2 3 3" xfId="4434" xr:uid="{94DCCB8D-9F06-4F91-A7B0-72C6DE0A7425}"/>
    <cellStyle name="Comma 22 2 2 3 3 2" xfId="10424" xr:uid="{8B969BDB-B48F-4E10-8FEA-EA09B79ACC1C}"/>
    <cellStyle name="Comma 22 2 2 3 3 2 2" xfId="22299" xr:uid="{7EE63298-48DC-4C6C-B538-9A6145487824}"/>
    <cellStyle name="Comma 22 2 2 3 3 2 2 2" xfId="46871" xr:uid="{14596284-C13F-40D0-B0A0-7639E43FA375}"/>
    <cellStyle name="Comma 22 2 2 3 3 2 3" xfId="35205" xr:uid="{D29DCA2C-C284-4767-A350-6C29E8D9ACE2}"/>
    <cellStyle name="Comma 22 2 2 3 3 3" xfId="16363" xr:uid="{9892A22B-D30C-44C1-BFC9-F28FF5FC0DA5}"/>
    <cellStyle name="Comma 22 2 2 3 3 3 2" xfId="41035" xr:uid="{17DFA471-F228-419F-989C-56646373E4F0}"/>
    <cellStyle name="Comma 22 2 2 3 3 4" xfId="29368" xr:uid="{F85C061C-F7E7-4498-97BA-7C55666DEE92}"/>
    <cellStyle name="Comma 22 2 2 3 4" xfId="7474" xr:uid="{EA612E36-24FF-4C05-B763-95511FA583AD}"/>
    <cellStyle name="Comma 22 2 2 3 4 2" xfId="19357" xr:uid="{3A2C9A68-7733-4B0D-98F1-E79006F1F12A}"/>
    <cellStyle name="Comma 22 2 2 3 4 2 2" xfId="43972" xr:uid="{991F1F5F-B39F-43D1-AC77-FE462E069BB0}"/>
    <cellStyle name="Comma 22 2 2 3 4 3" xfId="32304" xr:uid="{1237DD7D-C685-4DE9-A17A-E84C93C45740}"/>
    <cellStyle name="Comma 22 2 2 3 5" xfId="13422" xr:uid="{E87FD288-4DD6-499D-B0A2-7DE105B56908}"/>
    <cellStyle name="Comma 22 2 2 3 5 2" xfId="38137" xr:uid="{720AB3DC-CD37-49B3-B82F-FAE0F815FD2C}"/>
    <cellStyle name="Comma 22 2 2 3 6" xfId="26468" xr:uid="{0FE8CE0B-5356-4A7C-9FC3-DA777726F4A8}"/>
    <cellStyle name="Comma 22 2 2 4" xfId="2157" xr:uid="{93FDA682-14CD-49BD-ADB3-0CEEE1F4E390}"/>
    <cellStyle name="Comma 22 2 2 4 2" xfId="5148" xr:uid="{2965C1BF-3AAE-455C-84B0-D8521F5E11A4}"/>
    <cellStyle name="Comma 22 2 2 4 2 2" xfId="11138" xr:uid="{00153190-19EA-4CF4-BD82-D9DDAFCC1EEA}"/>
    <cellStyle name="Comma 22 2 2 4 2 2 2" xfId="23013" xr:uid="{E7FE28FC-0D41-47C9-9C57-9240C0D35340}"/>
    <cellStyle name="Comma 22 2 2 4 2 2 2 2" xfId="47585" xr:uid="{5BF03709-78F4-48C2-B98B-CAD2F0F79557}"/>
    <cellStyle name="Comma 22 2 2 4 2 2 3" xfId="35919" xr:uid="{8E1A04E7-7D49-40C1-9F1D-511D1095C7AF}"/>
    <cellStyle name="Comma 22 2 2 4 2 3" xfId="17077" xr:uid="{C8E878ED-AAA0-456A-B70E-1A4F5F0FDA76}"/>
    <cellStyle name="Comma 22 2 2 4 2 3 2" xfId="41749" xr:uid="{51E00E9F-2B3C-4B8A-88D8-444AD0B09D93}"/>
    <cellStyle name="Comma 22 2 2 4 2 4" xfId="30082" xr:uid="{F3862E4D-6018-4061-803E-F2F54AA2D26D}"/>
    <cellStyle name="Comma 22 2 2 4 3" xfId="8188" xr:uid="{9305B170-19AA-4B85-855C-F233D8ED896C}"/>
    <cellStyle name="Comma 22 2 2 4 3 2" xfId="20071" xr:uid="{E4CD42CD-CF7F-485A-B5A3-5A4A32932A10}"/>
    <cellStyle name="Comma 22 2 2 4 3 2 2" xfId="44686" xr:uid="{9E45CB5D-6BEE-403D-B171-41F20033BE1E}"/>
    <cellStyle name="Comma 22 2 2 4 3 3" xfId="33018" xr:uid="{6B79CA46-0C92-46A3-A76F-FEF020B1C4FB}"/>
    <cellStyle name="Comma 22 2 2 4 4" xfId="14136" xr:uid="{10CAFD4A-39A2-4CAB-A6F0-F94C7120FB74}"/>
    <cellStyle name="Comma 22 2 2 4 4 2" xfId="38851" xr:uid="{D7924E66-125B-460B-8581-F8A995C33051}"/>
    <cellStyle name="Comma 22 2 2 4 5" xfId="27182" xr:uid="{12880D14-1103-44EF-A476-71E4B4AF7C84}"/>
    <cellStyle name="Comma 22 2 2 5" xfId="3718" xr:uid="{7F35613E-7C85-463B-8FE0-DAB372DB67EA}"/>
    <cellStyle name="Comma 22 2 2 5 2" xfId="9708" xr:uid="{44B650E9-1AAC-4B1D-8D96-82D9B14325AE}"/>
    <cellStyle name="Comma 22 2 2 5 2 2" xfId="21583" xr:uid="{E1EB4DCD-773C-4B0D-91A4-3DD778D96820}"/>
    <cellStyle name="Comma 22 2 2 5 2 2 2" xfId="46157" xr:uid="{5ABC8669-F3C0-4DD7-83A9-EF5B88532608}"/>
    <cellStyle name="Comma 22 2 2 5 2 3" xfId="34491" xr:uid="{5F80DB6C-5F50-49B2-8BED-F077514028E6}"/>
    <cellStyle name="Comma 22 2 2 5 3" xfId="15647" xr:uid="{F9F0FBA2-251D-4341-A157-5AE5F7DB18C3}"/>
    <cellStyle name="Comma 22 2 2 5 3 2" xfId="40321" xr:uid="{88637A49-7928-4113-8B23-E6EBB09B220F}"/>
    <cellStyle name="Comma 22 2 2 5 4" xfId="28654" xr:uid="{DFF19AB3-8619-47AB-AB04-6AC6FCA0770E}"/>
    <cellStyle name="Comma 22 2 2 6" xfId="6756" xr:uid="{27150470-7651-4B19-BD15-AEECA6058A54}"/>
    <cellStyle name="Comma 22 2 2 6 2" xfId="18641" xr:uid="{BF52A1DB-EC3D-4AE4-9362-908B3896F3F4}"/>
    <cellStyle name="Comma 22 2 2 6 2 2" xfId="43258" xr:uid="{7DB04740-720E-4FCE-9197-D91FD4F02AEF}"/>
    <cellStyle name="Comma 22 2 2 6 3" xfId="31590" xr:uid="{173E3E0A-6D26-4FD7-B832-85BC2BF17578}"/>
    <cellStyle name="Comma 22 2 2 7" xfId="12706" xr:uid="{454BE416-53CF-4D66-A231-9A2E48DD7C51}"/>
    <cellStyle name="Comma 22 2 2 7 2" xfId="37423" xr:uid="{BF60BC6C-BC56-4F5E-BFA0-2D9260544381}"/>
    <cellStyle name="Comma 22 2 2 8" xfId="25483" xr:uid="{9D47B0F7-5137-4BA9-8A1F-56B421CC928F}"/>
    <cellStyle name="Comma 22 2 3" xfId="912" xr:uid="{A55EDE7B-C8F2-44FB-97EA-1E2A492313A1}"/>
    <cellStyle name="Comma 22 2 3 2" xfId="1625" xr:uid="{DEFA4C83-6C31-4F0F-8B32-0CC62FC3911A}"/>
    <cellStyle name="Comma 22 2 3 2 2" xfId="3053" xr:uid="{AC8E7933-AAF2-40A4-AC41-1BCC7E5805BB}"/>
    <cellStyle name="Comma 22 2 3 2 2 2" xfId="6044" xr:uid="{23BD6FB4-B1BA-4B2F-9E16-1DCF8180B82C}"/>
    <cellStyle name="Comma 22 2 3 2 2 2 2" xfId="12034" xr:uid="{894338B0-1FED-4B88-B41C-5E41A07147EB}"/>
    <cellStyle name="Comma 22 2 3 2 2 2 2 2" xfId="23909" xr:uid="{F090D250-785B-4D79-A9DC-4085BDB3DFC5}"/>
    <cellStyle name="Comma 22 2 3 2 2 2 2 2 2" xfId="48481" xr:uid="{0AFAE6C0-45FC-4E95-B913-D57D25AD72C1}"/>
    <cellStyle name="Comma 22 2 3 2 2 2 2 3" xfId="36815" xr:uid="{AE5E2656-D310-4633-899E-6B146B8870C2}"/>
    <cellStyle name="Comma 22 2 3 2 2 2 3" xfId="17973" xr:uid="{A1BC85C2-8495-46B4-B77C-8F5FD80C1983}"/>
    <cellStyle name="Comma 22 2 3 2 2 2 3 2" xfId="42645" xr:uid="{7608CC08-2D52-4809-8D9D-AEB0A3E8D52F}"/>
    <cellStyle name="Comma 22 2 3 2 2 2 4" xfId="30978" xr:uid="{7C5B17E3-FB52-405B-B4FF-8E37B57B5906}"/>
    <cellStyle name="Comma 22 2 3 2 2 3" xfId="9084" xr:uid="{BA4396BD-EC5A-4400-9000-724BFC12FF48}"/>
    <cellStyle name="Comma 22 2 3 2 2 3 2" xfId="20967" xr:uid="{E3E0AB83-78BD-4045-B9ED-4A3424969B9C}"/>
    <cellStyle name="Comma 22 2 3 2 2 3 2 2" xfId="45582" xr:uid="{A655E531-F555-4926-B3EE-CCE6E70EAFEC}"/>
    <cellStyle name="Comma 22 2 3 2 2 3 3" xfId="33914" xr:uid="{C7D1413A-4F1B-4E5E-9C62-764B55C03A46}"/>
    <cellStyle name="Comma 22 2 3 2 2 4" xfId="15032" xr:uid="{09ABCFAB-2CBE-4A67-8657-DD2B9FC5CFB0}"/>
    <cellStyle name="Comma 22 2 3 2 2 4 2" xfId="39747" xr:uid="{F8A996AB-2AF4-482F-B2D3-4529AC3736AD}"/>
    <cellStyle name="Comma 22 2 3 2 2 5" xfId="28078" xr:uid="{BBE05EF7-1A30-45CD-AEE3-BD70D72F2833}"/>
    <cellStyle name="Comma 22 2 3 2 3" xfId="4616" xr:uid="{7E06BA28-F6C3-4940-9E3E-F2671A23A6ED}"/>
    <cellStyle name="Comma 22 2 3 2 3 2" xfId="10606" xr:uid="{D0573168-208F-463F-9493-C4AED029E8AF}"/>
    <cellStyle name="Comma 22 2 3 2 3 2 2" xfId="22481" xr:uid="{D97FB4B5-93FF-4E00-8F04-80D9727586EA}"/>
    <cellStyle name="Comma 22 2 3 2 3 2 2 2" xfId="47053" xr:uid="{6E079244-78BB-49BF-A025-C27D7DCCD7D1}"/>
    <cellStyle name="Comma 22 2 3 2 3 2 3" xfId="35387" xr:uid="{67D64811-BBDA-4817-BDF5-AC762568F5B7}"/>
    <cellStyle name="Comma 22 2 3 2 3 3" xfId="16545" xr:uid="{37D2CF1E-9F24-42AE-830D-F564CD7AB94B}"/>
    <cellStyle name="Comma 22 2 3 2 3 3 2" xfId="41217" xr:uid="{5AEE7010-FAB3-408C-A4EE-F4D340EC3F93}"/>
    <cellStyle name="Comma 22 2 3 2 3 4" xfId="29550" xr:uid="{9B69DD88-BEAD-4FE8-A874-BEF1A7F1F086}"/>
    <cellStyle name="Comma 22 2 3 2 4" xfId="7656" xr:uid="{90E79313-7644-4E03-B47B-3668997796D3}"/>
    <cellStyle name="Comma 22 2 3 2 4 2" xfId="19539" xr:uid="{34001EB5-24AF-44DE-AD6E-F4714343209B}"/>
    <cellStyle name="Comma 22 2 3 2 4 2 2" xfId="44154" xr:uid="{700C19F2-13FC-4900-AFF3-024A0EB770D2}"/>
    <cellStyle name="Comma 22 2 3 2 4 3" xfId="32486" xr:uid="{DD88DE3F-D0AD-42FE-AFF7-B07AE01E157B}"/>
    <cellStyle name="Comma 22 2 3 2 5" xfId="13604" xr:uid="{BF99DA7C-046E-493D-879B-2E2D9579EB48}"/>
    <cellStyle name="Comma 22 2 3 2 5 2" xfId="38319" xr:uid="{30927CB7-E83C-49A9-8F47-272963A0FA29}"/>
    <cellStyle name="Comma 22 2 3 2 6" xfId="26650" xr:uid="{51A2F3A7-B846-4E41-A155-66345D3A8CDD}"/>
    <cellStyle name="Comma 22 2 3 3" xfId="2339" xr:uid="{F5B17074-CAAB-4D37-8704-EB5099052EB2}"/>
    <cellStyle name="Comma 22 2 3 3 2" xfId="5330" xr:uid="{B8ADE8F7-809F-483C-92F5-90CC85515CBC}"/>
    <cellStyle name="Comma 22 2 3 3 2 2" xfId="11320" xr:uid="{D7BB1DBA-C529-46E1-A3EB-D13FBEF6FD10}"/>
    <cellStyle name="Comma 22 2 3 3 2 2 2" xfId="23195" xr:uid="{E551B38A-2A36-4AD2-B8DE-697C04C4916E}"/>
    <cellStyle name="Comma 22 2 3 3 2 2 2 2" xfId="47767" xr:uid="{8D964A56-C3B2-40A8-BF74-ECE7294F3311}"/>
    <cellStyle name="Comma 22 2 3 3 2 2 3" xfId="36101" xr:uid="{189400DC-B958-46F4-9BF3-1E43362E28E7}"/>
    <cellStyle name="Comma 22 2 3 3 2 3" xfId="17259" xr:uid="{8D0C2891-8F01-4C3F-9C53-F7A90B5D3B26}"/>
    <cellStyle name="Comma 22 2 3 3 2 3 2" xfId="41931" xr:uid="{B282E92D-8DB3-4D79-92C9-C80E7081EC9C}"/>
    <cellStyle name="Comma 22 2 3 3 2 4" xfId="30264" xr:uid="{7AF044B4-36FD-48F4-8977-46EDA6F3F0BF}"/>
    <cellStyle name="Comma 22 2 3 3 3" xfId="8370" xr:uid="{6C9045F1-D403-45BF-A527-FB4DE3624DC2}"/>
    <cellStyle name="Comma 22 2 3 3 3 2" xfId="20253" xr:uid="{7A3C761F-C5A0-430B-9E94-DE2862F50DF6}"/>
    <cellStyle name="Comma 22 2 3 3 3 2 2" xfId="44868" xr:uid="{49BABB8D-ABC4-4F26-A179-9C9578865D7C}"/>
    <cellStyle name="Comma 22 2 3 3 3 3" xfId="33200" xr:uid="{8D762FE6-D49F-4362-B0F3-0AEC1072215B}"/>
    <cellStyle name="Comma 22 2 3 3 4" xfId="14318" xr:uid="{EC26B480-C01D-4F90-9126-0C36DE73909A}"/>
    <cellStyle name="Comma 22 2 3 3 4 2" xfId="39033" xr:uid="{509B163E-0B56-42C1-B1B1-59D49ED002EA}"/>
    <cellStyle name="Comma 22 2 3 3 5" xfId="27364" xr:uid="{43F796B7-816D-44B5-9F69-AB95C31B3A8C}"/>
    <cellStyle name="Comma 22 2 3 4" xfId="3902" xr:uid="{FDFB97C1-164D-4E15-9D9E-C0A3017CA1F1}"/>
    <cellStyle name="Comma 22 2 3 4 2" xfId="9892" xr:uid="{33342357-6CA0-4709-8A5D-9F495D274753}"/>
    <cellStyle name="Comma 22 2 3 4 2 2" xfId="21767" xr:uid="{FE116836-9AB5-40D5-B70B-65C8BE23663B}"/>
    <cellStyle name="Comma 22 2 3 4 2 2 2" xfId="46339" xr:uid="{F7914A48-157B-45FE-8F2F-5E29AD29E8A4}"/>
    <cellStyle name="Comma 22 2 3 4 2 3" xfId="34673" xr:uid="{C935B8C7-1327-4CDA-A062-AB3648D0AC1E}"/>
    <cellStyle name="Comma 22 2 3 4 3" xfId="15831" xr:uid="{5F40E03E-8D06-4BCA-9743-F7BEB36AA25B}"/>
    <cellStyle name="Comma 22 2 3 4 3 2" xfId="40503" xr:uid="{22A9ACED-9FFE-4926-84E9-76B87BA3DC20}"/>
    <cellStyle name="Comma 22 2 3 4 4" xfId="28836" xr:uid="{94E6CE6C-EECA-4D72-8ED1-1F4E3568C1B1}"/>
    <cellStyle name="Comma 22 2 3 5" xfId="6942" xr:uid="{51BEA98F-D5EA-47A0-9B33-E534BCD46844}"/>
    <cellStyle name="Comma 22 2 3 5 2" xfId="18825" xr:uid="{14198BBA-B1F0-4040-A32C-A8685F8C6CAE}"/>
    <cellStyle name="Comma 22 2 3 5 2 2" xfId="43440" xr:uid="{E036A272-7668-44DC-BC84-C8FDB905DF7A}"/>
    <cellStyle name="Comma 22 2 3 5 3" xfId="31772" xr:uid="{FF6E8942-79B9-45E6-8AE1-FDC0A2A0B2F4}"/>
    <cellStyle name="Comma 22 2 3 6" xfId="12890" xr:uid="{277A3A1E-4121-416C-A9C6-1C8E3664A037}"/>
    <cellStyle name="Comma 22 2 3 6 2" xfId="37605" xr:uid="{CCF14C77-F3F6-4687-AAE3-6C028202602A}"/>
    <cellStyle name="Comma 22 2 3 7" xfId="25937" xr:uid="{80F57F03-F824-4BC4-899D-AF31A7E7AB39}"/>
    <cellStyle name="Comma 22 2 4" xfId="1283" xr:uid="{21D52B7D-9B4E-4273-AD52-08AD45C8859A}"/>
    <cellStyle name="Comma 22 2 4 2" xfId="2711" xr:uid="{31F5AB55-1B14-4CAC-B435-0FEA1AFB3456}"/>
    <cellStyle name="Comma 22 2 4 2 2" xfId="5702" xr:uid="{729802E7-E49E-4EF6-9643-1DC89DC0C6D7}"/>
    <cellStyle name="Comma 22 2 4 2 2 2" xfId="11692" xr:uid="{07D213EB-6DE7-494F-9D48-5747351D3EFC}"/>
    <cellStyle name="Comma 22 2 4 2 2 2 2" xfId="23567" xr:uid="{A298BE85-8187-492D-A4F1-F21C61BBAF77}"/>
    <cellStyle name="Comma 22 2 4 2 2 2 2 2" xfId="48139" xr:uid="{A4BFDB8E-532A-45CB-A9DF-C097DFB1F697}"/>
    <cellStyle name="Comma 22 2 4 2 2 2 3" xfId="36473" xr:uid="{733F71D2-D8E2-4FDC-8D38-CB28270C120C}"/>
    <cellStyle name="Comma 22 2 4 2 2 3" xfId="17631" xr:uid="{7EA223D2-3A4B-408F-8744-9165B2F530A0}"/>
    <cellStyle name="Comma 22 2 4 2 2 3 2" xfId="42303" xr:uid="{38D8DA4B-043E-46C3-8952-186C1AA2AD4A}"/>
    <cellStyle name="Comma 22 2 4 2 2 4" xfId="30636" xr:uid="{D3F96716-70BE-41B5-BC86-9EEDD0B50AAB}"/>
    <cellStyle name="Comma 22 2 4 2 3" xfId="8742" xr:uid="{7E27F39F-A61D-4CC4-8C58-7BC74D456396}"/>
    <cellStyle name="Comma 22 2 4 2 3 2" xfId="20625" xr:uid="{37289892-41B8-41E5-B6A0-859213C31E68}"/>
    <cellStyle name="Comma 22 2 4 2 3 2 2" xfId="45240" xr:uid="{A09115E5-7310-4F0D-AC0C-E927203DA547}"/>
    <cellStyle name="Comma 22 2 4 2 3 3" xfId="33572" xr:uid="{E71A69EE-2E6B-46D2-8D5A-654297C6FD9E}"/>
    <cellStyle name="Comma 22 2 4 2 4" xfId="14690" xr:uid="{5AC7F129-E5D8-408D-80A1-FE29EF108196}"/>
    <cellStyle name="Comma 22 2 4 2 4 2" xfId="39405" xr:uid="{269BA7D1-5EA5-4DC9-A576-ED39108553F8}"/>
    <cellStyle name="Comma 22 2 4 2 5" xfId="27736" xr:uid="{546DA63D-3B8F-4185-9C43-F71D1DD0655F}"/>
    <cellStyle name="Comma 22 2 4 3" xfId="4274" xr:uid="{DE31EB35-BFAF-4795-A7E4-37E56F8AF5B7}"/>
    <cellStyle name="Comma 22 2 4 3 2" xfId="10264" xr:uid="{E60259AB-055F-4CE6-8975-60C6E4A9E999}"/>
    <cellStyle name="Comma 22 2 4 3 2 2" xfId="22139" xr:uid="{D93E0214-5919-416D-A128-48E7DA101898}"/>
    <cellStyle name="Comma 22 2 4 3 2 2 2" xfId="46711" xr:uid="{446B1E73-AC72-4C3C-A1F2-9278DB59A778}"/>
    <cellStyle name="Comma 22 2 4 3 2 3" xfId="35045" xr:uid="{DA780783-79FF-4D95-8B03-B5ED4353C21E}"/>
    <cellStyle name="Comma 22 2 4 3 3" xfId="16203" xr:uid="{318A60E6-5B36-4AF2-B939-5906C713BFBB}"/>
    <cellStyle name="Comma 22 2 4 3 3 2" xfId="40875" xr:uid="{2D98E69D-C558-4DEB-9824-15547213F69C}"/>
    <cellStyle name="Comma 22 2 4 3 4" xfId="29208" xr:uid="{6DCAED98-DE6D-4464-A5B3-72E3049E2209}"/>
    <cellStyle name="Comma 22 2 4 4" xfId="7314" xr:uid="{B2492537-E49D-48CA-B52F-138C47D6A025}"/>
    <cellStyle name="Comma 22 2 4 4 2" xfId="19197" xr:uid="{4FEC3173-AF14-4A75-964F-F82668A16475}"/>
    <cellStyle name="Comma 22 2 4 4 2 2" xfId="43812" xr:uid="{6721D9CF-D854-4C17-ADE1-D15D0EDE82E5}"/>
    <cellStyle name="Comma 22 2 4 4 3" xfId="32144" xr:uid="{ED4DF33D-F714-4648-A176-CAD27A74E337}"/>
    <cellStyle name="Comma 22 2 4 5" xfId="13262" xr:uid="{45E160D5-D341-4EF4-82BD-B00DCF62838C}"/>
    <cellStyle name="Comma 22 2 4 5 2" xfId="37977" xr:uid="{F36483BE-69A8-4F7F-991D-937B7ED0AA91}"/>
    <cellStyle name="Comma 22 2 4 6" xfId="26308" xr:uid="{48A08833-6CEE-44D4-822B-964EB7DA473B}"/>
    <cellStyle name="Comma 22 2 5" xfId="1997" xr:uid="{804A68D5-FF2E-4BA6-BD2E-D8F54FFA43EB}"/>
    <cellStyle name="Comma 22 2 5 2" xfId="4988" xr:uid="{A9AF729F-3F37-478A-99E2-EE8BCAD2DD3B}"/>
    <cellStyle name="Comma 22 2 5 2 2" xfId="10978" xr:uid="{B0B87679-C121-4532-B268-1230A52053AC}"/>
    <cellStyle name="Comma 22 2 5 2 2 2" xfId="22853" xr:uid="{CB13A740-7AA1-4549-B598-DA1A720F1FBB}"/>
    <cellStyle name="Comma 22 2 5 2 2 2 2" xfId="47425" xr:uid="{DF89C3E3-4BD4-46FE-BDE6-5ACC66A2D8C2}"/>
    <cellStyle name="Comma 22 2 5 2 2 3" xfId="35759" xr:uid="{213F3FCF-F7E5-4FC8-9F59-7049291C2286}"/>
    <cellStyle name="Comma 22 2 5 2 3" xfId="16917" xr:uid="{FFB91BDF-E4E5-44C5-A34E-E5E5F62DB390}"/>
    <cellStyle name="Comma 22 2 5 2 3 2" xfId="41589" xr:uid="{F4279D53-8B48-4EDB-BBB4-365438B21ED6}"/>
    <cellStyle name="Comma 22 2 5 2 4" xfId="29922" xr:uid="{E52BD87D-DAFA-481F-947C-24A55EF8F158}"/>
    <cellStyle name="Comma 22 2 5 3" xfId="8028" xr:uid="{667E9512-31AE-40BA-959D-3A3F570EDB88}"/>
    <cellStyle name="Comma 22 2 5 3 2" xfId="19911" xr:uid="{7A9DA073-1C0D-48F8-8994-88888040A202}"/>
    <cellStyle name="Comma 22 2 5 3 2 2" xfId="44526" xr:uid="{0228DF9E-4E21-4F87-884F-F7BC48720D90}"/>
    <cellStyle name="Comma 22 2 5 3 3" xfId="32858" xr:uid="{13631768-973C-40F8-9159-5D4D6D48FF39}"/>
    <cellStyle name="Comma 22 2 5 4" xfId="13976" xr:uid="{59D85FB7-0FFC-4574-9AB5-C2F095BE4D52}"/>
    <cellStyle name="Comma 22 2 5 4 2" xfId="38691" xr:uid="{F862F3E1-F278-4FE9-B298-F1FA2DA9E071}"/>
    <cellStyle name="Comma 22 2 5 5" xfId="27022" xr:uid="{7D41F6CB-91CE-44A6-9245-C14EDF6C6579}"/>
    <cellStyle name="Comma 22 2 6" xfId="3558" xr:uid="{AA02B95C-31EC-4311-9437-035F09EA4CF0}"/>
    <cellStyle name="Comma 22 2 6 2" xfId="9548" xr:uid="{E6E2B534-1956-4185-85F7-22B37D42997C}"/>
    <cellStyle name="Comma 22 2 6 2 2" xfId="21423" xr:uid="{2410363E-3280-4632-8D72-A08237B45859}"/>
    <cellStyle name="Comma 22 2 6 2 2 2" xfId="45997" xr:uid="{66135AD5-601B-4679-A515-FEFA9818EBE5}"/>
    <cellStyle name="Comma 22 2 6 2 3" xfId="34331" xr:uid="{3F628DB8-1DE5-4029-B103-F96232493ED9}"/>
    <cellStyle name="Comma 22 2 6 3" xfId="15487" xr:uid="{DAC1AF88-E26E-42F8-977E-2BD1E30FD3A4}"/>
    <cellStyle name="Comma 22 2 6 3 2" xfId="40161" xr:uid="{C9F092B4-A2B4-4BB2-9CB9-C5CB08D47AFF}"/>
    <cellStyle name="Comma 22 2 6 4" xfId="28494" xr:uid="{B533DAE0-EFC4-4EB7-974D-2B274D62C6EB}"/>
    <cellStyle name="Comma 22 2 7" xfId="6594" xr:uid="{6B62987A-C352-467E-A86D-1F3EA02F2B7F}"/>
    <cellStyle name="Comma 22 2 7 2" xfId="18481" xr:uid="{927AA076-11C7-49BB-A537-C60BE268FE9A}"/>
    <cellStyle name="Comma 22 2 7 2 2" xfId="43098" xr:uid="{A3B7F9CA-1045-48C7-9C03-A52DA0180CFB}"/>
    <cellStyle name="Comma 22 2 7 3" xfId="31430" xr:uid="{09A7FC81-2059-4BF3-BE35-5139B1F2A2F2}"/>
    <cellStyle name="Comma 22 2 8" xfId="12546" xr:uid="{46A34316-D337-4489-B51C-18AA5CD6BA3E}"/>
    <cellStyle name="Comma 22 2 8 2" xfId="37263" xr:uid="{21BFD888-E521-4849-8D5D-2E81DB4FD214}"/>
    <cellStyle name="Comma 22 2 9" xfId="25765" xr:uid="{0493248B-1881-4A49-8075-605A2B5784B0}"/>
    <cellStyle name="Comma 22 20" xfId="445" xr:uid="{BDEBA959-3BF0-4F30-88F7-7721FCC6D8B5}"/>
    <cellStyle name="Comma 22 20 10" xfId="25586" xr:uid="{8C54984D-4699-4CDD-A77F-483A53FD6A8E}"/>
    <cellStyle name="Comma 22 20 2" xfId="552" xr:uid="{B56BD81B-1DBA-42FF-AEA3-B01EA11E5303}"/>
    <cellStyle name="Comma 22 20 2 2" xfId="714" xr:uid="{21E15EAF-BE17-49B5-A310-9AFD032EAA81}"/>
    <cellStyle name="Comma 22 20 2 2 2" xfId="1080" xr:uid="{682966F5-5950-4278-AB36-02ED678C17FD}"/>
    <cellStyle name="Comma 22 20 2 2 2 2" xfId="1793" xr:uid="{9B612867-5CA6-4F3C-A81B-EC71679C770D}"/>
    <cellStyle name="Comma 22 20 2 2 2 2 2" xfId="3221" xr:uid="{ABF8A12A-CF3A-4546-B0BF-80B3FD715B88}"/>
    <cellStyle name="Comma 22 20 2 2 2 2 2 2" xfId="6212" xr:uid="{6726A5AA-213A-40DE-987C-BCBA4AEF4F63}"/>
    <cellStyle name="Comma 22 20 2 2 2 2 2 2 2" xfId="12202" xr:uid="{CFA358A0-043D-4E2A-84D7-F0E4322D45AA}"/>
    <cellStyle name="Comma 22 20 2 2 2 2 2 2 2 2" xfId="24077" xr:uid="{876A90D5-7B9F-4A54-8A21-04044241FD21}"/>
    <cellStyle name="Comma 22 20 2 2 2 2 2 2 2 2 2" xfId="48649" xr:uid="{8CB47891-DFA7-4EA6-96A9-FB828F380388}"/>
    <cellStyle name="Comma 22 20 2 2 2 2 2 2 2 3" xfId="36983" xr:uid="{E90DBB6E-A6C1-4365-9D2A-12D6C1D23122}"/>
    <cellStyle name="Comma 22 20 2 2 2 2 2 2 3" xfId="18141" xr:uid="{7974474C-EA11-481E-9D95-F04348C1A42D}"/>
    <cellStyle name="Comma 22 20 2 2 2 2 2 2 3 2" xfId="42813" xr:uid="{BBEBC328-661E-4829-8226-6996F41A7144}"/>
    <cellStyle name="Comma 22 20 2 2 2 2 2 2 4" xfId="31146" xr:uid="{C351663F-0877-4DA9-8932-1904FD1C93F1}"/>
    <cellStyle name="Comma 22 20 2 2 2 2 2 3" xfId="9252" xr:uid="{0C7F82D7-6570-43EF-AC3B-E97B8814F6D5}"/>
    <cellStyle name="Comma 22 20 2 2 2 2 2 3 2" xfId="21135" xr:uid="{B393F96F-9071-4D36-BC85-67A79C12295B}"/>
    <cellStyle name="Comma 22 20 2 2 2 2 2 3 2 2" xfId="45750" xr:uid="{1257B27A-1E63-4B6D-879C-471A4CA1F10E}"/>
    <cellStyle name="Comma 22 20 2 2 2 2 2 3 3" xfId="34082" xr:uid="{25246879-538E-418E-8DE5-A6CD8ADEA024}"/>
    <cellStyle name="Comma 22 20 2 2 2 2 2 4" xfId="15200" xr:uid="{2937B4CD-A6A0-4A9C-A088-BA3C8F784F3E}"/>
    <cellStyle name="Comma 22 20 2 2 2 2 2 4 2" xfId="39915" xr:uid="{1F18851E-BA9A-4C7B-A416-755D188C1665}"/>
    <cellStyle name="Comma 22 20 2 2 2 2 2 5" xfId="28246" xr:uid="{C35787FE-2E04-44DB-B703-3F428D8F80D1}"/>
    <cellStyle name="Comma 22 20 2 2 2 2 3" xfId="4784" xr:uid="{CB629AEB-5ECF-48B1-8B50-1579DB8AF71C}"/>
    <cellStyle name="Comma 22 20 2 2 2 2 3 2" xfId="10774" xr:uid="{8A6CBAC0-F0CE-4649-BAE4-F6A3CFF58B7A}"/>
    <cellStyle name="Comma 22 20 2 2 2 2 3 2 2" xfId="22649" xr:uid="{5DCC20C6-54D3-41F7-81EB-AA71CEE7273B}"/>
    <cellStyle name="Comma 22 20 2 2 2 2 3 2 2 2" xfId="47221" xr:uid="{A2150CD1-0CFA-4A82-B159-410BA745B5D3}"/>
    <cellStyle name="Comma 22 20 2 2 2 2 3 2 3" xfId="35555" xr:uid="{A417E1C2-D59C-4AAE-8558-CB24A2E90B35}"/>
    <cellStyle name="Comma 22 20 2 2 2 2 3 3" xfId="16713" xr:uid="{98EB7387-8564-4DB6-B9A8-950209A57B20}"/>
    <cellStyle name="Comma 22 20 2 2 2 2 3 3 2" xfId="41385" xr:uid="{DF3F4603-D499-45C1-8CA6-30E58130E233}"/>
    <cellStyle name="Comma 22 20 2 2 2 2 3 4" xfId="29718" xr:uid="{1BD847BE-5E5D-43E8-848A-7595E0CDCFB6}"/>
    <cellStyle name="Comma 22 20 2 2 2 2 4" xfId="7824" xr:uid="{4FA56FA4-E3C6-46B5-9FB9-A3AF9A4CF204}"/>
    <cellStyle name="Comma 22 20 2 2 2 2 4 2" xfId="19707" xr:uid="{85F626BD-6162-45E8-9CD4-63AF4E88BE27}"/>
    <cellStyle name="Comma 22 20 2 2 2 2 4 2 2" xfId="44322" xr:uid="{FC28F969-869D-463F-91A2-2B1150759241}"/>
    <cellStyle name="Comma 22 20 2 2 2 2 4 3" xfId="32654" xr:uid="{18B8A798-E811-43A2-91E2-D6D7E0C7B2D8}"/>
    <cellStyle name="Comma 22 20 2 2 2 2 5" xfId="13772" xr:uid="{E413DCA3-9A46-426C-89D4-E8D9F0895373}"/>
    <cellStyle name="Comma 22 20 2 2 2 2 5 2" xfId="38487" xr:uid="{01AC218D-ED01-480D-AD63-A8804301D73B}"/>
    <cellStyle name="Comma 22 20 2 2 2 2 6" xfId="26818" xr:uid="{CD3AEACA-A5BF-492E-B90C-CF76D800A339}"/>
    <cellStyle name="Comma 22 20 2 2 2 3" xfId="2507" xr:uid="{AD00DE6A-6E7E-420C-B7C7-489500CF4B2B}"/>
    <cellStyle name="Comma 22 20 2 2 2 3 2" xfId="5498" xr:uid="{16A25A7F-F709-4B97-BCBC-1A97BA28245C}"/>
    <cellStyle name="Comma 22 20 2 2 2 3 2 2" xfId="11488" xr:uid="{09333140-DE7A-4D2F-8DCC-6BBACD442C6A}"/>
    <cellStyle name="Comma 22 20 2 2 2 3 2 2 2" xfId="23363" xr:uid="{9C7C4A7A-D910-4E94-AA22-AFA437C724B5}"/>
    <cellStyle name="Comma 22 20 2 2 2 3 2 2 2 2" xfId="47935" xr:uid="{B2D00EFA-85AF-4BEC-BEA6-CBCA80BD149A}"/>
    <cellStyle name="Comma 22 20 2 2 2 3 2 2 3" xfId="36269" xr:uid="{D2A7A85B-F3EF-4FB9-982F-39113D534500}"/>
    <cellStyle name="Comma 22 20 2 2 2 3 2 3" xfId="17427" xr:uid="{9662FCC0-08A7-4366-ACB0-FE26728350F4}"/>
    <cellStyle name="Comma 22 20 2 2 2 3 2 3 2" xfId="42099" xr:uid="{E9141265-4222-4D77-B3E6-5EE09B03EE4C}"/>
    <cellStyle name="Comma 22 20 2 2 2 3 2 4" xfId="30432" xr:uid="{BAD3E56B-3165-450E-8AEE-FBF5082C6B2C}"/>
    <cellStyle name="Comma 22 20 2 2 2 3 3" xfId="8538" xr:uid="{658CE38A-6D7C-4E70-B14A-E1FD0FC61A41}"/>
    <cellStyle name="Comma 22 20 2 2 2 3 3 2" xfId="20421" xr:uid="{B8BC7628-4081-42B1-AD5C-103E298751D4}"/>
    <cellStyle name="Comma 22 20 2 2 2 3 3 2 2" xfId="45036" xr:uid="{0C494E11-E63A-4E63-A22F-58FC89E0F826}"/>
    <cellStyle name="Comma 22 20 2 2 2 3 3 3" xfId="33368" xr:uid="{D3E7D21B-20A8-4B6D-BB86-500803CAE9DB}"/>
    <cellStyle name="Comma 22 20 2 2 2 3 4" xfId="14486" xr:uid="{F2B7FFF1-8A2F-4901-A6DA-3A043081F495}"/>
    <cellStyle name="Comma 22 20 2 2 2 3 4 2" xfId="39201" xr:uid="{4154C35E-8C73-4DCB-BFB2-B134BB298ED5}"/>
    <cellStyle name="Comma 22 20 2 2 2 3 5" xfId="27532" xr:uid="{9F5D6888-1F20-4B99-839F-2082D8B062EE}"/>
    <cellStyle name="Comma 22 20 2 2 2 4" xfId="4070" xr:uid="{98A5BC4D-9EA5-41C0-86DE-EDB88E138223}"/>
    <cellStyle name="Comma 22 20 2 2 2 4 2" xfId="10060" xr:uid="{D9BFC234-36B0-4CBD-A1F3-56C433C49B3C}"/>
    <cellStyle name="Comma 22 20 2 2 2 4 2 2" xfId="21935" xr:uid="{362D6A0B-B013-4CB1-B729-5D84DD98E3DB}"/>
    <cellStyle name="Comma 22 20 2 2 2 4 2 2 2" xfId="46507" xr:uid="{B2F17CF9-C397-4A61-A0D6-61658C4C6A42}"/>
    <cellStyle name="Comma 22 20 2 2 2 4 2 3" xfId="34841" xr:uid="{F3D74F4F-512D-4E85-9405-1180211F9F8B}"/>
    <cellStyle name="Comma 22 20 2 2 2 4 3" xfId="15999" xr:uid="{70D8D37E-6BD8-4A2F-B825-2E815E008D92}"/>
    <cellStyle name="Comma 22 20 2 2 2 4 3 2" xfId="40671" xr:uid="{1E028861-A506-45FE-B3D9-064BA060F11B}"/>
    <cellStyle name="Comma 22 20 2 2 2 4 4" xfId="29004" xr:uid="{B64FCA58-A471-4CD1-A2EA-98FD501F67D8}"/>
    <cellStyle name="Comma 22 20 2 2 2 5" xfId="7110" xr:uid="{6067F69A-0A60-4A99-83FF-8D4B0451041F}"/>
    <cellStyle name="Comma 22 20 2 2 2 5 2" xfId="18993" xr:uid="{9440A682-CF3C-4A20-BCAA-7BB8D4A83A21}"/>
    <cellStyle name="Comma 22 20 2 2 2 5 2 2" xfId="43608" xr:uid="{82A1CCDF-8E94-4F6E-8D95-13B7AC9AEACB}"/>
    <cellStyle name="Comma 22 20 2 2 2 5 3" xfId="31940" xr:uid="{9A5CD95D-1A9A-4C10-BE05-FDC11A0C9062}"/>
    <cellStyle name="Comma 22 20 2 2 2 6" xfId="13058" xr:uid="{181C9319-B728-4B10-9DD6-34DA4AC3E07D}"/>
    <cellStyle name="Comma 22 20 2 2 2 6 2" xfId="37773" xr:uid="{4A50E2DD-EA8E-4BB2-BF83-5FDBFEADFA1B}"/>
    <cellStyle name="Comma 22 20 2 2 2 7" xfId="26105" xr:uid="{D50FFAA7-6A8E-4245-942F-FBFAFC0487EC}"/>
    <cellStyle name="Comma 22 20 2 2 3" xfId="1451" xr:uid="{07171584-A6B8-462E-B1D9-8811A3E13B56}"/>
    <cellStyle name="Comma 22 20 2 2 3 2" xfId="2879" xr:uid="{02F6B3A1-1608-4BB9-BA58-0C8D9DC2FBD2}"/>
    <cellStyle name="Comma 22 20 2 2 3 2 2" xfId="5870" xr:uid="{FAB61E41-FD25-4C3D-9842-CFB242927DDB}"/>
    <cellStyle name="Comma 22 20 2 2 3 2 2 2" xfId="11860" xr:uid="{F09515C2-54A9-4581-9128-30CB1258C584}"/>
    <cellStyle name="Comma 22 20 2 2 3 2 2 2 2" xfId="23735" xr:uid="{818B6F6F-1091-49D7-AA2F-E6EE2F7686AD}"/>
    <cellStyle name="Comma 22 20 2 2 3 2 2 2 2 2" xfId="48307" xr:uid="{D5872A4A-5785-44C3-9D3E-5F2BB7EAF37F}"/>
    <cellStyle name="Comma 22 20 2 2 3 2 2 2 3" xfId="36641" xr:uid="{C5BE91E2-2683-4D69-91FB-34E60C484A83}"/>
    <cellStyle name="Comma 22 20 2 2 3 2 2 3" xfId="17799" xr:uid="{631EA2D6-2FFE-4619-AA85-7AE8179D52D7}"/>
    <cellStyle name="Comma 22 20 2 2 3 2 2 3 2" xfId="42471" xr:uid="{51E0B45D-5503-4B61-BE47-182ED3371CFA}"/>
    <cellStyle name="Comma 22 20 2 2 3 2 2 4" xfId="30804" xr:uid="{06CFB5BD-5216-4A84-BEDE-4714CC212C61}"/>
    <cellStyle name="Comma 22 20 2 2 3 2 3" xfId="8910" xr:uid="{2ECEF2C8-32C6-4A43-8FAB-E4AF98876CDA}"/>
    <cellStyle name="Comma 22 20 2 2 3 2 3 2" xfId="20793" xr:uid="{57040C02-AB94-474D-B2CE-0A1C01C9361F}"/>
    <cellStyle name="Comma 22 20 2 2 3 2 3 2 2" xfId="45408" xr:uid="{4D8990C2-1ADB-435B-8020-E0A37126F583}"/>
    <cellStyle name="Comma 22 20 2 2 3 2 3 3" xfId="33740" xr:uid="{DBDDB0B5-2A6F-4479-B9EB-D505B1EE1CE9}"/>
    <cellStyle name="Comma 22 20 2 2 3 2 4" xfId="14858" xr:uid="{7AA12FC5-6B7B-4849-B2AB-73440C546A8C}"/>
    <cellStyle name="Comma 22 20 2 2 3 2 4 2" xfId="39573" xr:uid="{FF37BFE9-BF86-4B2E-AAC3-2CCDF9455637}"/>
    <cellStyle name="Comma 22 20 2 2 3 2 5" xfId="27904" xr:uid="{223859F1-16FD-45C3-A3E3-C5E2B47007A4}"/>
    <cellStyle name="Comma 22 20 2 2 3 3" xfId="4442" xr:uid="{852EB813-8FBA-4DBA-B6DE-89619C4EC899}"/>
    <cellStyle name="Comma 22 20 2 2 3 3 2" xfId="10432" xr:uid="{27876FC6-C66A-4A91-BB3F-D4C7A0401F61}"/>
    <cellStyle name="Comma 22 20 2 2 3 3 2 2" xfId="22307" xr:uid="{F88849DB-8F96-4469-8373-01CC94274172}"/>
    <cellStyle name="Comma 22 20 2 2 3 3 2 2 2" xfId="46879" xr:uid="{6B5203C5-66EE-4143-9DFC-ECCC809CA52A}"/>
    <cellStyle name="Comma 22 20 2 2 3 3 2 3" xfId="35213" xr:uid="{52A16B6A-9156-4612-99E0-FB92E297E479}"/>
    <cellStyle name="Comma 22 20 2 2 3 3 3" xfId="16371" xr:uid="{DCAD810B-3047-4E9D-AF80-DB4B677F003D}"/>
    <cellStyle name="Comma 22 20 2 2 3 3 3 2" xfId="41043" xr:uid="{23680E8F-A3A5-474B-B6CC-E67C961A5898}"/>
    <cellStyle name="Comma 22 20 2 2 3 3 4" xfId="29376" xr:uid="{A2FDCCF8-3F0A-4B86-9C53-A7644425A3F3}"/>
    <cellStyle name="Comma 22 20 2 2 3 4" xfId="7482" xr:uid="{1C77970E-3926-4322-9A6B-EB13A6C8193C}"/>
    <cellStyle name="Comma 22 20 2 2 3 4 2" xfId="19365" xr:uid="{001A8589-1FC2-4702-8C3E-9D0A7BDCC58C}"/>
    <cellStyle name="Comma 22 20 2 2 3 4 2 2" xfId="43980" xr:uid="{DBD8E292-9C2D-4987-80B7-3C11E68B87C5}"/>
    <cellStyle name="Comma 22 20 2 2 3 4 3" xfId="32312" xr:uid="{196C4501-EB7B-447D-BBF8-B5126FAA9DEF}"/>
    <cellStyle name="Comma 22 20 2 2 3 5" xfId="13430" xr:uid="{87335A15-DE7F-4B57-8457-EDA3B41F64D9}"/>
    <cellStyle name="Comma 22 20 2 2 3 5 2" xfId="38145" xr:uid="{813EF1DE-492B-49FF-AC22-389E594CFD68}"/>
    <cellStyle name="Comma 22 20 2 2 3 6" xfId="26476" xr:uid="{95B9F7A7-CA9D-4F37-935C-03F671461F4B}"/>
    <cellStyle name="Comma 22 20 2 2 4" xfId="2165" xr:uid="{8AE9E65B-F047-48F2-9A35-BD0D553B695F}"/>
    <cellStyle name="Comma 22 20 2 2 4 2" xfId="5156" xr:uid="{D998571B-CC77-4BEF-9A63-AD88B4FBB6B3}"/>
    <cellStyle name="Comma 22 20 2 2 4 2 2" xfId="11146" xr:uid="{D338DC22-0013-4106-9BFD-7568E76E6849}"/>
    <cellStyle name="Comma 22 20 2 2 4 2 2 2" xfId="23021" xr:uid="{C9ECF158-FD1D-4034-8235-E7735EC6254F}"/>
    <cellStyle name="Comma 22 20 2 2 4 2 2 2 2" xfId="47593" xr:uid="{C34BF7CA-A28A-4724-83CA-530F81772669}"/>
    <cellStyle name="Comma 22 20 2 2 4 2 2 3" xfId="35927" xr:uid="{2401150E-C9CF-41C4-A326-BEBE2D303667}"/>
    <cellStyle name="Comma 22 20 2 2 4 2 3" xfId="17085" xr:uid="{A57BD364-525A-4DD9-A084-7EDAC2522C4C}"/>
    <cellStyle name="Comma 22 20 2 2 4 2 3 2" xfId="41757" xr:uid="{12414A40-0979-4ABD-88F4-EF226BDE16CB}"/>
    <cellStyle name="Comma 22 20 2 2 4 2 4" xfId="30090" xr:uid="{6EA240C2-6F38-4CC7-A51E-43DB83EF68A4}"/>
    <cellStyle name="Comma 22 20 2 2 4 3" xfId="8196" xr:uid="{62CBDDAF-88D7-48BE-93D2-DCEFC712999A}"/>
    <cellStyle name="Comma 22 20 2 2 4 3 2" xfId="20079" xr:uid="{48B2684F-9457-4E75-8CF1-9AEE66A6D9BE}"/>
    <cellStyle name="Comma 22 20 2 2 4 3 2 2" xfId="44694" xr:uid="{95678B88-3B6E-4FF4-A2C5-4BF012F936F8}"/>
    <cellStyle name="Comma 22 20 2 2 4 3 3" xfId="33026" xr:uid="{F36B9874-30E0-4639-8C10-7C393F1A1F29}"/>
    <cellStyle name="Comma 22 20 2 2 4 4" xfId="14144" xr:uid="{CF27DC1D-572A-4C99-895C-4241D5443691}"/>
    <cellStyle name="Comma 22 20 2 2 4 4 2" xfId="38859" xr:uid="{2F024820-235B-4D7D-9F82-D9FC22FC8815}"/>
    <cellStyle name="Comma 22 20 2 2 4 5" xfId="27190" xr:uid="{F70BEFF0-1642-4899-919B-2C3924FB048B}"/>
    <cellStyle name="Comma 22 20 2 2 5" xfId="3726" xr:uid="{D4B0C67E-8D0D-4152-A491-437DCBD0A9CC}"/>
    <cellStyle name="Comma 22 20 2 2 5 2" xfId="9716" xr:uid="{D9105364-E523-4C48-924C-F1FCD3C45054}"/>
    <cellStyle name="Comma 22 20 2 2 5 2 2" xfId="21591" xr:uid="{8401410F-4C87-4028-873E-7D351551FD1A}"/>
    <cellStyle name="Comma 22 20 2 2 5 2 2 2" xfId="46165" xr:uid="{47AAB322-FD51-493E-BB0F-60EFA9D8DDAA}"/>
    <cellStyle name="Comma 22 20 2 2 5 2 3" xfId="34499" xr:uid="{C917FF8C-2B6F-4201-A176-D28FC4423ADD}"/>
    <cellStyle name="Comma 22 20 2 2 5 3" xfId="15655" xr:uid="{684CA316-9FC1-435D-8F5F-9A0B69771D50}"/>
    <cellStyle name="Comma 22 20 2 2 5 3 2" xfId="40329" xr:uid="{55AB3126-F501-4852-AEBB-F038B2C1DA67}"/>
    <cellStyle name="Comma 22 20 2 2 5 4" xfId="28662" xr:uid="{F4CBE101-CF2F-4116-8B79-AD116FD869CC}"/>
    <cellStyle name="Comma 22 20 2 2 6" xfId="6764" xr:uid="{F42387B6-D6DA-43E8-83A1-5EEABACFC6CD}"/>
    <cellStyle name="Comma 22 20 2 2 6 2" xfId="18649" xr:uid="{165CEFE0-9574-4781-A03B-B436B398EA88}"/>
    <cellStyle name="Comma 22 20 2 2 6 2 2" xfId="43266" xr:uid="{78C2B2DB-50F0-47F2-B909-D8E5C78415A1}"/>
    <cellStyle name="Comma 22 20 2 2 6 3" xfId="31598" xr:uid="{1A5092AE-CE43-43AA-8326-9DB29FA320A3}"/>
    <cellStyle name="Comma 22 20 2 2 7" xfId="12714" xr:uid="{146FFEF9-3FC5-4F89-98F9-A623CBB6A099}"/>
    <cellStyle name="Comma 22 20 2 2 7 2" xfId="37431" xr:uid="{EEB72F34-37FA-462B-A849-6949AC6284D7}"/>
    <cellStyle name="Comma 22 20 2 2 8" xfId="25752" xr:uid="{169AFA69-86B9-46E2-BAB3-A3BD1977B1B8}"/>
    <cellStyle name="Comma 22 20 2 3" xfId="920" xr:uid="{2C219458-6640-4BCB-BDD6-568D3D721B3A}"/>
    <cellStyle name="Comma 22 20 2 3 2" xfId="1633" xr:uid="{DB4A6F8C-96C1-47FE-B024-2D1EBF3EC25E}"/>
    <cellStyle name="Comma 22 20 2 3 2 2" xfId="3061" xr:uid="{57E6E4D9-1386-4D16-9EB0-129BE63813E1}"/>
    <cellStyle name="Comma 22 20 2 3 2 2 2" xfId="6052" xr:uid="{26F8D758-7C36-4618-AAE2-213E7DA40DBC}"/>
    <cellStyle name="Comma 22 20 2 3 2 2 2 2" xfId="12042" xr:uid="{B09264EB-F989-45EA-8756-F389696B2EC1}"/>
    <cellStyle name="Comma 22 20 2 3 2 2 2 2 2" xfId="23917" xr:uid="{6675AFA0-697B-45C3-8ACE-72BB721A8F8C}"/>
    <cellStyle name="Comma 22 20 2 3 2 2 2 2 2 2" xfId="48489" xr:uid="{5446C512-EC4F-4BFB-A3A2-4713D74DAE15}"/>
    <cellStyle name="Comma 22 20 2 3 2 2 2 2 3" xfId="36823" xr:uid="{C5350A86-E471-4547-BEF7-DB9D42E07B9C}"/>
    <cellStyle name="Comma 22 20 2 3 2 2 2 3" xfId="17981" xr:uid="{34F335C4-1C44-4204-A6E7-6CCE9797DF0E}"/>
    <cellStyle name="Comma 22 20 2 3 2 2 2 3 2" xfId="42653" xr:uid="{DE86E3BE-2A7B-423D-9B42-0ECFCA8986F6}"/>
    <cellStyle name="Comma 22 20 2 3 2 2 2 4" xfId="30986" xr:uid="{4018CFB6-81A5-40B6-B32A-EB54DA4A633B}"/>
    <cellStyle name="Comma 22 20 2 3 2 2 3" xfId="9092" xr:uid="{4D607EA3-9BF6-4CE7-AD1D-318BAC574E88}"/>
    <cellStyle name="Comma 22 20 2 3 2 2 3 2" xfId="20975" xr:uid="{CAE01178-0C3F-4E0A-9640-B8F2E83DEC55}"/>
    <cellStyle name="Comma 22 20 2 3 2 2 3 2 2" xfId="45590" xr:uid="{CB621F7D-858C-4264-B84F-128595A99EEE}"/>
    <cellStyle name="Comma 22 20 2 3 2 2 3 3" xfId="33922" xr:uid="{EDF78454-4D3B-4525-B1F4-AC28132D3B79}"/>
    <cellStyle name="Comma 22 20 2 3 2 2 4" xfId="15040" xr:uid="{F402DF07-07D5-4EA5-BE8D-5CF48B1EE6C1}"/>
    <cellStyle name="Comma 22 20 2 3 2 2 4 2" xfId="39755" xr:uid="{EFD590B3-9770-4C05-9CA7-BF7B1EC13E77}"/>
    <cellStyle name="Comma 22 20 2 3 2 2 5" xfId="28086" xr:uid="{54830784-AED9-418B-A8AD-3D0D2F865367}"/>
    <cellStyle name="Comma 22 20 2 3 2 3" xfId="4624" xr:uid="{3D41159D-160C-40D1-94E7-42176941F782}"/>
    <cellStyle name="Comma 22 20 2 3 2 3 2" xfId="10614" xr:uid="{7DCA5103-ABCC-484A-9DD6-2AFFDB008676}"/>
    <cellStyle name="Comma 22 20 2 3 2 3 2 2" xfId="22489" xr:uid="{66C7DC1A-8813-4FF5-B8E1-BEE0DF675178}"/>
    <cellStyle name="Comma 22 20 2 3 2 3 2 2 2" xfId="47061" xr:uid="{A93650F5-51B7-44C3-A6DF-B728BBB63AFD}"/>
    <cellStyle name="Comma 22 20 2 3 2 3 2 3" xfId="35395" xr:uid="{6D1D447C-2D75-4CE3-A534-244858089462}"/>
    <cellStyle name="Comma 22 20 2 3 2 3 3" xfId="16553" xr:uid="{B570CBE8-B6EB-410D-A5F3-ED0AB598278B}"/>
    <cellStyle name="Comma 22 20 2 3 2 3 3 2" xfId="41225" xr:uid="{9A7AC7C6-FAD3-4FDD-8CB6-C990CB20AE48}"/>
    <cellStyle name="Comma 22 20 2 3 2 3 4" xfId="29558" xr:uid="{587D1B4D-3DBD-437F-892F-01B5C0136EDB}"/>
    <cellStyle name="Comma 22 20 2 3 2 4" xfId="7664" xr:uid="{CDA14D9D-5227-422F-8DA4-1FDFEFB95456}"/>
    <cellStyle name="Comma 22 20 2 3 2 4 2" xfId="19547" xr:uid="{AC501443-E0A0-4194-9AA7-3B1E3AF325D3}"/>
    <cellStyle name="Comma 22 20 2 3 2 4 2 2" xfId="44162" xr:uid="{2B97E800-7855-45EA-ADDB-567EC205EFD7}"/>
    <cellStyle name="Comma 22 20 2 3 2 4 3" xfId="32494" xr:uid="{5C915E6B-382B-4B22-B019-F39EB04850C0}"/>
    <cellStyle name="Comma 22 20 2 3 2 5" xfId="13612" xr:uid="{CACEC359-7B9D-4CA4-8E3B-99134322DE12}"/>
    <cellStyle name="Comma 22 20 2 3 2 5 2" xfId="38327" xr:uid="{F46FE3DD-D9AB-499D-9F65-D7249B4EF9CB}"/>
    <cellStyle name="Comma 22 20 2 3 2 6" xfId="26658" xr:uid="{7245B574-E9C8-45B1-B6E9-717CA5C69C4D}"/>
    <cellStyle name="Comma 22 20 2 3 3" xfId="2347" xr:uid="{8A1C81BE-FB8A-4AE2-A773-F085EF02D693}"/>
    <cellStyle name="Comma 22 20 2 3 3 2" xfId="5338" xr:uid="{CD2CE594-18D2-4CE5-A0B5-985506332843}"/>
    <cellStyle name="Comma 22 20 2 3 3 2 2" xfId="11328" xr:uid="{47F39500-1370-43DD-9001-829ADE75B1AD}"/>
    <cellStyle name="Comma 22 20 2 3 3 2 2 2" xfId="23203" xr:uid="{8644EA00-A5A6-4A48-8B35-D98A2587503F}"/>
    <cellStyle name="Comma 22 20 2 3 3 2 2 2 2" xfId="47775" xr:uid="{08D0AA7A-B5D8-4413-B41E-024D9F09319A}"/>
    <cellStyle name="Comma 22 20 2 3 3 2 2 3" xfId="36109" xr:uid="{EEFC6FED-2678-4307-BBAA-FA2092DD0DF7}"/>
    <cellStyle name="Comma 22 20 2 3 3 2 3" xfId="17267" xr:uid="{007D9ABA-C3AA-457B-A84E-8E3E7253F30A}"/>
    <cellStyle name="Comma 22 20 2 3 3 2 3 2" xfId="41939" xr:uid="{F991A166-C885-4AEC-A766-926CFF4AA324}"/>
    <cellStyle name="Comma 22 20 2 3 3 2 4" xfId="30272" xr:uid="{7ADC8B52-37AD-443E-A22D-386B01B57A33}"/>
    <cellStyle name="Comma 22 20 2 3 3 3" xfId="8378" xr:uid="{B46FB42E-7EF1-442B-B755-901D396063AE}"/>
    <cellStyle name="Comma 22 20 2 3 3 3 2" xfId="20261" xr:uid="{14C2B971-F206-4F9D-9351-B4148FC1FA46}"/>
    <cellStyle name="Comma 22 20 2 3 3 3 2 2" xfId="44876" xr:uid="{FE4F2A51-B006-4D58-B8A6-330D12F88B56}"/>
    <cellStyle name="Comma 22 20 2 3 3 3 3" xfId="33208" xr:uid="{8AFFBCB2-FEF3-4505-9B71-6E85C4551621}"/>
    <cellStyle name="Comma 22 20 2 3 3 4" xfId="14326" xr:uid="{07D267EF-A041-46C0-955E-2CE83777C2F5}"/>
    <cellStyle name="Comma 22 20 2 3 3 4 2" xfId="39041" xr:uid="{046B1AD8-FFEA-4044-9FEC-B68EE57778A3}"/>
    <cellStyle name="Comma 22 20 2 3 3 5" xfId="27372" xr:uid="{D3FA42BF-57AA-4C00-B83F-45218C53DB39}"/>
    <cellStyle name="Comma 22 20 2 3 4" xfId="3910" xr:uid="{856013A3-2E36-480F-9CD8-DB3315DABB6E}"/>
    <cellStyle name="Comma 22 20 2 3 4 2" xfId="9900" xr:uid="{971EE886-3F54-4E77-8418-A4AAD3365E4D}"/>
    <cellStyle name="Comma 22 20 2 3 4 2 2" xfId="21775" xr:uid="{B1719176-103A-4BB5-93D4-C98B8750ABC0}"/>
    <cellStyle name="Comma 22 20 2 3 4 2 2 2" xfId="46347" xr:uid="{938970FB-B760-4673-9A14-03D6EF2DB840}"/>
    <cellStyle name="Comma 22 20 2 3 4 2 3" xfId="34681" xr:uid="{ABE06180-90D1-4D50-A225-0A2D2CB09298}"/>
    <cellStyle name="Comma 22 20 2 3 4 3" xfId="15839" xr:uid="{BFF70D30-B47D-4D22-90A1-C545AA437E39}"/>
    <cellStyle name="Comma 22 20 2 3 4 3 2" xfId="40511" xr:uid="{E381115C-5C20-437E-A3D1-7E905CD75E56}"/>
    <cellStyle name="Comma 22 20 2 3 4 4" xfId="28844" xr:uid="{1BDBB9E5-46B2-485F-B69A-70FB0CBEF2A0}"/>
    <cellStyle name="Comma 22 20 2 3 5" xfId="6950" xr:uid="{9FEEEC07-E696-4A5F-9CA8-1C12E431D003}"/>
    <cellStyle name="Comma 22 20 2 3 5 2" xfId="18833" xr:uid="{11790263-C618-4DF9-940E-84F6252EA006}"/>
    <cellStyle name="Comma 22 20 2 3 5 2 2" xfId="43448" xr:uid="{EBB8C10B-115D-4952-B2EC-E21DB4F21430}"/>
    <cellStyle name="Comma 22 20 2 3 5 3" xfId="31780" xr:uid="{4EC71545-0612-4AAF-BFD2-FD773F93193B}"/>
    <cellStyle name="Comma 22 20 2 3 6" xfId="12898" xr:uid="{221B1395-EA62-40E5-913E-AF351C4417EF}"/>
    <cellStyle name="Comma 22 20 2 3 6 2" xfId="37613" xr:uid="{83C0CD76-72F0-4A05-992D-CC6E773C134C}"/>
    <cellStyle name="Comma 22 20 2 3 7" xfId="25945" xr:uid="{A8BFD566-62D3-4629-A05D-FD4BA64C3452}"/>
    <cellStyle name="Comma 22 20 2 4" xfId="1291" xr:uid="{2BA9269D-4F45-438C-911E-958059935965}"/>
    <cellStyle name="Comma 22 20 2 4 2" xfId="2719" xr:uid="{E717AC8D-F0A3-4BD0-9576-E3B916408B37}"/>
    <cellStyle name="Comma 22 20 2 4 2 2" xfId="5710" xr:uid="{94DFFAFE-4824-4635-AAE7-76F9D5693AE0}"/>
    <cellStyle name="Comma 22 20 2 4 2 2 2" xfId="11700" xr:uid="{7F293DBC-C738-4B02-9B51-DBE5C14E04BC}"/>
    <cellStyle name="Comma 22 20 2 4 2 2 2 2" xfId="23575" xr:uid="{2971406E-65B3-4601-964E-B437C737DD2E}"/>
    <cellStyle name="Comma 22 20 2 4 2 2 2 2 2" xfId="48147" xr:uid="{7A13CF8C-E34A-4B08-B888-437A64678A4C}"/>
    <cellStyle name="Comma 22 20 2 4 2 2 2 3" xfId="36481" xr:uid="{AF48D491-EDBC-44A2-8BE0-98E8EE932281}"/>
    <cellStyle name="Comma 22 20 2 4 2 2 3" xfId="17639" xr:uid="{B392FF74-A416-417F-9DED-50C6EFD84519}"/>
    <cellStyle name="Comma 22 20 2 4 2 2 3 2" xfId="42311" xr:uid="{76143AF4-4973-4768-AF78-EFC165544222}"/>
    <cellStyle name="Comma 22 20 2 4 2 2 4" xfId="30644" xr:uid="{20CADF09-5947-4E9D-9CE2-4582A89A1D38}"/>
    <cellStyle name="Comma 22 20 2 4 2 3" xfId="8750" xr:uid="{ADF5A9B3-13EF-4320-BEF7-001A404D42A6}"/>
    <cellStyle name="Comma 22 20 2 4 2 3 2" xfId="20633" xr:uid="{9AC05D43-CECE-4284-85B9-2E7D3F2B39C4}"/>
    <cellStyle name="Comma 22 20 2 4 2 3 2 2" xfId="45248" xr:uid="{8AC7856B-2AC3-46BB-B2FB-71FF27818924}"/>
    <cellStyle name="Comma 22 20 2 4 2 3 3" xfId="33580" xr:uid="{BC02B10E-0AA9-42B9-BF8B-9EDAF345FAAF}"/>
    <cellStyle name="Comma 22 20 2 4 2 4" xfId="14698" xr:uid="{73006FD9-6D03-4B9B-96D0-F4818480C910}"/>
    <cellStyle name="Comma 22 20 2 4 2 4 2" xfId="39413" xr:uid="{5A71BB2C-2DDD-43C5-8599-0DD6BF23D3A5}"/>
    <cellStyle name="Comma 22 20 2 4 2 5" xfId="27744" xr:uid="{A0F442DA-374C-465D-ACFD-86DA1CE1CD4F}"/>
    <cellStyle name="Comma 22 20 2 4 3" xfId="4282" xr:uid="{7C8A7E76-E58D-4D8C-8F79-DE89E75C56D1}"/>
    <cellStyle name="Comma 22 20 2 4 3 2" xfId="10272" xr:uid="{64840704-4F7B-4342-AC8B-4ADD6ABEBEE0}"/>
    <cellStyle name="Comma 22 20 2 4 3 2 2" xfId="22147" xr:uid="{FE2FA7CD-BD98-4374-A0B8-A1988EFF2979}"/>
    <cellStyle name="Comma 22 20 2 4 3 2 2 2" xfId="46719" xr:uid="{B25F4778-A12F-41A3-889C-0427926B977B}"/>
    <cellStyle name="Comma 22 20 2 4 3 2 3" xfId="35053" xr:uid="{30EAE6C6-4AD2-45E3-9D78-BC7EAF0B51C1}"/>
    <cellStyle name="Comma 22 20 2 4 3 3" xfId="16211" xr:uid="{32856E3C-5262-4877-94E3-9C16738704A9}"/>
    <cellStyle name="Comma 22 20 2 4 3 3 2" xfId="40883" xr:uid="{71E511F9-BE87-4A61-AC47-8792933661F4}"/>
    <cellStyle name="Comma 22 20 2 4 3 4" xfId="29216" xr:uid="{02803ED3-FB7C-4236-B839-B49EF6F3CCCF}"/>
    <cellStyle name="Comma 22 20 2 4 4" xfId="7322" xr:uid="{933C5C31-CFBE-4B77-BC61-2258B9073382}"/>
    <cellStyle name="Comma 22 20 2 4 4 2" xfId="19205" xr:uid="{D4E8D3BB-719E-4FAB-8204-76EB97DA0D5A}"/>
    <cellStyle name="Comma 22 20 2 4 4 2 2" xfId="43820" xr:uid="{F53CD7EF-0200-4480-9C6E-A709D6F31861}"/>
    <cellStyle name="Comma 22 20 2 4 4 3" xfId="32152" xr:uid="{65E37739-63C3-4FA3-981C-36FDEDB2BD89}"/>
    <cellStyle name="Comma 22 20 2 4 5" xfId="13270" xr:uid="{794901D0-A8B8-4DEF-9D92-C8E0BF14FC3B}"/>
    <cellStyle name="Comma 22 20 2 4 5 2" xfId="37985" xr:uid="{F9F3B74D-13CD-4736-88C7-A63340DCACBC}"/>
    <cellStyle name="Comma 22 20 2 4 6" xfId="26316" xr:uid="{8643ECF6-3B35-4F32-B3FE-4944462795F7}"/>
    <cellStyle name="Comma 22 20 2 5" xfId="2005" xr:uid="{9879F8CA-660E-487C-B7CD-E771860CEBC1}"/>
    <cellStyle name="Comma 22 20 2 5 2" xfId="4996" xr:uid="{154C132D-B762-4400-B957-FBE9549A5C98}"/>
    <cellStyle name="Comma 22 20 2 5 2 2" xfId="10986" xr:uid="{B369EEB4-A969-4ABF-B834-4F1BF0558AD8}"/>
    <cellStyle name="Comma 22 20 2 5 2 2 2" xfId="22861" xr:uid="{22652D82-3F7B-4075-BF23-7674CAE6C5BA}"/>
    <cellStyle name="Comma 22 20 2 5 2 2 2 2" xfId="47433" xr:uid="{174FB4A8-91ED-41E5-B88F-EC3159443C60}"/>
    <cellStyle name="Comma 22 20 2 5 2 2 3" xfId="35767" xr:uid="{710D7541-D221-470E-8F68-EEDD4041CDEF}"/>
    <cellStyle name="Comma 22 20 2 5 2 3" xfId="16925" xr:uid="{00D501B3-1516-46B5-A535-EDF96539D79C}"/>
    <cellStyle name="Comma 22 20 2 5 2 3 2" xfId="41597" xr:uid="{B45FD4A3-E938-4B82-99A4-A9F91EB9A8C5}"/>
    <cellStyle name="Comma 22 20 2 5 2 4" xfId="29930" xr:uid="{D3585721-43E9-4779-9CB3-EFC9A09307D8}"/>
    <cellStyle name="Comma 22 20 2 5 3" xfId="8036" xr:uid="{055EC092-02CE-4D5B-92FA-4F726B5B48E6}"/>
    <cellStyle name="Comma 22 20 2 5 3 2" xfId="19919" xr:uid="{122B8F1D-20C6-4E22-911E-D1CE033C3FF2}"/>
    <cellStyle name="Comma 22 20 2 5 3 2 2" xfId="44534" xr:uid="{19032DF2-98C8-400E-A732-999550740E85}"/>
    <cellStyle name="Comma 22 20 2 5 3 3" xfId="32866" xr:uid="{7CE2FE79-139F-43DB-A02F-291E74C11A8B}"/>
    <cellStyle name="Comma 22 20 2 5 4" xfId="13984" xr:uid="{7B041090-D8A1-4F5A-B1F7-0263A33BA531}"/>
    <cellStyle name="Comma 22 20 2 5 4 2" xfId="38699" xr:uid="{0D8FD2B0-4956-4984-9613-653B67613DAB}"/>
    <cellStyle name="Comma 22 20 2 5 5" xfId="27030" xr:uid="{0AC68BEB-BDA9-406B-8214-6C9032B64D98}"/>
    <cellStyle name="Comma 22 20 2 6" xfId="3566" xr:uid="{183BEA94-85ED-4B9E-87E1-1F75895F5E4E}"/>
    <cellStyle name="Comma 22 20 2 6 2" xfId="9556" xr:uid="{2D783EA9-1BCA-4481-84EE-3B346B9E5AAE}"/>
    <cellStyle name="Comma 22 20 2 6 2 2" xfId="21431" xr:uid="{F6880222-916B-415A-AA49-779840972992}"/>
    <cellStyle name="Comma 22 20 2 6 2 2 2" xfId="46005" xr:uid="{05FEAE89-5547-4750-A1A4-9E6D20F8A28C}"/>
    <cellStyle name="Comma 22 20 2 6 2 3" xfId="34339" xr:uid="{AED5CAD2-14F5-4728-9CDF-A3FB4D1D9476}"/>
    <cellStyle name="Comma 22 20 2 6 3" xfId="15495" xr:uid="{27103111-8824-4E88-A76D-8DFEE80700D8}"/>
    <cellStyle name="Comma 22 20 2 6 3 2" xfId="40169" xr:uid="{CA0DF986-E267-4623-9392-6F048931A924}"/>
    <cellStyle name="Comma 22 20 2 6 4" xfId="28502" xr:uid="{8392BF5D-3DC9-4908-A285-94097B4CCFC6}"/>
    <cellStyle name="Comma 22 20 2 7" xfId="6602" xr:uid="{03CD9BE6-2A88-4E76-A918-6D478151D63C}"/>
    <cellStyle name="Comma 22 20 2 7 2" xfId="18489" xr:uid="{9F2F7D49-4BB7-48C5-ACAD-7450F6E3BAD8}"/>
    <cellStyle name="Comma 22 20 2 7 2 2" xfId="43106" xr:uid="{AED23622-0FBF-4AE4-8CDA-C2C8EC3694E0}"/>
    <cellStyle name="Comma 22 20 2 7 3" xfId="31438" xr:uid="{957A722B-F080-4243-B022-57337414A33D}"/>
    <cellStyle name="Comma 22 20 2 8" xfId="12554" xr:uid="{ECA206C0-977A-4E68-BC85-F215D5B2FBFA}"/>
    <cellStyle name="Comma 22 20 2 8 2" xfId="37271" xr:uid="{F12697A6-E016-4F2C-8AD5-C1C23FFDFE70}"/>
    <cellStyle name="Comma 22 20 2 9" xfId="25697" xr:uid="{C22DB4FB-053D-4436-A8E8-2D275DBA901F}"/>
    <cellStyle name="Comma 22 20 3" xfId="635" xr:uid="{1D4463EE-38D6-4E0B-9D2F-83DA6E1F864F}"/>
    <cellStyle name="Comma 22 20 3 2" xfId="999" xr:uid="{659B2043-BBAF-4BCE-A6B2-C5DBBA326290}"/>
    <cellStyle name="Comma 22 20 3 2 2" xfId="1712" xr:uid="{D93DD2C7-8572-4352-AC66-BC5760772A20}"/>
    <cellStyle name="Comma 22 20 3 2 2 2" xfId="3140" xr:uid="{D19492F6-3732-4800-AB52-BCFC5F150D7F}"/>
    <cellStyle name="Comma 22 20 3 2 2 2 2" xfId="6131" xr:uid="{E2402927-E052-4B1D-A219-BBC4A2474832}"/>
    <cellStyle name="Comma 22 20 3 2 2 2 2 2" xfId="12121" xr:uid="{8DD2C6A1-6361-4247-ABB6-D9594857A57A}"/>
    <cellStyle name="Comma 22 20 3 2 2 2 2 2 2" xfId="23996" xr:uid="{A01D3FB8-7EDE-43FA-98EE-2C273F5C58C3}"/>
    <cellStyle name="Comma 22 20 3 2 2 2 2 2 2 2" xfId="48568" xr:uid="{CE6417DA-54BE-44CA-A3D9-60F681C7B46B}"/>
    <cellStyle name="Comma 22 20 3 2 2 2 2 2 3" xfId="36902" xr:uid="{04CE4AF4-A4B3-4891-8C0C-EBAAB1C57AF5}"/>
    <cellStyle name="Comma 22 20 3 2 2 2 2 3" xfId="18060" xr:uid="{BD6BFE2B-6190-4D2E-8367-5BC8C20A5E6A}"/>
    <cellStyle name="Comma 22 20 3 2 2 2 2 3 2" xfId="42732" xr:uid="{FEC23767-454A-4A38-AECF-EA2F055DDC0F}"/>
    <cellStyle name="Comma 22 20 3 2 2 2 2 4" xfId="31065" xr:uid="{7CE0F939-9944-49AA-87FB-A4443041464D}"/>
    <cellStyle name="Comma 22 20 3 2 2 2 3" xfId="9171" xr:uid="{541D5DD9-AE1F-4E8E-9830-12D3A2913949}"/>
    <cellStyle name="Comma 22 20 3 2 2 2 3 2" xfId="21054" xr:uid="{1B49F740-57B2-419B-8F7D-A994AF985632}"/>
    <cellStyle name="Comma 22 20 3 2 2 2 3 2 2" xfId="45669" xr:uid="{227E9895-A024-4E0E-9551-0AB2F508CD8D}"/>
    <cellStyle name="Comma 22 20 3 2 2 2 3 3" xfId="34001" xr:uid="{E233C851-D11B-41A6-A66D-81CDC2291941}"/>
    <cellStyle name="Comma 22 20 3 2 2 2 4" xfId="15119" xr:uid="{4C1C8C97-1023-4C08-9ADE-9535AACAFFE4}"/>
    <cellStyle name="Comma 22 20 3 2 2 2 4 2" xfId="39834" xr:uid="{CFCC77A9-3777-4855-81B4-05530ECC0C16}"/>
    <cellStyle name="Comma 22 20 3 2 2 2 5" xfId="28165" xr:uid="{5CE5B6B4-B69D-4CBF-A965-64D79F04B07C}"/>
    <cellStyle name="Comma 22 20 3 2 2 3" xfId="4703" xr:uid="{9A5417DF-A80F-467B-86F4-9068A901F975}"/>
    <cellStyle name="Comma 22 20 3 2 2 3 2" xfId="10693" xr:uid="{31DA1579-7247-4377-B069-FCE4F9D171D1}"/>
    <cellStyle name="Comma 22 20 3 2 2 3 2 2" xfId="22568" xr:uid="{5A30C593-BF25-4DA5-97FD-82086289E234}"/>
    <cellStyle name="Comma 22 20 3 2 2 3 2 2 2" xfId="47140" xr:uid="{251DE924-A9C5-4CCA-BF1D-A9DEE443CA0A}"/>
    <cellStyle name="Comma 22 20 3 2 2 3 2 3" xfId="35474" xr:uid="{5BE5E0CA-5574-49A7-83CF-8D7A239F0EEB}"/>
    <cellStyle name="Comma 22 20 3 2 2 3 3" xfId="16632" xr:uid="{C058FC6C-2B05-48BF-82B5-DF9DA04E6256}"/>
    <cellStyle name="Comma 22 20 3 2 2 3 3 2" xfId="41304" xr:uid="{6F165426-B8BD-45F2-9138-E093A3A7D4CD}"/>
    <cellStyle name="Comma 22 20 3 2 2 3 4" xfId="29637" xr:uid="{9CBF4D0A-6646-4B76-81A3-3EE4E3505702}"/>
    <cellStyle name="Comma 22 20 3 2 2 4" xfId="7743" xr:uid="{5F65E92A-975D-4CF2-865C-59E5197783EC}"/>
    <cellStyle name="Comma 22 20 3 2 2 4 2" xfId="19626" xr:uid="{86D99994-85F5-46EF-A0AC-2560E67B1245}"/>
    <cellStyle name="Comma 22 20 3 2 2 4 2 2" xfId="44241" xr:uid="{A20F85E5-BA8E-462B-BEE8-84D472B4F133}"/>
    <cellStyle name="Comma 22 20 3 2 2 4 3" xfId="32573" xr:uid="{088A029E-7153-4EFB-982F-B03B9E31CBAE}"/>
    <cellStyle name="Comma 22 20 3 2 2 5" xfId="13691" xr:uid="{823FCCFE-F9A9-4DF4-91D1-E16B7D09144C}"/>
    <cellStyle name="Comma 22 20 3 2 2 5 2" xfId="38406" xr:uid="{46FED042-3DBD-46C4-9BF4-12DB4D50450A}"/>
    <cellStyle name="Comma 22 20 3 2 2 6" xfId="26737" xr:uid="{97E7F329-D701-4747-804B-8987015C5AEF}"/>
    <cellStyle name="Comma 22 20 3 2 3" xfId="2426" xr:uid="{D3D8DA35-BA02-4E6E-9EFB-115CA678DBA9}"/>
    <cellStyle name="Comma 22 20 3 2 3 2" xfId="5417" xr:uid="{0B84D200-0105-4D8C-B664-2A4B05E06C08}"/>
    <cellStyle name="Comma 22 20 3 2 3 2 2" xfId="11407" xr:uid="{F0A15A00-86B4-45E2-8B46-B6144188A44F}"/>
    <cellStyle name="Comma 22 20 3 2 3 2 2 2" xfId="23282" xr:uid="{DB98A72F-AF3B-472E-B64A-B75DA4C585E4}"/>
    <cellStyle name="Comma 22 20 3 2 3 2 2 2 2" xfId="47854" xr:uid="{9CBF2E24-2B06-43BC-8CC5-0E5FFBF21B42}"/>
    <cellStyle name="Comma 22 20 3 2 3 2 2 3" xfId="36188" xr:uid="{8FEFB2C6-BDFF-4056-98CC-454E488B58D4}"/>
    <cellStyle name="Comma 22 20 3 2 3 2 3" xfId="17346" xr:uid="{3F987D4D-7E85-43C5-B0DC-56BF290F1F8A}"/>
    <cellStyle name="Comma 22 20 3 2 3 2 3 2" xfId="42018" xr:uid="{1D7FE483-DCC7-425C-8C32-28EBCD9C6215}"/>
    <cellStyle name="Comma 22 20 3 2 3 2 4" xfId="30351" xr:uid="{2A8B2C74-E23C-46D0-9B85-F1CD9CB4716D}"/>
    <cellStyle name="Comma 22 20 3 2 3 3" xfId="8457" xr:uid="{5B1CD56F-0B55-4848-8800-AEDB4450F4E4}"/>
    <cellStyle name="Comma 22 20 3 2 3 3 2" xfId="20340" xr:uid="{4AEF3F8E-1878-4F43-8072-E22A495C7B36}"/>
    <cellStyle name="Comma 22 20 3 2 3 3 2 2" xfId="44955" xr:uid="{1DC8285F-BD1A-4153-BC84-94BE945B4931}"/>
    <cellStyle name="Comma 22 20 3 2 3 3 3" xfId="33287" xr:uid="{2722C3B6-F8F1-49D3-8DFF-99CD0B7A5DFF}"/>
    <cellStyle name="Comma 22 20 3 2 3 4" xfId="14405" xr:uid="{BB68F709-1DD9-4D3A-BD3A-182BF79E9037}"/>
    <cellStyle name="Comma 22 20 3 2 3 4 2" xfId="39120" xr:uid="{33B09910-31E9-40A1-A3A2-AF1B6247F8F1}"/>
    <cellStyle name="Comma 22 20 3 2 3 5" xfId="27451" xr:uid="{BE64F973-96C8-4378-8918-DEF3704901D2}"/>
    <cellStyle name="Comma 22 20 3 2 4" xfId="3989" xr:uid="{1F6034C9-A247-49AD-B0A7-899828BBFAF5}"/>
    <cellStyle name="Comma 22 20 3 2 4 2" xfId="9979" xr:uid="{89E1385B-C927-41EA-A99C-FB9D525629E9}"/>
    <cellStyle name="Comma 22 20 3 2 4 2 2" xfId="21854" xr:uid="{8550871C-E2FB-4396-B533-45DF4EA55C20}"/>
    <cellStyle name="Comma 22 20 3 2 4 2 2 2" xfId="46426" xr:uid="{72852DE6-C07D-42B0-8382-43FC3C028B70}"/>
    <cellStyle name="Comma 22 20 3 2 4 2 3" xfId="34760" xr:uid="{71CA80FD-35FE-4C69-8C3C-0D26318D7754}"/>
    <cellStyle name="Comma 22 20 3 2 4 3" xfId="15918" xr:uid="{125290E3-7F46-47F7-9AB5-6C90F7E6305B}"/>
    <cellStyle name="Comma 22 20 3 2 4 3 2" xfId="40590" xr:uid="{98FA4C0C-C104-4377-A002-03BC3271812B}"/>
    <cellStyle name="Comma 22 20 3 2 4 4" xfId="28923" xr:uid="{DCD95EE5-3807-4A7F-B110-A5ACD22D28C4}"/>
    <cellStyle name="Comma 22 20 3 2 5" xfId="7029" xr:uid="{D4F0F4B1-C98E-479D-BF89-24BBA5E22D39}"/>
    <cellStyle name="Comma 22 20 3 2 5 2" xfId="18912" xr:uid="{B4E1F090-236D-4644-95E4-E35B0F45E894}"/>
    <cellStyle name="Comma 22 20 3 2 5 2 2" xfId="43527" xr:uid="{E6E34BA6-081A-4110-82EE-ACC8563ECF16}"/>
    <cellStyle name="Comma 22 20 3 2 5 3" xfId="31859" xr:uid="{D26CD3BC-A773-4334-8A5E-8CADFF0BA5D3}"/>
    <cellStyle name="Comma 22 20 3 2 6" xfId="12977" xr:uid="{F04A3055-C812-48BC-A9A9-E97232966C08}"/>
    <cellStyle name="Comma 22 20 3 2 6 2" xfId="37692" xr:uid="{45760FB7-9C3E-45E7-B4A5-F3DC8C4E9E14}"/>
    <cellStyle name="Comma 22 20 3 2 7" xfId="26024" xr:uid="{D1FDF919-F978-4A27-ADC1-972A2FA86FA7}"/>
    <cellStyle name="Comma 22 20 3 3" xfId="1370" xr:uid="{2F28860B-9C98-472F-A919-3950FAD8E834}"/>
    <cellStyle name="Comma 22 20 3 3 2" xfId="2798" xr:uid="{55535440-E112-4CA2-A4E3-62F6CC80D290}"/>
    <cellStyle name="Comma 22 20 3 3 2 2" xfId="5789" xr:uid="{06AB6F57-8609-4B20-B671-781FA9E7D239}"/>
    <cellStyle name="Comma 22 20 3 3 2 2 2" xfId="11779" xr:uid="{F718BD33-CADF-4220-AE79-0279F183829E}"/>
    <cellStyle name="Comma 22 20 3 3 2 2 2 2" xfId="23654" xr:uid="{570E8E07-F032-44F0-9B93-29ABA9861540}"/>
    <cellStyle name="Comma 22 20 3 3 2 2 2 2 2" xfId="48226" xr:uid="{5B83F67E-CE3C-4A61-8731-45EB8DA2471E}"/>
    <cellStyle name="Comma 22 20 3 3 2 2 2 3" xfId="36560" xr:uid="{DE948EAF-8D4E-408C-A8DC-C445F76B77B8}"/>
    <cellStyle name="Comma 22 20 3 3 2 2 3" xfId="17718" xr:uid="{17125B7E-4B14-4A8D-B8E8-DF5FA69FCB5A}"/>
    <cellStyle name="Comma 22 20 3 3 2 2 3 2" xfId="42390" xr:uid="{DC5732C9-3732-4435-AD21-67A98BDCAF61}"/>
    <cellStyle name="Comma 22 20 3 3 2 2 4" xfId="30723" xr:uid="{E019A8ED-2575-4FF6-8C13-7C873B9ED93A}"/>
    <cellStyle name="Comma 22 20 3 3 2 3" xfId="8829" xr:uid="{F8614859-FCD0-4A67-A538-E03348986BE8}"/>
    <cellStyle name="Comma 22 20 3 3 2 3 2" xfId="20712" xr:uid="{420A2D73-3552-41A1-949D-62AB5B0D78BF}"/>
    <cellStyle name="Comma 22 20 3 3 2 3 2 2" xfId="45327" xr:uid="{05E3F2BD-8C20-40CC-8A3A-D5532A55EB2B}"/>
    <cellStyle name="Comma 22 20 3 3 2 3 3" xfId="33659" xr:uid="{C4791662-57CE-491F-BF14-827E8AA02C63}"/>
    <cellStyle name="Comma 22 20 3 3 2 4" xfId="14777" xr:uid="{939091F0-F484-4431-A92C-040061F735E6}"/>
    <cellStyle name="Comma 22 20 3 3 2 4 2" xfId="39492" xr:uid="{67BEA506-FC52-4EFD-AFC4-06471C347A69}"/>
    <cellStyle name="Comma 22 20 3 3 2 5" xfId="27823" xr:uid="{5531F734-9504-47E7-9A09-B88365091833}"/>
    <cellStyle name="Comma 22 20 3 3 3" xfId="4361" xr:uid="{B8DD444E-377B-43B8-9E74-2829C904C52C}"/>
    <cellStyle name="Comma 22 20 3 3 3 2" xfId="10351" xr:uid="{207A07DC-4C19-47B6-A4B1-D7A5D7093610}"/>
    <cellStyle name="Comma 22 20 3 3 3 2 2" xfId="22226" xr:uid="{BCDA96DD-E4B4-49CF-8C50-CB0C701B16A9}"/>
    <cellStyle name="Comma 22 20 3 3 3 2 2 2" xfId="46798" xr:uid="{82C5FA9E-582C-427B-B859-653D5161E351}"/>
    <cellStyle name="Comma 22 20 3 3 3 2 3" xfId="35132" xr:uid="{AFD38B46-8B8C-4B3E-A693-7FB0465BED9D}"/>
    <cellStyle name="Comma 22 20 3 3 3 3" xfId="16290" xr:uid="{E4DFF5E4-64F6-424C-B6FF-BE820DB9AB33}"/>
    <cellStyle name="Comma 22 20 3 3 3 3 2" xfId="40962" xr:uid="{E1C3BE9E-4D32-4AF2-8DB6-EEF63BA583A2}"/>
    <cellStyle name="Comma 22 20 3 3 3 4" xfId="29295" xr:uid="{EC7BC789-33F5-44CC-86DE-11E04D9B385B}"/>
    <cellStyle name="Comma 22 20 3 3 4" xfId="7401" xr:uid="{128BDD6E-C50B-4D99-98DF-2C87A0F325A9}"/>
    <cellStyle name="Comma 22 20 3 3 4 2" xfId="19284" xr:uid="{177E08F5-C9E9-47CF-9475-CC55910870EB}"/>
    <cellStyle name="Comma 22 20 3 3 4 2 2" xfId="43899" xr:uid="{00F617BA-8A67-4CC7-A640-2FBB5850D972}"/>
    <cellStyle name="Comma 22 20 3 3 4 3" xfId="32231" xr:uid="{1455F0E9-82AF-4DBB-93F3-EAAADEC6DDE6}"/>
    <cellStyle name="Comma 22 20 3 3 5" xfId="13349" xr:uid="{D83047F9-7070-4237-8185-DCD5A1BE73F5}"/>
    <cellStyle name="Comma 22 20 3 3 5 2" xfId="38064" xr:uid="{D3795D09-823A-46C0-AFDE-7E28B9C920B1}"/>
    <cellStyle name="Comma 22 20 3 3 6" xfId="26395" xr:uid="{69E3332F-F9DD-48AB-A01F-B836C86D01C2}"/>
    <cellStyle name="Comma 22 20 3 4" xfId="2084" xr:uid="{2DD2B281-B24F-45CB-96DB-EF51BBCA144A}"/>
    <cellStyle name="Comma 22 20 3 4 2" xfId="5075" xr:uid="{F8871183-BB11-499E-B3B2-46F5382FB37C}"/>
    <cellStyle name="Comma 22 20 3 4 2 2" xfId="11065" xr:uid="{2CB0C69F-7D39-4048-8573-8A9EA20A56FC}"/>
    <cellStyle name="Comma 22 20 3 4 2 2 2" xfId="22940" xr:uid="{9D8D439F-CB63-48AA-83F3-60011FE08135}"/>
    <cellStyle name="Comma 22 20 3 4 2 2 2 2" xfId="47512" xr:uid="{6B43CFD2-8203-43C0-B1B3-A9F5A5774C0C}"/>
    <cellStyle name="Comma 22 20 3 4 2 2 3" xfId="35846" xr:uid="{DFF6E21B-322D-407D-AD69-A3AC3C66CDD6}"/>
    <cellStyle name="Comma 22 20 3 4 2 3" xfId="17004" xr:uid="{EC935040-25BB-493D-85C4-16B27B10E32C}"/>
    <cellStyle name="Comma 22 20 3 4 2 3 2" xfId="41676" xr:uid="{72245A6A-0A8A-41DE-A7D1-6B4FF40E9DAC}"/>
    <cellStyle name="Comma 22 20 3 4 2 4" xfId="30009" xr:uid="{5816A5A0-2006-44EF-B3D4-1EF152C27EC2}"/>
    <cellStyle name="Comma 22 20 3 4 3" xfId="8115" xr:uid="{BED5DCDB-2FC4-424A-94CF-5841AFEFC8A8}"/>
    <cellStyle name="Comma 22 20 3 4 3 2" xfId="19998" xr:uid="{A006A108-EF79-4251-8581-F6C5571D9316}"/>
    <cellStyle name="Comma 22 20 3 4 3 2 2" xfId="44613" xr:uid="{41DDCC0E-A298-4F35-AFFE-8827B5339599}"/>
    <cellStyle name="Comma 22 20 3 4 3 3" xfId="32945" xr:uid="{F0B91BDE-E77E-40B9-A1EE-D913313EA4A8}"/>
    <cellStyle name="Comma 22 20 3 4 4" xfId="14063" xr:uid="{DBFE2726-3BB3-427E-A8B1-FEDECA8F3981}"/>
    <cellStyle name="Comma 22 20 3 4 4 2" xfId="38778" xr:uid="{D06A742A-AE91-4C2A-AA5B-3BAE8FDC9FDC}"/>
    <cellStyle name="Comma 22 20 3 4 5" xfId="27109" xr:uid="{13B3DA9D-631A-45FC-8449-B740C8418942}"/>
    <cellStyle name="Comma 22 20 3 5" xfId="3645" xr:uid="{D972A565-4999-4F89-9E41-D9238B6FE499}"/>
    <cellStyle name="Comma 22 20 3 5 2" xfId="9635" xr:uid="{0D79604A-4F28-49D3-A3DC-3ADDBAEE153C}"/>
    <cellStyle name="Comma 22 20 3 5 2 2" xfId="21510" xr:uid="{910C152F-6442-42BF-8088-7964F2D16B06}"/>
    <cellStyle name="Comma 22 20 3 5 2 2 2" xfId="46084" xr:uid="{5D6A5215-0E1D-421E-BADD-0422001344F4}"/>
    <cellStyle name="Comma 22 20 3 5 2 3" xfId="34418" xr:uid="{C2383417-B2CA-433B-8509-7F1D4F2D5A9A}"/>
    <cellStyle name="Comma 22 20 3 5 3" xfId="15574" xr:uid="{8A6C85D1-6C09-466F-9814-D161B986452E}"/>
    <cellStyle name="Comma 22 20 3 5 3 2" xfId="40248" xr:uid="{CA31153D-6913-40A1-AA2B-05DD19EA7787}"/>
    <cellStyle name="Comma 22 20 3 5 4" xfId="28581" xr:uid="{7DA9E484-C8A0-4B15-8D60-91AE800AD338}"/>
    <cellStyle name="Comma 22 20 3 6" xfId="6683" xr:uid="{F9269A9E-D45C-421D-B951-397F028AD42D}"/>
    <cellStyle name="Comma 22 20 3 6 2" xfId="18568" xr:uid="{4F0A5958-7EAB-4E84-85A0-CA9B660C00A6}"/>
    <cellStyle name="Comma 22 20 3 6 2 2" xfId="43185" xr:uid="{16129CA3-3E0B-439E-B286-414DD641CFD0}"/>
    <cellStyle name="Comma 22 20 3 6 3" xfId="31517" xr:uid="{46AF8320-5CD6-4A0F-8BF7-A8FD80C44A12}"/>
    <cellStyle name="Comma 22 20 3 7" xfId="12633" xr:uid="{822ED552-E8BE-40FE-A5B6-17FA601EFCEC}"/>
    <cellStyle name="Comma 22 20 3 7 2" xfId="37350" xr:uid="{9B36F80A-0B84-4C0E-859B-C95B595FA543}"/>
    <cellStyle name="Comma 22 20 3 8" xfId="25732" xr:uid="{9223F3B2-A22D-4E84-A38F-CA0D493F06BA}"/>
    <cellStyle name="Comma 22 20 4" xfId="843" xr:uid="{003AB093-61AB-4017-B358-23B63EF75822}"/>
    <cellStyle name="Comma 22 20 4 2" xfId="1557" xr:uid="{16CECF65-6495-4BAE-A368-E530E4FE490F}"/>
    <cellStyle name="Comma 22 20 4 2 2" xfId="2985" xr:uid="{D1AE1BAD-AB55-4EF8-8303-186856F7D5D0}"/>
    <cellStyle name="Comma 22 20 4 2 2 2" xfId="5976" xr:uid="{9EF35DCF-7E95-4421-ABC6-E6BAA028413E}"/>
    <cellStyle name="Comma 22 20 4 2 2 2 2" xfId="11966" xr:uid="{77601107-82FC-4953-9A8B-B68FECED6B8F}"/>
    <cellStyle name="Comma 22 20 4 2 2 2 2 2" xfId="23841" xr:uid="{7AE3DC0A-638D-4391-A972-A1920EA4E4EF}"/>
    <cellStyle name="Comma 22 20 4 2 2 2 2 2 2" xfId="48413" xr:uid="{61FFC45D-0413-498E-ABB2-01320E26EFD6}"/>
    <cellStyle name="Comma 22 20 4 2 2 2 2 3" xfId="36747" xr:uid="{38B2BF86-7443-4E4A-84B0-E30A69A77560}"/>
    <cellStyle name="Comma 22 20 4 2 2 2 3" xfId="17905" xr:uid="{DF49E74B-9E71-4759-ABF9-ED3E41B30E67}"/>
    <cellStyle name="Comma 22 20 4 2 2 2 3 2" xfId="42577" xr:uid="{C1E972F3-B421-42DC-A59B-7611036654B9}"/>
    <cellStyle name="Comma 22 20 4 2 2 2 4" xfId="30910" xr:uid="{4C4BE6FC-7DE7-4460-A801-A45C57560CCB}"/>
    <cellStyle name="Comma 22 20 4 2 2 3" xfId="9016" xr:uid="{78970456-4608-4F41-AAA0-9B69C4FCF149}"/>
    <cellStyle name="Comma 22 20 4 2 2 3 2" xfId="20899" xr:uid="{6EFF128F-3315-4B85-BF55-B5112D045491}"/>
    <cellStyle name="Comma 22 20 4 2 2 3 2 2" xfId="45514" xr:uid="{C3003EE1-8958-4CE2-B255-52DA3E21D512}"/>
    <cellStyle name="Comma 22 20 4 2 2 3 3" xfId="33846" xr:uid="{8FE506B3-E08C-4378-A807-C02BBC96ED1A}"/>
    <cellStyle name="Comma 22 20 4 2 2 4" xfId="14964" xr:uid="{0A805845-7618-46EF-AEF7-7CCEB3E807B9}"/>
    <cellStyle name="Comma 22 20 4 2 2 4 2" xfId="39679" xr:uid="{0665E531-57D7-4244-95DA-D093857FF2BF}"/>
    <cellStyle name="Comma 22 20 4 2 2 5" xfId="28010" xr:uid="{53F3BD36-4EB3-420D-9069-B91E914A743B}"/>
    <cellStyle name="Comma 22 20 4 2 3" xfId="4548" xr:uid="{80463F11-240C-425D-86E9-DEF65DB1B1ED}"/>
    <cellStyle name="Comma 22 20 4 2 3 2" xfId="10538" xr:uid="{8F23DFE1-545B-4420-8D8A-FA251B91A4B1}"/>
    <cellStyle name="Comma 22 20 4 2 3 2 2" xfId="22413" xr:uid="{04C86047-9CE7-4554-815D-861FF729F8B8}"/>
    <cellStyle name="Comma 22 20 4 2 3 2 2 2" xfId="46985" xr:uid="{60983729-49B0-4C26-BE6B-B7A084F82182}"/>
    <cellStyle name="Comma 22 20 4 2 3 2 3" xfId="35319" xr:uid="{7C386B0A-25B4-4E94-8229-108C16403620}"/>
    <cellStyle name="Comma 22 20 4 2 3 3" xfId="16477" xr:uid="{2E833E64-A0F8-4334-A19E-DA722D406B30}"/>
    <cellStyle name="Comma 22 20 4 2 3 3 2" xfId="41149" xr:uid="{E1AB285E-D302-4A13-9142-4B81378B916D}"/>
    <cellStyle name="Comma 22 20 4 2 3 4" xfId="29482" xr:uid="{F14DC374-4AFE-4997-8C5A-3F61E7039FC6}"/>
    <cellStyle name="Comma 22 20 4 2 4" xfId="7588" xr:uid="{6F18BC05-694A-48EA-941B-7F6464574E8C}"/>
    <cellStyle name="Comma 22 20 4 2 4 2" xfId="19471" xr:uid="{0E7D89E3-5FF5-48BF-B1D3-371D0F24568B}"/>
    <cellStyle name="Comma 22 20 4 2 4 2 2" xfId="44086" xr:uid="{2F6ACCCA-3DF3-4667-AC5B-09A1EF0ABFEC}"/>
    <cellStyle name="Comma 22 20 4 2 4 3" xfId="32418" xr:uid="{B70DF1B1-63D0-4899-BBDB-48375A5B5D8D}"/>
    <cellStyle name="Comma 22 20 4 2 5" xfId="13536" xr:uid="{DA45171B-0195-4490-A640-61060CCE7C04}"/>
    <cellStyle name="Comma 22 20 4 2 5 2" xfId="38251" xr:uid="{D1B32C6F-CCE8-4B55-9F51-B5DA133806D7}"/>
    <cellStyle name="Comma 22 20 4 2 6" xfId="26582" xr:uid="{08A97F40-C4AE-4E0D-BB33-C36228843D32}"/>
    <cellStyle name="Comma 22 20 4 3" xfId="2271" xr:uid="{BCE85787-3207-44A3-9FD1-C028608338A1}"/>
    <cellStyle name="Comma 22 20 4 3 2" xfId="5262" xr:uid="{27CBADF5-716E-4404-A410-D11C158427C0}"/>
    <cellStyle name="Comma 22 20 4 3 2 2" xfId="11252" xr:uid="{4CAE4D3B-AF38-46CE-913C-24DD8DCD0608}"/>
    <cellStyle name="Comma 22 20 4 3 2 2 2" xfId="23127" xr:uid="{7D00812D-16FD-4533-A2E9-BD4016D80A83}"/>
    <cellStyle name="Comma 22 20 4 3 2 2 2 2" xfId="47699" xr:uid="{3C7BE24A-A8D3-47E6-834E-439DB3B34024}"/>
    <cellStyle name="Comma 22 20 4 3 2 2 3" xfId="36033" xr:uid="{3984041A-A0F1-4721-8F91-922951EA2ECE}"/>
    <cellStyle name="Comma 22 20 4 3 2 3" xfId="17191" xr:uid="{66CC2CEC-8AE8-4297-82E8-042409648D80}"/>
    <cellStyle name="Comma 22 20 4 3 2 3 2" xfId="41863" xr:uid="{1234A028-BD88-4CEE-B970-987E8795CD41}"/>
    <cellStyle name="Comma 22 20 4 3 2 4" xfId="30196" xr:uid="{1A1F0F6B-314C-420A-8561-FF400F1861D2}"/>
    <cellStyle name="Comma 22 20 4 3 3" xfId="8302" xr:uid="{E13568FB-666A-4459-882B-00A7D98B51CF}"/>
    <cellStyle name="Comma 22 20 4 3 3 2" xfId="20185" xr:uid="{F7CEAB37-072E-4FED-B56D-1BFF63BF5C6B}"/>
    <cellStyle name="Comma 22 20 4 3 3 2 2" xfId="44800" xr:uid="{2A2E6D44-D7E2-4C19-890C-68DD7DD4FCFC}"/>
    <cellStyle name="Comma 22 20 4 3 3 3" xfId="33132" xr:uid="{11B13A86-556C-4884-B422-C553F1017625}"/>
    <cellStyle name="Comma 22 20 4 3 4" xfId="14250" xr:uid="{5CE66BD8-1F11-4AC8-9E8F-DF679B89AD35}"/>
    <cellStyle name="Comma 22 20 4 3 4 2" xfId="38965" xr:uid="{194C6025-6518-469A-A444-F933C7BE6968}"/>
    <cellStyle name="Comma 22 20 4 3 5" xfId="27296" xr:uid="{026B0308-6F0C-45BC-83B4-A44EEF48A16B}"/>
    <cellStyle name="Comma 22 20 4 4" xfId="3834" xr:uid="{AF0B5DB0-9584-4635-88BE-3E6817D4D300}"/>
    <cellStyle name="Comma 22 20 4 4 2" xfId="9824" xr:uid="{296B179A-8D3B-4F7D-AC61-243A6B71EB9F}"/>
    <cellStyle name="Comma 22 20 4 4 2 2" xfId="21699" xr:uid="{B82E3868-3965-43E8-B7CE-D8B26231F95D}"/>
    <cellStyle name="Comma 22 20 4 4 2 2 2" xfId="46271" xr:uid="{7A75DF21-D1A0-47A5-9FB1-BAD4811C0CF5}"/>
    <cellStyle name="Comma 22 20 4 4 2 3" xfId="34605" xr:uid="{8376284C-AD59-4C67-A25E-787F264BC8F7}"/>
    <cellStyle name="Comma 22 20 4 4 3" xfId="15763" xr:uid="{62DC55E6-2212-4279-8A42-6F7F8158FE8F}"/>
    <cellStyle name="Comma 22 20 4 4 3 2" xfId="40435" xr:uid="{832727B5-6160-47D9-B072-8EE2AAE8AC16}"/>
    <cellStyle name="Comma 22 20 4 4 4" xfId="28768" xr:uid="{EF9663FF-F161-4C5E-B706-4C5C4A665786}"/>
    <cellStyle name="Comma 22 20 4 5" xfId="6874" xr:uid="{69620089-72F2-472E-9E2A-C166E5E0209B}"/>
    <cellStyle name="Comma 22 20 4 5 2" xfId="18757" xr:uid="{9DBB3170-C6F8-492E-B65B-95AFB5823849}"/>
    <cellStyle name="Comma 22 20 4 5 2 2" xfId="43372" xr:uid="{409BAA04-6DE0-4840-BDFE-103018094CA7}"/>
    <cellStyle name="Comma 22 20 4 5 3" xfId="31704" xr:uid="{6B72770B-3C4F-4A86-9F5D-D804608C8139}"/>
    <cellStyle name="Comma 22 20 4 6" xfId="12822" xr:uid="{D443D085-E833-41CB-868E-8AB22E99EE88}"/>
    <cellStyle name="Comma 22 20 4 6 2" xfId="37537" xr:uid="{A8B5A527-4D8B-47C5-AA2A-B69A7D916F51}"/>
    <cellStyle name="Comma 22 20 4 7" xfId="25869" xr:uid="{1DEBD0D3-6D87-4BA4-998F-170041753D3B}"/>
    <cellStyle name="Comma 22 20 5" xfId="1214" xr:uid="{B2C79416-9055-4330-A038-3E1FBE5CE693}"/>
    <cellStyle name="Comma 22 20 5 2" xfId="2642" xr:uid="{13B1E40A-4229-48B7-8BC8-1B98971694C5}"/>
    <cellStyle name="Comma 22 20 5 2 2" xfId="5633" xr:uid="{31640C4D-102B-4DA1-B524-CCBF13048AD9}"/>
    <cellStyle name="Comma 22 20 5 2 2 2" xfId="11623" xr:uid="{FF3F705A-E954-4744-B34B-3A96F7C5BFAB}"/>
    <cellStyle name="Comma 22 20 5 2 2 2 2" xfId="23498" xr:uid="{B62BCE1F-0EBC-4867-9EE3-E9E71207E971}"/>
    <cellStyle name="Comma 22 20 5 2 2 2 2 2" xfId="48070" xr:uid="{FADC3158-4F90-438D-96B0-B9F637A6C253}"/>
    <cellStyle name="Comma 22 20 5 2 2 2 3" xfId="36404" xr:uid="{9195D142-246B-4539-B61E-6C2C8EB4D367}"/>
    <cellStyle name="Comma 22 20 5 2 2 3" xfId="17562" xr:uid="{B24CA956-4EF4-43D7-840A-DDC33D4F5363}"/>
    <cellStyle name="Comma 22 20 5 2 2 3 2" xfId="42234" xr:uid="{27E2D65D-5744-4C76-A5BD-CDC02D793FC1}"/>
    <cellStyle name="Comma 22 20 5 2 2 4" xfId="30567" xr:uid="{33844ED5-8C12-400A-BBE5-508832837D7D}"/>
    <cellStyle name="Comma 22 20 5 2 3" xfId="8673" xr:uid="{C08DA54F-0398-4EEA-A511-8ECACC383D44}"/>
    <cellStyle name="Comma 22 20 5 2 3 2" xfId="20556" xr:uid="{2631F9E2-8F43-481E-BCB1-25458E44C836}"/>
    <cellStyle name="Comma 22 20 5 2 3 2 2" xfId="45171" xr:uid="{7DC1F04A-68D4-416A-8606-086ABE0509D4}"/>
    <cellStyle name="Comma 22 20 5 2 3 3" xfId="33503" xr:uid="{A4958BAB-BCDC-49DB-AB7F-FC271704A619}"/>
    <cellStyle name="Comma 22 20 5 2 4" xfId="14621" xr:uid="{11F932EB-7D47-470B-B5C5-0CBABCA5AD42}"/>
    <cellStyle name="Comma 22 20 5 2 4 2" xfId="39336" xr:uid="{B2C193B7-4860-4D97-BB0A-5DF600279289}"/>
    <cellStyle name="Comma 22 20 5 2 5" xfId="27667" xr:uid="{7A351CE1-E83B-423C-8E66-9E7C93D5B4B2}"/>
    <cellStyle name="Comma 22 20 5 3" xfId="4205" xr:uid="{86426556-B7AB-42B6-95CE-35E4207EF15E}"/>
    <cellStyle name="Comma 22 20 5 3 2" xfId="10195" xr:uid="{80B1753B-D857-49D6-BF41-394D3C6F7A54}"/>
    <cellStyle name="Comma 22 20 5 3 2 2" xfId="22070" xr:uid="{1331F129-CF29-45E9-AEC2-055672A62889}"/>
    <cellStyle name="Comma 22 20 5 3 2 2 2" xfId="46642" xr:uid="{7C6B7FEF-B25F-4F78-AF89-6F8E0094C57E}"/>
    <cellStyle name="Comma 22 20 5 3 2 3" xfId="34976" xr:uid="{668BE364-3F1A-4EAA-B559-28360A40FBD2}"/>
    <cellStyle name="Comma 22 20 5 3 3" xfId="16134" xr:uid="{69E5DFC0-13E8-4E62-9AA2-E95B58E9CF57}"/>
    <cellStyle name="Comma 22 20 5 3 3 2" xfId="40806" xr:uid="{17984A8F-136A-4020-897B-1DDEAF65739E}"/>
    <cellStyle name="Comma 22 20 5 3 4" xfId="29139" xr:uid="{F50E4820-7B2F-45B9-93BB-1A284B96ABEF}"/>
    <cellStyle name="Comma 22 20 5 4" xfId="7245" xr:uid="{19993D73-197C-4822-AADF-9D77A48BEE2F}"/>
    <cellStyle name="Comma 22 20 5 4 2" xfId="19128" xr:uid="{37ED16A2-B828-4B87-B6E3-F5613A174D22}"/>
    <cellStyle name="Comma 22 20 5 4 2 2" xfId="43743" xr:uid="{D35F046B-8992-4037-A810-DB7DEAB3101C}"/>
    <cellStyle name="Comma 22 20 5 4 3" xfId="32075" xr:uid="{B62A8F0B-6F94-4BCB-ADF1-94020754F198}"/>
    <cellStyle name="Comma 22 20 5 5" xfId="13193" xr:uid="{A2D6815B-F66C-47E9-AED2-1641915D3F26}"/>
    <cellStyle name="Comma 22 20 5 5 2" xfId="37908" xr:uid="{D7F35A85-484A-4359-AD34-21D4A7EB5248}"/>
    <cellStyle name="Comma 22 20 5 6" xfId="26239" xr:uid="{80D7EEF4-DE20-46D4-B163-1BB61845AA2B}"/>
    <cellStyle name="Comma 22 20 6" xfId="1928" xr:uid="{F488A949-15FB-4F0B-A70F-BF157E107AA6}"/>
    <cellStyle name="Comma 22 20 6 2" xfId="4919" xr:uid="{1B8E4216-A339-4EA9-8876-259E4A47AB33}"/>
    <cellStyle name="Comma 22 20 6 2 2" xfId="10909" xr:uid="{7D4E546D-3B3D-4687-8192-3D013B8453FA}"/>
    <cellStyle name="Comma 22 20 6 2 2 2" xfId="22784" xr:uid="{3E9DBFDE-80C8-4A90-BD61-1B08E042E012}"/>
    <cellStyle name="Comma 22 20 6 2 2 2 2" xfId="47356" xr:uid="{FA804026-4EAF-43AD-A1CB-3846752E8581}"/>
    <cellStyle name="Comma 22 20 6 2 2 3" xfId="35690" xr:uid="{C41D4D56-FD0E-4A13-A74E-CA3721D3639B}"/>
    <cellStyle name="Comma 22 20 6 2 3" xfId="16848" xr:uid="{EED1BC4B-03F8-47B3-B661-FAD4531F04F7}"/>
    <cellStyle name="Comma 22 20 6 2 3 2" xfId="41520" xr:uid="{BC9F87CE-99B4-4CB8-A89E-1527FC4FCF38}"/>
    <cellStyle name="Comma 22 20 6 2 4" xfId="29853" xr:uid="{74D5159B-7B7F-44B7-8624-C5A96DE3DC9A}"/>
    <cellStyle name="Comma 22 20 6 3" xfId="7959" xr:uid="{83866A30-1015-42E5-A422-83090EEDAB67}"/>
    <cellStyle name="Comma 22 20 6 3 2" xfId="19842" xr:uid="{35039903-C31D-4FB8-8D31-1B630C609B39}"/>
    <cellStyle name="Comma 22 20 6 3 2 2" xfId="44457" xr:uid="{75432BE8-07F9-483F-BEC5-1F3C870516B8}"/>
    <cellStyle name="Comma 22 20 6 3 3" xfId="32789" xr:uid="{E68292F0-6047-49F2-A365-ECD56C12FDF0}"/>
    <cellStyle name="Comma 22 20 6 4" xfId="13907" xr:uid="{FE43CA7F-3567-4D53-B3C1-A027955E1283}"/>
    <cellStyle name="Comma 22 20 6 4 2" xfId="38622" xr:uid="{63EB252C-9F85-4D86-90D1-CBA7459B2F27}"/>
    <cellStyle name="Comma 22 20 6 5" xfId="26953" xr:uid="{20F6317A-8668-4F36-B1A4-F9D6A4C1F6BC}"/>
    <cellStyle name="Comma 22 20 7" xfId="3486" xr:uid="{14A31932-E4FB-47B9-97A1-A152E3EA3279}"/>
    <cellStyle name="Comma 22 20 7 2" xfId="9476" xr:uid="{357A8C3C-1CE2-4601-928C-B7D1CBCBAA18}"/>
    <cellStyle name="Comma 22 20 7 2 2" xfId="21351" xr:uid="{4BDC870F-515F-4210-9815-2E90AEA69E63}"/>
    <cellStyle name="Comma 22 20 7 2 2 2" xfId="45929" xr:uid="{835450D0-7B3D-4699-BAF0-3AE01B1B0BA2}"/>
    <cellStyle name="Comma 22 20 7 2 3" xfId="34263" xr:uid="{8565811A-7711-44CC-A18B-89C5E8BCB466}"/>
    <cellStyle name="Comma 22 20 7 3" xfId="15415" xr:uid="{FD5ACF5C-8D8C-4E80-9840-AFF4BB3DF30E}"/>
    <cellStyle name="Comma 22 20 7 3 2" xfId="40093" xr:uid="{1198298D-C2EF-49AC-80D4-A271A9634AB9}"/>
    <cellStyle name="Comma 22 20 7 4" xfId="28426" xr:uid="{0D3B14A5-EAB5-4884-B9A0-C4FB884CF34B}"/>
    <cellStyle name="Comma 22 20 8" xfId="6521" xr:uid="{1240086E-14A8-451B-8958-5AE2241ED36D}"/>
    <cellStyle name="Comma 22 20 8 2" xfId="18410" xr:uid="{7AF028ED-4659-4BF3-A2DB-FA62EC4135CA}"/>
    <cellStyle name="Comma 22 20 8 2 2" xfId="43031" xr:uid="{8D85E6E3-B9D8-4C1C-8CE9-094FD98AD2C6}"/>
    <cellStyle name="Comma 22 20 8 3" xfId="31363" xr:uid="{179B0AFD-A10D-4DB8-B68F-66A7F26EC9CF}"/>
    <cellStyle name="Comma 22 20 9" xfId="12474" xr:uid="{3AFEF623-2ECD-4D79-A158-5F5C46C6BFA3}"/>
    <cellStyle name="Comma 22 20 9 2" xfId="37195" xr:uid="{AE2DE274-2B48-458D-8654-992071B0454B}"/>
    <cellStyle name="Comma 22 3" xfId="627" xr:uid="{6200DE7B-3F46-4321-A7A0-5080BA928546}"/>
    <cellStyle name="Comma 22 3 2" xfId="991" xr:uid="{EB92F765-4002-4663-8AEF-371F0313F317}"/>
    <cellStyle name="Comma 22 3 2 2" xfId="1704" xr:uid="{1C3E0C3C-8648-40C2-8CDB-C5278332D74B}"/>
    <cellStyle name="Comma 22 3 2 2 2" xfId="3132" xr:uid="{7E28BD2C-31A5-4C20-84B8-B251F619FFE7}"/>
    <cellStyle name="Comma 22 3 2 2 2 2" xfId="6123" xr:uid="{BF829A4A-BD8E-4D33-A892-0E86B258E204}"/>
    <cellStyle name="Comma 22 3 2 2 2 2 2" xfId="12113" xr:uid="{68528040-0C50-4262-ACBF-B3BE78F243B3}"/>
    <cellStyle name="Comma 22 3 2 2 2 2 2 2" xfId="23988" xr:uid="{7571195A-8A35-41FB-AABB-CAD6460B033D}"/>
    <cellStyle name="Comma 22 3 2 2 2 2 2 2 2" xfId="48560" xr:uid="{41F3DCA2-FF3D-473E-84C2-5E37A07A3F5C}"/>
    <cellStyle name="Comma 22 3 2 2 2 2 2 3" xfId="36894" xr:uid="{8D192590-E9C1-4A5B-BFB4-5FE2994E34B1}"/>
    <cellStyle name="Comma 22 3 2 2 2 2 3" xfId="18052" xr:uid="{59D76CC8-31CF-40CD-AC13-A2B5310B56D6}"/>
    <cellStyle name="Comma 22 3 2 2 2 2 3 2" xfId="42724" xr:uid="{C42897F3-475A-475C-A6C0-97119C15295B}"/>
    <cellStyle name="Comma 22 3 2 2 2 2 4" xfId="31057" xr:uid="{BBD55329-5E0C-4C18-B7F6-2E9CAF54A5FA}"/>
    <cellStyle name="Comma 22 3 2 2 2 3" xfId="9163" xr:uid="{7310E215-F182-48DD-A099-836C6D65D9A2}"/>
    <cellStyle name="Comma 22 3 2 2 2 3 2" xfId="21046" xr:uid="{DE54DAF0-D9EE-4DC1-9DE5-9A44C0DBB38F}"/>
    <cellStyle name="Comma 22 3 2 2 2 3 2 2" xfId="45661" xr:uid="{F6D661DE-5E7C-47F2-9702-E231DDE92027}"/>
    <cellStyle name="Comma 22 3 2 2 2 3 3" xfId="33993" xr:uid="{1A7FA5E1-4A92-491C-8022-AFC471AECF8F}"/>
    <cellStyle name="Comma 22 3 2 2 2 4" xfId="15111" xr:uid="{C2A63F1D-E1F7-4115-89D4-6ED3001BED9F}"/>
    <cellStyle name="Comma 22 3 2 2 2 4 2" xfId="39826" xr:uid="{D548132D-D3C6-402C-ADA5-E76D275D1FFD}"/>
    <cellStyle name="Comma 22 3 2 2 2 5" xfId="28157" xr:uid="{93BC6549-B12E-49E2-967F-E117F3ECEC39}"/>
    <cellStyle name="Comma 22 3 2 2 3" xfId="4695" xr:uid="{2D521F89-B98E-4500-A1D8-2AEC3FF61EAC}"/>
    <cellStyle name="Comma 22 3 2 2 3 2" xfId="10685" xr:uid="{D0799F98-DE05-46D8-86FC-AAE50868049C}"/>
    <cellStyle name="Comma 22 3 2 2 3 2 2" xfId="22560" xr:uid="{35A5B4DD-D877-452F-BFCA-66AEAFC93F66}"/>
    <cellStyle name="Comma 22 3 2 2 3 2 2 2" xfId="47132" xr:uid="{F7F027EA-9FCC-4B8C-B1A1-8742B0D8A230}"/>
    <cellStyle name="Comma 22 3 2 2 3 2 3" xfId="35466" xr:uid="{D5874E0F-3324-468B-B1CF-16DCAF6313D5}"/>
    <cellStyle name="Comma 22 3 2 2 3 3" xfId="16624" xr:uid="{05E34489-4408-46B4-A3C9-938F4981D7EE}"/>
    <cellStyle name="Comma 22 3 2 2 3 3 2" xfId="41296" xr:uid="{033F677C-6ACA-4323-9EAF-2A234B0D507E}"/>
    <cellStyle name="Comma 22 3 2 2 3 4" xfId="29629" xr:uid="{F4869295-D4F3-4519-8C32-F92C39299C89}"/>
    <cellStyle name="Comma 22 3 2 2 4" xfId="7735" xr:uid="{D56B1077-EFBD-47AC-B3ED-2AFBB8B32984}"/>
    <cellStyle name="Comma 22 3 2 2 4 2" xfId="19618" xr:uid="{2192A434-28F7-4151-8257-634651CCBB51}"/>
    <cellStyle name="Comma 22 3 2 2 4 2 2" xfId="44233" xr:uid="{361F3CFA-2927-4A6C-9EE7-AD8C50F5D7EF}"/>
    <cellStyle name="Comma 22 3 2 2 4 3" xfId="32565" xr:uid="{81A76A21-1916-49D1-872E-96E2C2E4F3F6}"/>
    <cellStyle name="Comma 22 3 2 2 5" xfId="13683" xr:uid="{9144D7D5-D1B5-44C2-B702-8B956E926A19}"/>
    <cellStyle name="Comma 22 3 2 2 5 2" xfId="38398" xr:uid="{5D67B350-FE8A-4E84-AEFD-11AFE277FCCB}"/>
    <cellStyle name="Comma 22 3 2 2 6" xfId="26729" xr:uid="{4542DDF7-B23B-4037-9D4D-77E9C648046E}"/>
    <cellStyle name="Comma 22 3 2 3" xfId="2418" xr:uid="{D2CF41DF-F068-4803-9BAF-8D4716C2154A}"/>
    <cellStyle name="Comma 22 3 2 3 2" xfId="5409" xr:uid="{CFF40090-6E70-4A93-824F-E0061CFD860C}"/>
    <cellStyle name="Comma 22 3 2 3 2 2" xfId="11399" xr:uid="{29F51942-898A-445A-9F4B-A16E86C5D600}"/>
    <cellStyle name="Comma 22 3 2 3 2 2 2" xfId="23274" xr:uid="{CCA734E8-6BFC-4FD8-AAA4-4259FFB589A9}"/>
    <cellStyle name="Comma 22 3 2 3 2 2 2 2" xfId="47846" xr:uid="{3EB13E73-3DA3-4BE9-9083-4C42B25F1A7D}"/>
    <cellStyle name="Comma 22 3 2 3 2 2 3" xfId="36180" xr:uid="{5DE67C40-FAD6-4516-A832-5126124A5159}"/>
    <cellStyle name="Comma 22 3 2 3 2 3" xfId="17338" xr:uid="{22177955-6E47-4409-BD55-231ECD0CEABD}"/>
    <cellStyle name="Comma 22 3 2 3 2 3 2" xfId="42010" xr:uid="{6814AAAC-EA71-4007-BAC9-F9A16D08BB6F}"/>
    <cellStyle name="Comma 22 3 2 3 2 4" xfId="30343" xr:uid="{31F10858-E192-4F96-9861-6AE1DC40B422}"/>
    <cellStyle name="Comma 22 3 2 3 3" xfId="8449" xr:uid="{39CAA3BF-C240-43D7-A14D-3EAA0F6AC1F7}"/>
    <cellStyle name="Comma 22 3 2 3 3 2" xfId="20332" xr:uid="{1CA21A97-1012-419B-8A4D-681E71182918}"/>
    <cellStyle name="Comma 22 3 2 3 3 2 2" xfId="44947" xr:uid="{F95BB1ED-9172-456F-A1F5-902D84E6860B}"/>
    <cellStyle name="Comma 22 3 2 3 3 3" xfId="33279" xr:uid="{973AB207-7114-41FD-BD1C-407C8693F148}"/>
    <cellStyle name="Comma 22 3 2 3 4" xfId="14397" xr:uid="{88543137-1A8A-4701-A609-6FCF9501DA3C}"/>
    <cellStyle name="Comma 22 3 2 3 4 2" xfId="39112" xr:uid="{4C967C83-8643-45A4-8C79-B73894B0E06B}"/>
    <cellStyle name="Comma 22 3 2 3 5" xfId="27443" xr:uid="{AF7E9D32-FCE7-408A-A013-892ADF7249ED}"/>
    <cellStyle name="Comma 22 3 2 4" xfId="3981" xr:uid="{D70BBCBE-7F91-426E-9E0A-5315D169145C}"/>
    <cellStyle name="Comma 22 3 2 4 2" xfId="9971" xr:uid="{9738F57C-465D-4BE6-9620-75F207D95D08}"/>
    <cellStyle name="Comma 22 3 2 4 2 2" xfId="21846" xr:uid="{150FF397-1774-413D-AAAF-9273144C8AD7}"/>
    <cellStyle name="Comma 22 3 2 4 2 2 2" xfId="46418" xr:uid="{86A57F0E-E4F2-4E74-A64E-99F57980C50F}"/>
    <cellStyle name="Comma 22 3 2 4 2 3" xfId="34752" xr:uid="{DE86F24B-7D48-440E-AC87-BF1A9721DF22}"/>
    <cellStyle name="Comma 22 3 2 4 3" xfId="15910" xr:uid="{59082484-0C98-4E5B-A100-A667F4676394}"/>
    <cellStyle name="Comma 22 3 2 4 3 2" xfId="40582" xr:uid="{C607D058-043F-4530-A4DD-E0627E8DC33A}"/>
    <cellStyle name="Comma 22 3 2 4 4" xfId="28915" xr:uid="{1B3951B3-1979-446E-8C00-AF196DDABBF7}"/>
    <cellStyle name="Comma 22 3 2 5" xfId="7021" xr:uid="{35AE32F8-2A44-4966-830B-D66F35D2A55F}"/>
    <cellStyle name="Comma 22 3 2 5 2" xfId="18904" xr:uid="{BD02A7AD-46E3-47B3-ABCE-47423A9DC517}"/>
    <cellStyle name="Comma 22 3 2 5 2 2" xfId="43519" xr:uid="{E3C5EF4B-AA05-4C8B-87EA-EB3DC40BD815}"/>
    <cellStyle name="Comma 22 3 2 5 3" xfId="31851" xr:uid="{B5247FB9-3879-4B8D-ADFC-DFC093D2EC34}"/>
    <cellStyle name="Comma 22 3 2 6" xfId="12969" xr:uid="{D46A3DF7-58A4-4421-ACB7-C9320F2A291B}"/>
    <cellStyle name="Comma 22 3 2 6 2" xfId="37684" xr:uid="{5550C3F4-410E-42D6-BC64-EE4D3D0C5CF8}"/>
    <cellStyle name="Comma 22 3 2 7" xfId="26016" xr:uid="{A0C698B9-647F-4F49-912E-5A02593EC673}"/>
    <cellStyle name="Comma 22 3 3" xfId="1362" xr:uid="{CAB04756-4844-475A-A33B-545446118057}"/>
    <cellStyle name="Comma 22 3 3 2" xfId="2790" xr:uid="{15512240-43FD-42F9-94A6-A8495EC94F1A}"/>
    <cellStyle name="Comma 22 3 3 2 2" xfId="5781" xr:uid="{842BC779-4347-4205-83F1-6DB69C011471}"/>
    <cellStyle name="Comma 22 3 3 2 2 2" xfId="11771" xr:uid="{042BCF9E-5AC8-4370-B1F8-98720395EAFF}"/>
    <cellStyle name="Comma 22 3 3 2 2 2 2" xfId="23646" xr:uid="{DA4366D5-D452-45FF-B2D5-A9B255B2EDB9}"/>
    <cellStyle name="Comma 22 3 3 2 2 2 2 2" xfId="48218" xr:uid="{E27187AA-B46D-4757-A3C3-4F3F8A041D97}"/>
    <cellStyle name="Comma 22 3 3 2 2 2 3" xfId="36552" xr:uid="{54DD55F3-7892-4C43-8707-420341E031CF}"/>
    <cellStyle name="Comma 22 3 3 2 2 3" xfId="17710" xr:uid="{68C57617-CCAE-4E23-B5FA-DE5CC9D3BDB7}"/>
    <cellStyle name="Comma 22 3 3 2 2 3 2" xfId="42382" xr:uid="{27F0858F-5ED0-4819-B8D7-0A9111D6EB20}"/>
    <cellStyle name="Comma 22 3 3 2 2 4" xfId="30715" xr:uid="{45658142-B3B4-4E12-93FF-9018AFF2BDEF}"/>
    <cellStyle name="Comma 22 3 3 2 3" xfId="8821" xr:uid="{3DB9A357-1862-4BC3-9AFE-50DB76AB1ACE}"/>
    <cellStyle name="Comma 22 3 3 2 3 2" xfId="20704" xr:uid="{F1AC3E0A-2083-431C-86CB-5619211D43FB}"/>
    <cellStyle name="Comma 22 3 3 2 3 2 2" xfId="45319" xr:uid="{5C53B791-A058-4423-8B78-8B43F57392F6}"/>
    <cellStyle name="Comma 22 3 3 2 3 3" xfId="33651" xr:uid="{BB70DEF0-F0D1-41A2-B425-C0F8608C2E39}"/>
    <cellStyle name="Comma 22 3 3 2 4" xfId="14769" xr:uid="{B843B34E-727C-4C1A-99CA-48E238BFFF0C}"/>
    <cellStyle name="Comma 22 3 3 2 4 2" xfId="39484" xr:uid="{FFBBABD0-77EC-425B-A5DF-35454683E428}"/>
    <cellStyle name="Comma 22 3 3 2 5" xfId="27815" xr:uid="{A8CEBA84-2369-4FDD-B1DE-1B97127D3F3E}"/>
    <cellStyle name="Comma 22 3 3 3" xfId="4353" xr:uid="{1B024121-353A-47C4-9864-041D67A4B10B}"/>
    <cellStyle name="Comma 22 3 3 3 2" xfId="10343" xr:uid="{2D2E27C5-C5FA-420B-84D0-2FF5528E9DA3}"/>
    <cellStyle name="Comma 22 3 3 3 2 2" xfId="22218" xr:uid="{CB4AB147-AAFD-413F-B1B9-508B9D9DBECC}"/>
    <cellStyle name="Comma 22 3 3 3 2 2 2" xfId="46790" xr:uid="{AD2BC3DD-3CA5-4D56-8D19-DC56F9085D23}"/>
    <cellStyle name="Comma 22 3 3 3 2 3" xfId="35124" xr:uid="{4527A9F6-3DF3-4E4F-9833-F7DC9CEDAC1D}"/>
    <cellStyle name="Comma 22 3 3 3 3" xfId="16282" xr:uid="{2CF04C13-07E6-46F7-8D98-099B9B6DEE5E}"/>
    <cellStyle name="Comma 22 3 3 3 3 2" xfId="40954" xr:uid="{6A260829-6B19-4B9C-A7BF-095DF5C93B7B}"/>
    <cellStyle name="Comma 22 3 3 3 4" xfId="29287" xr:uid="{A8FA4911-FC5B-4D84-BC74-05A0CF4642F1}"/>
    <cellStyle name="Comma 22 3 3 4" xfId="7393" xr:uid="{509BDE3A-8976-472B-B967-65CA7F6A72CF}"/>
    <cellStyle name="Comma 22 3 3 4 2" xfId="19276" xr:uid="{02A6E7C3-03AC-4A88-81F7-A6F0A089FED7}"/>
    <cellStyle name="Comma 22 3 3 4 2 2" xfId="43891" xr:uid="{C288C1A2-62FC-46E2-A010-C0997741370B}"/>
    <cellStyle name="Comma 22 3 3 4 3" xfId="32223" xr:uid="{CBEE91CE-8980-423F-97CC-E16CC946F783}"/>
    <cellStyle name="Comma 22 3 3 5" xfId="13341" xr:uid="{2A04CECA-A54B-4120-80D7-59E49B2AD383}"/>
    <cellStyle name="Comma 22 3 3 5 2" xfId="38056" xr:uid="{95CC15DC-9B0B-4D61-BA24-FCABEBCDDF92}"/>
    <cellStyle name="Comma 22 3 3 6" xfId="26387" xr:uid="{30189079-1EAF-4DEC-BE7F-987D5BD50D9E}"/>
    <cellStyle name="Comma 22 3 4" xfId="2076" xr:uid="{DDE05EF1-617B-4C78-92B1-D7AFF61B5D0A}"/>
    <cellStyle name="Comma 22 3 4 2" xfId="5067" xr:uid="{C8E76B7D-BDED-4DAA-8707-13168011E4F3}"/>
    <cellStyle name="Comma 22 3 4 2 2" xfId="11057" xr:uid="{A4815F26-1E3E-4B29-807D-06CF544F4BE1}"/>
    <cellStyle name="Comma 22 3 4 2 2 2" xfId="22932" xr:uid="{C9798F66-7608-4A53-AF0B-6F46DAFCE5EF}"/>
    <cellStyle name="Comma 22 3 4 2 2 2 2" xfId="47504" xr:uid="{60BF6784-D71A-477E-86EA-25BB5FEB4794}"/>
    <cellStyle name="Comma 22 3 4 2 2 3" xfId="35838" xr:uid="{C8877964-F1D4-45B8-9861-F401A830C121}"/>
    <cellStyle name="Comma 22 3 4 2 3" xfId="16996" xr:uid="{91987D74-99EA-4C7D-97E3-CE9DCE6C6681}"/>
    <cellStyle name="Comma 22 3 4 2 3 2" xfId="41668" xr:uid="{27AEA695-B5F3-4445-914F-1C4825B56496}"/>
    <cellStyle name="Comma 22 3 4 2 4" xfId="30001" xr:uid="{8BBE7D07-3DBF-4DE8-867F-1B434715B5A9}"/>
    <cellStyle name="Comma 22 3 4 3" xfId="8107" xr:uid="{820EA3AF-8B3C-4B40-AA64-A4BF7DADFE7B}"/>
    <cellStyle name="Comma 22 3 4 3 2" xfId="19990" xr:uid="{D772DDDA-6700-4964-8DA6-AB5717B68B4D}"/>
    <cellStyle name="Comma 22 3 4 3 2 2" xfId="44605" xr:uid="{D749D346-AC8D-45F4-A526-102DD947B7E7}"/>
    <cellStyle name="Comma 22 3 4 3 3" xfId="32937" xr:uid="{DDA92D8B-D546-4D2B-ADAA-8F654BC05448}"/>
    <cellStyle name="Comma 22 3 4 4" xfId="14055" xr:uid="{5E657C1F-2DC9-4703-A1E1-E1A5124D7555}"/>
    <cellStyle name="Comma 22 3 4 4 2" xfId="38770" xr:uid="{0ECE15CF-1288-4A5D-9082-EA000984ECD9}"/>
    <cellStyle name="Comma 22 3 4 5" xfId="27101" xr:uid="{75152FDC-139E-481D-901C-FB37CCE18384}"/>
    <cellStyle name="Comma 22 3 5" xfId="3637" xr:uid="{F85E8E5B-41C7-4F29-BDC5-E14FC237CCBE}"/>
    <cellStyle name="Comma 22 3 5 2" xfId="9627" xr:uid="{DA05A595-AFF9-4911-BF6F-A32951CBE7D2}"/>
    <cellStyle name="Comma 22 3 5 2 2" xfId="21502" xr:uid="{AF2191FC-50B4-4BE7-847A-4449F9D071EF}"/>
    <cellStyle name="Comma 22 3 5 2 2 2" xfId="46076" xr:uid="{EB198B3A-E869-4D38-8E83-4DEE2B518046}"/>
    <cellStyle name="Comma 22 3 5 2 3" xfId="34410" xr:uid="{D27B701E-55BB-48A9-BF1E-093819A051FB}"/>
    <cellStyle name="Comma 22 3 5 3" xfId="15566" xr:uid="{772E7472-6C5B-4142-B39E-30090C90EAA3}"/>
    <cellStyle name="Comma 22 3 5 3 2" xfId="40240" xr:uid="{F3FB7EFF-5CB6-4835-A193-2D16743ED39B}"/>
    <cellStyle name="Comma 22 3 5 4" xfId="28573" xr:uid="{779F82E4-8B66-4B96-B235-BD56046A050F}"/>
    <cellStyle name="Comma 22 3 6" xfId="6675" xr:uid="{F541FF33-AEAE-4FDF-9149-19DF283CE9A9}"/>
    <cellStyle name="Comma 22 3 6 2" xfId="18560" xr:uid="{96F174C7-A2B2-4AE9-9B5E-2A5C3F522CEC}"/>
    <cellStyle name="Comma 22 3 6 2 2" xfId="43177" xr:uid="{B2B8F4BF-94F9-4B11-8422-AAAA059A239E}"/>
    <cellStyle name="Comma 22 3 6 3" xfId="31509" xr:uid="{EF84E5B2-5358-4015-AA6A-C72284C415F2}"/>
    <cellStyle name="Comma 22 3 7" xfId="12625" xr:uid="{0468CACC-5D6F-470E-B010-AACFDB5CEFD9}"/>
    <cellStyle name="Comma 22 3 7 2" xfId="37342" xr:uid="{DEF47589-7C2B-4514-A7C4-70A56081FDED}"/>
    <cellStyle name="Comma 22 3 8" xfId="25459" xr:uid="{33117222-DFAA-40DF-99FD-84C5727EA42A}"/>
    <cellStyle name="Comma 22 4" xfId="836" xr:uid="{CFAD3033-76BA-4FCE-BD22-97C714F0903B}"/>
    <cellStyle name="Comma 22 4 2" xfId="1550" xr:uid="{BB2101D8-2B77-4031-B394-6C682D725276}"/>
    <cellStyle name="Comma 22 4 2 2" xfId="2978" xr:uid="{56058E33-9CBE-4E87-A43E-73673875FF65}"/>
    <cellStyle name="Comma 22 4 2 2 2" xfId="5969" xr:uid="{C375666B-0825-4DFC-879B-34ED17910C11}"/>
    <cellStyle name="Comma 22 4 2 2 2 2" xfId="11959" xr:uid="{E5366C3B-F7A4-4EF6-BF21-B181C20F9304}"/>
    <cellStyle name="Comma 22 4 2 2 2 2 2" xfId="23834" xr:uid="{034E05C1-C6E6-4C37-B4E9-27BDF007BBBC}"/>
    <cellStyle name="Comma 22 4 2 2 2 2 2 2" xfId="48406" xr:uid="{13BFFBAC-FF83-4882-855D-730D48473E3A}"/>
    <cellStyle name="Comma 22 4 2 2 2 2 3" xfId="36740" xr:uid="{8A6B7DB7-60DB-4CC6-B132-8868EA62A88E}"/>
    <cellStyle name="Comma 22 4 2 2 2 3" xfId="17898" xr:uid="{5015EA88-6FF6-479C-8831-D5390E880D3F}"/>
    <cellStyle name="Comma 22 4 2 2 2 3 2" xfId="42570" xr:uid="{31CFAFF6-3865-4ADA-B30B-EC5109027756}"/>
    <cellStyle name="Comma 22 4 2 2 2 4" xfId="30903" xr:uid="{1CDA9355-A4F3-4477-8D2F-2795F49FBE30}"/>
    <cellStyle name="Comma 22 4 2 2 3" xfId="9009" xr:uid="{C8E8D6F1-892F-4C3E-8E39-C3632595ECFD}"/>
    <cellStyle name="Comma 22 4 2 2 3 2" xfId="20892" xr:uid="{29F3BD7C-B66B-4EDB-AC07-26A2A9F7787C}"/>
    <cellStyle name="Comma 22 4 2 2 3 2 2" xfId="45507" xr:uid="{6110D60E-9AC1-4AF1-85E9-968F20EF9ECE}"/>
    <cellStyle name="Comma 22 4 2 2 3 3" xfId="33839" xr:uid="{3BE6E2F7-3A85-4A03-929B-82A8F394508C}"/>
    <cellStyle name="Comma 22 4 2 2 4" xfId="14957" xr:uid="{C824728C-D19B-4CB2-AD8B-73790DA302E3}"/>
    <cellStyle name="Comma 22 4 2 2 4 2" xfId="39672" xr:uid="{9A168E00-C7C5-42EB-837E-43F7CF8641E9}"/>
    <cellStyle name="Comma 22 4 2 2 5" xfId="28003" xr:uid="{70533199-9903-4438-9610-01EF91505CB2}"/>
    <cellStyle name="Comma 22 4 2 3" xfId="4541" xr:uid="{85CAC887-7283-4AA2-9489-20CE4D67B354}"/>
    <cellStyle name="Comma 22 4 2 3 2" xfId="10531" xr:uid="{026E65E1-952D-4977-8E05-9E9404634081}"/>
    <cellStyle name="Comma 22 4 2 3 2 2" xfId="22406" xr:uid="{9055E334-62FB-4F69-B51B-E0E518259E20}"/>
    <cellStyle name="Comma 22 4 2 3 2 2 2" xfId="46978" xr:uid="{C825D23A-8F7A-4337-BC13-91C3CCA33D48}"/>
    <cellStyle name="Comma 22 4 2 3 2 3" xfId="35312" xr:uid="{25D2A99F-9F15-41F8-8C3F-512B7CF993AB}"/>
    <cellStyle name="Comma 22 4 2 3 3" xfId="16470" xr:uid="{EE2340FA-735B-4DA3-8173-11A2955B1E2E}"/>
    <cellStyle name="Comma 22 4 2 3 3 2" xfId="41142" xr:uid="{32930BC8-D87F-495A-90D2-D7DEE1223623}"/>
    <cellStyle name="Comma 22 4 2 3 4" xfId="29475" xr:uid="{D20FEE3F-C276-4380-8213-2292D090BAE4}"/>
    <cellStyle name="Comma 22 4 2 4" xfId="7581" xr:uid="{FA963A28-9BB5-4BE8-A82B-0F92CA7647E5}"/>
    <cellStyle name="Comma 22 4 2 4 2" xfId="19464" xr:uid="{419EF889-48DE-48D3-B6B0-354FB13AFB89}"/>
    <cellStyle name="Comma 22 4 2 4 2 2" xfId="44079" xr:uid="{9EBC4D8E-6812-464F-B348-A8411043968C}"/>
    <cellStyle name="Comma 22 4 2 4 3" xfId="32411" xr:uid="{123CAE63-9097-47E8-B330-31DCFB4894CD}"/>
    <cellStyle name="Comma 22 4 2 5" xfId="13529" xr:uid="{0FC1FD09-F14C-4A33-8578-387D49AC3CE1}"/>
    <cellStyle name="Comma 22 4 2 5 2" xfId="38244" xr:uid="{1C5C3D2C-2671-421D-B1BA-1D4EA2F62730}"/>
    <cellStyle name="Comma 22 4 2 6" xfId="26575" xr:uid="{5776338E-CFFB-4174-A147-953D665E051F}"/>
    <cellStyle name="Comma 22 4 3" xfId="2264" xr:uid="{AB884EBF-7B81-42FA-83C2-979C6D3DDE5A}"/>
    <cellStyle name="Comma 22 4 3 2" xfId="5255" xr:uid="{B685ECE6-E61A-4F32-835C-EB372460707B}"/>
    <cellStyle name="Comma 22 4 3 2 2" xfId="11245" xr:uid="{C70538D5-CE10-43C9-817C-EF6D39CE20B6}"/>
    <cellStyle name="Comma 22 4 3 2 2 2" xfId="23120" xr:uid="{E8C2ECB5-477F-41AD-9896-10166C980262}"/>
    <cellStyle name="Comma 22 4 3 2 2 2 2" xfId="47692" xr:uid="{BC454B18-B607-456E-A56C-9375419B013F}"/>
    <cellStyle name="Comma 22 4 3 2 2 3" xfId="36026" xr:uid="{4FA1800A-C177-4BF4-AEB3-F6FF9E59035D}"/>
    <cellStyle name="Comma 22 4 3 2 3" xfId="17184" xr:uid="{F54F3207-EC0F-47B8-88C6-0134DF8745CB}"/>
    <cellStyle name="Comma 22 4 3 2 3 2" xfId="41856" xr:uid="{A9EBDED6-C146-48E3-B0AD-540B284F9483}"/>
    <cellStyle name="Comma 22 4 3 2 4" xfId="30189" xr:uid="{F06418A3-76B7-4D0B-B2CC-4BB5F6DC423B}"/>
    <cellStyle name="Comma 22 4 3 3" xfId="8295" xr:uid="{B9DE88D7-C416-49C3-B0B0-3A20C699182B}"/>
    <cellStyle name="Comma 22 4 3 3 2" xfId="20178" xr:uid="{34B82BAE-F666-4BFC-8D2E-8A7CBDC93A92}"/>
    <cellStyle name="Comma 22 4 3 3 2 2" xfId="44793" xr:uid="{E6D3F5D9-446A-4586-B1B6-566E4D82A7B5}"/>
    <cellStyle name="Comma 22 4 3 3 3" xfId="33125" xr:uid="{1DDEEF2A-B8E4-4E21-A50C-CBBDA6A7CA3F}"/>
    <cellStyle name="Comma 22 4 3 4" xfId="14243" xr:uid="{810E07EF-A135-4D64-B4D7-61672928986B}"/>
    <cellStyle name="Comma 22 4 3 4 2" xfId="38958" xr:uid="{EFF5999A-003B-407A-B704-311CEC816484}"/>
    <cellStyle name="Comma 22 4 3 5" xfId="27289" xr:uid="{492CBF67-E78B-41D9-BA44-39F85868136B}"/>
    <cellStyle name="Comma 22 4 4" xfId="3827" xr:uid="{1BFE2C19-7AD9-4183-BFAF-BB049DBB3D1C}"/>
    <cellStyle name="Comma 22 4 4 2" xfId="9817" xr:uid="{511ACFA8-9A6D-414E-A824-57959D47445B}"/>
    <cellStyle name="Comma 22 4 4 2 2" xfId="21692" xr:uid="{60108A89-46EC-4C7A-881A-0F53F9CC89A3}"/>
    <cellStyle name="Comma 22 4 4 2 2 2" xfId="46264" xr:uid="{2028831B-66F2-4413-8570-C3DECA9CDC80}"/>
    <cellStyle name="Comma 22 4 4 2 3" xfId="34598" xr:uid="{02752999-B48D-4498-B2FE-BAA0C9772C58}"/>
    <cellStyle name="Comma 22 4 4 3" xfId="15756" xr:uid="{956D6D35-D40B-4903-B68C-F163F5910C04}"/>
    <cellStyle name="Comma 22 4 4 3 2" xfId="40428" xr:uid="{82BDEE1C-2A9B-4904-9B76-FA947AC1817E}"/>
    <cellStyle name="Comma 22 4 4 4" xfId="28761" xr:uid="{18C75AD0-9505-46C8-9C35-E3C5088985DF}"/>
    <cellStyle name="Comma 22 4 5" xfId="6867" xr:uid="{F1CDC4A0-9FA4-4DA3-AF9B-245D0333CCBE}"/>
    <cellStyle name="Comma 22 4 5 2" xfId="18750" xr:uid="{25B96A14-5197-4C2F-A3D2-422BD6153478}"/>
    <cellStyle name="Comma 22 4 5 2 2" xfId="43365" xr:uid="{FDCE1823-A671-49C9-B056-A1B983581564}"/>
    <cellStyle name="Comma 22 4 5 3" xfId="31697" xr:uid="{F8E9B4A1-87D1-4113-B130-B8C023D897D7}"/>
    <cellStyle name="Comma 22 4 6" xfId="12815" xr:uid="{8DDBAAA2-2B95-4D0E-A05E-052D95D9DD27}"/>
    <cellStyle name="Comma 22 4 6 2" xfId="37530" xr:uid="{02B5CA6D-49B2-4B65-887F-039681C77390}"/>
    <cellStyle name="Comma 22 4 7" xfId="25862" xr:uid="{C2A541FD-213B-4618-93EE-5BDA40B1E29F}"/>
    <cellStyle name="Comma 22 5" xfId="1206" xr:uid="{79F83ECE-B191-4C86-8525-CA1FC2B44268}"/>
    <cellStyle name="Comma 22 5 2" xfId="2634" xr:uid="{46861AB6-6F1B-4EBE-9266-D2CF3F6A2CE5}"/>
    <cellStyle name="Comma 22 5 2 2" xfId="5625" xr:uid="{D3C6A9F5-8EF9-43BB-96A8-888EBD11396A}"/>
    <cellStyle name="Comma 22 5 2 2 2" xfId="11615" xr:uid="{C08010F0-F374-4DA7-82BE-A9E77FE3CC81}"/>
    <cellStyle name="Comma 22 5 2 2 2 2" xfId="23490" xr:uid="{86849F3B-0ED7-4BFE-BAC0-6A04EA81C268}"/>
    <cellStyle name="Comma 22 5 2 2 2 2 2" xfId="48062" xr:uid="{F135523E-19EE-4147-A4AE-C720D4528B67}"/>
    <cellStyle name="Comma 22 5 2 2 2 3" xfId="36396" xr:uid="{122F6FFD-4CB2-473B-A394-4148B81C973D}"/>
    <cellStyle name="Comma 22 5 2 2 3" xfId="17554" xr:uid="{7AEFAC79-3F07-4AB3-971A-76E269849072}"/>
    <cellStyle name="Comma 22 5 2 2 3 2" xfId="42226" xr:uid="{5420AB6B-534C-49FA-935A-ACB2A479EAD8}"/>
    <cellStyle name="Comma 22 5 2 2 4" xfId="30559" xr:uid="{479A54EA-6E87-4BBF-A58D-F10A43E8AB7B}"/>
    <cellStyle name="Comma 22 5 2 3" xfId="8665" xr:uid="{9BE265A0-D2AC-4BD2-8C0E-926D312DB85A}"/>
    <cellStyle name="Comma 22 5 2 3 2" xfId="20548" xr:uid="{A0D00674-CF90-4DAA-BD23-5F0E143D7134}"/>
    <cellStyle name="Comma 22 5 2 3 2 2" xfId="45163" xr:uid="{EC9778EA-696E-4B4C-B12E-298FCF30C0BA}"/>
    <cellStyle name="Comma 22 5 2 3 3" xfId="33495" xr:uid="{437DD793-2C30-4460-9FBD-90F4AF73E5E4}"/>
    <cellStyle name="Comma 22 5 2 4" xfId="14613" xr:uid="{559055D5-5A1C-42B8-BD48-3A5A2EC34DF4}"/>
    <cellStyle name="Comma 22 5 2 4 2" xfId="39328" xr:uid="{5894752E-C08E-4E24-9DA4-300FA949A6CF}"/>
    <cellStyle name="Comma 22 5 2 5" xfId="27659" xr:uid="{8B823490-02E9-4BA9-8B6C-C8DF1E3D4F37}"/>
    <cellStyle name="Comma 22 5 3" xfId="4197" xr:uid="{E9D226DD-285A-46C4-A303-57F963178C8E}"/>
    <cellStyle name="Comma 22 5 3 2" xfId="10187" xr:uid="{66480AC6-811B-4097-B556-F21F96191E36}"/>
    <cellStyle name="Comma 22 5 3 2 2" xfId="22062" xr:uid="{0CAE1F72-DC0E-4E25-8DAC-E7D192935584}"/>
    <cellStyle name="Comma 22 5 3 2 2 2" xfId="46634" xr:uid="{9306A396-9FAF-4ADE-B556-7E3A16126E8E}"/>
    <cellStyle name="Comma 22 5 3 2 3" xfId="34968" xr:uid="{796089DD-C517-4B59-9EA5-0C808BC1272D}"/>
    <cellStyle name="Comma 22 5 3 3" xfId="16126" xr:uid="{489D8C17-12F4-4D27-B631-00012FFFB62E}"/>
    <cellStyle name="Comma 22 5 3 3 2" xfId="40798" xr:uid="{68B1A182-0B71-40FE-94CA-347F01408628}"/>
    <cellStyle name="Comma 22 5 3 4" xfId="29131" xr:uid="{13E12C70-52EE-42DB-9DF9-BA430CD1715F}"/>
    <cellStyle name="Comma 22 5 4" xfId="7237" xr:uid="{ADAE2196-0CBB-48BE-B790-330B8A6D177E}"/>
    <cellStyle name="Comma 22 5 4 2" xfId="19120" xr:uid="{E6BD4379-F9DE-4661-AA1B-0575441627AC}"/>
    <cellStyle name="Comma 22 5 4 2 2" xfId="43735" xr:uid="{7EBF3AF7-C6ED-4404-A7F0-9C2D0D96EA1F}"/>
    <cellStyle name="Comma 22 5 4 3" xfId="32067" xr:uid="{5EEF6105-9972-4923-BDD0-744A6A4C51A5}"/>
    <cellStyle name="Comma 22 5 5" xfId="13185" xr:uid="{CF3AD873-1D4C-48CD-91CD-F7777F0438E0}"/>
    <cellStyle name="Comma 22 5 5 2" xfId="37900" xr:uid="{C1BEEC80-49CE-4AC8-9C58-3D4F1DC45978}"/>
    <cellStyle name="Comma 22 5 6" xfId="26231" xr:uid="{67AF23E8-3BC6-411E-9435-115DECD5BDAD}"/>
    <cellStyle name="Comma 22 6" xfId="1920" xr:uid="{5A61F53C-885C-40CD-B171-3DA5A15D7C29}"/>
    <cellStyle name="Comma 22 6 2" xfId="4911" xr:uid="{B372F654-8211-4BEC-B442-923DC0285BB5}"/>
    <cellStyle name="Comma 22 6 2 2" xfId="10901" xr:uid="{B2C281AE-2E94-4DBB-BE83-C197CE99C9D7}"/>
    <cellStyle name="Comma 22 6 2 2 2" xfId="22776" xr:uid="{8F03C61A-E279-4AC3-8DF3-19D254FB7D38}"/>
    <cellStyle name="Comma 22 6 2 2 2 2" xfId="47348" xr:uid="{993D69F1-D77F-43AD-81BF-7810E1B27563}"/>
    <cellStyle name="Comma 22 6 2 2 3" xfId="35682" xr:uid="{3E5A665B-B8BD-456B-B2C0-A36D085C5B01}"/>
    <cellStyle name="Comma 22 6 2 3" xfId="16840" xr:uid="{CFF95AA1-4A4F-4CC5-A99D-E0DEF9B76DC2}"/>
    <cellStyle name="Comma 22 6 2 3 2" xfId="41512" xr:uid="{98ED1B5C-ED71-482D-A360-ACABB9AEF518}"/>
    <cellStyle name="Comma 22 6 2 4" xfId="29845" xr:uid="{9C38386B-54EB-406B-B325-8CC8241360FB}"/>
    <cellStyle name="Comma 22 6 3" xfId="7951" xr:uid="{C2310E44-70BA-4B79-A409-3E42FF04B783}"/>
    <cellStyle name="Comma 22 6 3 2" xfId="19834" xr:uid="{5AA09960-ECF2-4794-AD83-883C7C20B966}"/>
    <cellStyle name="Comma 22 6 3 2 2" xfId="44449" xr:uid="{97019130-5077-4B62-A6C0-4F39A8548C33}"/>
    <cellStyle name="Comma 22 6 3 3" xfId="32781" xr:uid="{4C9C5773-2B6C-45A5-817E-27B0446E90F9}"/>
    <cellStyle name="Comma 22 6 4" xfId="13899" xr:uid="{578F6F3C-FA49-4853-B2DA-BC24B78C8A65}"/>
    <cellStyle name="Comma 22 6 4 2" xfId="38614" xr:uid="{344EE02B-9895-415B-A6B7-4CFD5ED512F1}"/>
    <cellStyle name="Comma 22 6 5" xfId="26945" xr:uid="{96532744-A975-4AEA-970E-80993B9C3585}"/>
    <cellStyle name="Comma 22 7" xfId="3478" xr:uid="{7B607F23-6F00-4D11-83B1-CA349B9FBC04}"/>
    <cellStyle name="Comma 22 7 2" xfId="9468" xr:uid="{740CF0B9-4D1D-4F42-819F-8C2F603AF543}"/>
    <cellStyle name="Comma 22 7 2 2" xfId="21343" xr:uid="{A26F912D-9095-45BC-B86C-FDA8551AFE98}"/>
    <cellStyle name="Comma 22 7 2 2 2" xfId="45921" xr:uid="{3A8FA280-5061-4EA5-8FF9-983DA14B6970}"/>
    <cellStyle name="Comma 22 7 2 3" xfId="34255" xr:uid="{BD8D59EA-2E5D-41D4-B03A-6A036CD9F34C}"/>
    <cellStyle name="Comma 22 7 3" xfId="15407" xr:uid="{FB1036B5-470D-4D9C-BE63-74DD0198D8E6}"/>
    <cellStyle name="Comma 22 7 3 2" xfId="40085" xr:uid="{3FE33672-E216-4184-A760-9A7DA23F644D}"/>
    <cellStyle name="Comma 22 7 4" xfId="28418" xr:uid="{5BEF44A9-4D1E-4632-A6DE-26BEDE24B7C0}"/>
    <cellStyle name="Comma 22 8" xfId="6513" xr:uid="{AF7F5B81-76D8-46B7-B8AF-DBC63F04D5BA}"/>
    <cellStyle name="Comma 22 8 2" xfId="18402" xr:uid="{64201497-74BF-4FA0-9F65-7D392C9E918F}"/>
    <cellStyle name="Comma 22 8 2 2" xfId="43023" xr:uid="{060447F4-EAF1-4750-9497-426141B30649}"/>
    <cellStyle name="Comma 22 8 3" xfId="31355" xr:uid="{B9724707-5328-4CE9-B919-7D03F7549281}"/>
    <cellStyle name="Comma 22 9" xfId="12466" xr:uid="{952BD362-A78E-4F39-9083-DFA39CBCFE13}"/>
    <cellStyle name="Comma 22 9 2" xfId="37187" xr:uid="{554F05A6-C1BC-4511-B09F-1A8852B2BBE0}"/>
    <cellStyle name="Comma 23" xfId="413" xr:uid="{FC5FCCD2-C61A-4AB8-BA53-7FEC85C8269B}"/>
    <cellStyle name="Comma 23 2" xfId="1196" xr:uid="{748D4683-3662-4191-A6D8-8E2802A130FE}"/>
    <cellStyle name="Comma 23 2 2" xfId="2624" xr:uid="{E4E8D749-EBE6-4E79-87C3-0679577CBD79}"/>
    <cellStyle name="Comma 23 2 2 2" xfId="5615" xr:uid="{98463B89-2521-42F6-86A7-AA05A3107543}"/>
    <cellStyle name="Comma 23 2 2 2 2" xfId="11605" xr:uid="{0BABEF75-5B61-4A9E-B55A-22E014DB0728}"/>
    <cellStyle name="Comma 23 2 2 2 2 2" xfId="23480" xr:uid="{8DE523DA-A5CA-485D-A2E3-E6A6EEE1260E}"/>
    <cellStyle name="Comma 23 2 2 2 2 2 2" xfId="48052" xr:uid="{846A3F29-6994-4A61-8391-10D095358B34}"/>
    <cellStyle name="Comma 23 2 2 2 2 3" xfId="36386" xr:uid="{8D9FCFB3-DA28-40FD-AC1D-CE6E5A837B28}"/>
    <cellStyle name="Comma 23 2 2 2 3" xfId="17544" xr:uid="{B9571186-4E2F-4B02-B4C6-76F3FA30F455}"/>
    <cellStyle name="Comma 23 2 2 2 3 2" xfId="42216" xr:uid="{D6806A2D-105A-4B4B-9BDD-33EE713F641A}"/>
    <cellStyle name="Comma 23 2 2 2 4" xfId="30549" xr:uid="{BCD3875F-A160-4FC4-94A7-8F64210A3CF8}"/>
    <cellStyle name="Comma 23 2 2 3" xfId="8655" xr:uid="{69C9BC03-D5EE-4A07-8305-EE18E293EED6}"/>
    <cellStyle name="Comma 23 2 2 3 2" xfId="20538" xr:uid="{3650B587-CD16-49F4-B53E-8536702A5647}"/>
    <cellStyle name="Comma 23 2 2 3 2 2" xfId="45153" xr:uid="{58EA8BCE-23C4-4749-A2A0-F8C2A280F2DE}"/>
    <cellStyle name="Comma 23 2 2 3 3" xfId="33485" xr:uid="{283BD5BA-B115-452E-A328-8F43B3202F08}"/>
    <cellStyle name="Comma 23 2 2 4" xfId="14603" xr:uid="{F9AD2A5B-CE82-4F46-BACB-D0F57DCE13A6}"/>
    <cellStyle name="Comma 23 2 2 4 2" xfId="39318" xr:uid="{AE80E099-EC6A-4E33-8EC0-AB7B2B135907}"/>
    <cellStyle name="Comma 23 2 2 5" xfId="27649" xr:uid="{1BCD4C50-3047-415B-B3BE-412E6F38A5FF}"/>
    <cellStyle name="Comma 23 2 3" xfId="4187" xr:uid="{5F8B7617-CFC1-4B00-A689-447D634F618C}"/>
    <cellStyle name="Comma 23 2 3 2" xfId="10177" xr:uid="{DD8C09C5-1CD9-48AE-BB0B-5C18DED283BB}"/>
    <cellStyle name="Comma 23 2 3 2 2" xfId="22052" xr:uid="{DCDFC026-0E56-44F6-BD94-50FA8A348321}"/>
    <cellStyle name="Comma 23 2 3 2 2 2" xfId="46624" xr:uid="{A485D22D-88FC-4D44-801C-C584AB1F2665}"/>
    <cellStyle name="Comma 23 2 3 2 3" xfId="34958" xr:uid="{F93FDE7B-0BC0-4478-BBD3-8CFBF7BEA630}"/>
    <cellStyle name="Comma 23 2 3 3" xfId="16116" xr:uid="{C5817C12-EF0E-4ABB-9D81-80080EEB7E86}"/>
    <cellStyle name="Comma 23 2 3 3 2" xfId="40788" xr:uid="{0FCF10B3-9833-4608-BC3F-78E1F284A55F}"/>
    <cellStyle name="Comma 23 2 3 4" xfId="29121" xr:uid="{04D112AC-69A6-46E5-992B-B3983B6A25D1}"/>
    <cellStyle name="Comma 23 2 4" xfId="7227" xr:uid="{9B16E8A6-4BFA-46ED-BE12-CEDAA13092BC}"/>
    <cellStyle name="Comma 23 2 4 2" xfId="19110" xr:uid="{B5C20B99-4B8B-42A9-AE6F-26EE3F5A7D69}"/>
    <cellStyle name="Comma 23 2 4 2 2" xfId="43725" xr:uid="{8719EDBB-BEFB-429B-90E9-D13B2CFB70F5}"/>
    <cellStyle name="Comma 23 2 4 3" xfId="32057" xr:uid="{D97F4D87-8653-4979-BF62-BA802E1228FF}"/>
    <cellStyle name="Comma 23 2 5" xfId="13175" xr:uid="{2FF6C248-3112-4463-BD8B-A1FA6D667868}"/>
    <cellStyle name="Comma 23 2 5 2" xfId="37890" xr:uid="{4C4F12C1-E672-461E-9806-3CD14C1A827A}"/>
    <cellStyle name="Comma 23 2 6" xfId="26221" xr:uid="{2214FF56-9ACA-44BA-8718-CD7411C3D287}"/>
    <cellStyle name="Comma 23 3" xfId="1910" xr:uid="{66542AC3-EBE0-47EE-94CB-7650009D153B}"/>
    <cellStyle name="Comma 23 3 2" xfId="4901" xr:uid="{BADF6C50-A00B-41EC-9CAB-3CB949D6E9BE}"/>
    <cellStyle name="Comma 23 3 2 2" xfId="10891" xr:uid="{6EAE5AE4-0B66-47E0-B7DE-0685F5151566}"/>
    <cellStyle name="Comma 23 3 2 2 2" xfId="22766" xr:uid="{E12C26F7-C32C-4314-836A-F79334C456DE}"/>
    <cellStyle name="Comma 23 3 2 2 2 2" xfId="47338" xr:uid="{86010846-F464-4DA8-9F68-478A69C7897B}"/>
    <cellStyle name="Comma 23 3 2 2 3" xfId="35672" xr:uid="{53406FBF-1A56-4F9B-94AA-D83109CD6258}"/>
    <cellStyle name="Comma 23 3 2 3" xfId="16830" xr:uid="{14897F70-F8CF-4B4A-9480-10F73714B22C}"/>
    <cellStyle name="Comma 23 3 2 3 2" xfId="41502" xr:uid="{A7F4250D-0D9A-4178-96F9-1A6CBBAF27F8}"/>
    <cellStyle name="Comma 23 3 2 4" xfId="29835" xr:uid="{6602C631-9F97-4DB6-9468-EE34C1A9CF86}"/>
    <cellStyle name="Comma 23 3 3" xfId="7941" xr:uid="{68DB40BF-EA8F-4A79-960A-C6CCA720A416}"/>
    <cellStyle name="Comma 23 3 3 2" xfId="19824" xr:uid="{4B029CE5-2BAD-45C6-B004-5C62F80D9E2C}"/>
    <cellStyle name="Comma 23 3 3 2 2" xfId="44439" xr:uid="{22494EAB-3EFB-4B5F-A4A9-2665AD9F81A3}"/>
    <cellStyle name="Comma 23 3 3 3" xfId="32771" xr:uid="{EBFBA35C-E2B9-4504-826A-4ECC8C724903}"/>
    <cellStyle name="Comma 23 3 4" xfId="13889" xr:uid="{F904BE49-B298-4140-98D6-C0D606F59B19}"/>
    <cellStyle name="Comma 23 3 4 2" xfId="38604" xr:uid="{57997621-23F0-4A14-8858-180709F9E77C}"/>
    <cellStyle name="Comma 23 3 5" xfId="26935" xr:uid="{EBB6F057-37A6-4837-B2C2-D8D92D55DF04}"/>
    <cellStyle name="Comma 23 4" xfId="3467" xr:uid="{8BB3D464-3A9D-4490-B0EE-A90B3933E597}"/>
    <cellStyle name="Comma 23 4 2" xfId="9457" xr:uid="{02A22821-457D-4CEE-B8BA-7549779A28CC}"/>
    <cellStyle name="Comma 23 4 2 2" xfId="21332" xr:uid="{99E2CDBD-8E4A-4ED4-883E-90BFFB7AA638}"/>
    <cellStyle name="Comma 23 4 2 2 2" xfId="45911" xr:uid="{709ADF7F-6CA3-414C-9857-608F1DA83A01}"/>
    <cellStyle name="Comma 23 4 2 3" xfId="34245" xr:uid="{CFD12447-6370-4F57-B4D6-0FC8EC66014D}"/>
    <cellStyle name="Comma 23 4 3" xfId="15396" xr:uid="{3E3C593C-0409-40F2-A62E-A31A1BAC33E6}"/>
    <cellStyle name="Comma 23 4 3 2" xfId="40075" xr:uid="{DC2AF38A-4CE7-4D3B-918A-4E12D82FF43E}"/>
    <cellStyle name="Comma 23 4 4" xfId="28408" xr:uid="{BE4F49E1-5477-4CD2-83BE-EED9B0DF2A3D}"/>
    <cellStyle name="Comma 23 5" xfId="6502" xr:uid="{C604E2EE-76C1-469D-8402-FEA6CC61BD96}"/>
    <cellStyle name="Comma 23 5 2" xfId="18391" xr:uid="{8E5857D6-997E-4147-B299-312E1B79F883}"/>
    <cellStyle name="Comma 23 5 2 2" xfId="43013" xr:uid="{100704CD-8E2E-41A4-A32F-BDF2135DF9FC}"/>
    <cellStyle name="Comma 23 5 3" xfId="31345" xr:uid="{A6771842-6D0C-45EC-B903-FD9AEC2F81B3}"/>
    <cellStyle name="Comma 23 6" xfId="12455" xr:uid="{3170A42A-AD0A-4215-8725-3DDC91AAD969}"/>
    <cellStyle name="Comma 23 6 2" xfId="37177" xr:uid="{9EA13B92-034A-46FD-8CEE-8C47AAA19F1B}"/>
    <cellStyle name="Comma 23 7" xfId="25718" xr:uid="{AC7CFD8D-52A8-49BB-94B5-80A2A6FA6986}"/>
    <cellStyle name="Comma 23 8" xfId="49678" xr:uid="{E38E5BA9-B997-4972-9492-5FFA1728D371}"/>
    <cellStyle name="Comma 24" xfId="1159" xr:uid="{EE5C7E8B-A236-489D-9D94-9E07D689F651}"/>
    <cellStyle name="Comma 24 14" xfId="437" xr:uid="{54B26B35-E091-4FBC-8C9A-75C19D9C5B74}"/>
    <cellStyle name="Comma 24 14 10" xfId="25520" xr:uid="{F7CB96BE-6253-4959-9191-222ADCA60BCF}"/>
    <cellStyle name="Comma 24 14 2" xfId="549" xr:uid="{9612F1AB-3AC0-47A4-8219-FAFE0309A735}"/>
    <cellStyle name="Comma 24 14 2 2" xfId="711" xr:uid="{ABD5CDBA-0BF3-4B98-947F-9AF8A3155C4F}"/>
    <cellStyle name="Comma 24 14 2 2 2" xfId="1077" xr:uid="{88A507A4-FCCD-4465-AB87-3E86013D1831}"/>
    <cellStyle name="Comma 24 14 2 2 2 2" xfId="1790" xr:uid="{DB028585-E48B-427F-88B8-20208A03D177}"/>
    <cellStyle name="Comma 24 14 2 2 2 2 2" xfId="3218" xr:uid="{D1042413-F2C6-4ECA-AE32-BB4BFDBA7819}"/>
    <cellStyle name="Comma 24 14 2 2 2 2 2 2" xfId="6209" xr:uid="{F7A76871-7D93-4627-9A05-1F9490F9917A}"/>
    <cellStyle name="Comma 24 14 2 2 2 2 2 2 2" xfId="12199" xr:uid="{5566DC75-C214-4863-84B7-19F938837AAE}"/>
    <cellStyle name="Comma 24 14 2 2 2 2 2 2 2 2" xfId="24074" xr:uid="{2A00AF74-7481-49D6-9D3F-0AE084B6AF4E}"/>
    <cellStyle name="Comma 24 14 2 2 2 2 2 2 2 2 2" xfId="48646" xr:uid="{D7CAF1F1-9997-41BD-993F-762DA5F64D99}"/>
    <cellStyle name="Comma 24 14 2 2 2 2 2 2 2 3" xfId="36980" xr:uid="{069B7B79-FB0F-4967-BD5D-C5E914DF4DE1}"/>
    <cellStyle name="Comma 24 14 2 2 2 2 2 2 3" xfId="18138" xr:uid="{CB0C1AE6-B647-44B4-A7C6-D0E5259070A8}"/>
    <cellStyle name="Comma 24 14 2 2 2 2 2 2 3 2" xfId="42810" xr:uid="{34A8D3D5-0597-4B1B-9424-D6943E469C79}"/>
    <cellStyle name="Comma 24 14 2 2 2 2 2 2 4" xfId="31143" xr:uid="{8F749F13-6E60-4F64-9735-72B4102470AA}"/>
    <cellStyle name="Comma 24 14 2 2 2 2 2 3" xfId="9249" xr:uid="{7FF4F407-ACBF-4E6B-953B-464C8AB8ACC0}"/>
    <cellStyle name="Comma 24 14 2 2 2 2 2 3 2" xfId="21132" xr:uid="{3F35A1F6-B94E-4E43-8B4E-93F17243A6F9}"/>
    <cellStyle name="Comma 24 14 2 2 2 2 2 3 2 2" xfId="45747" xr:uid="{656080C0-AEA0-43F1-A857-E42C2097D6A9}"/>
    <cellStyle name="Comma 24 14 2 2 2 2 2 3 3" xfId="34079" xr:uid="{20A03487-C213-4E63-8581-86C42D77ADCB}"/>
    <cellStyle name="Comma 24 14 2 2 2 2 2 4" xfId="15197" xr:uid="{CAAF6495-7F03-4A99-9C0A-1B9453338662}"/>
    <cellStyle name="Comma 24 14 2 2 2 2 2 4 2" xfId="39912" xr:uid="{E4441833-C5CE-461B-A804-9ECAF05F1884}"/>
    <cellStyle name="Comma 24 14 2 2 2 2 2 5" xfId="28243" xr:uid="{FAE95646-5240-4A8F-93BA-2661D76D588F}"/>
    <cellStyle name="Comma 24 14 2 2 2 2 3" xfId="4781" xr:uid="{EAF13E4E-C6F9-48AB-98DC-CB430A238D81}"/>
    <cellStyle name="Comma 24 14 2 2 2 2 3 2" xfId="10771" xr:uid="{4FED6F48-2482-4AA3-B79D-FD0C791B84F2}"/>
    <cellStyle name="Comma 24 14 2 2 2 2 3 2 2" xfId="22646" xr:uid="{400D18E4-BD76-41B8-BA87-CEC28FFCEBCE}"/>
    <cellStyle name="Comma 24 14 2 2 2 2 3 2 2 2" xfId="47218" xr:uid="{6CCCA2FB-8A39-40C3-8DE9-7588671723F5}"/>
    <cellStyle name="Comma 24 14 2 2 2 2 3 2 3" xfId="35552" xr:uid="{C5E23911-261B-4B4F-BB2B-59A217C32FE3}"/>
    <cellStyle name="Comma 24 14 2 2 2 2 3 3" xfId="16710" xr:uid="{747887BC-DB08-448D-BEB2-03AD4AEA2CC0}"/>
    <cellStyle name="Comma 24 14 2 2 2 2 3 3 2" xfId="41382" xr:uid="{84825C4C-10AE-4427-B122-FF40CA23B4F0}"/>
    <cellStyle name="Comma 24 14 2 2 2 2 3 4" xfId="29715" xr:uid="{BDDE7E47-A737-4E8B-9ABA-6D40EA439C6B}"/>
    <cellStyle name="Comma 24 14 2 2 2 2 4" xfId="7821" xr:uid="{3715CCBC-DEE1-4DFB-8FD0-1B07E7F5314D}"/>
    <cellStyle name="Comma 24 14 2 2 2 2 4 2" xfId="19704" xr:uid="{59883553-F506-4000-8138-97CFE9F37433}"/>
    <cellStyle name="Comma 24 14 2 2 2 2 4 2 2" xfId="44319" xr:uid="{BBFAE83E-F54B-4B19-BA67-56B81CBB083E}"/>
    <cellStyle name="Comma 24 14 2 2 2 2 4 3" xfId="32651" xr:uid="{7E9C81D3-9A94-4147-85CE-C14FDFAC5A67}"/>
    <cellStyle name="Comma 24 14 2 2 2 2 5" xfId="13769" xr:uid="{C7D7DDCF-9747-4E54-A746-B616D7D5B76B}"/>
    <cellStyle name="Comma 24 14 2 2 2 2 5 2" xfId="38484" xr:uid="{BAA781D9-0B49-4960-AAAC-8C81BF1D4B6E}"/>
    <cellStyle name="Comma 24 14 2 2 2 2 6" xfId="26815" xr:uid="{23A3954C-180D-48DD-BB5A-065919B8D4D4}"/>
    <cellStyle name="Comma 24 14 2 2 2 3" xfId="2504" xr:uid="{F1914B72-954C-467E-9FAF-53A304EC6B9F}"/>
    <cellStyle name="Comma 24 14 2 2 2 3 2" xfId="5495" xr:uid="{86D9039A-D774-41C7-A53B-538E731D850F}"/>
    <cellStyle name="Comma 24 14 2 2 2 3 2 2" xfId="11485" xr:uid="{F0F717FA-AC0B-4D98-8FD8-F2B23D77FBEA}"/>
    <cellStyle name="Comma 24 14 2 2 2 3 2 2 2" xfId="23360" xr:uid="{9854F32A-07BC-4272-B287-A40ABFEFA311}"/>
    <cellStyle name="Comma 24 14 2 2 2 3 2 2 2 2" xfId="47932" xr:uid="{55E06F70-6B64-453B-BE24-B567DB55408D}"/>
    <cellStyle name="Comma 24 14 2 2 2 3 2 2 3" xfId="36266" xr:uid="{EC53A575-3C90-4892-87A7-BDD387F1615E}"/>
    <cellStyle name="Comma 24 14 2 2 2 3 2 3" xfId="17424" xr:uid="{87F09D47-73DF-4ACF-9331-6C7EDE189B5F}"/>
    <cellStyle name="Comma 24 14 2 2 2 3 2 3 2" xfId="42096" xr:uid="{5F7773A8-EBDA-4818-AD23-0233241F7AAB}"/>
    <cellStyle name="Comma 24 14 2 2 2 3 2 4" xfId="30429" xr:uid="{8D7F1756-1267-45E8-A910-D4BA5C9A3A71}"/>
    <cellStyle name="Comma 24 14 2 2 2 3 3" xfId="8535" xr:uid="{63EC35F2-582A-48DA-A162-275267C151D4}"/>
    <cellStyle name="Comma 24 14 2 2 2 3 3 2" xfId="20418" xr:uid="{CF70349A-7ACC-4BE0-8A7C-EA1A0AFEEC51}"/>
    <cellStyle name="Comma 24 14 2 2 2 3 3 2 2" xfId="45033" xr:uid="{66EDB2B7-FB95-46B2-A512-B3675E6545F7}"/>
    <cellStyle name="Comma 24 14 2 2 2 3 3 3" xfId="33365" xr:uid="{6B5AD542-C082-4E2F-ADAB-EEBDC9475773}"/>
    <cellStyle name="Comma 24 14 2 2 2 3 4" xfId="14483" xr:uid="{731C3C4F-FC33-437C-B188-9A8F9F5A6FFF}"/>
    <cellStyle name="Comma 24 14 2 2 2 3 4 2" xfId="39198" xr:uid="{1C344209-1140-4148-B05F-49CA4A4AAECE}"/>
    <cellStyle name="Comma 24 14 2 2 2 3 5" xfId="27529" xr:uid="{842B8ACE-7B18-423C-8D0A-DAFB47244B83}"/>
    <cellStyle name="Comma 24 14 2 2 2 4" xfId="4067" xr:uid="{B3A897FD-8296-4600-B950-CC0CD4A47322}"/>
    <cellStyle name="Comma 24 14 2 2 2 4 2" xfId="10057" xr:uid="{7DE18384-3181-4BFD-B029-1069BDC08F90}"/>
    <cellStyle name="Comma 24 14 2 2 2 4 2 2" xfId="21932" xr:uid="{645B5121-EFE4-4D35-ACB7-C95F848DCBEA}"/>
    <cellStyle name="Comma 24 14 2 2 2 4 2 2 2" xfId="46504" xr:uid="{5597262A-E5BA-4BC4-A8F9-02F5D899E9B5}"/>
    <cellStyle name="Comma 24 14 2 2 2 4 2 3" xfId="34838" xr:uid="{D8D83214-E419-4D5E-A3DA-3A0874CB1D4A}"/>
    <cellStyle name="Comma 24 14 2 2 2 4 3" xfId="15996" xr:uid="{01F21236-7428-48A7-95C6-2722E74DE828}"/>
    <cellStyle name="Comma 24 14 2 2 2 4 3 2" xfId="40668" xr:uid="{5A1CDCD8-AFC0-4210-9FE7-C1CC6AFA4C08}"/>
    <cellStyle name="Comma 24 14 2 2 2 4 4" xfId="29001" xr:uid="{E5D06EAD-587A-45CA-967B-97806DC7DCCD}"/>
    <cellStyle name="Comma 24 14 2 2 2 5" xfId="7107" xr:uid="{F9FB3C2F-C467-4606-953E-25A203D283AD}"/>
    <cellStyle name="Comma 24 14 2 2 2 5 2" xfId="18990" xr:uid="{E2111B63-F5BD-408D-BC90-448665900B73}"/>
    <cellStyle name="Comma 24 14 2 2 2 5 2 2" xfId="43605" xr:uid="{4EAE354E-3D04-4C77-91C0-6344ED7FA838}"/>
    <cellStyle name="Comma 24 14 2 2 2 5 3" xfId="31937" xr:uid="{6DF21161-0870-4A23-BE9C-E4190541DACC}"/>
    <cellStyle name="Comma 24 14 2 2 2 6" xfId="13055" xr:uid="{03BD5B37-8D6C-44EC-8A0D-8DD811DE060E}"/>
    <cellStyle name="Comma 24 14 2 2 2 6 2" xfId="37770" xr:uid="{E1DE15C1-FFA7-4477-B1E0-6103B42EBF6E}"/>
    <cellStyle name="Comma 24 14 2 2 2 7" xfId="26102" xr:uid="{FEE51607-35B3-40DD-B8A0-22C5AE74FC70}"/>
    <cellStyle name="Comma 24 14 2 2 3" xfId="1448" xr:uid="{C8E965FA-4AE3-40D1-8BF8-C54232E61565}"/>
    <cellStyle name="Comma 24 14 2 2 3 2" xfId="2876" xr:uid="{5F66A2F8-E416-4CAE-9095-48CE1C5C644B}"/>
    <cellStyle name="Comma 24 14 2 2 3 2 2" xfId="5867" xr:uid="{EDA0677E-AB6A-4B68-9E51-DE2F445D53B8}"/>
    <cellStyle name="Comma 24 14 2 2 3 2 2 2" xfId="11857" xr:uid="{C502A4A8-6927-4985-91A3-3118078342B2}"/>
    <cellStyle name="Comma 24 14 2 2 3 2 2 2 2" xfId="23732" xr:uid="{E955CA18-D286-412E-B12D-F060EB780D25}"/>
    <cellStyle name="Comma 24 14 2 2 3 2 2 2 2 2" xfId="48304" xr:uid="{ED243BE0-32B7-48C0-A0BF-3000E56E2ABC}"/>
    <cellStyle name="Comma 24 14 2 2 3 2 2 2 3" xfId="36638" xr:uid="{90DB82A2-8300-458B-8BB2-74B85D85E875}"/>
    <cellStyle name="Comma 24 14 2 2 3 2 2 3" xfId="17796" xr:uid="{6DF86252-78E2-42BE-AD03-4B257D95EFA0}"/>
    <cellStyle name="Comma 24 14 2 2 3 2 2 3 2" xfId="42468" xr:uid="{9392E8CF-3A6F-4160-B9F6-2D70E00DC42E}"/>
    <cellStyle name="Comma 24 14 2 2 3 2 2 4" xfId="30801" xr:uid="{2785E93C-6D09-44CE-8120-9C0D953701DF}"/>
    <cellStyle name="Comma 24 14 2 2 3 2 3" xfId="8907" xr:uid="{96E706B8-6DF1-4A8F-9237-472BC1FED780}"/>
    <cellStyle name="Comma 24 14 2 2 3 2 3 2" xfId="20790" xr:uid="{1ED344C1-1D87-405A-B632-C07118010EC7}"/>
    <cellStyle name="Comma 24 14 2 2 3 2 3 2 2" xfId="45405" xr:uid="{08768CE4-7BE3-4469-8210-8BD5D9082F0D}"/>
    <cellStyle name="Comma 24 14 2 2 3 2 3 3" xfId="33737" xr:uid="{72F1693B-0E05-43AA-9178-00767E7268BC}"/>
    <cellStyle name="Comma 24 14 2 2 3 2 4" xfId="14855" xr:uid="{1C43716C-89B4-4125-9198-6C128BCF8617}"/>
    <cellStyle name="Comma 24 14 2 2 3 2 4 2" xfId="39570" xr:uid="{2A026F04-C8B4-4274-8D40-29CD8CFB4C72}"/>
    <cellStyle name="Comma 24 14 2 2 3 2 5" xfId="27901" xr:uid="{6371B346-0707-4D95-8D1C-C2CFA68DC26C}"/>
    <cellStyle name="Comma 24 14 2 2 3 3" xfId="4439" xr:uid="{63F33D81-37A6-4057-9D34-40EC3934EA33}"/>
    <cellStyle name="Comma 24 14 2 2 3 3 2" xfId="10429" xr:uid="{47DA0D55-2703-4627-B026-B7140CD44FF7}"/>
    <cellStyle name="Comma 24 14 2 2 3 3 2 2" xfId="22304" xr:uid="{49718DC2-50F6-4E3C-8270-846CB6E687B6}"/>
    <cellStyle name="Comma 24 14 2 2 3 3 2 2 2" xfId="46876" xr:uid="{DF590AFC-9095-4A8B-A7FE-255694C59FB3}"/>
    <cellStyle name="Comma 24 14 2 2 3 3 2 3" xfId="35210" xr:uid="{23CB4F81-7E15-4368-8D5D-4E1272A0CDBC}"/>
    <cellStyle name="Comma 24 14 2 2 3 3 3" xfId="16368" xr:uid="{EF4DB4DE-DF6A-412C-B57F-E3B417A5C258}"/>
    <cellStyle name="Comma 24 14 2 2 3 3 3 2" xfId="41040" xr:uid="{31127F07-7746-4BE7-8A27-59FF5BEBBE34}"/>
    <cellStyle name="Comma 24 14 2 2 3 3 4" xfId="29373" xr:uid="{AC1A54C7-CF6E-406C-A5AC-47114C6A2365}"/>
    <cellStyle name="Comma 24 14 2 2 3 4" xfId="7479" xr:uid="{D189CF21-5381-412F-9001-DC0C2D7EF06B}"/>
    <cellStyle name="Comma 24 14 2 2 3 4 2" xfId="19362" xr:uid="{A7670037-8EAD-46C5-99F4-18576EE79CA2}"/>
    <cellStyle name="Comma 24 14 2 2 3 4 2 2" xfId="43977" xr:uid="{9EA42A03-9B25-4442-8AF6-720A19D01BF8}"/>
    <cellStyle name="Comma 24 14 2 2 3 4 3" xfId="32309" xr:uid="{A5AC0783-F1C2-4816-BD4D-E457F326EED1}"/>
    <cellStyle name="Comma 24 14 2 2 3 5" xfId="13427" xr:uid="{97F7F2BB-9BDC-432D-9CC9-9C4E16CFA580}"/>
    <cellStyle name="Comma 24 14 2 2 3 5 2" xfId="38142" xr:uid="{DCFBEF7D-70A5-4218-A8CB-4BD133274F99}"/>
    <cellStyle name="Comma 24 14 2 2 3 6" xfId="26473" xr:uid="{29EA38A7-9837-4FC6-B13E-C196631E8FDD}"/>
    <cellStyle name="Comma 24 14 2 2 4" xfId="2162" xr:uid="{E79F16E8-A99A-4317-BAC5-A06948E3FB51}"/>
    <cellStyle name="Comma 24 14 2 2 4 2" xfId="5153" xr:uid="{7740E3F2-D5B5-400D-9FA5-073776C9CF50}"/>
    <cellStyle name="Comma 24 14 2 2 4 2 2" xfId="11143" xr:uid="{698D728A-F407-4030-851C-7116821A3F5F}"/>
    <cellStyle name="Comma 24 14 2 2 4 2 2 2" xfId="23018" xr:uid="{3F4B1460-D3CE-43FF-8F0B-0941C76CAA6E}"/>
    <cellStyle name="Comma 24 14 2 2 4 2 2 2 2" xfId="47590" xr:uid="{F95C004D-5CDD-4649-B2AB-964319F53767}"/>
    <cellStyle name="Comma 24 14 2 2 4 2 2 3" xfId="35924" xr:uid="{1EB5098B-4F17-44B0-B16A-0921DDEA3ADF}"/>
    <cellStyle name="Comma 24 14 2 2 4 2 3" xfId="17082" xr:uid="{180289FE-3CD1-45AF-BA91-34C65FD8C2F7}"/>
    <cellStyle name="Comma 24 14 2 2 4 2 3 2" xfId="41754" xr:uid="{D1281FB1-B859-48E9-AB4C-1784D7CDFF34}"/>
    <cellStyle name="Comma 24 14 2 2 4 2 4" xfId="30087" xr:uid="{A35BA390-226F-4485-A252-A1C03E23E175}"/>
    <cellStyle name="Comma 24 14 2 2 4 3" xfId="8193" xr:uid="{741F257A-05DC-4D1E-8AB7-2C23D642C7EA}"/>
    <cellStyle name="Comma 24 14 2 2 4 3 2" xfId="20076" xr:uid="{475B0B9D-3907-4F1D-8B6B-4BF1927D313C}"/>
    <cellStyle name="Comma 24 14 2 2 4 3 2 2" xfId="44691" xr:uid="{D5E9CD77-AC7B-4B5C-84BF-99FA1A67DF18}"/>
    <cellStyle name="Comma 24 14 2 2 4 3 3" xfId="33023" xr:uid="{FFAA97A4-9D7A-4A4A-933B-163B42FA825F}"/>
    <cellStyle name="Comma 24 14 2 2 4 4" xfId="14141" xr:uid="{3F4EBB6E-24A6-4573-8B92-B53AFD335102}"/>
    <cellStyle name="Comma 24 14 2 2 4 4 2" xfId="38856" xr:uid="{E42277B4-A7AC-4C20-AEB2-A5C36ABF72AD}"/>
    <cellStyle name="Comma 24 14 2 2 4 5" xfId="27187" xr:uid="{7CED63B8-9AAE-43F7-AEAC-68FC4CC42986}"/>
    <cellStyle name="Comma 24 14 2 2 5" xfId="3723" xr:uid="{34FA67C9-EB37-4026-8C7F-5AD1FACF2FA5}"/>
    <cellStyle name="Comma 24 14 2 2 5 2" xfId="9713" xr:uid="{B484FE7F-E6A8-4658-A14E-54D946670395}"/>
    <cellStyle name="Comma 24 14 2 2 5 2 2" xfId="21588" xr:uid="{C40F0952-5EE2-4227-B0A8-A1C45F955F93}"/>
    <cellStyle name="Comma 24 14 2 2 5 2 2 2" xfId="46162" xr:uid="{A8CA8BF3-BCEA-49F3-8518-5818143CE851}"/>
    <cellStyle name="Comma 24 14 2 2 5 2 3" xfId="34496" xr:uid="{FA386374-5E39-403E-A49C-88DAE45B954C}"/>
    <cellStyle name="Comma 24 14 2 2 5 3" xfId="15652" xr:uid="{B8B14091-ABEA-4D32-B5DB-1ECB0D376008}"/>
    <cellStyle name="Comma 24 14 2 2 5 3 2" xfId="40326" xr:uid="{C49BD3C4-8AF4-42EF-B618-B710962B08FD}"/>
    <cellStyle name="Comma 24 14 2 2 5 4" xfId="28659" xr:uid="{86744E5F-B5F3-41C0-88B7-136198F68C9F}"/>
    <cellStyle name="Comma 24 14 2 2 6" xfId="6761" xr:uid="{32D0EBBC-2818-4512-9717-7DB28C5DE83C}"/>
    <cellStyle name="Comma 24 14 2 2 6 2" xfId="18646" xr:uid="{4238A27B-79F0-417E-A86C-C540AD8A0535}"/>
    <cellStyle name="Comma 24 14 2 2 6 2 2" xfId="43263" xr:uid="{07FB012B-06CF-41FE-9E3E-E3DECE8B4F1E}"/>
    <cellStyle name="Comma 24 14 2 2 6 3" xfId="31595" xr:uid="{4894E320-157E-4BBB-958A-59C1A4778B9A}"/>
    <cellStyle name="Comma 24 14 2 2 7" xfId="12711" xr:uid="{7AFC308A-7BA0-4D99-942E-54334D27B3C1}"/>
    <cellStyle name="Comma 24 14 2 2 7 2" xfId="37428" xr:uid="{D5E817B1-7006-4B0B-9FDD-A711A496B5E6}"/>
    <cellStyle name="Comma 24 14 2 2 8" xfId="25468" xr:uid="{13B6D5F2-C142-4B11-9092-37E20D0B5558}"/>
    <cellStyle name="Comma 24 14 2 3" xfId="917" xr:uid="{6317F07A-D824-4FFB-84F4-AA1CEB940E55}"/>
    <cellStyle name="Comma 24 14 2 3 2" xfId="1630" xr:uid="{751D38B4-0186-4672-8283-B74A0F9954FA}"/>
    <cellStyle name="Comma 24 14 2 3 2 2" xfId="3058" xr:uid="{D2E5D1FD-B53F-49E2-9239-F27AC243E855}"/>
    <cellStyle name="Comma 24 14 2 3 2 2 2" xfId="6049" xr:uid="{403D1EC1-FAC2-4AEA-8EE0-674F44CE4A68}"/>
    <cellStyle name="Comma 24 14 2 3 2 2 2 2" xfId="12039" xr:uid="{70E6C0C0-FF9D-4CC0-ACE2-106F27CC6B89}"/>
    <cellStyle name="Comma 24 14 2 3 2 2 2 2 2" xfId="23914" xr:uid="{08CC16DF-EA18-486B-8975-14BC0F0B9920}"/>
    <cellStyle name="Comma 24 14 2 3 2 2 2 2 2 2" xfId="48486" xr:uid="{F7691D91-23A0-4689-BCC9-30FF3FE96013}"/>
    <cellStyle name="Comma 24 14 2 3 2 2 2 2 3" xfId="36820" xr:uid="{23FD56EC-0087-4286-AEB3-46688195C983}"/>
    <cellStyle name="Comma 24 14 2 3 2 2 2 3" xfId="17978" xr:uid="{9E1D5226-40ED-4B03-B60D-16C5C5F5490C}"/>
    <cellStyle name="Comma 24 14 2 3 2 2 2 3 2" xfId="42650" xr:uid="{C0F97FE9-4B1C-41D3-8CAD-CF2D4FA0EEF6}"/>
    <cellStyle name="Comma 24 14 2 3 2 2 2 4" xfId="30983" xr:uid="{7C35B52D-66D9-449A-9088-216EB8902BC4}"/>
    <cellStyle name="Comma 24 14 2 3 2 2 3" xfId="9089" xr:uid="{A4A41D7C-9AD4-47A7-AEAC-AAE4E4B71735}"/>
    <cellStyle name="Comma 24 14 2 3 2 2 3 2" xfId="20972" xr:uid="{7E0DA799-0529-4877-B893-D3623EC21F03}"/>
    <cellStyle name="Comma 24 14 2 3 2 2 3 2 2" xfId="45587" xr:uid="{F6121A7A-BCF4-4439-8B0E-CFC3E383E9C2}"/>
    <cellStyle name="Comma 24 14 2 3 2 2 3 3" xfId="33919" xr:uid="{089C60E3-B589-4748-9123-D9892AFE22B3}"/>
    <cellStyle name="Comma 24 14 2 3 2 2 4" xfId="15037" xr:uid="{E6F4E484-3D89-4392-9FD8-D91172818299}"/>
    <cellStyle name="Comma 24 14 2 3 2 2 4 2" xfId="39752" xr:uid="{35D293B1-7FFE-41FC-8FFA-A41E16870F85}"/>
    <cellStyle name="Comma 24 14 2 3 2 2 5" xfId="28083" xr:uid="{A0E26CE2-F7A5-4FEB-B23C-B6F1C9063550}"/>
    <cellStyle name="Comma 24 14 2 3 2 3" xfId="4621" xr:uid="{8707294A-7F15-4E2D-B577-83383212C213}"/>
    <cellStyle name="Comma 24 14 2 3 2 3 2" xfId="10611" xr:uid="{94680F41-ECD8-4E82-8F3D-818386DDFBD2}"/>
    <cellStyle name="Comma 24 14 2 3 2 3 2 2" xfId="22486" xr:uid="{6A30A9F8-AB21-410F-B1BA-02684B569708}"/>
    <cellStyle name="Comma 24 14 2 3 2 3 2 2 2" xfId="47058" xr:uid="{EF6BE061-23F1-42EE-B9E5-EC537E50406B}"/>
    <cellStyle name="Comma 24 14 2 3 2 3 2 3" xfId="35392" xr:uid="{0AEF8EEC-4ABD-4D54-A929-39319D38EBB7}"/>
    <cellStyle name="Comma 24 14 2 3 2 3 3" xfId="16550" xr:uid="{0C80DFE2-9B9F-4167-9113-C9BED5454752}"/>
    <cellStyle name="Comma 24 14 2 3 2 3 3 2" xfId="41222" xr:uid="{3A09726E-1720-4FFD-9525-A7D54F77ADCD}"/>
    <cellStyle name="Comma 24 14 2 3 2 3 4" xfId="29555" xr:uid="{D4D19614-9C63-4D3F-A081-7EE3AC10ACE2}"/>
    <cellStyle name="Comma 24 14 2 3 2 4" xfId="7661" xr:uid="{1E0D128B-A806-4C46-92DE-F8C8A70FEC6D}"/>
    <cellStyle name="Comma 24 14 2 3 2 4 2" xfId="19544" xr:uid="{AD7EFC33-E406-4605-9981-4D80EFECB52F}"/>
    <cellStyle name="Comma 24 14 2 3 2 4 2 2" xfId="44159" xr:uid="{17D51434-32AB-4777-BA19-2973DD2A2E51}"/>
    <cellStyle name="Comma 24 14 2 3 2 4 3" xfId="32491" xr:uid="{A585662E-362F-4700-93D4-7FAF1767CC53}"/>
    <cellStyle name="Comma 24 14 2 3 2 5" xfId="13609" xr:uid="{BDC0F5EF-07F0-4B82-8DC4-BEA306851FC1}"/>
    <cellStyle name="Comma 24 14 2 3 2 5 2" xfId="38324" xr:uid="{F411DE37-F3BF-4A5E-8B64-16C3BD4D00EB}"/>
    <cellStyle name="Comma 24 14 2 3 2 6" xfId="26655" xr:uid="{A2FEE186-5B82-4B61-BD2E-0BD8FCCF01D5}"/>
    <cellStyle name="Comma 24 14 2 3 3" xfId="2344" xr:uid="{56402EB9-1285-4B58-BCAE-6C69BB772CDA}"/>
    <cellStyle name="Comma 24 14 2 3 3 2" xfId="5335" xr:uid="{85C1D31A-8DEA-4455-98EC-BB38184F5794}"/>
    <cellStyle name="Comma 24 14 2 3 3 2 2" xfId="11325" xr:uid="{6F4B40B1-5CE6-4864-BA78-067D15E798FC}"/>
    <cellStyle name="Comma 24 14 2 3 3 2 2 2" xfId="23200" xr:uid="{E8706F09-6A13-4479-9B2E-3DABB4565C72}"/>
    <cellStyle name="Comma 24 14 2 3 3 2 2 2 2" xfId="47772" xr:uid="{2F0752AC-9965-4CE0-AB75-BDF4C143ACD6}"/>
    <cellStyle name="Comma 24 14 2 3 3 2 2 3" xfId="36106" xr:uid="{E87C9A30-36A0-4E9D-9D27-3864D67FC6D0}"/>
    <cellStyle name="Comma 24 14 2 3 3 2 3" xfId="17264" xr:uid="{5FE2989A-FBEC-40C9-8DE4-F0B18CFD7EE2}"/>
    <cellStyle name="Comma 24 14 2 3 3 2 3 2" xfId="41936" xr:uid="{8E302D04-F181-4E52-8401-DF58E833FBC5}"/>
    <cellStyle name="Comma 24 14 2 3 3 2 4" xfId="30269" xr:uid="{01126F8E-EC84-4EAE-BA24-4173EA9CD649}"/>
    <cellStyle name="Comma 24 14 2 3 3 3" xfId="8375" xr:uid="{891812DF-FCA6-45F5-AFCB-89587767C139}"/>
    <cellStyle name="Comma 24 14 2 3 3 3 2" xfId="20258" xr:uid="{2F7F6438-FF08-41F2-B9D4-86953CFC80C8}"/>
    <cellStyle name="Comma 24 14 2 3 3 3 2 2" xfId="44873" xr:uid="{A6D46190-2737-4243-AE39-3C3F46EEDAFE}"/>
    <cellStyle name="Comma 24 14 2 3 3 3 3" xfId="33205" xr:uid="{68CA38AD-BD90-4E71-822C-9E3A9A181802}"/>
    <cellStyle name="Comma 24 14 2 3 3 4" xfId="14323" xr:uid="{019238DE-20F5-49D1-BE5F-6859F9C1AB1E}"/>
    <cellStyle name="Comma 24 14 2 3 3 4 2" xfId="39038" xr:uid="{E8412E84-9EE1-49F9-AB3F-C1973F8B05DF}"/>
    <cellStyle name="Comma 24 14 2 3 3 5" xfId="27369" xr:uid="{63BE01C5-3603-4033-9CFC-DBD442AA5AF1}"/>
    <cellStyle name="Comma 24 14 2 3 4" xfId="3907" xr:uid="{10614EC0-2A1D-44D4-8CDE-EC13C4E4E45B}"/>
    <cellStyle name="Comma 24 14 2 3 4 2" xfId="9897" xr:uid="{1601EF8D-78BA-41DD-924D-AEB16EB19276}"/>
    <cellStyle name="Comma 24 14 2 3 4 2 2" xfId="21772" xr:uid="{37F22D0D-A621-4377-B61A-AA410FFE115C}"/>
    <cellStyle name="Comma 24 14 2 3 4 2 2 2" xfId="46344" xr:uid="{E6DC859A-52EB-4CBD-A632-E37267F0FF25}"/>
    <cellStyle name="Comma 24 14 2 3 4 2 3" xfId="34678" xr:uid="{2BF2143E-F016-4C4A-95E2-925D792C0BF3}"/>
    <cellStyle name="Comma 24 14 2 3 4 3" xfId="15836" xr:uid="{DDF4D863-12A6-41AA-A916-CCEB2C437548}"/>
    <cellStyle name="Comma 24 14 2 3 4 3 2" xfId="40508" xr:uid="{766638B5-3F74-4181-925F-0EE93BE0537E}"/>
    <cellStyle name="Comma 24 14 2 3 4 4" xfId="28841" xr:uid="{1828A20C-DA46-4EF2-BD5D-972285B1D488}"/>
    <cellStyle name="Comma 24 14 2 3 5" xfId="6947" xr:uid="{F6E9E60E-E6D6-4C44-800A-843B40B50226}"/>
    <cellStyle name="Comma 24 14 2 3 5 2" xfId="18830" xr:uid="{250083E7-9375-4B58-B2A1-A5C010E60ED5}"/>
    <cellStyle name="Comma 24 14 2 3 5 2 2" xfId="43445" xr:uid="{53CFEB3F-B88A-4B27-8452-1D7C4FA9B176}"/>
    <cellStyle name="Comma 24 14 2 3 5 3" xfId="31777" xr:uid="{96BB4E18-B323-4058-9702-1D4DEFB0D4C4}"/>
    <cellStyle name="Comma 24 14 2 3 6" xfId="12895" xr:uid="{CC3C598A-B32A-4B54-94C6-E8D64FEA766F}"/>
    <cellStyle name="Comma 24 14 2 3 6 2" xfId="37610" xr:uid="{54E7F818-DD0E-4713-9F6B-AA721AA4E422}"/>
    <cellStyle name="Comma 24 14 2 3 7" xfId="25942" xr:uid="{5E22B69E-C763-4639-A6FC-5ACFC05AE343}"/>
    <cellStyle name="Comma 24 14 2 4" xfId="1288" xr:uid="{7F572AF3-B980-43B7-91EF-6C245DE1321D}"/>
    <cellStyle name="Comma 24 14 2 4 2" xfId="2716" xr:uid="{070B9D18-73B0-4042-9970-EED050A430C2}"/>
    <cellStyle name="Comma 24 14 2 4 2 2" xfId="5707" xr:uid="{8C36C177-D095-47BC-A48F-D7C25488F27D}"/>
    <cellStyle name="Comma 24 14 2 4 2 2 2" xfId="11697" xr:uid="{5FB4D98A-7933-42F2-8F20-0A437C90E1E2}"/>
    <cellStyle name="Comma 24 14 2 4 2 2 2 2" xfId="23572" xr:uid="{CE81E175-1130-4F64-A165-0038C80E0449}"/>
    <cellStyle name="Comma 24 14 2 4 2 2 2 2 2" xfId="48144" xr:uid="{C4580EEB-7DDA-4CEF-9D82-5A5984B228FA}"/>
    <cellStyle name="Comma 24 14 2 4 2 2 2 3" xfId="36478" xr:uid="{95344A0A-FCEB-46A5-81D6-56FACEE34BE0}"/>
    <cellStyle name="Comma 24 14 2 4 2 2 3" xfId="17636" xr:uid="{876BD959-1237-4A1B-BEFA-5C03C3201E20}"/>
    <cellStyle name="Comma 24 14 2 4 2 2 3 2" xfId="42308" xr:uid="{3352AF9E-8D39-4C06-A8A8-B8869B19F8C7}"/>
    <cellStyle name="Comma 24 14 2 4 2 2 4" xfId="30641" xr:uid="{ABFB3BC4-D0A8-43D4-8414-6919DC8F1E5A}"/>
    <cellStyle name="Comma 24 14 2 4 2 3" xfId="8747" xr:uid="{658BBD1A-4805-47E2-950C-D91BE797E7A5}"/>
    <cellStyle name="Comma 24 14 2 4 2 3 2" xfId="20630" xr:uid="{BD10C868-D285-46DD-B5D8-9B504A3D30F6}"/>
    <cellStyle name="Comma 24 14 2 4 2 3 2 2" xfId="45245" xr:uid="{91EBBCB3-A84E-4E96-AD67-112A79792147}"/>
    <cellStyle name="Comma 24 14 2 4 2 3 3" xfId="33577" xr:uid="{5EE5DF80-2478-42EE-A576-5EECA5F3DD41}"/>
    <cellStyle name="Comma 24 14 2 4 2 4" xfId="14695" xr:uid="{EB1F7C73-5795-4F4B-9971-F573C021B934}"/>
    <cellStyle name="Comma 24 14 2 4 2 4 2" xfId="39410" xr:uid="{AA183095-4DB1-407F-B541-A63C9A4FBA8B}"/>
    <cellStyle name="Comma 24 14 2 4 2 5" xfId="27741" xr:uid="{D5174378-F767-49E3-A2E6-F75BDE396494}"/>
    <cellStyle name="Comma 24 14 2 4 3" xfId="4279" xr:uid="{5C024157-5BB7-4849-AB3C-40DBD494972B}"/>
    <cellStyle name="Comma 24 14 2 4 3 2" xfId="10269" xr:uid="{9DF57D59-B13A-4987-BF8F-286FA2EC7FD6}"/>
    <cellStyle name="Comma 24 14 2 4 3 2 2" xfId="22144" xr:uid="{1437F4FC-B9B4-43B0-8EB4-F4AC38E63B1B}"/>
    <cellStyle name="Comma 24 14 2 4 3 2 2 2" xfId="46716" xr:uid="{600D7CD8-95CC-4965-AEFA-D5A426A964C6}"/>
    <cellStyle name="Comma 24 14 2 4 3 2 3" xfId="35050" xr:uid="{FA16078D-EFD7-4885-935D-D570EC0FE269}"/>
    <cellStyle name="Comma 24 14 2 4 3 3" xfId="16208" xr:uid="{501713C6-2684-4084-95A4-5AD4E0242888}"/>
    <cellStyle name="Comma 24 14 2 4 3 3 2" xfId="40880" xr:uid="{17674A55-60A9-4EE1-92D1-193D3454F7C2}"/>
    <cellStyle name="Comma 24 14 2 4 3 4" xfId="29213" xr:uid="{7E5FC862-06BB-4804-9D0C-91D1A69AE5C7}"/>
    <cellStyle name="Comma 24 14 2 4 4" xfId="7319" xr:uid="{FFB6B3F4-9290-4452-9AD4-44073736804C}"/>
    <cellStyle name="Comma 24 14 2 4 4 2" xfId="19202" xr:uid="{51CC79E4-48F2-417E-80CA-EA053D2A76FE}"/>
    <cellStyle name="Comma 24 14 2 4 4 2 2" xfId="43817" xr:uid="{A70B72E5-7AAF-4FF0-BD20-62986BB2F716}"/>
    <cellStyle name="Comma 24 14 2 4 4 3" xfId="32149" xr:uid="{3B8E0CCD-790C-47EF-9523-A36A72567DF1}"/>
    <cellStyle name="Comma 24 14 2 4 5" xfId="13267" xr:uid="{BD159FEB-1260-4FD2-9CAA-AEC2B36343CE}"/>
    <cellStyle name="Comma 24 14 2 4 5 2" xfId="37982" xr:uid="{F39530F5-F8D0-465E-99CB-B0FAAD6A4D48}"/>
    <cellStyle name="Comma 24 14 2 4 6" xfId="26313" xr:uid="{A175408A-6765-4C9D-8A88-46F629FE748F}"/>
    <cellStyle name="Comma 24 14 2 5" xfId="2002" xr:uid="{04214837-5633-44B7-B81E-9737D04DBC89}"/>
    <cellStyle name="Comma 24 14 2 5 2" xfId="4993" xr:uid="{93A5EEE5-7679-4E2D-8DB6-975C19C70B7B}"/>
    <cellStyle name="Comma 24 14 2 5 2 2" xfId="10983" xr:uid="{9EFBF793-9D99-462F-8B35-AFABEFEED775}"/>
    <cellStyle name="Comma 24 14 2 5 2 2 2" xfId="22858" xr:uid="{BA4FCA15-9B75-421E-8F86-D4A235A708CE}"/>
    <cellStyle name="Comma 24 14 2 5 2 2 2 2" xfId="47430" xr:uid="{548DE7DC-6D4F-4F26-9676-ADE3C1E031DE}"/>
    <cellStyle name="Comma 24 14 2 5 2 2 3" xfId="35764" xr:uid="{B58DD724-B723-41FD-8A07-6D1B7C59BD17}"/>
    <cellStyle name="Comma 24 14 2 5 2 3" xfId="16922" xr:uid="{927E5D2B-A7C2-4358-A330-208AF628329B}"/>
    <cellStyle name="Comma 24 14 2 5 2 3 2" xfId="41594" xr:uid="{C4F5B9A1-D89C-42F3-8A74-0390FB3C4959}"/>
    <cellStyle name="Comma 24 14 2 5 2 4" xfId="29927" xr:uid="{1BDFA71B-10E5-4601-8B52-C77AF0ACB2BD}"/>
    <cellStyle name="Comma 24 14 2 5 3" xfId="8033" xr:uid="{FBAE74D8-B9C6-4015-86D0-8FA995598C8C}"/>
    <cellStyle name="Comma 24 14 2 5 3 2" xfId="19916" xr:uid="{41106B3E-901C-44D2-982F-2A3BDD934E65}"/>
    <cellStyle name="Comma 24 14 2 5 3 2 2" xfId="44531" xr:uid="{BFEB51D3-3DCE-430F-8F9C-BDDA12C05E4A}"/>
    <cellStyle name="Comma 24 14 2 5 3 3" xfId="32863" xr:uid="{CDB15E01-6763-4599-BC17-C7071AA3AE26}"/>
    <cellStyle name="Comma 24 14 2 5 4" xfId="13981" xr:uid="{4D0A1D52-136E-4722-BCA2-E6724ACC0DA0}"/>
    <cellStyle name="Comma 24 14 2 5 4 2" xfId="38696" xr:uid="{55FA8C9B-3243-4161-ACBC-1E7A0266073B}"/>
    <cellStyle name="Comma 24 14 2 5 5" xfId="27027" xr:uid="{1AF0E459-855A-462D-B2DD-3DE8A651121F}"/>
    <cellStyle name="Comma 24 14 2 6" xfId="3563" xr:uid="{B1C91914-79DA-4291-B57F-03A7E7CE37A7}"/>
    <cellStyle name="Comma 24 14 2 6 2" xfId="9553" xr:uid="{3A8C8C74-7504-467C-904C-102DF09912AB}"/>
    <cellStyle name="Comma 24 14 2 6 2 2" xfId="21428" xr:uid="{0FE70C21-3A73-4736-BD43-E5E3C8CCDE9B}"/>
    <cellStyle name="Comma 24 14 2 6 2 2 2" xfId="46002" xr:uid="{6EEEB8D7-4800-4E85-9A3B-52A3B3F65113}"/>
    <cellStyle name="Comma 24 14 2 6 2 3" xfId="34336" xr:uid="{26112BB8-5FBD-492D-A7EE-08808C90BA57}"/>
    <cellStyle name="Comma 24 14 2 6 3" xfId="15492" xr:uid="{4469E50D-549B-49B1-84B3-26E46ABC0F21}"/>
    <cellStyle name="Comma 24 14 2 6 3 2" xfId="40166" xr:uid="{A2F8F994-07F5-45AF-AFA5-E9E32B90837B}"/>
    <cellStyle name="Comma 24 14 2 6 4" xfId="28499" xr:uid="{99090874-7F8A-494F-B911-19C9C8B4A2D3}"/>
    <cellStyle name="Comma 24 14 2 7" xfId="6599" xr:uid="{F9BDA0C7-6E80-4F98-B773-87867B58750B}"/>
    <cellStyle name="Comma 24 14 2 7 2" xfId="18486" xr:uid="{1B65F85C-3C3F-4EA7-AA4A-A36C0D43B17A}"/>
    <cellStyle name="Comma 24 14 2 7 2 2" xfId="43103" xr:uid="{467660FA-E446-4EE7-B1BF-8FF2E29A0B52}"/>
    <cellStyle name="Comma 24 14 2 7 3" xfId="31435" xr:uid="{81D125B2-DA8A-427F-B5A1-FFDE5805E7DA}"/>
    <cellStyle name="Comma 24 14 2 8" xfId="12551" xr:uid="{E85F7461-FAA5-47B1-A603-D386CEF1DA97}"/>
    <cellStyle name="Comma 24 14 2 8 2" xfId="37268" xr:uid="{9BE55575-565A-465C-80F4-B1CE8EE251A5}"/>
    <cellStyle name="Comma 24 14 2 9" xfId="25572" xr:uid="{7732FAEC-BA53-45A5-8757-3D4322F6C71A}"/>
    <cellStyle name="Comma 24 14 3" xfId="632" xr:uid="{A83B4BBD-6A90-4A48-877E-299D21B7E59F}"/>
    <cellStyle name="Comma 24 14 3 2" xfId="996" xr:uid="{0C28A976-A517-46BA-8776-532CD9CF813D}"/>
    <cellStyle name="Comma 24 14 3 2 2" xfId="1709" xr:uid="{CFC8C3BE-9C1F-4619-ADF9-23130074523B}"/>
    <cellStyle name="Comma 24 14 3 2 2 2" xfId="3137" xr:uid="{AB4213AC-2094-4E8F-991D-EC6BBBCE28D4}"/>
    <cellStyle name="Comma 24 14 3 2 2 2 2" xfId="6128" xr:uid="{DEAC0307-9217-4DA1-83D3-FDF8708C3643}"/>
    <cellStyle name="Comma 24 14 3 2 2 2 2 2" xfId="12118" xr:uid="{0C6183D9-FF5F-4960-A861-9D47A108ECF3}"/>
    <cellStyle name="Comma 24 14 3 2 2 2 2 2 2" xfId="23993" xr:uid="{846F48D9-E9C2-4142-880B-748FB9A818EC}"/>
    <cellStyle name="Comma 24 14 3 2 2 2 2 2 2 2" xfId="48565" xr:uid="{34423F0F-9D01-460D-90B2-C04CE0552D7B}"/>
    <cellStyle name="Comma 24 14 3 2 2 2 2 2 3" xfId="36899" xr:uid="{2DF67801-CA89-44B4-BAD5-43BD877A2876}"/>
    <cellStyle name="Comma 24 14 3 2 2 2 2 3" xfId="18057" xr:uid="{3A08B59F-061E-491E-8728-B0EDA80936AE}"/>
    <cellStyle name="Comma 24 14 3 2 2 2 2 3 2" xfId="42729" xr:uid="{6C184693-E57B-4632-9154-70B88D43B6AD}"/>
    <cellStyle name="Comma 24 14 3 2 2 2 2 4" xfId="31062" xr:uid="{737AA11E-187F-4793-BF94-6A2CFC61B020}"/>
    <cellStyle name="Comma 24 14 3 2 2 2 3" xfId="9168" xr:uid="{97CB3BC8-8F0A-4764-83AD-AA9FF56163A6}"/>
    <cellStyle name="Comma 24 14 3 2 2 2 3 2" xfId="21051" xr:uid="{EB9E31C8-CAEC-44E3-ABB9-A8DB5E4E6F19}"/>
    <cellStyle name="Comma 24 14 3 2 2 2 3 2 2" xfId="45666" xr:uid="{AE7D276F-7A9F-46EE-B4EB-DEB5148C30A9}"/>
    <cellStyle name="Comma 24 14 3 2 2 2 3 3" xfId="33998" xr:uid="{B97F97A5-DC52-47F8-A20D-F258FCD0F5C5}"/>
    <cellStyle name="Comma 24 14 3 2 2 2 4" xfId="15116" xr:uid="{BFA3E6C4-6C64-42B1-A25D-5CAD98471B04}"/>
    <cellStyle name="Comma 24 14 3 2 2 2 4 2" xfId="39831" xr:uid="{290293F0-64AB-410C-93D8-8B24C87BB544}"/>
    <cellStyle name="Comma 24 14 3 2 2 2 5" xfId="28162" xr:uid="{420C119A-1BC3-405E-A9E1-446BF0B67E6E}"/>
    <cellStyle name="Comma 24 14 3 2 2 3" xfId="4700" xr:uid="{42A78620-DDC0-4AEC-B869-EA0404F295D6}"/>
    <cellStyle name="Comma 24 14 3 2 2 3 2" xfId="10690" xr:uid="{4F54B7FC-9230-4FD2-87BB-510F64AABA4C}"/>
    <cellStyle name="Comma 24 14 3 2 2 3 2 2" xfId="22565" xr:uid="{323D73CA-F39D-4FBB-9F9B-6F3A4E822F6C}"/>
    <cellStyle name="Comma 24 14 3 2 2 3 2 2 2" xfId="47137" xr:uid="{D44BADC3-6267-48B9-A10F-87BF5E56918C}"/>
    <cellStyle name="Comma 24 14 3 2 2 3 2 3" xfId="35471" xr:uid="{708AD577-359D-41B6-B0A5-29E3E9E68D94}"/>
    <cellStyle name="Comma 24 14 3 2 2 3 3" xfId="16629" xr:uid="{6D0DEDF6-570F-430A-A66F-3D9C9B334F8B}"/>
    <cellStyle name="Comma 24 14 3 2 2 3 3 2" xfId="41301" xr:uid="{009C77BC-14CA-49C5-86CE-2941DEE6901F}"/>
    <cellStyle name="Comma 24 14 3 2 2 3 4" xfId="29634" xr:uid="{A232CA40-D43C-454D-8C1A-9F4B5988A320}"/>
    <cellStyle name="Comma 24 14 3 2 2 4" xfId="7740" xr:uid="{06BE7C7C-2F84-40C9-94D2-BFECD009930B}"/>
    <cellStyle name="Comma 24 14 3 2 2 4 2" xfId="19623" xr:uid="{C066657E-9209-41B3-80C5-C73BAC723D96}"/>
    <cellStyle name="Comma 24 14 3 2 2 4 2 2" xfId="44238" xr:uid="{9317C1EB-707F-43DB-B31C-3959D24179F5}"/>
    <cellStyle name="Comma 24 14 3 2 2 4 3" xfId="32570" xr:uid="{ED15D28F-4966-476F-86EA-25627387CF54}"/>
    <cellStyle name="Comma 24 14 3 2 2 5" xfId="13688" xr:uid="{D1B856AF-9539-4655-83B2-D2CDC4D9BD48}"/>
    <cellStyle name="Comma 24 14 3 2 2 5 2" xfId="38403" xr:uid="{D15606CD-1147-4D06-92D9-5C8F66AC6420}"/>
    <cellStyle name="Comma 24 14 3 2 2 6" xfId="26734" xr:uid="{FDE80B2B-CBAC-44F1-ABB8-389A867D3FB4}"/>
    <cellStyle name="Comma 24 14 3 2 3" xfId="2423" xr:uid="{9B69530C-469B-4EFB-99EC-B858D6FAD08C}"/>
    <cellStyle name="Comma 24 14 3 2 3 2" xfId="5414" xr:uid="{AAFAFB92-DEAD-45A4-9645-FADC1C451E3B}"/>
    <cellStyle name="Comma 24 14 3 2 3 2 2" xfId="11404" xr:uid="{C9521942-4C73-4870-A064-CA75B1EE5AE0}"/>
    <cellStyle name="Comma 24 14 3 2 3 2 2 2" xfId="23279" xr:uid="{1CAC4240-8C58-47ED-9416-997388AC501A}"/>
    <cellStyle name="Comma 24 14 3 2 3 2 2 2 2" xfId="47851" xr:uid="{1372E1BD-C9C7-4826-842F-1D89874298A6}"/>
    <cellStyle name="Comma 24 14 3 2 3 2 2 3" xfId="36185" xr:uid="{DE1A7D78-A0F1-4CD0-949B-5AFAC1A1550D}"/>
    <cellStyle name="Comma 24 14 3 2 3 2 3" xfId="17343" xr:uid="{5C817C0F-5263-47F4-83FF-A7B91D427290}"/>
    <cellStyle name="Comma 24 14 3 2 3 2 3 2" xfId="42015" xr:uid="{5C3F65F0-D681-4F4B-ACD4-FA2B96D2EF86}"/>
    <cellStyle name="Comma 24 14 3 2 3 2 4" xfId="30348" xr:uid="{6340BF1E-BD68-4796-A2ED-3240761111EB}"/>
    <cellStyle name="Comma 24 14 3 2 3 3" xfId="8454" xr:uid="{B2A09C19-75B8-4273-B9B7-B9AF255B7863}"/>
    <cellStyle name="Comma 24 14 3 2 3 3 2" xfId="20337" xr:uid="{27137081-C754-4B53-BB62-F23B9B52DBB3}"/>
    <cellStyle name="Comma 24 14 3 2 3 3 2 2" xfId="44952" xr:uid="{25C3B3F2-AF6E-4EBB-B7C3-9C7A0E81BBB1}"/>
    <cellStyle name="Comma 24 14 3 2 3 3 3" xfId="33284" xr:uid="{41F584AE-E6E7-4A5A-81E2-A38EC1682B6F}"/>
    <cellStyle name="Comma 24 14 3 2 3 4" xfId="14402" xr:uid="{D78A5C14-4058-476A-912E-49718E3CE443}"/>
    <cellStyle name="Comma 24 14 3 2 3 4 2" xfId="39117" xr:uid="{0AB46B3B-7083-40A9-A402-0F848D8E99E0}"/>
    <cellStyle name="Comma 24 14 3 2 3 5" xfId="27448" xr:uid="{5EAFB86E-8878-41F3-8F32-913DC44E0398}"/>
    <cellStyle name="Comma 24 14 3 2 4" xfId="3986" xr:uid="{8B6DEBC2-0AB5-48C6-A4CF-D851CDCC186F}"/>
    <cellStyle name="Comma 24 14 3 2 4 2" xfId="9976" xr:uid="{6F63A62D-86F5-4E65-BB08-A198E008C85F}"/>
    <cellStyle name="Comma 24 14 3 2 4 2 2" xfId="21851" xr:uid="{B622A3F9-0904-45AE-B291-67DFC5B89AEF}"/>
    <cellStyle name="Comma 24 14 3 2 4 2 2 2" xfId="46423" xr:uid="{AF6B8A52-4B48-4490-8DED-BCCA0CE0C942}"/>
    <cellStyle name="Comma 24 14 3 2 4 2 3" xfId="34757" xr:uid="{C32CEE39-A1F0-43A7-896B-682E4226321A}"/>
    <cellStyle name="Comma 24 14 3 2 4 3" xfId="15915" xr:uid="{C28A380B-DEF0-4A17-9E9F-57E34AEB343B}"/>
    <cellStyle name="Comma 24 14 3 2 4 3 2" xfId="40587" xr:uid="{13E573BB-5E46-422D-8824-B58F91BAFC38}"/>
    <cellStyle name="Comma 24 14 3 2 4 4" xfId="28920" xr:uid="{70CB288E-746F-4DFE-AB90-D236D5DA5B74}"/>
    <cellStyle name="Comma 24 14 3 2 5" xfId="7026" xr:uid="{69D958BF-5239-44FC-9108-507BD56BF058}"/>
    <cellStyle name="Comma 24 14 3 2 5 2" xfId="18909" xr:uid="{C7522FF3-DA06-4974-ADA1-40315BD594B0}"/>
    <cellStyle name="Comma 24 14 3 2 5 2 2" xfId="43524" xr:uid="{94846B27-E4F4-4046-A389-1740EB1DF8D9}"/>
    <cellStyle name="Comma 24 14 3 2 5 3" xfId="31856" xr:uid="{5BDF7745-12DF-4377-875A-2E8392D9F177}"/>
    <cellStyle name="Comma 24 14 3 2 6" xfId="12974" xr:uid="{20B1BACE-77AE-4776-9D0A-41738130757C}"/>
    <cellStyle name="Comma 24 14 3 2 6 2" xfId="37689" xr:uid="{D4ADF2F9-2BF1-4437-B021-549E593EA380}"/>
    <cellStyle name="Comma 24 14 3 2 7" xfId="26021" xr:uid="{092F307C-BAC5-4529-A847-99969F4CFDF9}"/>
    <cellStyle name="Comma 24 14 3 3" xfId="1367" xr:uid="{4B31E310-4EB1-4389-8B47-7784C2BAF39F}"/>
    <cellStyle name="Comma 24 14 3 3 2" xfId="2795" xr:uid="{45A21633-87CB-49E8-AA34-689DF64A5CA4}"/>
    <cellStyle name="Comma 24 14 3 3 2 2" xfId="5786" xr:uid="{00E96B66-26E2-454F-B0D5-4433836EC4D8}"/>
    <cellStyle name="Comma 24 14 3 3 2 2 2" xfId="11776" xr:uid="{0F579BB0-FB09-434B-9723-FB83B2457427}"/>
    <cellStyle name="Comma 24 14 3 3 2 2 2 2" xfId="23651" xr:uid="{E56C6402-471B-424A-A4FB-9327E010D59C}"/>
    <cellStyle name="Comma 24 14 3 3 2 2 2 2 2" xfId="48223" xr:uid="{CE2E2B99-F19C-491C-BBBE-1CDCE05E488C}"/>
    <cellStyle name="Comma 24 14 3 3 2 2 2 3" xfId="36557" xr:uid="{C1831827-7E41-4F6F-B528-938ECCDB421C}"/>
    <cellStyle name="Comma 24 14 3 3 2 2 3" xfId="17715" xr:uid="{742DEED0-E23D-4599-8D95-06C0C4800D91}"/>
    <cellStyle name="Comma 24 14 3 3 2 2 3 2" xfId="42387" xr:uid="{2CB4FD0D-EF7F-4EA4-B38C-3FD2BBCF48CA}"/>
    <cellStyle name="Comma 24 14 3 3 2 2 4" xfId="30720" xr:uid="{DD5A1467-8AFB-4364-B15A-2119AE7262BF}"/>
    <cellStyle name="Comma 24 14 3 3 2 3" xfId="8826" xr:uid="{57A99B72-1889-4E77-A5CA-ED8D8230404E}"/>
    <cellStyle name="Comma 24 14 3 3 2 3 2" xfId="20709" xr:uid="{E7D158D2-B488-47EF-B5F0-951A874201C9}"/>
    <cellStyle name="Comma 24 14 3 3 2 3 2 2" xfId="45324" xr:uid="{666C2A13-AD5C-4020-AF96-C9FB45E26A95}"/>
    <cellStyle name="Comma 24 14 3 3 2 3 3" xfId="33656" xr:uid="{9E78EB76-8B3E-4376-A16E-59A5225C06A9}"/>
    <cellStyle name="Comma 24 14 3 3 2 4" xfId="14774" xr:uid="{443DA2DA-16E3-42DD-8A0A-DB513CA45E09}"/>
    <cellStyle name="Comma 24 14 3 3 2 4 2" xfId="39489" xr:uid="{30B3E15B-935A-4294-80C5-C1FE02A3254E}"/>
    <cellStyle name="Comma 24 14 3 3 2 5" xfId="27820" xr:uid="{69C9CC96-44B2-43B7-B001-624C0D82996F}"/>
    <cellStyle name="Comma 24 14 3 3 3" xfId="4358" xr:uid="{00D51DA9-D883-423C-A647-E8CAE6351DBF}"/>
    <cellStyle name="Comma 24 14 3 3 3 2" xfId="10348" xr:uid="{44DC2263-3D00-4520-B040-E9E44AC4E09B}"/>
    <cellStyle name="Comma 24 14 3 3 3 2 2" xfId="22223" xr:uid="{3F2E850E-066A-4181-A6C5-AF23AEF6D8EE}"/>
    <cellStyle name="Comma 24 14 3 3 3 2 2 2" xfId="46795" xr:uid="{C7F81F4F-8BCB-4FC2-AF74-F0554B32B0DD}"/>
    <cellStyle name="Comma 24 14 3 3 3 2 3" xfId="35129" xr:uid="{6475A252-F307-48C8-8567-4B6FC06F506F}"/>
    <cellStyle name="Comma 24 14 3 3 3 3" xfId="16287" xr:uid="{0A4C8160-5830-4655-AF4C-FF0422A90AB2}"/>
    <cellStyle name="Comma 24 14 3 3 3 3 2" xfId="40959" xr:uid="{17B6F8E8-2EC7-41E4-AC21-79ACD3A37903}"/>
    <cellStyle name="Comma 24 14 3 3 3 4" xfId="29292" xr:uid="{BA0A9289-2467-41C1-B168-C5C872610582}"/>
    <cellStyle name="Comma 24 14 3 3 4" xfId="7398" xr:uid="{266F39F6-F5FE-4C56-B3C6-7F53F054E405}"/>
    <cellStyle name="Comma 24 14 3 3 4 2" xfId="19281" xr:uid="{D68CAA9F-1A9C-4DA2-8F59-42370FE531A5}"/>
    <cellStyle name="Comma 24 14 3 3 4 2 2" xfId="43896" xr:uid="{E834AF48-8FA7-4C3C-B0A1-8936739B2E10}"/>
    <cellStyle name="Comma 24 14 3 3 4 3" xfId="32228" xr:uid="{7C1A2151-C89F-424F-BCC6-53A3A811DE8D}"/>
    <cellStyle name="Comma 24 14 3 3 5" xfId="13346" xr:uid="{C3162D9A-08F4-40D5-B43C-AD9C424F8294}"/>
    <cellStyle name="Comma 24 14 3 3 5 2" xfId="38061" xr:uid="{372587B1-5C1C-45F5-BA64-000A6910C066}"/>
    <cellStyle name="Comma 24 14 3 3 6" xfId="26392" xr:uid="{1CCA2F5D-8A2E-41B3-BBE3-F1636411B43F}"/>
    <cellStyle name="Comma 24 14 3 4" xfId="2081" xr:uid="{DBA68C4D-FD02-4B66-8614-F7EB2F006B5A}"/>
    <cellStyle name="Comma 24 14 3 4 2" xfId="5072" xr:uid="{3D5E20C4-CFD4-4C32-897E-5B12BD114839}"/>
    <cellStyle name="Comma 24 14 3 4 2 2" xfId="11062" xr:uid="{BAF7C544-D1D6-40A8-9472-98EDB9C6692B}"/>
    <cellStyle name="Comma 24 14 3 4 2 2 2" xfId="22937" xr:uid="{B32F9025-C19F-4FAE-B75C-B881D2C99BA2}"/>
    <cellStyle name="Comma 24 14 3 4 2 2 2 2" xfId="47509" xr:uid="{2702BA68-F664-4154-A03F-B356F871FBFD}"/>
    <cellStyle name="Comma 24 14 3 4 2 2 3" xfId="35843" xr:uid="{D2BE8AFE-0C4E-4373-97CE-C37380312A80}"/>
    <cellStyle name="Comma 24 14 3 4 2 3" xfId="17001" xr:uid="{B79AE488-2AFF-4DD4-B421-D987069885EA}"/>
    <cellStyle name="Comma 24 14 3 4 2 3 2" xfId="41673" xr:uid="{85DA646A-AA45-45AD-9E4F-0BF4E60CF8D1}"/>
    <cellStyle name="Comma 24 14 3 4 2 4" xfId="30006" xr:uid="{BEEFC15F-2D77-4E98-B74B-634D16B6C0CB}"/>
    <cellStyle name="Comma 24 14 3 4 3" xfId="8112" xr:uid="{24753D32-2DFA-435B-9A3E-E71B9AE9E75D}"/>
    <cellStyle name="Comma 24 14 3 4 3 2" xfId="19995" xr:uid="{B195B574-0817-4E8A-B8C7-A779CBF56439}"/>
    <cellStyle name="Comma 24 14 3 4 3 2 2" xfId="44610" xr:uid="{96B87E64-7D54-4EF8-AC2F-446F2EA352B9}"/>
    <cellStyle name="Comma 24 14 3 4 3 3" xfId="32942" xr:uid="{DE35AA7A-8C67-4130-9A37-807BA0363808}"/>
    <cellStyle name="Comma 24 14 3 4 4" xfId="14060" xr:uid="{869E1113-C597-44A5-AC3B-6A76DF347621}"/>
    <cellStyle name="Comma 24 14 3 4 4 2" xfId="38775" xr:uid="{CA546D98-96A8-414F-B573-5BB1B08C5833}"/>
    <cellStyle name="Comma 24 14 3 4 5" xfId="27106" xr:uid="{D36B4266-7F19-4FFC-A77B-ABB054E29714}"/>
    <cellStyle name="Comma 24 14 3 5" xfId="3642" xr:uid="{76B3AD4D-9E49-4C2F-A235-7A0E889855DA}"/>
    <cellStyle name="Comma 24 14 3 5 2" xfId="9632" xr:uid="{52FD7BE4-5E6D-48B3-ACDD-97D8B49B3CFC}"/>
    <cellStyle name="Comma 24 14 3 5 2 2" xfId="21507" xr:uid="{EEA83976-DB38-4C41-A6B6-D23CD64BFBB9}"/>
    <cellStyle name="Comma 24 14 3 5 2 2 2" xfId="46081" xr:uid="{502100DE-51CE-4879-B6C2-33A6952BD2AC}"/>
    <cellStyle name="Comma 24 14 3 5 2 3" xfId="34415" xr:uid="{59E11E8C-0E95-440C-A6DE-D938001EFFAC}"/>
    <cellStyle name="Comma 24 14 3 5 3" xfId="15571" xr:uid="{9B5D7B32-74FD-4D58-BC31-0960B1CF0A0D}"/>
    <cellStyle name="Comma 24 14 3 5 3 2" xfId="40245" xr:uid="{7919E171-CE7C-4390-84F0-62AFC5D76BFA}"/>
    <cellStyle name="Comma 24 14 3 5 4" xfId="28578" xr:uid="{95793FE8-AA87-45E8-B4E6-4E264E7D3909}"/>
    <cellStyle name="Comma 24 14 3 6" xfId="6680" xr:uid="{C22BF3D5-1096-47FD-8C4D-5E204E8EE31E}"/>
    <cellStyle name="Comma 24 14 3 6 2" xfId="18565" xr:uid="{D50D73E2-B84C-42DC-AD65-391F47D054DB}"/>
    <cellStyle name="Comma 24 14 3 6 2 2" xfId="43182" xr:uid="{0F5F47FD-320F-48AC-80FB-4504091CCBC2}"/>
    <cellStyle name="Comma 24 14 3 6 3" xfId="31514" xr:uid="{D06B16C7-E93E-407A-B4B4-52CF083C8918}"/>
    <cellStyle name="Comma 24 14 3 7" xfId="12630" xr:uid="{8B7299CE-CFEA-4A0A-89BC-7A73EFCA5F4B}"/>
    <cellStyle name="Comma 24 14 3 7 2" xfId="37347" xr:uid="{97340B94-79DC-49B0-BBBC-21A6030D16E5}"/>
    <cellStyle name="Comma 24 14 3 8" xfId="25613" xr:uid="{A88912A1-EECA-457F-9AC9-8C41BDB74133}"/>
    <cellStyle name="Comma 24 14 4" xfId="840" xr:uid="{9590766C-1F44-47F4-869B-EC839D5B1B84}"/>
    <cellStyle name="Comma 24 14 4 2" xfId="1554" xr:uid="{ED091655-2DA8-4D43-B17A-1F599C6F2D94}"/>
    <cellStyle name="Comma 24 14 4 2 2" xfId="2982" xr:uid="{AD35CFC9-DC65-4EAC-8E24-4DC69F8694CE}"/>
    <cellStyle name="Comma 24 14 4 2 2 2" xfId="5973" xr:uid="{02EC49D6-876D-44D7-9038-BD79C88F1195}"/>
    <cellStyle name="Comma 24 14 4 2 2 2 2" xfId="11963" xr:uid="{5AC5154C-B9C6-4416-ACF5-F4D2314AE755}"/>
    <cellStyle name="Comma 24 14 4 2 2 2 2 2" xfId="23838" xr:uid="{823C7373-24F5-4C5F-96F2-F1780B28EB71}"/>
    <cellStyle name="Comma 24 14 4 2 2 2 2 2 2" xfId="48410" xr:uid="{6BA93466-A564-4730-AA77-4CB5A8880F47}"/>
    <cellStyle name="Comma 24 14 4 2 2 2 2 3" xfId="36744" xr:uid="{D906C74F-D773-4D43-83B2-4FBB6E32113B}"/>
    <cellStyle name="Comma 24 14 4 2 2 2 3" xfId="17902" xr:uid="{F67A616A-E737-4916-B19E-D323C3CF9C88}"/>
    <cellStyle name="Comma 24 14 4 2 2 2 3 2" xfId="42574" xr:uid="{B14198D1-7683-4F72-AE75-4D023761D5DD}"/>
    <cellStyle name="Comma 24 14 4 2 2 2 4" xfId="30907" xr:uid="{92028BED-DEA2-4EAA-BE75-1FE6D954CD46}"/>
    <cellStyle name="Comma 24 14 4 2 2 3" xfId="9013" xr:uid="{154E6F56-3DE8-4FC8-8D27-E7AD23AF8D55}"/>
    <cellStyle name="Comma 24 14 4 2 2 3 2" xfId="20896" xr:uid="{407C697F-5F4B-4939-A8CF-099665D48D75}"/>
    <cellStyle name="Comma 24 14 4 2 2 3 2 2" xfId="45511" xr:uid="{33D9985F-92D2-4CB3-BF94-75547BFD3757}"/>
    <cellStyle name="Comma 24 14 4 2 2 3 3" xfId="33843" xr:uid="{4FD8A539-287B-4D45-81FB-261D14CFD49E}"/>
    <cellStyle name="Comma 24 14 4 2 2 4" xfId="14961" xr:uid="{CF6EBCD5-E1E1-4199-94A9-25639D749B67}"/>
    <cellStyle name="Comma 24 14 4 2 2 4 2" xfId="39676" xr:uid="{C1AD8374-AF6B-48B0-849F-A9310FAED28E}"/>
    <cellStyle name="Comma 24 14 4 2 2 5" xfId="28007" xr:uid="{F103E69A-3307-4EBA-A1F1-3A5265DF422B}"/>
    <cellStyle name="Comma 24 14 4 2 3" xfId="4545" xr:uid="{29164B86-B3BF-43B6-A039-C577CC81C2A8}"/>
    <cellStyle name="Comma 24 14 4 2 3 2" xfId="10535" xr:uid="{3258F35F-233B-4847-ADDA-F53072F89A78}"/>
    <cellStyle name="Comma 24 14 4 2 3 2 2" xfId="22410" xr:uid="{B9B429FB-491D-4CB7-A5AB-71BB56475FE2}"/>
    <cellStyle name="Comma 24 14 4 2 3 2 2 2" xfId="46982" xr:uid="{BBF10D97-D865-4AB8-8B78-79E8BC713073}"/>
    <cellStyle name="Comma 24 14 4 2 3 2 3" xfId="35316" xr:uid="{4E830172-F3AC-4C48-9BC6-95EAE4DF1B74}"/>
    <cellStyle name="Comma 24 14 4 2 3 3" xfId="16474" xr:uid="{5CCA27CC-9D16-45B4-A680-EDA673EF7E42}"/>
    <cellStyle name="Comma 24 14 4 2 3 3 2" xfId="41146" xr:uid="{15C34B28-187E-48B6-8C9C-70D8D52E7120}"/>
    <cellStyle name="Comma 24 14 4 2 3 4" xfId="29479" xr:uid="{0654699E-FFBE-493A-A84F-2826FF7E6D9C}"/>
    <cellStyle name="Comma 24 14 4 2 4" xfId="7585" xr:uid="{6276937D-7814-4B90-A8C5-864F7AE9C9E4}"/>
    <cellStyle name="Comma 24 14 4 2 4 2" xfId="19468" xr:uid="{B681344E-DD55-4EE7-9470-085120DF7996}"/>
    <cellStyle name="Comma 24 14 4 2 4 2 2" xfId="44083" xr:uid="{908C1643-8492-4C78-A668-F74B04CD804F}"/>
    <cellStyle name="Comma 24 14 4 2 4 3" xfId="32415" xr:uid="{7F04AB25-88E6-453D-8F1C-47DE5915D816}"/>
    <cellStyle name="Comma 24 14 4 2 5" xfId="13533" xr:uid="{6884285C-ABB2-4425-8C4A-AD4B250650F3}"/>
    <cellStyle name="Comma 24 14 4 2 5 2" xfId="38248" xr:uid="{DE7B6138-D899-4D8F-8919-FDD904CEE5D8}"/>
    <cellStyle name="Comma 24 14 4 2 6" xfId="26579" xr:uid="{E5AE31A9-E123-4156-919F-56EADF88B468}"/>
    <cellStyle name="Comma 24 14 4 3" xfId="2268" xr:uid="{BD24C068-7B94-4938-A990-F8ABC60115F9}"/>
    <cellStyle name="Comma 24 14 4 3 2" xfId="5259" xr:uid="{3F57B0D3-A030-4F99-AA19-85C2D2CB90BB}"/>
    <cellStyle name="Comma 24 14 4 3 2 2" xfId="11249" xr:uid="{67356064-6530-4641-BC6E-C5EA149A1A04}"/>
    <cellStyle name="Comma 24 14 4 3 2 2 2" xfId="23124" xr:uid="{22C80D59-9EE2-4B7F-AC48-A80EF0255A03}"/>
    <cellStyle name="Comma 24 14 4 3 2 2 2 2" xfId="47696" xr:uid="{5ECDA071-91F9-4DE1-8501-6DC96C7D02B8}"/>
    <cellStyle name="Comma 24 14 4 3 2 2 3" xfId="36030" xr:uid="{8589D98B-5664-418D-9CB3-AD402700B86B}"/>
    <cellStyle name="Comma 24 14 4 3 2 3" xfId="17188" xr:uid="{4BE81517-57F6-42D5-8D71-88995951C3F0}"/>
    <cellStyle name="Comma 24 14 4 3 2 3 2" xfId="41860" xr:uid="{859692E8-437A-4B77-82D6-5057BB722566}"/>
    <cellStyle name="Comma 24 14 4 3 2 4" xfId="30193" xr:uid="{3A8F18E7-25A1-4D39-BC93-4ED96E976F17}"/>
    <cellStyle name="Comma 24 14 4 3 3" xfId="8299" xr:uid="{9B16B69B-6680-42D6-9D75-BF8E594C457E}"/>
    <cellStyle name="Comma 24 14 4 3 3 2" xfId="20182" xr:uid="{546849E7-7361-44A9-AAA8-AA8FE4218170}"/>
    <cellStyle name="Comma 24 14 4 3 3 2 2" xfId="44797" xr:uid="{153CB540-85D8-46FB-BBA0-85E21D2B8FEF}"/>
    <cellStyle name="Comma 24 14 4 3 3 3" xfId="33129" xr:uid="{0D2FFAE2-C236-46A1-AA05-8B40D9D7EF54}"/>
    <cellStyle name="Comma 24 14 4 3 4" xfId="14247" xr:uid="{B0C3564C-281E-4582-94A2-3C4AA43A0B1D}"/>
    <cellStyle name="Comma 24 14 4 3 4 2" xfId="38962" xr:uid="{363A48C4-9DC9-41D0-9CEF-4C5A60CB62D6}"/>
    <cellStyle name="Comma 24 14 4 3 5" xfId="27293" xr:uid="{F958FA53-7423-4932-AB9F-55F70E3D28FA}"/>
    <cellStyle name="Comma 24 14 4 4" xfId="3831" xr:uid="{6994E8B7-7F41-4D80-B519-17680881BF86}"/>
    <cellStyle name="Comma 24 14 4 4 2" xfId="9821" xr:uid="{1AD4E222-8FDC-40AB-A0A3-55B6BDDA437E}"/>
    <cellStyle name="Comma 24 14 4 4 2 2" xfId="21696" xr:uid="{1FA0B91A-20B0-4A22-BB0C-37AA580BFA30}"/>
    <cellStyle name="Comma 24 14 4 4 2 2 2" xfId="46268" xr:uid="{858CC5C0-D764-4D37-B0C6-0E6C969EAB0A}"/>
    <cellStyle name="Comma 24 14 4 4 2 3" xfId="34602" xr:uid="{78034F38-C65B-4CD7-BDDA-28348CB79C0C}"/>
    <cellStyle name="Comma 24 14 4 4 3" xfId="15760" xr:uid="{2B1D566A-F399-4BB8-A640-E05683901717}"/>
    <cellStyle name="Comma 24 14 4 4 3 2" xfId="40432" xr:uid="{F1256E19-CF3B-4F23-A67D-5737517038B6}"/>
    <cellStyle name="Comma 24 14 4 4 4" xfId="28765" xr:uid="{3057E604-E601-4EF4-A176-57A3E278C9AB}"/>
    <cellStyle name="Comma 24 14 4 5" xfId="6871" xr:uid="{E20231EA-C36D-4DC7-8109-FB5EBAA566EA}"/>
    <cellStyle name="Comma 24 14 4 5 2" xfId="18754" xr:uid="{B7C93E66-D8BC-446E-8827-55AF0F793CEF}"/>
    <cellStyle name="Comma 24 14 4 5 2 2" xfId="43369" xr:uid="{93DD6B02-8EA0-4E83-B122-98E1FEDDFF71}"/>
    <cellStyle name="Comma 24 14 4 5 3" xfId="31701" xr:uid="{BBA847D7-3E7A-4FFF-AF27-148C47A194F8}"/>
    <cellStyle name="Comma 24 14 4 6" xfId="12819" xr:uid="{2C1CE313-679E-4007-BC60-23F3430E5F6C}"/>
    <cellStyle name="Comma 24 14 4 6 2" xfId="37534" xr:uid="{83EF4A96-B039-4D69-A918-A62C58B3A2C2}"/>
    <cellStyle name="Comma 24 14 4 7" xfId="25866" xr:uid="{1EC26176-2F38-462E-9082-94495D3A1C5C}"/>
    <cellStyle name="Comma 24 14 5" xfId="1211" xr:uid="{286B0C5F-7DBA-45BA-8ADE-B391251F10C3}"/>
    <cellStyle name="Comma 24 14 5 2" xfId="2639" xr:uid="{55B7C676-0046-4757-8E37-96744761184C}"/>
    <cellStyle name="Comma 24 14 5 2 2" xfId="5630" xr:uid="{E393F1EC-00A1-4FC1-9A37-3DE57B120CB1}"/>
    <cellStyle name="Comma 24 14 5 2 2 2" xfId="11620" xr:uid="{A3590159-4426-47A7-A69F-3E6832708AAA}"/>
    <cellStyle name="Comma 24 14 5 2 2 2 2" xfId="23495" xr:uid="{2EB6E7D0-B602-4B81-A819-0DC879E4E19E}"/>
    <cellStyle name="Comma 24 14 5 2 2 2 2 2" xfId="48067" xr:uid="{6D4C87C8-987D-402E-BAC9-ED28A6E55BDB}"/>
    <cellStyle name="Comma 24 14 5 2 2 2 3" xfId="36401" xr:uid="{B3C373B2-6CAD-45F4-92F4-8D9B258007DE}"/>
    <cellStyle name="Comma 24 14 5 2 2 3" xfId="17559" xr:uid="{E31E8DB8-1D3B-42D6-9A8B-F33477FC9D67}"/>
    <cellStyle name="Comma 24 14 5 2 2 3 2" xfId="42231" xr:uid="{CCE89958-6929-4DD9-9CBB-9F2FA497704C}"/>
    <cellStyle name="Comma 24 14 5 2 2 4" xfId="30564" xr:uid="{52157FEF-EF79-4D3B-85D0-3F19A97434CA}"/>
    <cellStyle name="Comma 24 14 5 2 3" xfId="8670" xr:uid="{CE6E8060-E92F-47D8-AAC4-B7B0705AE4A8}"/>
    <cellStyle name="Comma 24 14 5 2 3 2" xfId="20553" xr:uid="{84D1911A-5418-4532-BEAF-E1B7937D8ABB}"/>
    <cellStyle name="Comma 24 14 5 2 3 2 2" xfId="45168" xr:uid="{B83495D3-4902-4B19-A2E9-9817C3684759}"/>
    <cellStyle name="Comma 24 14 5 2 3 3" xfId="33500" xr:uid="{E0CA9D0D-3BEB-4F54-8032-1110C608DEDC}"/>
    <cellStyle name="Comma 24 14 5 2 4" xfId="14618" xr:uid="{06DC55F3-08FE-439A-83AB-29E47E657B80}"/>
    <cellStyle name="Comma 24 14 5 2 4 2" xfId="39333" xr:uid="{F9E53642-18AF-4C69-B4DE-3977D66DD90B}"/>
    <cellStyle name="Comma 24 14 5 2 5" xfId="27664" xr:uid="{1A27AE73-F99F-4986-999A-8AF5382FFF7C}"/>
    <cellStyle name="Comma 24 14 5 3" xfId="4202" xr:uid="{8F087DDE-31E3-4E71-911E-2A3B48806C54}"/>
    <cellStyle name="Comma 24 14 5 3 2" xfId="10192" xr:uid="{0B0B5331-2C42-4496-A393-F90AE2098F4D}"/>
    <cellStyle name="Comma 24 14 5 3 2 2" xfId="22067" xr:uid="{C1F8130D-37CA-4449-8F02-D8C8AAC530B6}"/>
    <cellStyle name="Comma 24 14 5 3 2 2 2" xfId="46639" xr:uid="{3ADD3AA2-E446-47A8-B7F6-4C53A2C0257A}"/>
    <cellStyle name="Comma 24 14 5 3 2 3" xfId="34973" xr:uid="{62EC50DF-917E-4F0D-9C50-B1231A2B5E3E}"/>
    <cellStyle name="Comma 24 14 5 3 3" xfId="16131" xr:uid="{3D4B0844-E043-42B4-805F-38D680C1BB04}"/>
    <cellStyle name="Comma 24 14 5 3 3 2" xfId="40803" xr:uid="{9438ECE4-E229-45EC-AADC-6862CEEFE58E}"/>
    <cellStyle name="Comma 24 14 5 3 4" xfId="29136" xr:uid="{5C709FFD-0AA9-4E6E-B6AE-C9EAF2B13A02}"/>
    <cellStyle name="Comma 24 14 5 4" xfId="7242" xr:uid="{C02C9F22-9EEE-4A19-A311-E54356033B04}"/>
    <cellStyle name="Comma 24 14 5 4 2" xfId="19125" xr:uid="{0635495D-12B4-401C-A76D-F08D5B85ACBB}"/>
    <cellStyle name="Comma 24 14 5 4 2 2" xfId="43740" xr:uid="{CBF38672-2C1E-45C4-A2BC-9DE996A51ACA}"/>
    <cellStyle name="Comma 24 14 5 4 3" xfId="32072" xr:uid="{7E08982C-AD21-4279-BC32-49712F9B3E9C}"/>
    <cellStyle name="Comma 24 14 5 5" xfId="13190" xr:uid="{D244A458-2B3A-438F-9B24-3D83F84B1396}"/>
    <cellStyle name="Comma 24 14 5 5 2" xfId="37905" xr:uid="{7986C8D4-1120-41E6-AF63-4863A84D4666}"/>
    <cellStyle name="Comma 24 14 5 6" xfId="26236" xr:uid="{9A462CC3-02C6-4FD9-AD4E-C0573FE55CB4}"/>
    <cellStyle name="Comma 24 14 6" xfId="1925" xr:uid="{54C35CC4-1D01-4943-9975-0676764C2C06}"/>
    <cellStyle name="Comma 24 14 6 2" xfId="4916" xr:uid="{95439C7F-14E8-4751-8627-563619C480DB}"/>
    <cellStyle name="Comma 24 14 6 2 2" xfId="10906" xr:uid="{9F61CE90-ED72-4EC0-8456-3E6CF50C12DA}"/>
    <cellStyle name="Comma 24 14 6 2 2 2" xfId="22781" xr:uid="{94033F0E-D4E3-477A-937B-8FA5DE301685}"/>
    <cellStyle name="Comma 24 14 6 2 2 2 2" xfId="47353" xr:uid="{9520FB17-E479-48A3-B508-6063E4FB886D}"/>
    <cellStyle name="Comma 24 14 6 2 2 3" xfId="35687" xr:uid="{0AD4A0D8-8BBC-484A-9E53-50CBCD651063}"/>
    <cellStyle name="Comma 24 14 6 2 3" xfId="16845" xr:uid="{8F5686BD-914F-4E4C-BA54-6B0E48F6A5C2}"/>
    <cellStyle name="Comma 24 14 6 2 3 2" xfId="41517" xr:uid="{DC01B27B-C403-4E45-89E7-147CAFD3F210}"/>
    <cellStyle name="Comma 24 14 6 2 4" xfId="29850" xr:uid="{DB02FB0C-4242-4EAC-B8B7-0A95B7BB1AA1}"/>
    <cellStyle name="Comma 24 14 6 3" xfId="7956" xr:uid="{DE5D4F88-1260-43E5-BCE7-F379E985F967}"/>
    <cellStyle name="Comma 24 14 6 3 2" xfId="19839" xr:uid="{A1C527FC-D396-4936-9E86-1078E516454D}"/>
    <cellStyle name="Comma 24 14 6 3 2 2" xfId="44454" xr:uid="{496699BD-1D88-42D8-A429-676AFE0C9CC2}"/>
    <cellStyle name="Comma 24 14 6 3 3" xfId="32786" xr:uid="{051918F9-43C7-45A0-AF86-B87FB9A35745}"/>
    <cellStyle name="Comma 24 14 6 4" xfId="13904" xr:uid="{301C5D8C-658A-4830-8E55-06A7C080C0DD}"/>
    <cellStyle name="Comma 24 14 6 4 2" xfId="38619" xr:uid="{9DFE531B-2734-4E72-9682-E8F05BD52445}"/>
    <cellStyle name="Comma 24 14 6 5" xfId="26950" xr:uid="{95CA3743-5AA7-4046-A261-5DC65C94AA23}"/>
    <cellStyle name="Comma 24 14 7" xfId="3483" xr:uid="{49A2A723-E1FE-4B81-B712-FD466CB5BDDD}"/>
    <cellStyle name="Comma 24 14 7 2" xfId="9473" xr:uid="{61C0D6D4-8F6F-48F1-ADD5-CA4DB8D046BE}"/>
    <cellStyle name="Comma 24 14 7 2 2" xfId="21348" xr:uid="{C8AD6E82-4ED9-49C5-B8FF-2D1CD55B0608}"/>
    <cellStyle name="Comma 24 14 7 2 2 2" xfId="45926" xr:uid="{8BF0A712-AD19-455A-8348-1D59B19C790E}"/>
    <cellStyle name="Comma 24 14 7 2 3" xfId="34260" xr:uid="{10190B1E-A4D7-47A1-BAAD-157566F80F67}"/>
    <cellStyle name="Comma 24 14 7 3" xfId="15412" xr:uid="{F1C18990-7DC2-45B7-A894-4DFF9DC81C18}"/>
    <cellStyle name="Comma 24 14 7 3 2" xfId="40090" xr:uid="{C120559F-4F6A-4B0B-BB22-3F1CEEA519A4}"/>
    <cellStyle name="Comma 24 14 7 4" xfId="28423" xr:uid="{574807AF-9297-4269-BD34-7B5901E11E2B}"/>
    <cellStyle name="Comma 24 14 8" xfId="6518" xr:uid="{E611E768-C25E-4EB9-B2CB-FE5B6D72171F}"/>
    <cellStyle name="Comma 24 14 8 2" xfId="18407" xr:uid="{5D5F9D94-107B-44E8-8AEA-41BC333082AF}"/>
    <cellStyle name="Comma 24 14 8 2 2" xfId="43028" xr:uid="{872C57D6-4CD6-496D-88EF-B6B3CD43AA6C}"/>
    <cellStyle name="Comma 24 14 8 3" xfId="31360" xr:uid="{2087BE64-3988-4565-941F-AACAF8504918}"/>
    <cellStyle name="Comma 24 14 9" xfId="12471" xr:uid="{2D0FF767-0D14-4F4C-822D-9620CCB42D5B}"/>
    <cellStyle name="Comma 24 14 9 2" xfId="37192" xr:uid="{F22AA3B3-7150-48E6-A393-DA2241D2A5A8}"/>
    <cellStyle name="Comma 24 2" xfId="1873" xr:uid="{C56E9FA9-FC3D-4D39-AB24-17D7B7CCEF86}"/>
    <cellStyle name="Comma 24 2 2" xfId="3301" xr:uid="{B2DDBA35-A112-448D-A133-1A7BA5E2DE9E}"/>
    <cellStyle name="Comma 24 2 2 2" xfId="6292" xr:uid="{3435C7E3-F1BB-43DE-A02E-0B0EE232794E}"/>
    <cellStyle name="Comma 24 2 2 2 2" xfId="12282" xr:uid="{30404D6A-BA36-43F2-8615-E42891696031}"/>
    <cellStyle name="Comma 24 2 2 2 2 2" xfId="24157" xr:uid="{C1C5AE57-359F-485E-99DC-090925272894}"/>
    <cellStyle name="Comma 24 2 2 2 2 2 2" xfId="48729" xr:uid="{5FB0E230-0824-4E09-ACEA-48685418C486}"/>
    <cellStyle name="Comma 24 2 2 2 2 3" xfId="37063" xr:uid="{BD39FA34-FBF5-49FE-B43E-DA4CC28E2B8B}"/>
    <cellStyle name="Comma 24 2 2 2 3" xfId="18221" xr:uid="{1911DBD3-B676-4887-A071-3A7DEF6DF23A}"/>
    <cellStyle name="Comma 24 2 2 2 3 2" xfId="42893" xr:uid="{59DE791E-A597-4A6B-8687-409A767CFC46}"/>
    <cellStyle name="Comma 24 2 2 2 4" xfId="31226" xr:uid="{3110C314-36D0-46CD-A27A-B4339EE3BB74}"/>
    <cellStyle name="Comma 24 2 2 3" xfId="9332" xr:uid="{E5479C53-CC5B-4122-882B-97141DAE191C}"/>
    <cellStyle name="Comma 24 2 2 3 2" xfId="21215" xr:uid="{14C8F644-CEFB-40F2-8570-B540F2A56408}"/>
    <cellStyle name="Comma 24 2 2 3 2 2" xfId="45830" xr:uid="{01DA020A-430E-4B61-93E1-C3E12E6DB955}"/>
    <cellStyle name="Comma 24 2 2 3 3" xfId="34162" xr:uid="{5CDFEBFE-79C3-4DAB-8E76-F30C6360B981}"/>
    <cellStyle name="Comma 24 2 2 4" xfId="15280" xr:uid="{589161A5-47A2-47DA-A5C3-A40CBCE7345C}"/>
    <cellStyle name="Comma 24 2 2 4 2" xfId="39995" xr:uid="{0C7F5001-DECC-429C-BDCC-A296D254A739}"/>
    <cellStyle name="Comma 24 2 2 5" xfId="28326" xr:uid="{FB79C771-E55A-4FDA-9FB1-A5CF7E53EC49}"/>
    <cellStyle name="Comma 24 2 3" xfId="4864" xr:uid="{110505F6-43EE-4351-BEDD-6EF8C94715D4}"/>
    <cellStyle name="Comma 24 2 3 2" xfId="10854" xr:uid="{B9C65656-E39B-47C1-9EE1-A58A7E526461}"/>
    <cellStyle name="Comma 24 2 3 2 2" xfId="22729" xr:uid="{53DE1B0D-3BEA-4951-9620-AC519E12EF1D}"/>
    <cellStyle name="Comma 24 2 3 2 2 2" xfId="47301" xr:uid="{A4D5FED3-08A1-4CD4-B4A9-C5859360C34C}"/>
    <cellStyle name="Comma 24 2 3 2 3" xfId="35635" xr:uid="{D0C0EB5C-CF51-4272-A973-783B257C0ACE}"/>
    <cellStyle name="Comma 24 2 3 3" xfId="16793" xr:uid="{349FA554-6F89-4F7D-B12F-63A4F0ED7153}"/>
    <cellStyle name="Comma 24 2 3 3 2" xfId="41465" xr:uid="{E9DC7EB7-CA7E-4303-838A-2AFE53EF36FC}"/>
    <cellStyle name="Comma 24 2 3 4" xfId="29798" xr:uid="{78466069-CF1D-49C5-BF63-BA787A2E526E}"/>
    <cellStyle name="Comma 24 2 4" xfId="7904" xr:uid="{7068A59D-A6BD-44AC-A812-0CAE87739E1E}"/>
    <cellStyle name="Comma 24 2 4 2" xfId="19787" xr:uid="{9356A8E5-696A-4527-BF22-59026F56AFBF}"/>
    <cellStyle name="Comma 24 2 4 2 2" xfId="44402" xr:uid="{74FED08E-41D8-4BEB-BC7F-22BC2FE00FD9}"/>
    <cellStyle name="Comma 24 2 4 3" xfId="32734" xr:uid="{06B91BE4-082B-47DA-873C-B90F380F38FB}"/>
    <cellStyle name="Comma 24 2 5" xfId="13852" xr:uid="{60ED3F1D-BC34-44D5-A171-FD46819E4CE0}"/>
    <cellStyle name="Comma 24 2 5 2" xfId="38567" xr:uid="{4D583305-E0D7-4804-BBE3-313417DF16A9}"/>
    <cellStyle name="Comma 24 2 6" xfId="26898" xr:uid="{8E021F5A-0AA6-4CBD-ADE4-59EC0930685E}"/>
    <cellStyle name="Comma 24 3" xfId="2587" xr:uid="{98AC2544-EDC6-4CAB-A7D0-801A3B60F2F3}"/>
    <cellStyle name="Comma 24 3 2" xfId="5578" xr:uid="{C5283316-ABEA-478F-80CD-E181658F92F1}"/>
    <cellStyle name="Comma 24 3 2 2" xfId="11568" xr:uid="{80A29150-A387-4AA5-8B58-600D148AEA80}"/>
    <cellStyle name="Comma 24 3 2 2 2" xfId="23443" xr:uid="{89C333DF-D9BE-4C26-A546-96C6B718A9AC}"/>
    <cellStyle name="Comma 24 3 2 2 2 2" xfId="48015" xr:uid="{FDBC8968-FE9B-4632-A963-F3A6113A885A}"/>
    <cellStyle name="Comma 24 3 2 2 3" xfId="36349" xr:uid="{98FE177D-FC96-4D9F-BBF6-3544E4E6BD04}"/>
    <cellStyle name="Comma 24 3 2 3" xfId="17507" xr:uid="{0356589B-EA61-4FBF-948C-61E9DF2A3211}"/>
    <cellStyle name="Comma 24 3 2 3 2" xfId="42179" xr:uid="{9FA61468-C2D6-4970-91CE-FC05369FB789}"/>
    <cellStyle name="Comma 24 3 2 4" xfId="30512" xr:uid="{A833881E-6351-4EF8-A5E5-FB685B950E7E}"/>
    <cellStyle name="Comma 24 3 3" xfId="8618" xr:uid="{CC4EA2EB-D093-4ECE-ABA2-2C2D7C5A34A9}"/>
    <cellStyle name="Comma 24 3 3 2" xfId="20501" xr:uid="{53F29340-5CA8-4390-B733-97EF9E30E0D5}"/>
    <cellStyle name="Comma 24 3 3 2 2" xfId="45116" xr:uid="{C830D0B6-4831-4B0F-9A7A-8D6CC891D7F9}"/>
    <cellStyle name="Comma 24 3 3 3" xfId="33448" xr:uid="{DBAC78C5-2BB1-47B2-9871-0EDD1BF9DB80}"/>
    <cellStyle name="Comma 24 3 4" xfId="14566" xr:uid="{6FDC0E72-3EC3-41A7-9239-7780718CA7AD}"/>
    <cellStyle name="Comma 24 3 4 2" xfId="39281" xr:uid="{91A2EEF5-C24E-4C34-BD4E-5756029040AB}"/>
    <cellStyle name="Comma 24 3 5" xfId="27612" xr:uid="{E1AB5B4D-0A1B-4869-9A33-6F0B0FFF924A}"/>
    <cellStyle name="Comma 24 4" xfId="4150" xr:uid="{C974F894-2F4D-4324-A3D1-7A5E1109B33A}"/>
    <cellStyle name="Comma 24 4 2" xfId="6358" xr:uid="{80B3DEC4-83F7-4EA6-968E-697064D6871A}"/>
    <cellStyle name="Comma 24 4 2 2" xfId="12339" xr:uid="{30B0CE6E-05E8-49F7-892C-0D1567A0DF67}"/>
    <cellStyle name="Comma 24 4 2 2 2" xfId="24213" xr:uid="{4956AE66-6286-44BC-9B9A-1306B4441AF0}"/>
    <cellStyle name="Comma 24 4 2 2 2 2" xfId="48772" xr:uid="{7F85FFDF-7A85-4231-A44C-074063C55264}"/>
    <cellStyle name="Comma 24 4 2 2 3" xfId="37106" xr:uid="{D0FAE2AB-A1B3-4ECE-BDF6-84473B11D2D9}"/>
    <cellStyle name="Comma 24 4 2 3" xfId="18277" xr:uid="{24748EE4-46DE-46CF-BA12-4869E015B689}"/>
    <cellStyle name="Comma 24 4 2 3 2" xfId="42936" xr:uid="{0A271B7C-0144-46EB-8B69-6A5639EC470C}"/>
    <cellStyle name="Comma 24 4 2 4" xfId="31269" xr:uid="{7A5B1833-7255-4EC6-B92B-42DC452DA65C}"/>
    <cellStyle name="Comma 24 4 3" xfId="10140" xr:uid="{3B8CEA0C-DC53-4A38-9204-939DF76F0FEC}"/>
    <cellStyle name="Comma 24 4 3 2" xfId="22015" xr:uid="{345FDCFE-2F35-486F-A4BE-8C7285FA5D1A}"/>
    <cellStyle name="Comma 24 4 3 2 2" xfId="46587" xr:uid="{663CC561-FABB-4FAE-BEF7-4802EA73EFD9}"/>
    <cellStyle name="Comma 24 4 3 3" xfId="34921" xr:uid="{B03B68B9-2AB1-4F66-94B9-35744720EF3A}"/>
    <cellStyle name="Comma 24 4 4" xfId="16079" xr:uid="{4B71526F-62AD-4EE5-925C-189B336ADF1B}"/>
    <cellStyle name="Comma 24 4 4 2" xfId="40751" xr:uid="{34A94248-62BB-4DF0-9D3E-284EA5F82A39}"/>
    <cellStyle name="Comma 24 4 5" xfId="29084" xr:uid="{0F3BD584-BD20-4236-BDA6-59B9F902A94F}"/>
    <cellStyle name="Comma 24 5" xfId="7190" xr:uid="{D39D3830-C946-4155-8970-35BCD0807AE4}"/>
    <cellStyle name="Comma 24 5 2" xfId="19073" xr:uid="{B5A8387E-9A6C-49C2-A1BE-5DDF9C65CD81}"/>
    <cellStyle name="Comma 24 5 2 2" xfId="43688" xr:uid="{37CB577D-9476-4C62-8D67-10CE844575A3}"/>
    <cellStyle name="Comma 24 5 3" xfId="32020" xr:uid="{E041E44E-513C-4830-8662-9C7A53D9C6AF}"/>
    <cellStyle name="Comma 24 6" xfId="13138" xr:uid="{1BE1EE0C-B94B-40E0-B67C-E8641BB429FD}"/>
    <cellStyle name="Comma 24 6 2" xfId="37853" xr:uid="{798CD51B-282F-4909-83B9-0B5073BB4649}"/>
    <cellStyle name="Comma 24 7" xfId="26184" xr:uid="{B19CFD38-9717-49D1-B0EC-01C0E3267016}"/>
    <cellStyle name="Comma 24 8" xfId="49278" xr:uid="{69ED60BA-F5F3-4A92-A46D-F41A1AC38770}"/>
    <cellStyle name="Comma 24 9" xfId="50991" xr:uid="{CC2775BE-9E2B-41F8-B37D-07847CDB4F16}"/>
    <cellStyle name="Comma 244" xfId="796" xr:uid="{143718FE-95AF-4E8B-8C74-91CF3A7C2582}"/>
    <cellStyle name="Comma 244 2" xfId="828" xr:uid="{A8B5083B-BE05-4637-B6C1-CCFBF2DDAF85}"/>
    <cellStyle name="Comma 244 2 2" xfId="1544" xr:uid="{F02C1C9D-621C-4FE6-89A4-90E68318D6C0}"/>
    <cellStyle name="Comma 244 2 2 2" xfId="2972" xr:uid="{FA5D5525-18E2-4DEE-8687-AB23519C60B3}"/>
    <cellStyle name="Comma 244 2 2 2 2" xfId="5963" xr:uid="{0825A53D-2E66-4F25-8FEA-88C72F82A13A}"/>
    <cellStyle name="Comma 244 2 2 2 2 2" xfId="11953" xr:uid="{ECAC14B8-AC4F-46E3-A196-76276030D3E5}"/>
    <cellStyle name="Comma 244 2 2 2 2 2 2" xfId="23828" xr:uid="{087F3879-285F-4273-AF8B-4D4C86BCC312}"/>
    <cellStyle name="Comma 244 2 2 2 2 2 2 2" xfId="48400" xr:uid="{4C4F9437-CA98-447C-9923-5972F32A7DE4}"/>
    <cellStyle name="Comma 244 2 2 2 2 2 3" xfId="36734" xr:uid="{7AD50AEB-B350-4990-BF95-EFB62A8A6D88}"/>
    <cellStyle name="Comma 244 2 2 2 2 3" xfId="17892" xr:uid="{B1645189-440F-48F1-B22D-9B24406A96D0}"/>
    <cellStyle name="Comma 244 2 2 2 2 3 2" xfId="42564" xr:uid="{71C5BB6B-345D-4123-AE54-C5BC2B80A22F}"/>
    <cellStyle name="Comma 244 2 2 2 2 4" xfId="30897" xr:uid="{29A57D5F-F014-4733-B5D5-53BE23070CAD}"/>
    <cellStyle name="Comma 244 2 2 2 3" xfId="9003" xr:uid="{554CC38C-BD96-4A6E-82ED-39F17800685B}"/>
    <cellStyle name="Comma 244 2 2 2 3 2" xfId="20886" xr:uid="{C77FE78E-E312-4BAB-A936-75D7D6DF0633}"/>
    <cellStyle name="Comma 244 2 2 2 3 2 2" xfId="45501" xr:uid="{6B2007B4-E81A-49A1-AED8-213161185FE3}"/>
    <cellStyle name="Comma 244 2 2 2 3 3" xfId="33833" xr:uid="{563AE97B-B12E-4DA8-80FB-B621987B4C98}"/>
    <cellStyle name="Comma 244 2 2 2 4" xfId="14951" xr:uid="{DB2A6D7D-692D-4AF3-ADB2-5D5A39BD7609}"/>
    <cellStyle name="Comma 244 2 2 2 4 2" xfId="39666" xr:uid="{C150BAAA-1D70-4E0E-85F5-E728B20DE0B1}"/>
    <cellStyle name="Comma 244 2 2 2 5" xfId="27997" xr:uid="{7148ADD3-C177-400E-9EB2-28E6B59FBE67}"/>
    <cellStyle name="Comma 244 2 2 3" xfId="4535" xr:uid="{4BAC8144-A2CC-45AB-8AF4-094BF1C77BE6}"/>
    <cellStyle name="Comma 244 2 2 3 2" xfId="10525" xr:uid="{4927E98B-2020-4B61-A310-AEAF5BC6682E}"/>
    <cellStyle name="Comma 244 2 2 3 2 2" xfId="22400" xr:uid="{7057F3E6-7D91-4D21-83BF-60DD943310D7}"/>
    <cellStyle name="Comma 244 2 2 3 2 2 2" xfId="46972" xr:uid="{D948B42B-4CC5-4D1B-A872-9917983350D3}"/>
    <cellStyle name="Comma 244 2 2 3 2 3" xfId="35306" xr:uid="{D5DF49C1-62D1-4137-92F8-68149972AE7A}"/>
    <cellStyle name="Comma 244 2 2 3 3" xfId="16464" xr:uid="{E02BE1B3-1A3F-431E-8E2A-4AD5F3552BA9}"/>
    <cellStyle name="Comma 244 2 2 3 3 2" xfId="41136" xr:uid="{993A77D0-CC38-46A3-A6E3-BECE2BB26BCC}"/>
    <cellStyle name="Comma 244 2 2 3 4" xfId="29469" xr:uid="{FF6DA3B3-A66D-4B51-9955-B7DA6648CA78}"/>
    <cellStyle name="Comma 244 2 2 4" xfId="7575" xr:uid="{16821342-E576-453F-8447-4C0E57D6691F}"/>
    <cellStyle name="Comma 244 2 2 4 2" xfId="19458" xr:uid="{53FCD041-864F-4B01-9030-019EDCC26780}"/>
    <cellStyle name="Comma 244 2 2 4 2 2" xfId="44073" xr:uid="{959FA980-4776-473E-9D1A-EF0497041663}"/>
    <cellStyle name="Comma 244 2 2 4 3" xfId="32405" xr:uid="{B27FE89C-DBDB-4818-8E3E-6DB8D105B723}"/>
    <cellStyle name="Comma 244 2 2 5" xfId="13523" xr:uid="{10F90F4B-0490-430B-8745-CD38F9311F19}"/>
    <cellStyle name="Comma 244 2 2 5 2" xfId="38238" xr:uid="{DA86D40C-01C0-479B-8235-E7E92ECEFA87}"/>
    <cellStyle name="Comma 244 2 2 6" xfId="26569" xr:uid="{14893E1F-A8C9-4696-9BDF-F3B816BE18A9}"/>
    <cellStyle name="Comma 244 2 3" xfId="2258" xr:uid="{C8C237B2-971B-4052-AEF7-67F293201359}"/>
    <cellStyle name="Comma 244 2 3 2" xfId="5249" xr:uid="{DB6A1F7B-99D1-42DC-8475-C18D88E00A3F}"/>
    <cellStyle name="Comma 244 2 3 2 2" xfId="11239" xr:uid="{9B6D7D1A-D845-4B3E-942E-DC043F7A9D5F}"/>
    <cellStyle name="Comma 244 2 3 2 2 2" xfId="23114" xr:uid="{9570D381-2B43-444E-B5F6-7458E5433B29}"/>
    <cellStyle name="Comma 244 2 3 2 2 2 2" xfId="47686" xr:uid="{D8D4BFE1-5030-45B4-87D0-B77733A42A51}"/>
    <cellStyle name="Comma 244 2 3 2 2 3" xfId="36020" xr:uid="{CA40645C-268D-4BE9-8968-7D11B1275003}"/>
    <cellStyle name="Comma 244 2 3 2 3" xfId="17178" xr:uid="{F6C7C5BA-9FBC-4FAC-B2A9-1211EE8251BA}"/>
    <cellStyle name="Comma 244 2 3 2 3 2" xfId="41850" xr:uid="{1336DA1B-80AC-4FDB-BDAB-602053743A00}"/>
    <cellStyle name="Comma 244 2 3 2 4" xfId="30183" xr:uid="{CA6A3474-D6CB-404E-8507-E5A8644D88B8}"/>
    <cellStyle name="Comma 244 2 3 3" xfId="8289" xr:uid="{17E1B17B-F9A9-4202-A2A4-8AF9387B4B36}"/>
    <cellStyle name="Comma 244 2 3 3 2" xfId="20172" xr:uid="{6291927C-3DA5-4470-B088-7896D4DC5EDC}"/>
    <cellStyle name="Comma 244 2 3 3 2 2" xfId="44787" xr:uid="{952E7DA5-1FD9-4A40-8DD9-035EA8924850}"/>
    <cellStyle name="Comma 244 2 3 3 3" xfId="33119" xr:uid="{5547E934-F854-48D7-8468-A1B98FDA931A}"/>
    <cellStyle name="Comma 244 2 3 4" xfId="14237" xr:uid="{984C0893-E811-4060-B543-B5E24969AC00}"/>
    <cellStyle name="Comma 244 2 3 4 2" xfId="38952" xr:uid="{3EFFFF5B-FA35-480F-B145-56042828676F}"/>
    <cellStyle name="Comma 244 2 3 5" xfId="27283" xr:uid="{607A81E7-BBBD-4DD3-B027-E97C6B54D922}"/>
    <cellStyle name="Comma 244 2 4" xfId="3821" xr:uid="{D9F9D92C-D318-4630-93AF-445F038A6899}"/>
    <cellStyle name="Comma 244 2 4 2" xfId="9811" xr:uid="{A850B522-9BD5-459B-A260-C4544C3C8089}"/>
    <cellStyle name="Comma 244 2 4 2 2" xfId="21686" xr:uid="{6CB7839F-D90F-4EB9-83A9-F872D9908017}"/>
    <cellStyle name="Comma 244 2 4 2 2 2" xfId="46258" xr:uid="{7525E505-33A8-4903-B903-67D1209CB508}"/>
    <cellStyle name="Comma 244 2 4 2 3" xfId="34592" xr:uid="{53320677-4CBD-48F3-903B-363B07B95A63}"/>
    <cellStyle name="Comma 244 2 4 3" xfId="15750" xr:uid="{D9A6D83F-7CA4-4D35-BCA9-87661A869229}"/>
    <cellStyle name="Comma 244 2 4 3 2" xfId="40422" xr:uid="{1159888A-4B53-4682-B676-75BF4592C952}"/>
    <cellStyle name="Comma 244 2 4 4" xfId="28755" xr:uid="{2703D5E0-79EE-4C0B-A1FA-9344E57FBFE3}"/>
    <cellStyle name="Comma 244 2 5" xfId="6861" xr:uid="{5EB9087F-EEBA-4BA3-B6FB-F5F95544B474}"/>
    <cellStyle name="Comma 244 2 5 2" xfId="18744" xr:uid="{5674EE48-5B47-4FBA-AE41-E41B73C54732}"/>
    <cellStyle name="Comma 244 2 5 2 2" xfId="43359" xr:uid="{84BFEEEC-008A-4D3A-96E6-69CC873F125F}"/>
    <cellStyle name="Comma 244 2 5 3" xfId="31691" xr:uid="{24B9D256-BD98-49A4-9EC9-0D0A4D283B8B}"/>
    <cellStyle name="Comma 244 2 6" xfId="12809" xr:uid="{62666A9B-878B-48F7-A081-2EE7F2ACB674}"/>
    <cellStyle name="Comma 244 2 6 2" xfId="37524" xr:uid="{A0BD67DD-D97E-4073-9499-5BFB92EEE032}"/>
    <cellStyle name="Comma 244 2 7" xfId="25856" xr:uid="{4224EED8-F259-4BB8-84C3-7996F21D0A72}"/>
    <cellStyle name="Comma 244 3" xfId="1528" xr:uid="{005C3103-7CCB-4A44-8A1F-218D87965C8E}"/>
    <cellStyle name="Comma 244 3 2" xfId="2956" xr:uid="{4A2CDB57-D264-4FB0-B49F-59895B133784}"/>
    <cellStyle name="Comma 244 3 2 2" xfId="5947" xr:uid="{DE8730B2-E9DB-497F-942C-0157323F4A72}"/>
    <cellStyle name="Comma 244 3 2 2 2" xfId="11937" xr:uid="{528EC5BD-5340-445F-BC3C-0C6B226F9B7D}"/>
    <cellStyle name="Comma 244 3 2 2 2 2" xfId="23812" xr:uid="{B9A8EE58-F677-4566-A2BA-C8ABAF2409EE}"/>
    <cellStyle name="Comma 244 3 2 2 2 2 2" xfId="48384" xr:uid="{4726CAB7-AEDA-43DC-B96C-5F763D68E158}"/>
    <cellStyle name="Comma 244 3 2 2 2 3" xfId="36718" xr:uid="{5D8B1EA4-5F7C-4D79-8F01-B9379DDD2562}"/>
    <cellStyle name="Comma 244 3 2 2 3" xfId="17876" xr:uid="{407ED0BF-6C95-4D63-A403-A46F7BBC4907}"/>
    <cellStyle name="Comma 244 3 2 2 3 2" xfId="42548" xr:uid="{9071D4AC-DFCA-474E-A258-011625A34913}"/>
    <cellStyle name="Comma 244 3 2 2 4" xfId="30881" xr:uid="{14D84841-1610-4DB5-BBFB-B82F506C0779}"/>
    <cellStyle name="Comma 244 3 2 3" xfId="8987" xr:uid="{16A1A41D-6FE5-41EB-B507-5570C1E3159A}"/>
    <cellStyle name="Comma 244 3 2 3 2" xfId="20870" xr:uid="{DA574D5A-89CF-4DA7-B24F-1C0AE1CB2C08}"/>
    <cellStyle name="Comma 244 3 2 3 2 2" xfId="45485" xr:uid="{C1E3AEFB-51D5-46F3-8A87-16C3D0E9EBCD}"/>
    <cellStyle name="Comma 244 3 2 3 3" xfId="33817" xr:uid="{4689A584-C17A-4A75-BCD1-6C3D7C0CD34E}"/>
    <cellStyle name="Comma 244 3 2 4" xfId="14935" xr:uid="{5F167AEB-8574-4E2F-811D-914972AA3386}"/>
    <cellStyle name="Comma 244 3 2 4 2" xfId="39650" xr:uid="{622BBFB2-F32B-4BAD-B1B2-8F2BF1AE2C17}"/>
    <cellStyle name="Comma 244 3 2 5" xfId="27981" xr:uid="{B2292161-8FA7-4676-AE2F-37EE90593463}"/>
    <cellStyle name="Comma 244 3 3" xfId="4519" xr:uid="{B21EACC3-44EA-4C5C-B49F-0D692A922262}"/>
    <cellStyle name="Comma 244 3 3 2" xfId="10509" xr:uid="{C350F8A0-9186-4EDD-9263-77C2BDD7409C}"/>
    <cellStyle name="Comma 244 3 3 2 2" xfId="22384" xr:uid="{DC64C763-F6D4-45B8-B116-F9CD89DE3172}"/>
    <cellStyle name="Comma 244 3 3 2 2 2" xfId="46956" xr:uid="{543096DD-DA69-4DE7-97CD-3B25952BE2F6}"/>
    <cellStyle name="Comma 244 3 3 2 3" xfId="35290" xr:uid="{F4C7FE07-64F0-4728-9252-72B794955FB0}"/>
    <cellStyle name="Comma 244 3 3 3" xfId="16448" xr:uid="{AF5AEB55-BCF3-468D-B803-8EF30DFD140A}"/>
    <cellStyle name="Comma 244 3 3 3 2" xfId="41120" xr:uid="{50219348-C631-4833-B56D-4B42B435F781}"/>
    <cellStyle name="Comma 244 3 3 4" xfId="29453" xr:uid="{DFFAA98E-F3B5-422B-82C9-1C7D0C569BA7}"/>
    <cellStyle name="Comma 244 3 4" xfId="7559" xr:uid="{D16979AC-88EF-4FD1-B341-04F1D2263DF1}"/>
    <cellStyle name="Comma 244 3 4 2" xfId="19442" xr:uid="{D9E080BE-0915-4C5A-AD6D-F51B0A249C0E}"/>
    <cellStyle name="Comma 244 3 4 2 2" xfId="44057" xr:uid="{F613489F-13A2-4C10-96FB-02252153C7D9}"/>
    <cellStyle name="Comma 244 3 4 3" xfId="32389" xr:uid="{AFA45E61-F376-4D52-9F5B-CCDF57575B1B}"/>
    <cellStyle name="Comma 244 3 5" xfId="13507" xr:uid="{E1D9886E-93F5-4DBC-9833-9188DD2FF903}"/>
    <cellStyle name="Comma 244 3 5 2" xfId="38222" xr:uid="{4E412AED-4A0A-46F3-8D68-D65E32DC082F}"/>
    <cellStyle name="Comma 244 3 6" xfId="26553" xr:uid="{57B86322-7566-416C-AEBC-433A7D3B5C13}"/>
    <cellStyle name="Comma 244 4" xfId="2242" xr:uid="{27589A5D-5826-40AD-94EC-E16C0D576AAD}"/>
    <cellStyle name="Comma 244 4 2" xfId="5233" xr:uid="{D43E1D17-472B-40C0-BA00-5354E4DC1894}"/>
    <cellStyle name="Comma 244 4 2 2" xfId="11223" xr:uid="{2A310355-6426-40F1-9A64-EE0AB3469997}"/>
    <cellStyle name="Comma 244 4 2 2 2" xfId="23098" xr:uid="{593F6B97-98BD-4A12-8EB5-CDCB5FDFCE4B}"/>
    <cellStyle name="Comma 244 4 2 2 2 2" xfId="47670" xr:uid="{90EAE29C-360F-4166-A924-45CB000F2E1D}"/>
    <cellStyle name="Comma 244 4 2 2 3" xfId="36004" xr:uid="{BA2E9039-1E58-4A22-9E23-4739C0BA0AE9}"/>
    <cellStyle name="Comma 244 4 2 3" xfId="17162" xr:uid="{8B7A23D7-1238-4924-9C53-3518A818FBEB}"/>
    <cellStyle name="Comma 244 4 2 3 2" xfId="41834" xr:uid="{7C0B4E93-519C-462A-A715-836DACC9D3DC}"/>
    <cellStyle name="Comma 244 4 2 4" xfId="30167" xr:uid="{F208ED07-AF66-4BE4-95EE-B06551DE568E}"/>
    <cellStyle name="Comma 244 4 3" xfId="8273" xr:uid="{D4607C95-7428-4BCA-A811-84CC7F42FFC9}"/>
    <cellStyle name="Comma 244 4 3 2" xfId="20156" xr:uid="{9E74B46B-1453-40C2-B2BA-6F2A390BCB88}"/>
    <cellStyle name="Comma 244 4 3 2 2" xfId="44771" xr:uid="{CC867E6E-DE34-4111-8211-EC5A9BA0E19C}"/>
    <cellStyle name="Comma 244 4 3 3" xfId="33103" xr:uid="{459DD102-D764-4494-8DB6-BFF104AF728D}"/>
    <cellStyle name="Comma 244 4 4" xfId="14221" xr:uid="{47D8D5F7-CE44-4955-BAAD-078CF9AAB608}"/>
    <cellStyle name="Comma 244 4 4 2" xfId="38936" xr:uid="{3443BF7D-5100-42BF-95F0-C7B69A27791F}"/>
    <cellStyle name="Comma 244 4 5" xfId="27267" xr:uid="{7674D042-DEC2-4AA2-BD84-E8739496F113}"/>
    <cellStyle name="Comma 244 5" xfId="3803" xr:uid="{F053E043-D582-4F8D-BD04-0BCC320F57EE}"/>
    <cellStyle name="Comma 244 5 2" xfId="9793" xr:uid="{CB383F6C-D147-4F78-BBBB-3EC30B5B2DE2}"/>
    <cellStyle name="Comma 244 5 2 2" xfId="21668" xr:uid="{D2751BB3-4485-4724-ABCD-EEB084E27F46}"/>
    <cellStyle name="Comma 244 5 2 2 2" xfId="46242" xr:uid="{D864F8C7-D6E2-4F0B-A9DD-7A5CAEE8601D}"/>
    <cellStyle name="Comma 244 5 2 3" xfId="34576" xr:uid="{99191D12-80C8-4146-911D-E513963E36DD}"/>
    <cellStyle name="Comma 244 5 3" xfId="15732" xr:uid="{FE85E224-EC53-46EA-B956-5463AAFD9229}"/>
    <cellStyle name="Comma 244 5 3 2" xfId="40406" xr:uid="{9F62AC05-295B-40BD-A845-CFB897D904DA}"/>
    <cellStyle name="Comma 244 5 4" xfId="28739" xr:uid="{FC9EF125-B164-42B5-A93A-F4CF307996E6}"/>
    <cellStyle name="Comma 244 6" xfId="6842" xr:uid="{E6890530-C783-4379-92C9-143C16320ABD}"/>
    <cellStyle name="Comma 244 6 2" xfId="18726" xr:uid="{DC718A4B-6208-44C5-B64F-09F400EB62D3}"/>
    <cellStyle name="Comma 244 6 2 2" xfId="43343" xr:uid="{521BE0E5-B50A-49EC-86C8-CFD6D49CF979}"/>
    <cellStyle name="Comma 244 6 3" xfId="31675" xr:uid="{A5044A72-1D29-427A-8ED3-66ADA679F19D}"/>
    <cellStyle name="Comma 244 7" xfId="12791" xr:uid="{05919AE1-85D5-4DAA-8051-1FE90335E62A}"/>
    <cellStyle name="Comma 244 7 2" xfId="37508" xr:uid="{0DA04A91-DD8C-4824-A2FC-BAA1E21398B8}"/>
    <cellStyle name="Comma 244 8" xfId="25840" xr:uid="{573D48F6-01E6-4E75-B83D-01C006E87EF7}"/>
    <cellStyle name="Comma 25" xfId="468" xr:uid="{E7D01C78-BE1D-494E-B84D-F73941027335}"/>
    <cellStyle name="Comma 25 10" xfId="25785" xr:uid="{A6E25518-D602-4D17-B809-2A982ECDD860}"/>
    <cellStyle name="Comma 25 2" xfId="561" xr:uid="{C860DA71-D8A9-4623-8248-4508679650CE}"/>
    <cellStyle name="Comma 25 2 2" xfId="722" xr:uid="{032AD1A1-3233-49B5-8D51-6BE1B9E82DB3}"/>
    <cellStyle name="Comma 25 2 2 2" xfId="1088" xr:uid="{40FE5A6D-3801-453A-ABDC-452269B5E729}"/>
    <cellStyle name="Comma 25 2 2 2 2" xfId="1801" xr:uid="{2001605F-B77F-403C-BEF8-82F1FADF77DC}"/>
    <cellStyle name="Comma 25 2 2 2 2 2" xfId="3229" xr:uid="{CE3B9271-DC64-4D97-8AB2-C20C8404221D}"/>
    <cellStyle name="Comma 25 2 2 2 2 2 2" xfId="6220" xr:uid="{AC7338A6-F60B-4E10-8BC3-CFD23334DB4B}"/>
    <cellStyle name="Comma 25 2 2 2 2 2 2 2" xfId="12210" xr:uid="{9E66C335-641D-4929-B209-B2E25E6CC6A8}"/>
    <cellStyle name="Comma 25 2 2 2 2 2 2 2 2" xfId="24085" xr:uid="{ED9A97C4-FA19-44CC-96BF-D38C092782E5}"/>
    <cellStyle name="Comma 25 2 2 2 2 2 2 2 2 2" xfId="48657" xr:uid="{E9CF5D07-95AB-4961-84D8-F57ED1FA72ED}"/>
    <cellStyle name="Comma 25 2 2 2 2 2 2 2 3" xfId="36991" xr:uid="{397FE4E0-2047-4CA9-9058-73FB9B749CFF}"/>
    <cellStyle name="Comma 25 2 2 2 2 2 2 3" xfId="18149" xr:uid="{4F0F8FEC-E53F-4281-B761-628A0568519B}"/>
    <cellStyle name="Comma 25 2 2 2 2 2 2 3 2" xfId="42821" xr:uid="{E5CA924F-021D-43B8-A5AB-B35EC2FC787A}"/>
    <cellStyle name="Comma 25 2 2 2 2 2 2 4" xfId="31154" xr:uid="{97524403-DF4E-4130-85AD-88FB88FCE6B0}"/>
    <cellStyle name="Comma 25 2 2 2 2 2 3" xfId="9260" xr:uid="{491F0710-55A2-46C2-8268-E1D0B60DF3C4}"/>
    <cellStyle name="Comma 25 2 2 2 2 2 3 2" xfId="21143" xr:uid="{AAFBA47A-C986-433C-B224-8104C9A20C38}"/>
    <cellStyle name="Comma 25 2 2 2 2 2 3 2 2" xfId="45758" xr:uid="{5AF43C51-60FC-4C2D-BC6C-81214DB9CFCC}"/>
    <cellStyle name="Comma 25 2 2 2 2 2 3 3" xfId="34090" xr:uid="{A3C0F616-C69E-40DA-BD18-A49ECECC3FAB}"/>
    <cellStyle name="Comma 25 2 2 2 2 2 4" xfId="15208" xr:uid="{BE4A3845-E4E0-4E84-B8F4-F067C594DBF6}"/>
    <cellStyle name="Comma 25 2 2 2 2 2 4 2" xfId="39923" xr:uid="{6C6FBE91-9B44-4F45-8D83-C1EE5FF1AA14}"/>
    <cellStyle name="Comma 25 2 2 2 2 2 5" xfId="28254" xr:uid="{B5AC3B52-E712-4440-98E9-3C9857E1DB8A}"/>
    <cellStyle name="Comma 25 2 2 2 2 3" xfId="4792" xr:uid="{92AE7E2E-F4C7-478D-AFA9-FFF31B43B1F6}"/>
    <cellStyle name="Comma 25 2 2 2 2 3 2" xfId="10782" xr:uid="{7406676B-C7FA-4836-A7B6-BBEFDE18E5D1}"/>
    <cellStyle name="Comma 25 2 2 2 2 3 2 2" xfId="22657" xr:uid="{DECB57B7-AB4E-4475-95D3-6E7598C1F59A}"/>
    <cellStyle name="Comma 25 2 2 2 2 3 2 2 2" xfId="47229" xr:uid="{FB65B8A0-65CD-4A62-9D35-51B257C2C3D8}"/>
    <cellStyle name="Comma 25 2 2 2 2 3 2 3" xfId="35563" xr:uid="{6B44F0C5-7B73-4EF0-928C-FF342B8DDDED}"/>
    <cellStyle name="Comma 25 2 2 2 2 3 3" xfId="16721" xr:uid="{012858AD-EBB6-4D6F-9548-DD666F6638A5}"/>
    <cellStyle name="Comma 25 2 2 2 2 3 3 2" xfId="41393" xr:uid="{AF9CCABF-A1A4-4039-8E89-82BB503F69BE}"/>
    <cellStyle name="Comma 25 2 2 2 2 3 4" xfId="29726" xr:uid="{17FD1629-BE83-437F-BF3C-9116B04982F2}"/>
    <cellStyle name="Comma 25 2 2 2 2 4" xfId="7832" xr:uid="{B8C53B31-C63A-4242-97CC-670190F8C81E}"/>
    <cellStyle name="Comma 25 2 2 2 2 4 2" xfId="19715" xr:uid="{4FE54735-6926-4C0D-93AD-E0A44FEBC9DC}"/>
    <cellStyle name="Comma 25 2 2 2 2 4 2 2" xfId="44330" xr:uid="{C6AEFF9D-507F-4DEE-9768-ADDF84541663}"/>
    <cellStyle name="Comma 25 2 2 2 2 4 3" xfId="32662" xr:uid="{A92F6C36-A3C7-4D25-8111-E717C5CA1CCA}"/>
    <cellStyle name="Comma 25 2 2 2 2 5" xfId="13780" xr:uid="{A82691C2-E926-4535-AAFD-87860034AC32}"/>
    <cellStyle name="Comma 25 2 2 2 2 5 2" xfId="38495" xr:uid="{15A2D6AA-1092-442A-BDE6-E84E7BACEB06}"/>
    <cellStyle name="Comma 25 2 2 2 2 6" xfId="26826" xr:uid="{467085D5-4674-4FA2-9F57-8A26C3180C26}"/>
    <cellStyle name="Comma 25 2 2 2 3" xfId="2515" xr:uid="{2D27AA70-B57B-40B4-A909-768D692B0E40}"/>
    <cellStyle name="Comma 25 2 2 2 3 2" xfId="5506" xr:uid="{AEA0E5C4-D5F3-492C-8A19-A41919C1DEB2}"/>
    <cellStyle name="Comma 25 2 2 2 3 2 2" xfId="11496" xr:uid="{B6F88318-7804-43D9-A1CA-273AD8BD385F}"/>
    <cellStyle name="Comma 25 2 2 2 3 2 2 2" xfId="23371" xr:uid="{45387630-CA64-49FA-9EB6-D4C27C5E0AC6}"/>
    <cellStyle name="Comma 25 2 2 2 3 2 2 2 2" xfId="47943" xr:uid="{BE99D14C-5386-44B9-8F7F-DB3578755C29}"/>
    <cellStyle name="Comma 25 2 2 2 3 2 2 3" xfId="36277" xr:uid="{17BA52F8-703B-4F0A-B93E-9B4830032CCD}"/>
    <cellStyle name="Comma 25 2 2 2 3 2 3" xfId="17435" xr:uid="{D4E23AD4-FA15-48D4-9616-31661BAC8E50}"/>
    <cellStyle name="Comma 25 2 2 2 3 2 3 2" xfId="42107" xr:uid="{1189E375-27D5-4BB9-93E6-77C400E3EDE5}"/>
    <cellStyle name="Comma 25 2 2 2 3 2 4" xfId="30440" xr:uid="{46B0E9E9-8FB3-4507-B643-294856D556E1}"/>
    <cellStyle name="Comma 25 2 2 2 3 3" xfId="8546" xr:uid="{7B2DFD5E-C42A-40F6-9DB6-93D9D4DFB5C5}"/>
    <cellStyle name="Comma 25 2 2 2 3 3 2" xfId="20429" xr:uid="{6FC2E197-FFD4-49D9-A754-F3E251F6BB55}"/>
    <cellStyle name="Comma 25 2 2 2 3 3 2 2" xfId="45044" xr:uid="{FF1EF85F-7B42-44C1-91A8-B29664B659B2}"/>
    <cellStyle name="Comma 25 2 2 2 3 3 3" xfId="33376" xr:uid="{8910F7EC-FCE0-4CAB-8949-7518F0407A98}"/>
    <cellStyle name="Comma 25 2 2 2 3 4" xfId="14494" xr:uid="{A172F34B-D3B7-4C84-9EB0-34AE492C8CB2}"/>
    <cellStyle name="Comma 25 2 2 2 3 4 2" xfId="39209" xr:uid="{CFA090CC-B70D-4C4F-93B1-F734C232B8FC}"/>
    <cellStyle name="Comma 25 2 2 2 3 5" xfId="27540" xr:uid="{8E83B6D6-31D5-4606-876D-4696D8844EC3}"/>
    <cellStyle name="Comma 25 2 2 2 4" xfId="4078" xr:uid="{A698E86E-E9A1-4D3A-A2EF-2DB41637A5AA}"/>
    <cellStyle name="Comma 25 2 2 2 4 2" xfId="10068" xr:uid="{53D85D7D-9EF1-4D77-8D5D-A164504CFB31}"/>
    <cellStyle name="Comma 25 2 2 2 4 2 2" xfId="21943" xr:uid="{099719C6-B838-4C4A-899B-84862462BD52}"/>
    <cellStyle name="Comma 25 2 2 2 4 2 2 2" xfId="46515" xr:uid="{6EA3846A-712B-41BA-846E-30ADC6C86205}"/>
    <cellStyle name="Comma 25 2 2 2 4 2 3" xfId="34849" xr:uid="{D37C8DEE-A7A0-4303-B000-B4F23C324322}"/>
    <cellStyle name="Comma 25 2 2 2 4 3" xfId="16007" xr:uid="{09CDEC41-CCC9-4BEC-9F01-687C205A7359}"/>
    <cellStyle name="Comma 25 2 2 2 4 3 2" xfId="40679" xr:uid="{78046190-0A5B-4B8E-A65C-78902BA850D5}"/>
    <cellStyle name="Comma 25 2 2 2 4 4" xfId="29012" xr:uid="{9A798B8A-53B4-42AD-BA90-0D8E301AFDCE}"/>
    <cellStyle name="Comma 25 2 2 2 5" xfId="7118" xr:uid="{106FB97C-19BB-4C9A-812F-5CDF1DCA5C04}"/>
    <cellStyle name="Comma 25 2 2 2 5 2" xfId="19001" xr:uid="{6E6BEF4E-A0AD-4FE4-9387-4D6304484792}"/>
    <cellStyle name="Comma 25 2 2 2 5 2 2" xfId="43616" xr:uid="{49DE6FAB-5E6B-49EB-995C-DBB142E7866C}"/>
    <cellStyle name="Comma 25 2 2 2 5 3" xfId="31948" xr:uid="{6A93ECF2-24EA-4E45-A0A2-1D6C42F8D66A}"/>
    <cellStyle name="Comma 25 2 2 2 6" xfId="13066" xr:uid="{12A540E3-6A73-467F-AEB3-9768E049DDF2}"/>
    <cellStyle name="Comma 25 2 2 2 6 2" xfId="37781" xr:uid="{618F94A2-5FD7-438F-B117-6C4286017C40}"/>
    <cellStyle name="Comma 25 2 2 2 7" xfId="26113" xr:uid="{98616493-327B-48F7-93FA-3A3A3E31B406}"/>
    <cellStyle name="Comma 25 2 2 3" xfId="1459" xr:uid="{F01D4E1C-73E8-4EFD-9C8C-02BE22526911}"/>
    <cellStyle name="Comma 25 2 2 3 2" xfId="2887" xr:uid="{CECD7010-AB9B-4E61-A756-A2EF7A5DF86F}"/>
    <cellStyle name="Comma 25 2 2 3 2 2" xfId="5878" xr:uid="{2EEAE865-9EF6-4840-B333-749DF7B88109}"/>
    <cellStyle name="Comma 25 2 2 3 2 2 2" xfId="11868" xr:uid="{2D5B627B-53B9-4774-9EAF-6E83A718E4D8}"/>
    <cellStyle name="Comma 25 2 2 3 2 2 2 2" xfId="23743" xr:uid="{8DCA77BC-7D70-4E63-BEF0-E4D4570BF31A}"/>
    <cellStyle name="Comma 25 2 2 3 2 2 2 2 2" xfId="48315" xr:uid="{938A2D23-AF75-4982-83D4-5201D0DFA933}"/>
    <cellStyle name="Comma 25 2 2 3 2 2 2 3" xfId="36649" xr:uid="{D7CCFF1C-DFF3-449B-BD7C-E18960DD7916}"/>
    <cellStyle name="Comma 25 2 2 3 2 2 3" xfId="17807" xr:uid="{1566ED16-541E-4D0E-A3AB-CDE9DA056472}"/>
    <cellStyle name="Comma 25 2 2 3 2 2 3 2" xfId="42479" xr:uid="{F4211C58-0951-4DD4-975F-4CA17DA3B8DF}"/>
    <cellStyle name="Comma 25 2 2 3 2 2 4" xfId="30812" xr:uid="{BA1744C3-228C-436F-93DE-E6AFBFB16372}"/>
    <cellStyle name="Comma 25 2 2 3 2 3" xfId="8918" xr:uid="{415A9BC7-1327-481B-838F-1AF41A795051}"/>
    <cellStyle name="Comma 25 2 2 3 2 3 2" xfId="20801" xr:uid="{C28FCF86-FFF9-4256-B3D9-C1122CCEA16E}"/>
    <cellStyle name="Comma 25 2 2 3 2 3 2 2" xfId="45416" xr:uid="{EAD77F1F-34E8-438D-82C6-9F0838564C90}"/>
    <cellStyle name="Comma 25 2 2 3 2 3 3" xfId="33748" xr:uid="{436E6104-3B09-4CA5-9834-4DA775827CE4}"/>
    <cellStyle name="Comma 25 2 2 3 2 4" xfId="14866" xr:uid="{0E3F884A-A8DD-46CF-863A-C6ABC1B149A6}"/>
    <cellStyle name="Comma 25 2 2 3 2 4 2" xfId="39581" xr:uid="{D36E282C-CA3A-4672-BAAE-7CB970DE7E17}"/>
    <cellStyle name="Comma 25 2 2 3 2 5" xfId="27912" xr:uid="{E4851286-BDEE-4A36-9811-5B196291FA11}"/>
    <cellStyle name="Comma 25 2 2 3 3" xfId="4450" xr:uid="{5B5B27A0-39D6-4B1A-A99F-38A2C3DB4049}"/>
    <cellStyle name="Comma 25 2 2 3 3 2" xfId="10440" xr:uid="{74C8AD71-3589-4510-BE00-812CD62434CF}"/>
    <cellStyle name="Comma 25 2 2 3 3 2 2" xfId="22315" xr:uid="{142FC67F-C784-410D-A9AC-394A8EE7B659}"/>
    <cellStyle name="Comma 25 2 2 3 3 2 2 2" xfId="46887" xr:uid="{49635518-41ED-4C22-A658-8B5A2D988BED}"/>
    <cellStyle name="Comma 25 2 2 3 3 2 3" xfId="35221" xr:uid="{2E03E6C9-03D0-4340-9824-3D6896E90462}"/>
    <cellStyle name="Comma 25 2 2 3 3 3" xfId="16379" xr:uid="{55039641-3767-4F23-8CF8-676B076C23C0}"/>
    <cellStyle name="Comma 25 2 2 3 3 3 2" xfId="41051" xr:uid="{4C3C04C1-AF4D-41FA-A9E0-2215227BFEA3}"/>
    <cellStyle name="Comma 25 2 2 3 3 4" xfId="29384" xr:uid="{0BA80C18-DDF7-48E8-B38E-26D758885DC3}"/>
    <cellStyle name="Comma 25 2 2 3 4" xfId="7490" xr:uid="{4D3D551D-6B1F-4EB1-B41F-11DCBA278A6B}"/>
    <cellStyle name="Comma 25 2 2 3 4 2" xfId="19373" xr:uid="{1110CDC6-FA65-48D0-A875-63D0E084B58F}"/>
    <cellStyle name="Comma 25 2 2 3 4 2 2" xfId="43988" xr:uid="{B8A8D684-AA6B-4EC9-9D1E-61BFB7AF06D4}"/>
    <cellStyle name="Comma 25 2 2 3 4 3" xfId="32320" xr:uid="{A950219D-F0D0-4AD4-B4AF-7E98637FA63F}"/>
    <cellStyle name="Comma 25 2 2 3 5" xfId="13438" xr:uid="{88708311-C499-4B3D-B7C1-AA71E33AC961}"/>
    <cellStyle name="Comma 25 2 2 3 5 2" xfId="38153" xr:uid="{47A862FC-2F90-42D6-A726-64827063B87D}"/>
    <cellStyle name="Comma 25 2 2 3 6" xfId="26484" xr:uid="{3769DE3C-9E50-4559-823D-D74BEC5782D1}"/>
    <cellStyle name="Comma 25 2 2 4" xfId="2173" xr:uid="{651C345C-C1DE-4994-9E96-C245941CD432}"/>
    <cellStyle name="Comma 25 2 2 4 2" xfId="5164" xr:uid="{93B011A2-EF65-46AB-9576-4B7F49732AC9}"/>
    <cellStyle name="Comma 25 2 2 4 2 2" xfId="11154" xr:uid="{43B19A6A-6F6F-4649-AF22-D2D6F5A69C8B}"/>
    <cellStyle name="Comma 25 2 2 4 2 2 2" xfId="23029" xr:uid="{18905879-3B07-4E54-87E9-274159C5A5FD}"/>
    <cellStyle name="Comma 25 2 2 4 2 2 2 2" xfId="47601" xr:uid="{A3B8EFED-9A75-4310-B004-DFDADF4A9213}"/>
    <cellStyle name="Comma 25 2 2 4 2 2 3" xfId="35935" xr:uid="{E01CEE7E-CE81-48AF-8D2B-6134705D51E6}"/>
    <cellStyle name="Comma 25 2 2 4 2 3" xfId="17093" xr:uid="{FF0A78FC-EF0D-4912-AA8F-FE13602858D0}"/>
    <cellStyle name="Comma 25 2 2 4 2 3 2" xfId="41765" xr:uid="{8739E764-9C24-4F66-942F-8D16A4DA294B}"/>
    <cellStyle name="Comma 25 2 2 4 2 4" xfId="30098" xr:uid="{754EF731-BC78-4EB3-B433-3D9769A4E0B0}"/>
    <cellStyle name="Comma 25 2 2 4 3" xfId="8204" xr:uid="{67F00E6A-FA8C-47E6-8C76-77ED9193D497}"/>
    <cellStyle name="Comma 25 2 2 4 3 2" xfId="20087" xr:uid="{71CE119B-E498-4FD6-83C3-40163B7C43E0}"/>
    <cellStyle name="Comma 25 2 2 4 3 2 2" xfId="44702" xr:uid="{B4BA5F2D-07FE-4772-828D-D9C133940E8A}"/>
    <cellStyle name="Comma 25 2 2 4 3 3" xfId="33034" xr:uid="{53D0A3A6-7279-4928-9656-1FFE7595F2DC}"/>
    <cellStyle name="Comma 25 2 2 4 4" xfId="14152" xr:uid="{E50345A5-B87B-4A80-9BFB-6F7AE6292682}"/>
    <cellStyle name="Comma 25 2 2 4 4 2" xfId="38867" xr:uid="{1E3AC914-2BA0-4577-B4D0-103E95D6AA21}"/>
    <cellStyle name="Comma 25 2 2 4 5" xfId="27198" xr:uid="{34B4D494-039F-4587-BA2F-17C1B2E14E15}"/>
    <cellStyle name="Comma 25 2 2 5" xfId="3734" xr:uid="{9A10169B-8877-4B89-9337-7DD319534D6D}"/>
    <cellStyle name="Comma 25 2 2 5 2" xfId="9724" xr:uid="{308B25A0-DF90-47F1-AB47-852E39855B4C}"/>
    <cellStyle name="Comma 25 2 2 5 2 2" xfId="21599" xr:uid="{23D29435-243C-4DD5-9D87-A0B3DDE3615A}"/>
    <cellStyle name="Comma 25 2 2 5 2 2 2" xfId="46173" xr:uid="{B688E178-FBFF-4EF3-B230-C098027BCAE4}"/>
    <cellStyle name="Comma 25 2 2 5 2 3" xfId="34507" xr:uid="{562647FA-F82A-4765-BA53-3C40D127D0A8}"/>
    <cellStyle name="Comma 25 2 2 5 3" xfId="15663" xr:uid="{A9315D58-1343-46AF-85F0-2E13D8A456AB}"/>
    <cellStyle name="Comma 25 2 2 5 3 2" xfId="40337" xr:uid="{3EE99BED-C64D-4681-87D7-8B8211138305}"/>
    <cellStyle name="Comma 25 2 2 5 4" xfId="28670" xr:uid="{5DB757B4-BAD9-4663-A0F5-D25F4B1911A4}"/>
    <cellStyle name="Comma 25 2 2 6" xfId="6772" xr:uid="{F1A46B7E-8934-4A90-9B76-EF8C133CA33E}"/>
    <cellStyle name="Comma 25 2 2 6 2" xfId="18657" xr:uid="{739DB38C-4155-442A-BEA2-8EBA647A2377}"/>
    <cellStyle name="Comma 25 2 2 6 2 2" xfId="43274" xr:uid="{C00C4CB7-5801-4636-AA8E-6BE16AA6F530}"/>
    <cellStyle name="Comma 25 2 2 6 3" xfId="31606" xr:uid="{999B2FD0-1006-48F1-BE57-5C44D107311C}"/>
    <cellStyle name="Comma 25 2 2 7" xfId="12722" xr:uid="{4FCC9FA0-9013-4C08-90F6-FE7E00135F4C}"/>
    <cellStyle name="Comma 25 2 2 7 2" xfId="37439" xr:uid="{7CDF1AA1-77D0-4F77-88FB-F6FD46C834BB}"/>
    <cellStyle name="Comma 25 2 2 8" xfId="25684" xr:uid="{0DB68A80-21D3-40AF-B436-FD726D1FFC23}"/>
    <cellStyle name="Comma 25 2 3" xfId="928" xr:uid="{EE556623-51D9-4B49-B2FD-68D9865FC8AA}"/>
    <cellStyle name="Comma 25 2 3 2" xfId="1641" xr:uid="{FD5FFB13-7858-45AF-850F-E702566AB78F}"/>
    <cellStyle name="Comma 25 2 3 2 2" xfId="3069" xr:uid="{67C2B975-8A61-4093-9347-05B33D23E3FA}"/>
    <cellStyle name="Comma 25 2 3 2 2 2" xfId="6060" xr:uid="{B4F7A6F6-7CC3-4A7D-9854-41AB1968C604}"/>
    <cellStyle name="Comma 25 2 3 2 2 2 2" xfId="12050" xr:uid="{7B03D29C-BB37-4B55-9122-3887582E5228}"/>
    <cellStyle name="Comma 25 2 3 2 2 2 2 2" xfId="23925" xr:uid="{59A01825-72CD-40CE-B1C2-21961B6AA3B4}"/>
    <cellStyle name="Comma 25 2 3 2 2 2 2 2 2" xfId="48497" xr:uid="{6037D70E-CD1F-4169-A299-1039DC5192E7}"/>
    <cellStyle name="Comma 25 2 3 2 2 2 2 3" xfId="36831" xr:uid="{5D66AE7B-CE42-4AA5-A9D2-900AFF74451B}"/>
    <cellStyle name="Comma 25 2 3 2 2 2 3" xfId="17989" xr:uid="{B0441C09-9A7B-4E4B-B90D-14E85403AC88}"/>
    <cellStyle name="Comma 25 2 3 2 2 2 3 2" xfId="42661" xr:uid="{49AEFF3E-FC4E-49E3-83B4-1F1DC6303D2C}"/>
    <cellStyle name="Comma 25 2 3 2 2 2 4" xfId="30994" xr:uid="{08336BC1-FB1D-4123-A18B-DE444C102C15}"/>
    <cellStyle name="Comma 25 2 3 2 2 3" xfId="9100" xr:uid="{BA302728-E33D-4748-A3A3-A1065E559DD3}"/>
    <cellStyle name="Comma 25 2 3 2 2 3 2" xfId="20983" xr:uid="{48004B30-D57B-4BEF-9568-75A2E3D1C2E7}"/>
    <cellStyle name="Comma 25 2 3 2 2 3 2 2" xfId="45598" xr:uid="{8A44A6D3-B82C-44F8-B654-13EC154A1065}"/>
    <cellStyle name="Comma 25 2 3 2 2 3 3" xfId="33930" xr:uid="{4867ECFB-CF9A-4DE6-A070-BB1C2C9EF813}"/>
    <cellStyle name="Comma 25 2 3 2 2 4" xfId="15048" xr:uid="{C6E03B3D-E9B3-4D73-9CDB-0FE4BBE1C4A6}"/>
    <cellStyle name="Comma 25 2 3 2 2 4 2" xfId="39763" xr:uid="{F4D3BC98-83C8-46CF-96C7-E2433A8BAC55}"/>
    <cellStyle name="Comma 25 2 3 2 2 5" xfId="28094" xr:uid="{FF9ED821-054B-408F-A015-05DA5120E9C4}"/>
    <cellStyle name="Comma 25 2 3 2 3" xfId="4632" xr:uid="{FC97F274-CB95-4BE7-B7B7-68AFE10B294D}"/>
    <cellStyle name="Comma 25 2 3 2 3 2" xfId="10622" xr:uid="{A78D102D-FA2F-4034-BE29-043FFBFA3D8E}"/>
    <cellStyle name="Comma 25 2 3 2 3 2 2" xfId="22497" xr:uid="{7F9B3800-C081-44A3-8A18-C82B06C0C458}"/>
    <cellStyle name="Comma 25 2 3 2 3 2 2 2" xfId="47069" xr:uid="{7B08E8B1-D9FD-425E-AAF2-23F6C2BEE491}"/>
    <cellStyle name="Comma 25 2 3 2 3 2 3" xfId="35403" xr:uid="{01900F57-D772-4F61-AC51-A8653E74A600}"/>
    <cellStyle name="Comma 25 2 3 2 3 3" xfId="16561" xr:uid="{67DD0ADA-56B2-431C-86F8-05A81DDA11FE}"/>
    <cellStyle name="Comma 25 2 3 2 3 3 2" xfId="41233" xr:uid="{E0C384A0-551F-4695-BD56-56DC430806EB}"/>
    <cellStyle name="Comma 25 2 3 2 3 4" xfId="29566" xr:uid="{91FFDF8C-B049-4EF2-A225-2F42D812EEA6}"/>
    <cellStyle name="Comma 25 2 3 2 4" xfId="7672" xr:uid="{FD70D7C6-2D5C-442A-A161-20B6D48D7A9C}"/>
    <cellStyle name="Comma 25 2 3 2 4 2" xfId="19555" xr:uid="{DF90EDD4-12E2-4F7A-9478-702D16A34B71}"/>
    <cellStyle name="Comma 25 2 3 2 4 2 2" xfId="44170" xr:uid="{4B9A4E5A-053C-4F12-8EAC-285621158682}"/>
    <cellStyle name="Comma 25 2 3 2 4 3" xfId="32502" xr:uid="{1EAB9BAA-6E29-4D1E-84F7-0119A968A777}"/>
    <cellStyle name="Comma 25 2 3 2 5" xfId="13620" xr:uid="{CB1CC471-C584-4906-AEA0-E28B60EAC8DD}"/>
    <cellStyle name="Comma 25 2 3 2 5 2" xfId="38335" xr:uid="{EF879AE8-7FDE-4751-814A-5090D162EF45}"/>
    <cellStyle name="Comma 25 2 3 2 6" xfId="26666" xr:uid="{8D62AF04-2B6A-4ECF-8FBB-23FC62494BAB}"/>
    <cellStyle name="Comma 25 2 3 3" xfId="2355" xr:uid="{1A9F4A2B-7A3D-4D72-B046-FEAB537C57BB}"/>
    <cellStyle name="Comma 25 2 3 3 2" xfId="5346" xr:uid="{67622AD4-4700-4049-8F0F-112319F0E927}"/>
    <cellStyle name="Comma 25 2 3 3 2 2" xfId="11336" xr:uid="{771EB2D2-A111-4260-A4C2-7DC635AC14CB}"/>
    <cellStyle name="Comma 25 2 3 3 2 2 2" xfId="23211" xr:uid="{5FD535AA-76F7-48ED-B012-5ABE195E4729}"/>
    <cellStyle name="Comma 25 2 3 3 2 2 2 2" xfId="47783" xr:uid="{BCDDAD61-9582-44EB-BB97-BE04D0F3A6AA}"/>
    <cellStyle name="Comma 25 2 3 3 2 2 3" xfId="36117" xr:uid="{EA4D594D-36CE-40C8-A556-5CCB29510724}"/>
    <cellStyle name="Comma 25 2 3 3 2 3" xfId="17275" xr:uid="{9B27DB72-EFC8-44B2-82D9-DDA0CDF2445F}"/>
    <cellStyle name="Comma 25 2 3 3 2 3 2" xfId="41947" xr:uid="{77828651-1564-4800-A402-5A0EA8B4D4DF}"/>
    <cellStyle name="Comma 25 2 3 3 2 4" xfId="30280" xr:uid="{6BE9E97C-B2E5-4702-AA89-B531C82AFC04}"/>
    <cellStyle name="Comma 25 2 3 3 3" xfId="8386" xr:uid="{90563F73-4F7D-4703-85CB-797451BADEB7}"/>
    <cellStyle name="Comma 25 2 3 3 3 2" xfId="20269" xr:uid="{942F3B10-A1E5-4F00-9E24-EBE62BE30084}"/>
    <cellStyle name="Comma 25 2 3 3 3 2 2" xfId="44884" xr:uid="{D3552F0E-78D1-4F58-AA7F-2AB797A80742}"/>
    <cellStyle name="Comma 25 2 3 3 3 3" xfId="33216" xr:uid="{6345FE38-2021-4FB8-B4FB-09FC21236CAA}"/>
    <cellStyle name="Comma 25 2 3 3 4" xfId="14334" xr:uid="{3C0E0D49-B33C-47D2-927D-8FEE489759E4}"/>
    <cellStyle name="Comma 25 2 3 3 4 2" xfId="39049" xr:uid="{C69B57A9-0D7B-4F0B-B19C-3A3153F01026}"/>
    <cellStyle name="Comma 25 2 3 3 5" xfId="27380" xr:uid="{3C4E7E0B-45CB-4460-B12E-46C463B22B28}"/>
    <cellStyle name="Comma 25 2 3 4" xfId="3918" xr:uid="{4A9F43F5-CFD9-4686-B8BD-6FC0A6A28F52}"/>
    <cellStyle name="Comma 25 2 3 4 2" xfId="9908" xr:uid="{889EC007-171D-4EB9-AB92-73AE3E78B669}"/>
    <cellStyle name="Comma 25 2 3 4 2 2" xfId="21783" xr:uid="{A5FD31F1-DCC7-4188-8B9C-73617580282F}"/>
    <cellStyle name="Comma 25 2 3 4 2 2 2" xfId="46355" xr:uid="{7FC7C0E5-1BFE-4B3F-9BB6-1AF99F469DF1}"/>
    <cellStyle name="Comma 25 2 3 4 2 3" xfId="34689" xr:uid="{2DD7C895-C076-4E1C-885F-99C2CF7DF2F2}"/>
    <cellStyle name="Comma 25 2 3 4 3" xfId="15847" xr:uid="{D0683535-EC18-4D29-8456-58459FC1032F}"/>
    <cellStyle name="Comma 25 2 3 4 3 2" xfId="40519" xr:uid="{BF562562-9636-4459-B124-361301389B22}"/>
    <cellStyle name="Comma 25 2 3 4 4" xfId="28852" xr:uid="{8A12B126-356C-4847-B062-22F827BD3D2C}"/>
    <cellStyle name="Comma 25 2 3 5" xfId="6958" xr:uid="{6579F72A-3D29-418F-BDCE-EAE1102B67D3}"/>
    <cellStyle name="Comma 25 2 3 5 2" xfId="18841" xr:uid="{F75EE72B-CA0F-4997-A9EE-4722BB206F85}"/>
    <cellStyle name="Comma 25 2 3 5 2 2" xfId="43456" xr:uid="{B3047627-DB30-4933-8190-CB26ACB250D8}"/>
    <cellStyle name="Comma 25 2 3 5 3" xfId="31788" xr:uid="{FE2612A0-FDA3-465B-9A93-72E4DFE02093}"/>
    <cellStyle name="Comma 25 2 3 6" xfId="12906" xr:uid="{8B7826B1-A5CE-4899-B693-EC08DC865D52}"/>
    <cellStyle name="Comma 25 2 3 6 2" xfId="37621" xr:uid="{DAB5434F-01B8-43CE-B0FB-EE12D4495608}"/>
    <cellStyle name="Comma 25 2 3 7" xfId="25953" xr:uid="{EE350E28-B182-4D73-B03E-DAADD8BABC82}"/>
    <cellStyle name="Comma 25 2 4" xfId="1299" xr:uid="{A5866A3B-1DB2-4BCD-AFF7-FF02790F24D2}"/>
    <cellStyle name="Comma 25 2 4 2" xfId="2727" xr:uid="{F83B734E-532B-4381-B0A8-03018DCE53DF}"/>
    <cellStyle name="Comma 25 2 4 2 2" xfId="5718" xr:uid="{BD4CF18E-6AE2-45D3-8D4A-5EA3AB279B09}"/>
    <cellStyle name="Comma 25 2 4 2 2 2" xfId="11708" xr:uid="{D69F59FC-1033-414F-ADCB-76F7FA2998A7}"/>
    <cellStyle name="Comma 25 2 4 2 2 2 2" xfId="23583" xr:uid="{F5603B03-E5E9-4A01-9916-0406CD7F7E4C}"/>
    <cellStyle name="Comma 25 2 4 2 2 2 2 2" xfId="48155" xr:uid="{AD815528-45D5-4532-BFAF-85B89CDC55DD}"/>
    <cellStyle name="Comma 25 2 4 2 2 2 3" xfId="36489" xr:uid="{16C2FD24-7FE3-4803-ADE9-5052DF712300}"/>
    <cellStyle name="Comma 25 2 4 2 2 3" xfId="17647" xr:uid="{9D038753-6E55-427A-9890-A466C3BD4BB1}"/>
    <cellStyle name="Comma 25 2 4 2 2 3 2" xfId="42319" xr:uid="{8D9CB682-6EB3-4C69-A181-2E4920238C95}"/>
    <cellStyle name="Comma 25 2 4 2 2 4" xfId="30652" xr:uid="{B2B1FC90-2668-47A5-BDD4-EA1736D38685}"/>
    <cellStyle name="Comma 25 2 4 2 3" xfId="8758" xr:uid="{D2DDEBED-684B-47C6-A6E8-2861D84006AC}"/>
    <cellStyle name="Comma 25 2 4 2 3 2" xfId="20641" xr:uid="{16A51478-29E2-4E90-B9E9-B3B0B57F22D1}"/>
    <cellStyle name="Comma 25 2 4 2 3 2 2" xfId="45256" xr:uid="{1BC004C0-1C83-4F85-8C10-3DF4CA5DD85B}"/>
    <cellStyle name="Comma 25 2 4 2 3 3" xfId="33588" xr:uid="{F4C3EFCB-3DF1-4DB7-9733-10FDE61F2C76}"/>
    <cellStyle name="Comma 25 2 4 2 4" xfId="14706" xr:uid="{BFDBEC73-623A-4236-8D4A-8AD801CA27DF}"/>
    <cellStyle name="Comma 25 2 4 2 4 2" xfId="39421" xr:uid="{62F0F399-EC36-4B87-A887-B6B20A99D3BF}"/>
    <cellStyle name="Comma 25 2 4 2 5" xfId="27752" xr:uid="{EF8B828C-1936-4249-BA7A-D1A9B2C8BFA8}"/>
    <cellStyle name="Comma 25 2 4 3" xfId="4290" xr:uid="{4CE7AACA-7667-4AD6-8FC5-7D1194F2F3CE}"/>
    <cellStyle name="Comma 25 2 4 3 2" xfId="10280" xr:uid="{FE9D37C2-2B58-46D6-A773-B018D1919C41}"/>
    <cellStyle name="Comma 25 2 4 3 2 2" xfId="22155" xr:uid="{0498EA6B-EB8B-4E9D-9966-32F03CD3EFF8}"/>
    <cellStyle name="Comma 25 2 4 3 2 2 2" xfId="46727" xr:uid="{4FF264CA-8B8E-4674-B5C9-A6E0CD686C0D}"/>
    <cellStyle name="Comma 25 2 4 3 2 3" xfId="35061" xr:uid="{B44FBE53-9C4A-49A9-867E-CD88B80EF686}"/>
    <cellStyle name="Comma 25 2 4 3 3" xfId="16219" xr:uid="{7D1455E9-14A8-473D-8AEE-1CAA0E28B5B3}"/>
    <cellStyle name="Comma 25 2 4 3 3 2" xfId="40891" xr:uid="{0C5CFF54-72E6-4874-8CA3-3FDA5FC3EC81}"/>
    <cellStyle name="Comma 25 2 4 3 4" xfId="29224" xr:uid="{7A679CB5-B958-41D7-B80E-DB32D97BF1F0}"/>
    <cellStyle name="Comma 25 2 4 4" xfId="7330" xr:uid="{1ECFB870-5AF5-436B-9639-4046B7DB267C}"/>
    <cellStyle name="Comma 25 2 4 4 2" xfId="19213" xr:uid="{A287D28A-487C-4BDD-B3E6-A76F78C2B009}"/>
    <cellStyle name="Comma 25 2 4 4 2 2" xfId="43828" xr:uid="{DEEE70F1-3A3D-41DA-AC4C-21D4B5EEB8B8}"/>
    <cellStyle name="Comma 25 2 4 4 3" xfId="32160" xr:uid="{92E4B108-CFBB-4CAE-8DB0-D575360FF80F}"/>
    <cellStyle name="Comma 25 2 4 5" xfId="13278" xr:uid="{A02BE0D9-41AF-4AE5-88BA-83C3EBD156CC}"/>
    <cellStyle name="Comma 25 2 4 5 2" xfId="37993" xr:uid="{275E6043-D11D-4E58-BCAB-64F70A46C31D}"/>
    <cellStyle name="Comma 25 2 4 6" xfId="26324" xr:uid="{50D6E5C5-4EF2-412D-90CE-EA69BF510684}"/>
    <cellStyle name="Comma 25 2 5" xfId="2013" xr:uid="{307CEF66-E8DF-45B9-A4B4-C62B0564791A}"/>
    <cellStyle name="Comma 25 2 5 2" xfId="5004" xr:uid="{8A02D7CC-657E-4D30-A209-2F472A9A0BE6}"/>
    <cellStyle name="Comma 25 2 5 2 2" xfId="10994" xr:uid="{71552773-923F-476A-882D-C3BD6700C8EE}"/>
    <cellStyle name="Comma 25 2 5 2 2 2" xfId="22869" xr:uid="{804664E7-03F6-4FD9-AED7-BAD903F8B3A3}"/>
    <cellStyle name="Comma 25 2 5 2 2 2 2" xfId="47441" xr:uid="{64C68165-9576-498A-AF6C-540970BFCE03}"/>
    <cellStyle name="Comma 25 2 5 2 2 3" xfId="35775" xr:uid="{8C15A00C-9898-4A68-A854-66505BA4CBFA}"/>
    <cellStyle name="Comma 25 2 5 2 3" xfId="16933" xr:uid="{8F0AA19D-4E12-46CF-983D-2AA22A99DC04}"/>
    <cellStyle name="Comma 25 2 5 2 3 2" xfId="41605" xr:uid="{B2C4F718-4FCA-41C7-8F15-F8256091FB1E}"/>
    <cellStyle name="Comma 25 2 5 2 4" xfId="29938" xr:uid="{32B01DEF-B22D-4125-97D8-7380423D035F}"/>
    <cellStyle name="Comma 25 2 5 3" xfId="8044" xr:uid="{77FA08F0-54F8-4E1F-8D1F-9B00EC5037F3}"/>
    <cellStyle name="Comma 25 2 5 3 2" xfId="19927" xr:uid="{D2374FC5-D4A4-4A7D-97F2-00F7DF5D5DD7}"/>
    <cellStyle name="Comma 25 2 5 3 2 2" xfId="44542" xr:uid="{3313C232-ACE7-406C-AC86-28F6C6A7FD6A}"/>
    <cellStyle name="Comma 25 2 5 3 3" xfId="32874" xr:uid="{F9890436-C2CD-4A76-B9C9-80E4F26BA454}"/>
    <cellStyle name="Comma 25 2 5 4" xfId="13992" xr:uid="{0DDE0C7E-A571-4691-8D6C-E364F903A4A0}"/>
    <cellStyle name="Comma 25 2 5 4 2" xfId="38707" xr:uid="{7644D25D-3715-4F52-9335-12F6726720A5}"/>
    <cellStyle name="Comma 25 2 5 5" xfId="27038" xr:uid="{06EBAC13-0652-41FF-9C0D-CF225A80317F}"/>
    <cellStyle name="Comma 25 2 6" xfId="3574" xr:uid="{6FFDA337-FCC0-4C4B-923A-E9BB7905D67F}"/>
    <cellStyle name="Comma 25 2 6 2" xfId="9564" xr:uid="{61820BE2-0983-4176-98F8-C0DDD7867D6B}"/>
    <cellStyle name="Comma 25 2 6 2 2" xfId="21439" xr:uid="{7708CC45-A7BB-4F36-81DC-B3C43DCC1E12}"/>
    <cellStyle name="Comma 25 2 6 2 2 2" xfId="46013" xr:uid="{B812DE77-B3F7-4A2B-A29C-DBB1DAC91001}"/>
    <cellStyle name="Comma 25 2 6 2 3" xfId="34347" xr:uid="{D55ABBE4-0175-4C5A-8E5D-62E5289FDFA4}"/>
    <cellStyle name="Comma 25 2 6 3" xfId="15503" xr:uid="{495B5175-2AEF-4CE1-8A1C-BBDBB6F29C7C}"/>
    <cellStyle name="Comma 25 2 6 3 2" xfId="40177" xr:uid="{9F0B073B-0F5A-4F92-8F03-0F8E624368B4}"/>
    <cellStyle name="Comma 25 2 6 4" xfId="28510" xr:uid="{8D2D79CA-3D49-48BB-94AF-30415FF13732}"/>
    <cellStyle name="Comma 25 2 7" xfId="6610" xr:uid="{26946FBE-DFC7-4C3A-92B8-8934A0E36828}"/>
    <cellStyle name="Comma 25 2 7 2" xfId="18497" xr:uid="{D1D44396-BDB8-49BE-B7E9-FCE1AB5DE180}"/>
    <cellStyle name="Comma 25 2 7 2 2" xfId="43114" xr:uid="{5FB70501-4B35-497C-ADFC-1344C2ED0B67}"/>
    <cellStyle name="Comma 25 2 7 3" xfId="31446" xr:uid="{2D9CC6EA-025B-4F73-AD40-16BE5895F510}"/>
    <cellStyle name="Comma 25 2 8" xfId="12562" xr:uid="{EC651887-C056-4F05-98F9-4832C807549F}"/>
    <cellStyle name="Comma 25 2 8 2" xfId="37279" xr:uid="{3EEDC244-B7B1-405A-9CEF-0CD9CB399E9E}"/>
    <cellStyle name="Comma 25 2 9" xfId="25605" xr:uid="{20B5C0FE-3B90-4F61-B329-46A47759B28E}"/>
    <cellStyle name="Comma 25 3" xfId="643" xr:uid="{F4433D3A-D249-4F03-BE93-795DF3E9219D}"/>
    <cellStyle name="Comma 25 3 2" xfId="1007" xr:uid="{8A22B314-056D-4471-80D4-A7DBEF734A35}"/>
    <cellStyle name="Comma 25 3 2 2" xfId="1720" xr:uid="{5A085070-B07B-4188-948B-7E69C89FEFCA}"/>
    <cellStyle name="Comma 25 3 2 2 2" xfId="3148" xr:uid="{A7607CE9-CF5B-4E8E-B1E4-CA0B7FE7AF3E}"/>
    <cellStyle name="Comma 25 3 2 2 2 2" xfId="6139" xr:uid="{CC1E76C1-11A9-45E3-9FE0-A927D4A4240D}"/>
    <cellStyle name="Comma 25 3 2 2 2 2 2" xfId="12129" xr:uid="{E960BBD5-430A-4534-9ED7-F364FBB21471}"/>
    <cellStyle name="Comma 25 3 2 2 2 2 2 2" xfId="24004" xr:uid="{5E9EE593-7FFB-40AF-B318-428F422EBC1A}"/>
    <cellStyle name="Comma 25 3 2 2 2 2 2 2 2" xfId="48576" xr:uid="{EA90D051-533C-44DE-B08F-7C6D15E49CED}"/>
    <cellStyle name="Comma 25 3 2 2 2 2 2 3" xfId="36910" xr:uid="{559CF01C-D92F-4524-B5DA-BEEE9E7AF533}"/>
    <cellStyle name="Comma 25 3 2 2 2 2 3" xfId="18068" xr:uid="{92CAAC71-353F-4368-AC38-8CA09E882E64}"/>
    <cellStyle name="Comma 25 3 2 2 2 2 3 2" xfId="42740" xr:uid="{F8F91B19-137A-48B3-B528-7555FE72DC06}"/>
    <cellStyle name="Comma 25 3 2 2 2 2 4" xfId="31073" xr:uid="{C70A924C-EB8A-4631-A7D3-D38C2AC668F2}"/>
    <cellStyle name="Comma 25 3 2 2 2 3" xfId="9179" xr:uid="{9CEE39B1-EEA5-4307-8B44-AD509D802361}"/>
    <cellStyle name="Comma 25 3 2 2 2 3 2" xfId="21062" xr:uid="{4F3DEFB1-ABFC-4AC2-B22F-A2512B85A1BF}"/>
    <cellStyle name="Comma 25 3 2 2 2 3 2 2" xfId="45677" xr:uid="{90621083-D8BD-4AF8-91DD-BC1F9A77C91F}"/>
    <cellStyle name="Comma 25 3 2 2 2 3 3" xfId="34009" xr:uid="{7C58EA84-902E-437A-8098-B3A95C0B357A}"/>
    <cellStyle name="Comma 25 3 2 2 2 4" xfId="15127" xr:uid="{384F5900-9391-4500-BFB6-70F4042A9863}"/>
    <cellStyle name="Comma 25 3 2 2 2 4 2" xfId="39842" xr:uid="{E949BE20-6FEF-4BEF-837B-CB2A6CE802C0}"/>
    <cellStyle name="Comma 25 3 2 2 2 5" xfId="28173" xr:uid="{980A26E5-639E-4915-A738-6EA74C8BE399}"/>
    <cellStyle name="Comma 25 3 2 2 3" xfId="4711" xr:uid="{76BEF09E-CE4D-4F22-8EC0-4EB4CE978CB7}"/>
    <cellStyle name="Comma 25 3 2 2 3 2" xfId="10701" xr:uid="{F472594C-3974-4A78-8E79-BC2149C23059}"/>
    <cellStyle name="Comma 25 3 2 2 3 2 2" xfId="22576" xr:uid="{BFACF152-292A-4BDF-A5FA-AF20A3E3B087}"/>
    <cellStyle name="Comma 25 3 2 2 3 2 2 2" xfId="47148" xr:uid="{B2810230-DFD8-437C-BF6B-27254D0D3DCB}"/>
    <cellStyle name="Comma 25 3 2 2 3 2 3" xfId="35482" xr:uid="{48B6EFE5-4389-4894-BBC9-6F25C5D9D2AA}"/>
    <cellStyle name="Comma 25 3 2 2 3 3" xfId="16640" xr:uid="{009504CB-8798-4F98-9B7A-0BADEC5BCCB3}"/>
    <cellStyle name="Comma 25 3 2 2 3 3 2" xfId="41312" xr:uid="{81249AEB-5E67-47D1-A2B3-A98D0EC5E34E}"/>
    <cellStyle name="Comma 25 3 2 2 3 4" xfId="29645" xr:uid="{C45F110B-AC7B-44D9-A3E1-7B9ACE199CC9}"/>
    <cellStyle name="Comma 25 3 2 2 4" xfId="7751" xr:uid="{08ED76C4-D1B2-479A-962F-D5FAF5401E9D}"/>
    <cellStyle name="Comma 25 3 2 2 4 2" xfId="19634" xr:uid="{D829BB58-50E9-4F22-88B5-3FB4B99056D9}"/>
    <cellStyle name="Comma 25 3 2 2 4 2 2" xfId="44249" xr:uid="{D1C408E9-D65C-4C83-B8EC-13EACCB42DB6}"/>
    <cellStyle name="Comma 25 3 2 2 4 3" xfId="32581" xr:uid="{ED7C54DD-683F-427F-8A25-F61441A8D792}"/>
    <cellStyle name="Comma 25 3 2 2 5" xfId="13699" xr:uid="{5039D3A8-6331-4168-AFD6-D152BED1BFE2}"/>
    <cellStyle name="Comma 25 3 2 2 5 2" xfId="38414" xr:uid="{EE2E9588-DC85-4200-91F5-7D9D3EF22E4C}"/>
    <cellStyle name="Comma 25 3 2 2 6" xfId="26745" xr:uid="{92043123-1A69-48EF-85C2-F6753B43E0A4}"/>
    <cellStyle name="Comma 25 3 2 3" xfId="2434" xr:uid="{97C382C6-A3E0-4629-96C5-DC71D557B78E}"/>
    <cellStyle name="Comma 25 3 2 3 2" xfId="5425" xr:uid="{0A0B0AD3-4775-45BE-BCCC-1F4B679D05CA}"/>
    <cellStyle name="Comma 25 3 2 3 2 2" xfId="11415" xr:uid="{C144DF82-2520-4363-9965-9E2BB84F4472}"/>
    <cellStyle name="Comma 25 3 2 3 2 2 2" xfId="23290" xr:uid="{BA4AF13D-2762-476C-9BE0-BFA94EB3A0BA}"/>
    <cellStyle name="Comma 25 3 2 3 2 2 2 2" xfId="47862" xr:uid="{B5993C0C-03F8-4F87-9FCB-B409699C8512}"/>
    <cellStyle name="Comma 25 3 2 3 2 2 3" xfId="36196" xr:uid="{BBA62D66-E420-4F24-95A3-E8695035B804}"/>
    <cellStyle name="Comma 25 3 2 3 2 3" xfId="17354" xr:uid="{02609CA3-D535-42D2-AABF-DF03A5415231}"/>
    <cellStyle name="Comma 25 3 2 3 2 3 2" xfId="42026" xr:uid="{FFEA093A-CDED-48CE-8963-45770EBE2BCA}"/>
    <cellStyle name="Comma 25 3 2 3 2 4" xfId="30359" xr:uid="{A9FD91B9-D8CA-4C87-ACE9-3ED4131AC50C}"/>
    <cellStyle name="Comma 25 3 2 3 3" xfId="8465" xr:uid="{DD25B60B-535C-4E15-ACE9-9396EC4AB706}"/>
    <cellStyle name="Comma 25 3 2 3 3 2" xfId="20348" xr:uid="{569DF704-05EC-4525-87D4-F1EE53414680}"/>
    <cellStyle name="Comma 25 3 2 3 3 2 2" xfId="44963" xr:uid="{B703F9AE-51B6-4A49-B06C-9C4671414ACF}"/>
    <cellStyle name="Comma 25 3 2 3 3 3" xfId="33295" xr:uid="{1348EDB8-92D1-43A8-B498-C048649D7F8C}"/>
    <cellStyle name="Comma 25 3 2 3 4" xfId="14413" xr:uid="{1A13F3A0-1F71-48D8-A095-1A5D02E4206A}"/>
    <cellStyle name="Comma 25 3 2 3 4 2" xfId="39128" xr:uid="{E795501C-F1FC-49C2-97CD-A95550DAB2CF}"/>
    <cellStyle name="Comma 25 3 2 3 5" xfId="27459" xr:uid="{70416FBD-0AA8-4C77-8A08-B97BC8C09813}"/>
    <cellStyle name="Comma 25 3 2 4" xfId="3997" xr:uid="{6EE96CF5-97C8-403E-B339-E4E25D81E59E}"/>
    <cellStyle name="Comma 25 3 2 4 2" xfId="9987" xr:uid="{CEEE9235-7095-4D6A-8454-7927D6EC997B}"/>
    <cellStyle name="Comma 25 3 2 4 2 2" xfId="21862" xr:uid="{F542768B-7933-4215-A6EF-4069226F1E87}"/>
    <cellStyle name="Comma 25 3 2 4 2 2 2" xfId="46434" xr:uid="{17FC2F7C-1ABD-47E5-B7B6-99430D495CED}"/>
    <cellStyle name="Comma 25 3 2 4 2 3" xfId="34768" xr:uid="{2E6A16B9-E4AF-45B8-B4DF-410EA0910760}"/>
    <cellStyle name="Comma 25 3 2 4 3" xfId="15926" xr:uid="{A3872511-D335-4B42-AEBF-8ABF2D5B0D21}"/>
    <cellStyle name="Comma 25 3 2 4 3 2" xfId="40598" xr:uid="{FF055A4E-428B-4627-BB0C-CC36F843E92F}"/>
    <cellStyle name="Comma 25 3 2 4 4" xfId="28931" xr:uid="{2D6D0307-7EA8-43E3-9ED4-F1906CB5389E}"/>
    <cellStyle name="Comma 25 3 2 5" xfId="7037" xr:uid="{841E005E-F078-4BC5-8139-2E3EB1F3378B}"/>
    <cellStyle name="Comma 25 3 2 5 2" xfId="18920" xr:uid="{6BE80644-6DFF-4928-BB3E-CF4BB70794B0}"/>
    <cellStyle name="Comma 25 3 2 5 2 2" xfId="43535" xr:uid="{A3B07D67-A722-4D1B-9174-AFF15E02760E}"/>
    <cellStyle name="Comma 25 3 2 5 3" xfId="31867" xr:uid="{3FB2C984-24E8-469D-B2CA-0288D67CCF42}"/>
    <cellStyle name="Comma 25 3 2 6" xfId="12985" xr:uid="{6BA74B69-59BE-4DDE-B504-28FB8C7DBEE3}"/>
    <cellStyle name="Comma 25 3 2 6 2" xfId="37700" xr:uid="{F36E01A3-12F2-4B8C-9F2C-DFD2737CFB20}"/>
    <cellStyle name="Comma 25 3 2 7" xfId="26032" xr:uid="{74789ACE-65B7-4855-AD6F-3B33A0A11379}"/>
    <cellStyle name="Comma 25 3 3" xfId="1378" xr:uid="{3FF98DBA-2A22-43DF-8246-B00576719AF3}"/>
    <cellStyle name="Comma 25 3 3 2" xfId="2806" xr:uid="{4E6A74D7-8513-47AA-BC8E-F386E35FCDD0}"/>
    <cellStyle name="Comma 25 3 3 2 2" xfId="5797" xr:uid="{39D410C9-9FBB-4E64-99E6-6AD359F5EB49}"/>
    <cellStyle name="Comma 25 3 3 2 2 2" xfId="11787" xr:uid="{38A7028F-B772-4F65-AB23-ADEC88686B55}"/>
    <cellStyle name="Comma 25 3 3 2 2 2 2" xfId="23662" xr:uid="{60E9FF3A-310C-4030-B5F1-DE8B082C155B}"/>
    <cellStyle name="Comma 25 3 3 2 2 2 2 2" xfId="48234" xr:uid="{0D6F09D1-1EB1-435D-B695-3108958D12A2}"/>
    <cellStyle name="Comma 25 3 3 2 2 2 3" xfId="36568" xr:uid="{BCD68E26-7440-4860-840A-9D7C14898C5E}"/>
    <cellStyle name="Comma 25 3 3 2 2 3" xfId="17726" xr:uid="{DBDFF70C-98A8-4AF0-A0F9-44C7DAFBB7AF}"/>
    <cellStyle name="Comma 25 3 3 2 2 3 2" xfId="42398" xr:uid="{8714E124-0320-49F6-85E1-1079C99E7DF9}"/>
    <cellStyle name="Comma 25 3 3 2 2 4" xfId="30731" xr:uid="{3E6582B5-C293-4A6C-B5B1-CB0B15F6E051}"/>
    <cellStyle name="Comma 25 3 3 2 3" xfId="8837" xr:uid="{215B9F74-ED95-4CCF-8473-6825C9630E41}"/>
    <cellStyle name="Comma 25 3 3 2 3 2" xfId="20720" xr:uid="{13CE676D-223A-4FD8-9DA7-6AAB5AD0DECE}"/>
    <cellStyle name="Comma 25 3 3 2 3 2 2" xfId="45335" xr:uid="{C97F8DD5-4B5B-4FA4-B74F-3BE0C0A7E2B6}"/>
    <cellStyle name="Comma 25 3 3 2 3 3" xfId="33667" xr:uid="{7A70BD0C-12C2-44EB-B5BF-5F80FEDFB89D}"/>
    <cellStyle name="Comma 25 3 3 2 4" xfId="14785" xr:uid="{48A95557-1406-4E79-914C-7BCEB35A3062}"/>
    <cellStyle name="Comma 25 3 3 2 4 2" xfId="39500" xr:uid="{2B87200D-A080-4B7C-A884-769FF01008C1}"/>
    <cellStyle name="Comma 25 3 3 2 5" xfId="27831" xr:uid="{DE6F1193-E43B-47CA-B8E0-C4A04C39AB69}"/>
    <cellStyle name="Comma 25 3 3 3" xfId="4369" xr:uid="{520D3F98-0D30-4698-9AA4-9F6A2526C7D1}"/>
    <cellStyle name="Comma 25 3 3 3 2" xfId="10359" xr:uid="{7322CF4E-B960-419A-B8F7-E22FA06ED7F1}"/>
    <cellStyle name="Comma 25 3 3 3 2 2" xfId="22234" xr:uid="{9423CE37-BEFF-4729-8768-EE00C67B8D3A}"/>
    <cellStyle name="Comma 25 3 3 3 2 2 2" xfId="46806" xr:uid="{BCBE1358-F3D4-4A7A-BEB1-68E4C63CC118}"/>
    <cellStyle name="Comma 25 3 3 3 2 3" xfId="35140" xr:uid="{003408F4-7EE9-4406-8DF1-8B80434560C8}"/>
    <cellStyle name="Comma 25 3 3 3 3" xfId="16298" xr:uid="{FA0A9C51-0B9E-45BF-9450-C2F06F1957AE}"/>
    <cellStyle name="Comma 25 3 3 3 3 2" xfId="40970" xr:uid="{7822AA60-B6D4-4FF6-824D-686A8C3F9398}"/>
    <cellStyle name="Comma 25 3 3 3 4" xfId="29303" xr:uid="{C0082C46-37A6-457D-BFF9-74061336DF35}"/>
    <cellStyle name="Comma 25 3 3 4" xfId="7409" xr:uid="{33A0ECD5-53E5-419A-A49A-65F411A8D260}"/>
    <cellStyle name="Comma 25 3 3 4 2" xfId="19292" xr:uid="{425D510C-E483-4E9F-869E-5FB049167911}"/>
    <cellStyle name="Comma 25 3 3 4 2 2" xfId="43907" xr:uid="{6B94DB08-9FA1-4B9F-AD6E-D65A9FA2FA1F}"/>
    <cellStyle name="Comma 25 3 3 4 3" xfId="32239" xr:uid="{CEEE9E76-2C06-491B-9F48-48A654334A1F}"/>
    <cellStyle name="Comma 25 3 3 5" xfId="13357" xr:uid="{6F5AB983-005B-4A15-AF1D-194DFAB6749E}"/>
    <cellStyle name="Comma 25 3 3 5 2" xfId="38072" xr:uid="{B20A17A5-8204-430C-BBC2-0A544D09120A}"/>
    <cellStyle name="Comma 25 3 3 6" xfId="26403" xr:uid="{1B8A9316-B2A4-4B62-8FE3-530F7AD43E74}"/>
    <cellStyle name="Comma 25 3 4" xfId="2092" xr:uid="{AE17103C-85B0-472B-A76B-C68AD48F829F}"/>
    <cellStyle name="Comma 25 3 4 2" xfId="5083" xr:uid="{5F8119ED-2C11-4DF9-B36C-5EC6ED029C1D}"/>
    <cellStyle name="Comma 25 3 4 2 2" xfId="11073" xr:uid="{E9DE54B8-507C-4A6B-B3DF-1BD9AAED5BA6}"/>
    <cellStyle name="Comma 25 3 4 2 2 2" xfId="22948" xr:uid="{BCBBC15E-5552-474C-B05A-717D12E912EB}"/>
    <cellStyle name="Comma 25 3 4 2 2 2 2" xfId="47520" xr:uid="{F11C97D5-81B9-4E75-AFAD-7AEEA50B8679}"/>
    <cellStyle name="Comma 25 3 4 2 2 3" xfId="35854" xr:uid="{65643290-97D1-4731-922B-34CB9397797B}"/>
    <cellStyle name="Comma 25 3 4 2 3" xfId="17012" xr:uid="{22069913-F12B-45A7-B891-B228E430CAE9}"/>
    <cellStyle name="Comma 25 3 4 2 3 2" xfId="41684" xr:uid="{DE4A85E5-00E2-4726-BA3F-520E3306527E}"/>
    <cellStyle name="Comma 25 3 4 2 4" xfId="30017" xr:uid="{16C6F2D8-8F8A-44E4-9D2F-8B0C5E97A339}"/>
    <cellStyle name="Comma 25 3 4 3" xfId="8123" xr:uid="{6FDD32C4-B3B8-4C56-8445-314F54800707}"/>
    <cellStyle name="Comma 25 3 4 3 2" xfId="20006" xr:uid="{0C05BF17-EC06-4C04-BB86-2271D5168E73}"/>
    <cellStyle name="Comma 25 3 4 3 2 2" xfId="44621" xr:uid="{F35A83EC-FE22-477B-BA53-9CE115C9F6F9}"/>
    <cellStyle name="Comma 25 3 4 3 3" xfId="32953" xr:uid="{FAF3905A-C2DB-4D8B-98E6-E69726B8AF02}"/>
    <cellStyle name="Comma 25 3 4 4" xfId="14071" xr:uid="{444867A4-266D-441B-9872-959462793BC2}"/>
    <cellStyle name="Comma 25 3 4 4 2" xfId="38786" xr:uid="{11AE461D-F216-4CC3-BFE4-8AF1DEA47579}"/>
    <cellStyle name="Comma 25 3 4 5" xfId="27117" xr:uid="{070908AD-0525-452F-97A4-B3BB6044DA3C}"/>
    <cellStyle name="Comma 25 3 5" xfId="3653" xr:uid="{44E5D28B-B89F-40F0-955B-B92A4B78EF0A}"/>
    <cellStyle name="Comma 25 3 5 2" xfId="9643" xr:uid="{D32E8C4C-0B71-45DC-9FAF-108B434D8758}"/>
    <cellStyle name="Comma 25 3 5 2 2" xfId="21518" xr:uid="{7356E2D7-BEEC-43FA-8B0B-2221BDA98A3D}"/>
    <cellStyle name="Comma 25 3 5 2 2 2" xfId="46092" xr:uid="{B3CE9FAF-CC7B-495E-8C8B-42411E1A8F9E}"/>
    <cellStyle name="Comma 25 3 5 2 3" xfId="34426" xr:uid="{DAF66FE8-8CCD-4F1E-B5CF-FB6DA71F7D04}"/>
    <cellStyle name="Comma 25 3 5 3" xfId="15582" xr:uid="{10FFF13D-4254-481D-A016-12C03A4F1704}"/>
    <cellStyle name="Comma 25 3 5 3 2" xfId="40256" xr:uid="{E1AC133A-5D59-49E5-8D55-9411459D1C0E}"/>
    <cellStyle name="Comma 25 3 5 4" xfId="28589" xr:uid="{B0DC2A0E-3DCE-49E0-A35D-0A397DD5087D}"/>
    <cellStyle name="Comma 25 3 6" xfId="6691" xr:uid="{993F1BEA-54B8-4E35-859E-B51F37A356EB}"/>
    <cellStyle name="Comma 25 3 6 2" xfId="18576" xr:uid="{EBAADCBA-CB73-487B-A9FE-E0F08B99532C}"/>
    <cellStyle name="Comma 25 3 6 2 2" xfId="43193" xr:uid="{0228282C-2F23-40F6-A16E-A183404F349C}"/>
    <cellStyle name="Comma 25 3 6 3" xfId="31525" xr:uid="{02481C80-2249-4EBA-8072-59DB47DFF0B3}"/>
    <cellStyle name="Comma 25 3 7" xfId="12641" xr:uid="{1B7973BA-1B25-4A19-9223-FB81ADFA8190}"/>
    <cellStyle name="Comma 25 3 7 2" xfId="37358" xr:uid="{D0D3978E-794A-4846-8C1B-29EF93C15417}"/>
    <cellStyle name="Comma 25 3 8" xfId="25736" xr:uid="{4F80F650-B5E9-4A4F-B17E-8FF1E84F4DCF}"/>
    <cellStyle name="Comma 25 4" xfId="851" xr:uid="{97E2999C-D20C-44D4-A039-07183DC1BC00}"/>
    <cellStyle name="Comma 25 4 2" xfId="1565" xr:uid="{B75C50F6-0275-4B18-B280-F58949826A52}"/>
    <cellStyle name="Comma 25 4 2 2" xfId="2993" xr:uid="{31CA37A2-C286-4FE8-A699-B68B46941214}"/>
    <cellStyle name="Comma 25 4 2 2 2" xfId="5984" xr:uid="{B0600B41-6C51-49CC-8995-01C617E5BADE}"/>
    <cellStyle name="Comma 25 4 2 2 2 2" xfId="11974" xr:uid="{CAADDF7D-0F71-4E6E-9F4D-E830C07BCBAE}"/>
    <cellStyle name="Comma 25 4 2 2 2 2 2" xfId="23849" xr:uid="{466541DF-620E-44A6-A33C-358AA901631E}"/>
    <cellStyle name="Comma 25 4 2 2 2 2 2 2" xfId="48421" xr:uid="{E354F1EF-85AA-41BE-A6A0-DFFF1CF348B7}"/>
    <cellStyle name="Comma 25 4 2 2 2 2 3" xfId="36755" xr:uid="{B4634724-5F47-4BB4-A8CF-045BCE0D558F}"/>
    <cellStyle name="Comma 25 4 2 2 2 3" xfId="17913" xr:uid="{C35EEE51-6055-407A-B264-E4AFBB37B806}"/>
    <cellStyle name="Comma 25 4 2 2 2 3 2" xfId="42585" xr:uid="{5AC4B8FD-163C-46FA-A498-B90274F8BF0B}"/>
    <cellStyle name="Comma 25 4 2 2 2 4" xfId="30918" xr:uid="{6521D0CB-E586-423A-8D2E-FA2323BA19E3}"/>
    <cellStyle name="Comma 25 4 2 2 3" xfId="9024" xr:uid="{E2B19A4E-5385-4DD4-BF6A-72089C499EB4}"/>
    <cellStyle name="Comma 25 4 2 2 3 2" xfId="20907" xr:uid="{036F2E38-105A-4533-B149-0D56DF8181C7}"/>
    <cellStyle name="Comma 25 4 2 2 3 2 2" xfId="45522" xr:uid="{EAF226E5-1761-4C55-B9E9-878C99F48B41}"/>
    <cellStyle name="Comma 25 4 2 2 3 3" xfId="33854" xr:uid="{9A1BC0DF-1149-4205-9F12-8AE9534CE559}"/>
    <cellStyle name="Comma 25 4 2 2 4" xfId="14972" xr:uid="{18B313EA-2F13-4363-84D4-FE792156C93B}"/>
    <cellStyle name="Comma 25 4 2 2 4 2" xfId="39687" xr:uid="{7D570696-471F-4C48-8946-D8A866AEF566}"/>
    <cellStyle name="Comma 25 4 2 2 5" xfId="28018" xr:uid="{0C8C6371-B18A-4D00-9936-1529C8838572}"/>
    <cellStyle name="Comma 25 4 2 3" xfId="4556" xr:uid="{F4FD419F-3D3E-4602-B3C3-2ABF00D321BC}"/>
    <cellStyle name="Comma 25 4 2 3 2" xfId="10546" xr:uid="{F3A6BDA1-C6B3-43B1-B513-A7C0405A2D78}"/>
    <cellStyle name="Comma 25 4 2 3 2 2" xfId="22421" xr:uid="{A1095CA3-5BFB-4916-8DB7-B656AD02CEAA}"/>
    <cellStyle name="Comma 25 4 2 3 2 2 2" xfId="46993" xr:uid="{6E38AF2D-27FE-46AF-A974-7E8A53A2A483}"/>
    <cellStyle name="Comma 25 4 2 3 2 3" xfId="35327" xr:uid="{6168EDB7-4596-4736-A1FD-EA4A45A9C440}"/>
    <cellStyle name="Comma 25 4 2 3 3" xfId="16485" xr:uid="{E38CEDED-8B5E-409F-8C80-66C74D616D65}"/>
    <cellStyle name="Comma 25 4 2 3 3 2" xfId="41157" xr:uid="{00F604CF-E64A-4255-9159-1DE1B79AEDCF}"/>
    <cellStyle name="Comma 25 4 2 3 4" xfId="29490" xr:uid="{FFDBAA0C-AF5E-4989-A5E5-E9F225D89C00}"/>
    <cellStyle name="Comma 25 4 2 4" xfId="7596" xr:uid="{BE312225-6C1B-41B3-A583-1F0DDE3F9218}"/>
    <cellStyle name="Comma 25 4 2 4 2" xfId="19479" xr:uid="{01C9B6ED-3892-4469-B679-7D6F1A810E65}"/>
    <cellStyle name="Comma 25 4 2 4 2 2" xfId="44094" xr:uid="{E8C26941-B502-4881-877B-0BD45E010865}"/>
    <cellStyle name="Comma 25 4 2 4 3" xfId="32426" xr:uid="{A0B7E06A-C842-4873-B70C-A10DDAC2F652}"/>
    <cellStyle name="Comma 25 4 2 5" xfId="13544" xr:uid="{15D3B4EB-2660-4368-B617-EB28B2E5B1B3}"/>
    <cellStyle name="Comma 25 4 2 5 2" xfId="38259" xr:uid="{A33D1917-CAEA-4338-A37B-1EEFCAE6C5C4}"/>
    <cellStyle name="Comma 25 4 2 6" xfId="26590" xr:uid="{5E3F11BE-36E4-4063-BF57-D0BBA568F409}"/>
    <cellStyle name="Comma 25 4 3" xfId="2279" xr:uid="{E02B9BD8-E42A-4A7B-8808-946135230AE4}"/>
    <cellStyle name="Comma 25 4 3 2" xfId="5270" xr:uid="{9EDDDAFD-5393-4EA4-85DC-1177D45B0AC8}"/>
    <cellStyle name="Comma 25 4 3 2 2" xfId="11260" xr:uid="{8BFACD7D-A1A7-4924-8A83-C354F1E1692F}"/>
    <cellStyle name="Comma 25 4 3 2 2 2" xfId="23135" xr:uid="{BC3EAA75-77A1-4541-B172-4BC747952D4D}"/>
    <cellStyle name="Comma 25 4 3 2 2 2 2" xfId="47707" xr:uid="{2878E487-4436-49C8-9008-18A19308D692}"/>
    <cellStyle name="Comma 25 4 3 2 2 3" xfId="36041" xr:uid="{8A8C9E4F-9BB7-4E75-8214-0A7077799964}"/>
    <cellStyle name="Comma 25 4 3 2 3" xfId="17199" xr:uid="{9881B428-116C-4FB8-8E77-6BED057D3CA0}"/>
    <cellStyle name="Comma 25 4 3 2 3 2" xfId="41871" xr:uid="{98AF9E6B-B463-4475-967E-7C69AED6DB46}"/>
    <cellStyle name="Comma 25 4 3 2 4" xfId="30204" xr:uid="{E8423143-23B2-42EE-990C-CD31CB27158F}"/>
    <cellStyle name="Comma 25 4 3 3" xfId="8310" xr:uid="{2BB685C7-9058-43DA-AA91-52D46C41CD4A}"/>
    <cellStyle name="Comma 25 4 3 3 2" xfId="20193" xr:uid="{3A4E5D85-1C06-4D88-8DEA-CD6A5618B876}"/>
    <cellStyle name="Comma 25 4 3 3 2 2" xfId="44808" xr:uid="{9D93900B-2B47-4F27-AB1A-F8D73DAA7916}"/>
    <cellStyle name="Comma 25 4 3 3 3" xfId="33140" xr:uid="{233C7B13-A9F5-4578-A4D9-52B6645B8AE8}"/>
    <cellStyle name="Comma 25 4 3 4" xfId="14258" xr:uid="{57DB5B2E-C3FF-438A-8683-84FC367888F2}"/>
    <cellStyle name="Comma 25 4 3 4 2" xfId="38973" xr:uid="{9E7B8226-6FCD-4F2F-8D86-1ADB28330189}"/>
    <cellStyle name="Comma 25 4 3 5" xfId="27304" xr:uid="{6DEB16B6-5264-457B-9942-10A370819165}"/>
    <cellStyle name="Comma 25 4 4" xfId="3842" xr:uid="{904392BB-550E-4678-9C6B-19C425CED04A}"/>
    <cellStyle name="Comma 25 4 4 2" xfId="9832" xr:uid="{B5D0F7D9-F62C-4340-B3A8-4EE866EBAAEA}"/>
    <cellStyle name="Comma 25 4 4 2 2" xfId="21707" xr:uid="{3FAD0A44-FF54-426C-AF1A-754353ABF066}"/>
    <cellStyle name="Comma 25 4 4 2 2 2" xfId="46279" xr:uid="{CDF21D2F-5891-4E6E-8DF0-42F10DA3DA89}"/>
    <cellStyle name="Comma 25 4 4 2 3" xfId="34613" xr:uid="{0409614B-A26E-4396-B7CE-7B16683CCBF5}"/>
    <cellStyle name="Comma 25 4 4 3" xfId="15771" xr:uid="{373C15A8-B187-44CD-9BC3-CE3A98D879BD}"/>
    <cellStyle name="Comma 25 4 4 3 2" xfId="40443" xr:uid="{B4277496-C5E0-4A4A-8CE7-19F0170B837A}"/>
    <cellStyle name="Comma 25 4 4 4" xfId="28776" xr:uid="{6090E1D4-7372-4AB4-95CC-EBB1722B3BBE}"/>
    <cellStyle name="Comma 25 4 5" xfId="6882" xr:uid="{FD0ABC14-880F-4A52-96A1-143497FEFB61}"/>
    <cellStyle name="Comma 25 4 5 2" xfId="18765" xr:uid="{B758A432-ED63-4503-B78E-7BBA94D3F87A}"/>
    <cellStyle name="Comma 25 4 5 2 2" xfId="43380" xr:uid="{10743656-F6C4-4592-8C96-E58DA05E1269}"/>
    <cellStyle name="Comma 25 4 5 3" xfId="31712" xr:uid="{5256D5D8-BBDF-4D47-963B-A225F446FE02}"/>
    <cellStyle name="Comma 25 4 6" xfId="12830" xr:uid="{0F8AB393-EA43-4FDC-8BF9-5C88569230DB}"/>
    <cellStyle name="Comma 25 4 6 2" xfId="37545" xr:uid="{A0DFDC54-5781-4014-A00C-07245C124789}"/>
    <cellStyle name="Comma 25 4 7" xfId="25877" xr:uid="{6349FD60-B4BC-4C5F-8351-4810F08053D4}"/>
    <cellStyle name="Comma 25 5" xfId="1222" xr:uid="{C9C54F35-C49E-4A03-9025-C10ABABC2AB3}"/>
    <cellStyle name="Comma 25 5 2" xfId="2650" xr:uid="{14115395-0664-4BE2-9A16-C8290924EF40}"/>
    <cellStyle name="Comma 25 5 2 2" xfId="5641" xr:uid="{A9FE53A4-5E13-4ED0-BE9A-83CDD1487E79}"/>
    <cellStyle name="Comma 25 5 2 2 2" xfId="11631" xr:uid="{1E5CC2A4-505B-424A-8793-D734C34E4F4A}"/>
    <cellStyle name="Comma 25 5 2 2 2 2" xfId="23506" xr:uid="{9E6FBF23-BE29-457F-A662-14DDEB1E2726}"/>
    <cellStyle name="Comma 25 5 2 2 2 2 2" xfId="48078" xr:uid="{98678624-6D61-4136-AADF-8E4D5F7A029F}"/>
    <cellStyle name="Comma 25 5 2 2 2 3" xfId="36412" xr:uid="{E6938547-32C3-43CF-90E2-7951A7AA06BF}"/>
    <cellStyle name="Comma 25 5 2 2 3" xfId="17570" xr:uid="{2C68C7CF-8AAF-4F81-A1BB-61728760CD83}"/>
    <cellStyle name="Comma 25 5 2 2 3 2" xfId="42242" xr:uid="{96AB1ABE-85FA-4042-BDDF-CAED68CB5C17}"/>
    <cellStyle name="Comma 25 5 2 2 4" xfId="30575" xr:uid="{C65E3E8C-1A88-4B89-809F-F941A6D3C1C5}"/>
    <cellStyle name="Comma 25 5 2 3" xfId="8681" xr:uid="{B3974BE5-856F-477B-8E08-55C1E20FEA42}"/>
    <cellStyle name="Comma 25 5 2 3 2" xfId="20564" xr:uid="{51730138-FF0E-4F6D-984C-9F48F63A782B}"/>
    <cellStyle name="Comma 25 5 2 3 2 2" xfId="45179" xr:uid="{4050ACF3-C6E4-4055-A426-197FE98FED8E}"/>
    <cellStyle name="Comma 25 5 2 3 3" xfId="33511" xr:uid="{08787159-8529-40A6-AC58-80D557894204}"/>
    <cellStyle name="Comma 25 5 2 4" xfId="14629" xr:uid="{38485F87-9FD0-4E9B-9DFA-46DED95C7339}"/>
    <cellStyle name="Comma 25 5 2 4 2" xfId="39344" xr:uid="{FECE9D72-DE6F-497B-8FFC-87986D90CC5E}"/>
    <cellStyle name="Comma 25 5 2 5" xfId="27675" xr:uid="{B1C4C061-4D6E-475B-80ED-F3563F3AE899}"/>
    <cellStyle name="Comma 25 5 3" xfId="4213" xr:uid="{FD305738-568A-4054-A0B4-08D93C7D66AA}"/>
    <cellStyle name="Comma 25 5 3 2" xfId="10203" xr:uid="{C8F9B0C3-3780-4FF3-9896-5A3C1D1B8BC9}"/>
    <cellStyle name="Comma 25 5 3 2 2" xfId="22078" xr:uid="{2A7BE9E1-F70D-462E-AA7A-8D0842472B34}"/>
    <cellStyle name="Comma 25 5 3 2 2 2" xfId="46650" xr:uid="{465960F9-D448-42FE-A80C-86FB4F44EFB4}"/>
    <cellStyle name="Comma 25 5 3 2 3" xfId="34984" xr:uid="{03D3EFBC-266D-4D06-A73B-CF9021C03900}"/>
    <cellStyle name="Comma 25 5 3 3" xfId="16142" xr:uid="{BFE339B9-5096-40A0-BAEA-AEA2A002C26F}"/>
    <cellStyle name="Comma 25 5 3 3 2" xfId="40814" xr:uid="{34A1AB8A-1BDF-4B9E-B74C-79930CB5259D}"/>
    <cellStyle name="Comma 25 5 3 4" xfId="29147" xr:uid="{9D6F14ED-8B00-4CFD-828B-556CA5728F9F}"/>
    <cellStyle name="Comma 25 5 4" xfId="7253" xr:uid="{959450E2-F6C3-49B5-BF0A-68575886A99D}"/>
    <cellStyle name="Comma 25 5 4 2" xfId="19136" xr:uid="{1FD4B307-B5ED-4529-9EDF-983E67BC96E7}"/>
    <cellStyle name="Comma 25 5 4 2 2" xfId="43751" xr:uid="{63D5A615-F8AF-485C-8502-0CF4835692AC}"/>
    <cellStyle name="Comma 25 5 4 3" xfId="32083" xr:uid="{FD5F2529-9E7B-479D-98F8-97236F218B1B}"/>
    <cellStyle name="Comma 25 5 5" xfId="13201" xr:uid="{A6E11CA4-AFD4-45B3-810F-075C7C006783}"/>
    <cellStyle name="Comma 25 5 5 2" xfId="37916" xr:uid="{FE4422FD-381F-4209-86AD-84B1895C8CCE}"/>
    <cellStyle name="Comma 25 5 6" xfId="26247" xr:uid="{0996CC3D-A7FC-4752-B0E1-FD89B16DF93E}"/>
    <cellStyle name="Comma 25 6" xfId="1936" xr:uid="{7993F0A3-3878-4F6D-9797-BD4B07AF1244}"/>
    <cellStyle name="Comma 25 6 2" xfId="4927" xr:uid="{3659E68B-7469-444C-802A-CB07518753C8}"/>
    <cellStyle name="Comma 25 6 2 2" xfId="10917" xr:uid="{ECD8262A-F3E9-413C-8E95-AB665E3D2A4C}"/>
    <cellStyle name="Comma 25 6 2 2 2" xfId="22792" xr:uid="{749980AA-4014-4132-B7C9-138FD766E131}"/>
    <cellStyle name="Comma 25 6 2 2 2 2" xfId="47364" xr:uid="{C6C3B220-EE00-4178-8329-820F660389CD}"/>
    <cellStyle name="Comma 25 6 2 2 3" xfId="35698" xr:uid="{941818B6-4E39-40EE-B7D7-80B8443420FA}"/>
    <cellStyle name="Comma 25 6 2 3" xfId="16856" xr:uid="{EB8B2C26-5042-43DA-9648-89CEADA63315}"/>
    <cellStyle name="Comma 25 6 2 3 2" xfId="41528" xr:uid="{72486603-F5EE-446E-9DAD-B8205DBF48AC}"/>
    <cellStyle name="Comma 25 6 2 4" xfId="29861" xr:uid="{02B42F1D-07CA-4AE8-B47E-8E2F4F43FEB3}"/>
    <cellStyle name="Comma 25 6 3" xfId="7967" xr:uid="{3474F600-A04C-4E4A-9966-F8E2CB96FB14}"/>
    <cellStyle name="Comma 25 6 3 2" xfId="19850" xr:uid="{6578674E-0020-44C2-B955-35480DC55D1F}"/>
    <cellStyle name="Comma 25 6 3 2 2" xfId="44465" xr:uid="{D0BB335B-6440-4A92-BC40-08FB2204CCED}"/>
    <cellStyle name="Comma 25 6 3 3" xfId="32797" xr:uid="{C4C70A26-F94D-4B21-A298-EA7AAEDF805D}"/>
    <cellStyle name="Comma 25 6 4" xfId="13915" xr:uid="{7C033A09-C393-4F8E-86E3-CD8B5586F4DB}"/>
    <cellStyle name="Comma 25 6 4 2" xfId="38630" xr:uid="{4D83AD8B-FB48-4B73-9886-A4E6ECBF26D3}"/>
    <cellStyle name="Comma 25 6 5" xfId="26961" xr:uid="{DC493FB1-C0E9-4DB4-A8E1-C7E14958D7CC}"/>
    <cellStyle name="Comma 25 7" xfId="3496" xr:uid="{50DBAD87-548D-40B3-A078-74ED4F3EE753}"/>
    <cellStyle name="Comma 25 7 2" xfId="9486" xr:uid="{03C28562-BE72-4011-A9DB-B0A04A065980}"/>
    <cellStyle name="Comma 25 7 2 2" xfId="21361" xr:uid="{15B068DB-BB00-4EB8-ACB6-E2B4CF8458A5}"/>
    <cellStyle name="Comma 25 7 2 2 2" xfId="45937" xr:uid="{4DB4D88A-8D37-48E1-93F0-6B8A6A40696B}"/>
    <cellStyle name="Comma 25 7 2 3" xfId="34271" xr:uid="{1726260E-C648-47EA-AC4B-AE0D137D609A}"/>
    <cellStyle name="Comma 25 7 3" xfId="15425" xr:uid="{FA854090-6128-4133-8050-57B52C4DD8DF}"/>
    <cellStyle name="Comma 25 7 3 2" xfId="40101" xr:uid="{B090F045-9097-4D0D-9612-E0E7D1B5AF0D}"/>
    <cellStyle name="Comma 25 7 4" xfId="28434" xr:uid="{F94EAE66-AB4D-4A83-B853-69F13E96ADE0}"/>
    <cellStyle name="Comma 25 8" xfId="6532" xr:uid="{FCEDA158-01F9-42A8-9D6E-C3ECEFEADCE2}"/>
    <cellStyle name="Comma 25 8 2" xfId="18420" xr:uid="{154B95CB-8E5A-43B0-8E56-363C6E5407E6}"/>
    <cellStyle name="Comma 25 8 2 2" xfId="43039" xr:uid="{E12C590D-B697-47DC-93C5-DEAAF6666EB6}"/>
    <cellStyle name="Comma 25 8 3" xfId="31371" xr:uid="{2532414A-2B44-45FB-9B19-C9764A96C372}"/>
    <cellStyle name="Comma 25 9" xfId="12484" xr:uid="{13532107-D971-4CCD-99AF-967C5C7179D6}"/>
    <cellStyle name="Comma 25 9 2" xfId="37203" xr:uid="{EFB08550-907E-4EFF-AF94-1467058FF85B}"/>
    <cellStyle name="Comma 26" xfId="1195" xr:uid="{E3200814-177E-4020-90B3-6CD5FC748351}"/>
    <cellStyle name="Comma 26 2" xfId="2623" xr:uid="{79B481D3-531A-44F8-9FEA-242253F44799}"/>
    <cellStyle name="Comma 26 2 2" xfId="5614" xr:uid="{DA667A3B-8CDE-43C8-80D5-378AAD158B88}"/>
    <cellStyle name="Comma 26 2 2 2" xfId="11604" xr:uid="{D55289C5-F829-4945-A0F6-397291D11A7B}"/>
    <cellStyle name="Comma 26 2 2 2 2" xfId="23479" xr:uid="{9F0BAFD6-860A-4D88-8488-DCB163D15100}"/>
    <cellStyle name="Comma 26 2 2 2 2 2" xfId="48051" xr:uid="{8D1C5C56-7216-4D1A-9845-6674A3FD9BEF}"/>
    <cellStyle name="Comma 26 2 2 2 3" xfId="36385" xr:uid="{39BB87E5-190F-4EA6-8EC9-70214DF0EFB4}"/>
    <cellStyle name="Comma 26 2 2 3" xfId="17543" xr:uid="{DFC9C9F1-8B80-4EFC-96F0-CC58B583A739}"/>
    <cellStyle name="Comma 26 2 2 3 2" xfId="42215" xr:uid="{055E4E49-C0DD-4F58-801A-71646E41370F}"/>
    <cellStyle name="Comma 26 2 2 4" xfId="30548" xr:uid="{2BD4353A-820E-455B-BFA9-6A691098EA32}"/>
    <cellStyle name="Comma 26 2 3" xfId="8654" xr:uid="{643F6CC6-1F78-4414-9484-8C43A009431D}"/>
    <cellStyle name="Comma 26 2 3 2" xfId="20537" xr:uid="{FD28E166-8972-49E8-9310-A0515AB32612}"/>
    <cellStyle name="Comma 26 2 3 2 2" xfId="45152" xr:uid="{1418247D-3511-44DE-8C94-8C478D5D7918}"/>
    <cellStyle name="Comma 26 2 3 3" xfId="33484" xr:uid="{43B5EB40-29E9-444C-978F-357FCCB555DB}"/>
    <cellStyle name="Comma 26 2 4" xfId="14602" xr:uid="{4E2A5841-4ED9-4B54-8280-55FBCEED681B}"/>
    <cellStyle name="Comma 26 2 4 2" xfId="39317" xr:uid="{31A728DB-04DA-4C24-8730-66E77F6B21C9}"/>
    <cellStyle name="Comma 26 2 5" xfId="27648" xr:uid="{DAA36433-33DD-43CC-954A-A27B7E6C1408}"/>
    <cellStyle name="Comma 26 3" xfId="4186" xr:uid="{E9BB9A11-BCA1-4ADE-AC86-602D962D1114}"/>
    <cellStyle name="Comma 26 3 2" xfId="10176" xr:uid="{BED1ADA5-B0D3-4B27-93CC-70FAA3BF2970}"/>
    <cellStyle name="Comma 26 3 2 2" xfId="22051" xr:uid="{3E705A33-9E0D-4BE2-BCA3-F2B5B9D469D8}"/>
    <cellStyle name="Comma 26 3 2 2 2" xfId="46623" xr:uid="{61875C12-B397-481D-90F2-C4F8C67F0834}"/>
    <cellStyle name="Comma 26 3 2 3" xfId="34957" xr:uid="{6BE4DBA3-1F06-4CB2-8677-4C8574510467}"/>
    <cellStyle name="Comma 26 3 3" xfId="16115" xr:uid="{11022449-251B-4BBD-BB50-D586E837B941}"/>
    <cellStyle name="Comma 26 3 3 2" xfId="40787" xr:uid="{2AC23026-68E9-4B40-9DE8-905D0DF2BA4D}"/>
    <cellStyle name="Comma 26 3 4" xfId="29120" xr:uid="{51056D9F-2B18-487A-9490-A5C5606D8359}"/>
    <cellStyle name="Comma 26 4" xfId="7226" xr:uid="{08D4E658-A151-460E-B409-6C7A968E5863}"/>
    <cellStyle name="Comma 26 4 2" xfId="19109" xr:uid="{DB07DABD-93EA-45D4-A6FC-649A612F751F}"/>
    <cellStyle name="Comma 26 4 2 2" xfId="43724" xr:uid="{A9C8D88A-7BE2-4E4E-BD15-D4C3142B95E7}"/>
    <cellStyle name="Comma 26 4 3" xfId="32056" xr:uid="{1C02898E-F2F2-4525-A400-84054EDDBFA0}"/>
    <cellStyle name="Comma 26 5" xfId="13174" xr:uid="{C321D2A1-3307-46CD-A83B-1854F329ECFF}"/>
    <cellStyle name="Comma 26 5 2" xfId="37889" xr:uid="{0F3AC789-A844-4395-A791-BF2CD30F2745}"/>
    <cellStyle name="Comma 26 6" xfId="12371" xr:uid="{BB28A069-E6A2-4426-BF96-2E6D3C1B1E3B}"/>
    <cellStyle name="Comma 26 6 2" xfId="37126" xr:uid="{D04905B3-6904-4AD9-988E-7E9A218481CB}"/>
    <cellStyle name="Comma 26 7" xfId="26220" xr:uid="{4DEFBCB5-9F04-4F64-AFBC-EBBD2CAEA8AC}"/>
    <cellStyle name="Comma 26 8" xfId="51608" xr:uid="{16016712-6C3D-4325-9ADB-CBF39F3DE8C7}"/>
    <cellStyle name="Comma 27" xfId="1909" xr:uid="{1B353560-D1D6-4CE3-B88E-EEC535ED75E6}"/>
    <cellStyle name="Comma 27 2" xfId="4900" xr:uid="{05BABC00-B57F-4A93-B6CF-9F916AFC1439}"/>
    <cellStyle name="Comma 27 2 2" xfId="10890" xr:uid="{292412CE-D704-4C63-8646-44F5EBD3AC4B}"/>
    <cellStyle name="Comma 27 2 2 2" xfId="22765" xr:uid="{DA0B27C5-F0EC-422E-BE24-24477DDC095E}"/>
    <cellStyle name="Comma 27 2 2 2 2" xfId="47337" xr:uid="{2D0CFB4A-DFDC-44BB-82BF-98A5313F8352}"/>
    <cellStyle name="Comma 27 2 2 3" xfId="35671" xr:uid="{6D8A1C9D-2FE2-4458-9EF3-DC53476246F6}"/>
    <cellStyle name="Comma 27 2 3" xfId="16829" xr:uid="{9350E448-2550-44EC-AAB9-6594AB6A4351}"/>
    <cellStyle name="Comma 27 2 3 2" xfId="41501" xr:uid="{7BFD9BDD-D2FB-41AB-BD2C-EF032F120BE4}"/>
    <cellStyle name="Comma 27 2 4" xfId="29834" xr:uid="{D782BFDC-00A5-4DCA-9E59-D9B77316AAD1}"/>
    <cellStyle name="Comma 27 3" xfId="7940" xr:uid="{CE594FC0-4053-4EB6-B28F-E55B3C5B948C}"/>
    <cellStyle name="Comma 27 3 2" xfId="19823" xr:uid="{6CB8A311-2726-42D9-9E9A-8F8E37FF0E4B}"/>
    <cellStyle name="Comma 27 3 2 2" xfId="44438" xr:uid="{333E3697-BCDE-45ED-9752-BDC0252CA043}"/>
    <cellStyle name="Comma 27 3 3" xfId="32770" xr:uid="{8E5A012F-FA8B-4CE7-BE13-BCEFBE369802}"/>
    <cellStyle name="Comma 27 4" xfId="13888" xr:uid="{0554D4C5-2D03-47B6-946D-7E538F008F6A}"/>
    <cellStyle name="Comma 27 4 2" xfId="38603" xr:uid="{776B852C-A70A-4412-A5E6-E42444E05533}"/>
    <cellStyle name="Comma 27 5" xfId="12370" xr:uid="{D65D5398-9434-432D-85B7-DA319A622C15}"/>
    <cellStyle name="Comma 27 5 2" xfId="37125" xr:uid="{FF4A040A-49CC-49E9-878C-A0CBFEA8191A}"/>
    <cellStyle name="Comma 27 6" xfId="26934" xr:uid="{C3466AA0-142C-4A33-9B49-00B40E3BCD8F}"/>
    <cellStyle name="Comma 27 7" xfId="51607" xr:uid="{701E3F7A-9D05-4758-9E58-AD92AE7CCC62}"/>
    <cellStyle name="Comma 28" xfId="231" xr:uid="{22987D15-FF25-4A78-9C30-C5FC1921C5D2}"/>
    <cellStyle name="Comma 28 2" xfId="3414" xr:uid="{3A26834B-F3B7-4361-8485-D535AFF4622F}"/>
    <cellStyle name="Comma 28 2 2" xfId="9404" xr:uid="{58C31FC1-884F-4354-8C00-2EBB9FE5399D}"/>
    <cellStyle name="Comma 28 2 2 2" xfId="21279" xr:uid="{D009E377-465A-4686-BB5C-D98E5396864A}"/>
    <cellStyle name="Comma 28 2 2 2 2" xfId="45880" xr:uid="{0E97A7CC-EB68-4702-A2EE-189D4A500483}"/>
    <cellStyle name="Comma 28 2 2 3" xfId="34212" xr:uid="{FC60B3CC-90C8-40DC-BAF3-5A04EE9B00EC}"/>
    <cellStyle name="Comma 28 2 3" xfId="15343" xr:uid="{D05EBEDD-5C37-48EC-8EB9-BEE1403D1774}"/>
    <cellStyle name="Comma 28 2 3 2" xfId="40045" xr:uid="{EF622561-5E6E-49DA-87EC-24072A1D1EA4}"/>
    <cellStyle name="Comma 28 2 4" xfId="28376" xr:uid="{2D900824-39BE-4FA3-97C2-4315307D246C}"/>
    <cellStyle name="Comma 28 3" xfId="6444" xr:uid="{1A6D50FF-0C44-40C2-B61F-9ECE97B131D0}"/>
    <cellStyle name="Comma 28 3 2" xfId="18339" xr:uid="{7C5BC740-D751-4AB7-86EF-CA32EFD5068A}"/>
    <cellStyle name="Comma 28 3 2 2" xfId="42981" xr:uid="{D79933CB-D800-4B70-ACA4-93B2C8B084BF}"/>
    <cellStyle name="Comma 28 3 3" xfId="31314" xr:uid="{A1C5AA27-3A91-4A33-82C5-9F5BA5FB32F5}"/>
    <cellStyle name="Comma 28 4" xfId="12402" xr:uid="{411F3E43-5736-47F3-BD05-C49546425328}"/>
    <cellStyle name="Comma 28 4 2" xfId="37144" xr:uid="{7E8D1439-21FA-492D-AC2A-91F05D70F602}"/>
    <cellStyle name="Comma 28 5" xfId="25709" xr:uid="{02B2A06F-6EC5-433E-A476-B596C15CA7ED}"/>
    <cellStyle name="Comma 28 9" xfId="471" xr:uid="{3B76654D-D2C7-4278-A7A0-5E02BFEAC504}"/>
    <cellStyle name="Comma 28 9 10" xfId="25612" xr:uid="{92F96BD7-7831-4621-8360-D7BA7D2FCDD0}"/>
    <cellStyle name="Comma 28 9 2" xfId="564" xr:uid="{71E8108A-6C2E-4163-B9EA-30755706F4C5}"/>
    <cellStyle name="Comma 28 9 2 2" xfId="725" xr:uid="{86F546E1-9DBB-41B7-ABA7-D01BF6A8B3D8}"/>
    <cellStyle name="Comma 28 9 2 2 2" xfId="1091" xr:uid="{4D2FA1AD-A05E-4DB8-9CC6-E8B296DBB5B8}"/>
    <cellStyle name="Comma 28 9 2 2 2 2" xfId="1804" xr:uid="{FD92F99C-C120-449D-9E8E-1FBF5F9E979D}"/>
    <cellStyle name="Comma 28 9 2 2 2 2 2" xfId="3232" xr:uid="{15BCC340-1D2F-4958-887C-B50BA980A68B}"/>
    <cellStyle name="Comma 28 9 2 2 2 2 2 2" xfId="6223" xr:uid="{993C7C26-E3D2-44B8-B3BB-D714E9307EE2}"/>
    <cellStyle name="Comma 28 9 2 2 2 2 2 2 2" xfId="12213" xr:uid="{F2740732-EF63-495A-923B-743260CC856D}"/>
    <cellStyle name="Comma 28 9 2 2 2 2 2 2 2 2" xfId="24088" xr:uid="{63AF71C3-89FE-4B9D-BA5C-7943CCB4A760}"/>
    <cellStyle name="Comma 28 9 2 2 2 2 2 2 2 2 2" xfId="48660" xr:uid="{B6339816-412C-4884-A15E-24071083BC0B}"/>
    <cellStyle name="Comma 28 9 2 2 2 2 2 2 2 3" xfId="36994" xr:uid="{956BC24A-2636-468E-AE97-874931B5D659}"/>
    <cellStyle name="Comma 28 9 2 2 2 2 2 2 3" xfId="18152" xr:uid="{5CBEEFA5-037D-4F20-A328-7929DB652D74}"/>
    <cellStyle name="Comma 28 9 2 2 2 2 2 2 3 2" xfId="42824" xr:uid="{03CA7BC1-3594-48F3-A51B-7613595EEEF4}"/>
    <cellStyle name="Comma 28 9 2 2 2 2 2 2 4" xfId="31157" xr:uid="{FE54B7D4-36B0-409D-ACDA-CC9AF977978B}"/>
    <cellStyle name="Comma 28 9 2 2 2 2 2 3" xfId="9263" xr:uid="{677D8CBC-C4C0-47E2-AB1C-84A3E221CC0B}"/>
    <cellStyle name="Comma 28 9 2 2 2 2 2 3 2" xfId="21146" xr:uid="{DCEAADA4-9CA0-4FF2-9708-80A4211A7557}"/>
    <cellStyle name="Comma 28 9 2 2 2 2 2 3 2 2" xfId="45761" xr:uid="{9F826F29-959B-430A-A5FE-34DC6272E8AF}"/>
    <cellStyle name="Comma 28 9 2 2 2 2 2 3 3" xfId="34093" xr:uid="{EA855066-A46E-4479-9F1A-6BD611194856}"/>
    <cellStyle name="Comma 28 9 2 2 2 2 2 4" xfId="15211" xr:uid="{9A5B629A-D81F-4D14-A855-6E79654C7890}"/>
    <cellStyle name="Comma 28 9 2 2 2 2 2 4 2" xfId="39926" xr:uid="{579C111A-9321-495C-9CEC-3E09713756D6}"/>
    <cellStyle name="Comma 28 9 2 2 2 2 2 5" xfId="28257" xr:uid="{8E6EA23B-73B1-4483-A1E4-093C3CD1E6AD}"/>
    <cellStyle name="Comma 28 9 2 2 2 2 3" xfId="4795" xr:uid="{2D62C97B-D482-4438-B8FB-C2A7E714F20D}"/>
    <cellStyle name="Comma 28 9 2 2 2 2 3 2" xfId="10785" xr:uid="{DE75B939-C2A3-4EFD-85A2-B511AEA9121A}"/>
    <cellStyle name="Comma 28 9 2 2 2 2 3 2 2" xfId="22660" xr:uid="{44C6DCA0-BB5E-499B-AF6C-891288BA8A2F}"/>
    <cellStyle name="Comma 28 9 2 2 2 2 3 2 2 2" xfId="47232" xr:uid="{4C371B86-27F3-462F-B3E6-158A892CA5E3}"/>
    <cellStyle name="Comma 28 9 2 2 2 2 3 2 3" xfId="35566" xr:uid="{4F1ED7FA-C012-4F5D-BE6D-9991737106A4}"/>
    <cellStyle name="Comma 28 9 2 2 2 2 3 3" xfId="16724" xr:uid="{B791C0A4-0EBD-43A9-A72E-BA8A9A16E978}"/>
    <cellStyle name="Comma 28 9 2 2 2 2 3 3 2" xfId="41396" xr:uid="{DB32C699-9F91-498B-9E6F-D7D70F87A461}"/>
    <cellStyle name="Comma 28 9 2 2 2 2 3 4" xfId="29729" xr:uid="{D8AEAC22-0ADB-4905-B511-B030A80446E6}"/>
    <cellStyle name="Comma 28 9 2 2 2 2 4" xfId="7835" xr:uid="{57D2BD23-DB9A-431E-BAEC-ED0F6048448E}"/>
    <cellStyle name="Comma 28 9 2 2 2 2 4 2" xfId="19718" xr:uid="{2CD52544-D5F0-471D-8F17-F12BEA33CFDC}"/>
    <cellStyle name="Comma 28 9 2 2 2 2 4 2 2" xfId="44333" xr:uid="{FC486216-4329-4B18-A3DF-127F8A8BC779}"/>
    <cellStyle name="Comma 28 9 2 2 2 2 4 3" xfId="32665" xr:uid="{0F4926A6-BCFC-4F94-B0A2-8CDF8C0970EA}"/>
    <cellStyle name="Comma 28 9 2 2 2 2 5" xfId="13783" xr:uid="{7EDF5AF3-A62D-4DF4-91AE-243FC3D46395}"/>
    <cellStyle name="Comma 28 9 2 2 2 2 5 2" xfId="38498" xr:uid="{E0A6FB95-84D4-4B3F-B80C-C108F6D07AA0}"/>
    <cellStyle name="Comma 28 9 2 2 2 2 6" xfId="26829" xr:uid="{449FB113-B5F6-4BEB-B6BB-DE9F89E0D9DF}"/>
    <cellStyle name="Comma 28 9 2 2 2 3" xfId="2518" xr:uid="{C85FD0AF-9C9D-40DC-AF36-0F5B8ED902D7}"/>
    <cellStyle name="Comma 28 9 2 2 2 3 2" xfId="5509" xr:uid="{F1D6C226-6D7B-4BE1-82DA-D03264B48B25}"/>
    <cellStyle name="Comma 28 9 2 2 2 3 2 2" xfId="11499" xr:uid="{D110B091-1E9C-49C0-B1EA-A755165211F4}"/>
    <cellStyle name="Comma 28 9 2 2 2 3 2 2 2" xfId="23374" xr:uid="{05331346-724E-47D8-B962-739FC32E0BB0}"/>
    <cellStyle name="Comma 28 9 2 2 2 3 2 2 2 2" xfId="47946" xr:uid="{5F8F73A7-A2BF-49E1-A552-54048097D236}"/>
    <cellStyle name="Comma 28 9 2 2 2 3 2 2 3" xfId="36280" xr:uid="{0D877A9D-3D8D-4C25-8FFE-64C8986A073F}"/>
    <cellStyle name="Comma 28 9 2 2 2 3 2 3" xfId="17438" xr:uid="{7F2260DC-5F81-48C0-96CE-D01FC53C2FC3}"/>
    <cellStyle name="Comma 28 9 2 2 2 3 2 3 2" xfId="42110" xr:uid="{4640CFAC-26B7-453B-8913-4A55B2C7117D}"/>
    <cellStyle name="Comma 28 9 2 2 2 3 2 4" xfId="30443" xr:uid="{707A7360-D612-4C9C-A7B1-E5CA65C7750D}"/>
    <cellStyle name="Comma 28 9 2 2 2 3 3" xfId="8549" xr:uid="{9A29926C-18C9-485E-86D4-03FE8B38AD6A}"/>
    <cellStyle name="Comma 28 9 2 2 2 3 3 2" xfId="20432" xr:uid="{B259A6F3-BC7E-4F31-9DBA-D208C55A043B}"/>
    <cellStyle name="Comma 28 9 2 2 2 3 3 2 2" xfId="45047" xr:uid="{664712ED-FA67-49A2-B679-47DA5853B076}"/>
    <cellStyle name="Comma 28 9 2 2 2 3 3 3" xfId="33379" xr:uid="{D82622F0-6A73-4786-A60A-5BA8C597C188}"/>
    <cellStyle name="Comma 28 9 2 2 2 3 4" xfId="14497" xr:uid="{F47DFD1F-86AE-412A-BAE2-96B1C9CB808A}"/>
    <cellStyle name="Comma 28 9 2 2 2 3 4 2" xfId="39212" xr:uid="{A0117FA6-1A95-4DB5-B6BF-D6ABDE93D510}"/>
    <cellStyle name="Comma 28 9 2 2 2 3 5" xfId="27543" xr:uid="{A5594D13-82D1-48A0-B462-1C41DA12BA5C}"/>
    <cellStyle name="Comma 28 9 2 2 2 4" xfId="4081" xr:uid="{F3438B00-1E00-4154-8BE4-4ED58BDD3837}"/>
    <cellStyle name="Comma 28 9 2 2 2 4 2" xfId="10071" xr:uid="{842DEC8F-B24D-47A5-A4D5-2AA61CFF3E9D}"/>
    <cellStyle name="Comma 28 9 2 2 2 4 2 2" xfId="21946" xr:uid="{5A761430-5763-4732-9CE9-14E0CE614772}"/>
    <cellStyle name="Comma 28 9 2 2 2 4 2 2 2" xfId="46518" xr:uid="{28517D77-1B56-46A5-9CE1-8A3C65BC6528}"/>
    <cellStyle name="Comma 28 9 2 2 2 4 2 3" xfId="34852" xr:uid="{77CD142A-2D49-4A16-87A3-D3A9507CA09D}"/>
    <cellStyle name="Comma 28 9 2 2 2 4 3" xfId="16010" xr:uid="{33E0F06B-5282-4BCF-8E9C-AA949140BF3F}"/>
    <cellStyle name="Comma 28 9 2 2 2 4 3 2" xfId="40682" xr:uid="{8C9ECA9C-69A8-4AB1-83A8-DEC9FB1554BE}"/>
    <cellStyle name="Comma 28 9 2 2 2 4 4" xfId="29015" xr:uid="{494C686D-65FB-48AD-A093-0CF6A8C34EBF}"/>
    <cellStyle name="Comma 28 9 2 2 2 5" xfId="7121" xr:uid="{DE75BAE5-A3E2-4E3F-85CF-8EA68CEE23C4}"/>
    <cellStyle name="Comma 28 9 2 2 2 5 2" xfId="19004" xr:uid="{D9437C14-065D-44C4-81BD-1AFFF523A1E2}"/>
    <cellStyle name="Comma 28 9 2 2 2 5 2 2" xfId="43619" xr:uid="{5ED0651A-69DD-4E9C-A517-26C84DADDF49}"/>
    <cellStyle name="Comma 28 9 2 2 2 5 3" xfId="31951" xr:uid="{ADE65BF6-276E-44BF-B131-14CE30062B74}"/>
    <cellStyle name="Comma 28 9 2 2 2 6" xfId="13069" xr:uid="{CE888E1E-0021-42A1-B0BE-778BA8642A02}"/>
    <cellStyle name="Comma 28 9 2 2 2 6 2" xfId="37784" xr:uid="{4ECCF87E-89E2-413D-9377-648C65834E5E}"/>
    <cellStyle name="Comma 28 9 2 2 2 7" xfId="26116" xr:uid="{7472BDFC-5E7D-4D63-AF43-B312279B4D7C}"/>
    <cellStyle name="Comma 28 9 2 2 3" xfId="1462" xr:uid="{0DE2F219-29CD-4010-8B82-FA61EDFEE682}"/>
    <cellStyle name="Comma 28 9 2 2 3 2" xfId="2890" xr:uid="{21F53D6E-1398-4A04-9228-FF888CD4AA3D}"/>
    <cellStyle name="Comma 28 9 2 2 3 2 2" xfId="5881" xr:uid="{34B383DC-3EB0-4F0B-8582-E33686E3CA1B}"/>
    <cellStyle name="Comma 28 9 2 2 3 2 2 2" xfId="11871" xr:uid="{14899740-D225-4AFA-A761-A01226F51486}"/>
    <cellStyle name="Comma 28 9 2 2 3 2 2 2 2" xfId="23746" xr:uid="{04C55E92-0EBB-4823-B8D4-0B388C7DF6C2}"/>
    <cellStyle name="Comma 28 9 2 2 3 2 2 2 2 2" xfId="48318" xr:uid="{3953B324-8174-4725-86E9-87172D73D28B}"/>
    <cellStyle name="Comma 28 9 2 2 3 2 2 2 3" xfId="36652" xr:uid="{AF1112AC-F782-4584-820F-0B0B5564BCAE}"/>
    <cellStyle name="Comma 28 9 2 2 3 2 2 3" xfId="17810" xr:uid="{8C8F3326-5C48-489D-840B-22C05F8ADBD6}"/>
    <cellStyle name="Comma 28 9 2 2 3 2 2 3 2" xfId="42482" xr:uid="{220DBD01-3AD4-4551-B930-9B42C86B46B9}"/>
    <cellStyle name="Comma 28 9 2 2 3 2 2 4" xfId="30815" xr:uid="{103D3390-26CA-41D4-B333-1B4246C8363F}"/>
    <cellStyle name="Comma 28 9 2 2 3 2 3" xfId="8921" xr:uid="{C66F2F2B-EC73-45EC-8F79-8CD807EFD7FE}"/>
    <cellStyle name="Comma 28 9 2 2 3 2 3 2" xfId="20804" xr:uid="{2467F123-F786-4D25-B37B-57FD4B6F2948}"/>
    <cellStyle name="Comma 28 9 2 2 3 2 3 2 2" xfId="45419" xr:uid="{A7EA27F0-1F24-4BA7-9F2C-5361C34539CB}"/>
    <cellStyle name="Comma 28 9 2 2 3 2 3 3" xfId="33751" xr:uid="{B5E2B137-2CFB-47F5-8286-63EFE72E1435}"/>
    <cellStyle name="Comma 28 9 2 2 3 2 4" xfId="14869" xr:uid="{10835FBA-24C6-483C-B12B-CAE0B341A85C}"/>
    <cellStyle name="Comma 28 9 2 2 3 2 4 2" xfId="39584" xr:uid="{E3B31A4F-8005-4C22-863A-8D3FDAF437CB}"/>
    <cellStyle name="Comma 28 9 2 2 3 2 5" xfId="27915" xr:uid="{13D350BC-63A7-4063-952D-3F8DFE9DE194}"/>
    <cellStyle name="Comma 28 9 2 2 3 3" xfId="4453" xr:uid="{F348BDF4-4975-4891-8C3E-6BA4CEF24DFA}"/>
    <cellStyle name="Comma 28 9 2 2 3 3 2" xfId="10443" xr:uid="{553B7FA6-F3EE-4FEA-950B-D2C4CBDE5EEE}"/>
    <cellStyle name="Comma 28 9 2 2 3 3 2 2" xfId="22318" xr:uid="{DBC8F930-CC53-4E0F-A83B-BAFD7A1678CA}"/>
    <cellStyle name="Comma 28 9 2 2 3 3 2 2 2" xfId="46890" xr:uid="{86DFA274-9F05-4107-A51B-1A317C360D37}"/>
    <cellStyle name="Comma 28 9 2 2 3 3 2 3" xfId="35224" xr:uid="{A01A3FED-3556-4E1A-A1F8-04CA61049585}"/>
    <cellStyle name="Comma 28 9 2 2 3 3 3" xfId="16382" xr:uid="{4A5C70D2-DD05-4038-905C-8F47C9A20162}"/>
    <cellStyle name="Comma 28 9 2 2 3 3 3 2" xfId="41054" xr:uid="{07DB4464-8778-4974-B4F7-612AA607AA02}"/>
    <cellStyle name="Comma 28 9 2 2 3 3 4" xfId="29387" xr:uid="{4BDBE060-2AD6-4160-841F-F390C20BEBA2}"/>
    <cellStyle name="Comma 28 9 2 2 3 4" xfId="7493" xr:uid="{FA227809-7B66-44FD-BA70-C2EE16987551}"/>
    <cellStyle name="Comma 28 9 2 2 3 4 2" xfId="19376" xr:uid="{12AFC02A-7A1F-42D8-8B50-E59656E10858}"/>
    <cellStyle name="Comma 28 9 2 2 3 4 2 2" xfId="43991" xr:uid="{976E5331-1DC3-4723-A4F5-BC58EA961774}"/>
    <cellStyle name="Comma 28 9 2 2 3 4 3" xfId="32323" xr:uid="{C631FD2C-7B29-4A9A-BCB0-BD288A94A0BF}"/>
    <cellStyle name="Comma 28 9 2 2 3 5" xfId="13441" xr:uid="{89BDDD83-F69B-435C-AF97-FA214A6D3B6D}"/>
    <cellStyle name="Comma 28 9 2 2 3 5 2" xfId="38156" xr:uid="{A5AE4B7E-B58D-49E4-A625-79183998EBC1}"/>
    <cellStyle name="Comma 28 9 2 2 3 6" xfId="26487" xr:uid="{986939FD-CEE8-414C-9DD9-880D62F47B3D}"/>
    <cellStyle name="Comma 28 9 2 2 4" xfId="2176" xr:uid="{6000E8DA-9EFE-4145-ADD4-77F8C9D71C82}"/>
    <cellStyle name="Comma 28 9 2 2 4 2" xfId="5167" xr:uid="{8C90F61F-AD5F-4EC3-80E0-57FC243FDBB4}"/>
    <cellStyle name="Comma 28 9 2 2 4 2 2" xfId="11157" xr:uid="{78560CF9-D82A-4104-B1E6-D2830865EA61}"/>
    <cellStyle name="Comma 28 9 2 2 4 2 2 2" xfId="23032" xr:uid="{DD72A16D-2680-4683-999C-C5AF25B7D7FF}"/>
    <cellStyle name="Comma 28 9 2 2 4 2 2 2 2" xfId="47604" xr:uid="{C8CA8C10-723A-42D7-A4E3-38D546503226}"/>
    <cellStyle name="Comma 28 9 2 2 4 2 2 3" xfId="35938" xr:uid="{DD60802E-1AAF-4A87-8BE0-8044772C0837}"/>
    <cellStyle name="Comma 28 9 2 2 4 2 3" xfId="17096" xr:uid="{967DAB9B-E692-4BC8-83B8-06B75B768AF5}"/>
    <cellStyle name="Comma 28 9 2 2 4 2 3 2" xfId="41768" xr:uid="{C2ECAE12-E7A6-4216-A64B-6693818AC33E}"/>
    <cellStyle name="Comma 28 9 2 2 4 2 4" xfId="30101" xr:uid="{B1557410-7F15-4977-8792-E06187488235}"/>
    <cellStyle name="Comma 28 9 2 2 4 3" xfId="8207" xr:uid="{372C7D58-DF22-43C4-B6EA-E170B20D258E}"/>
    <cellStyle name="Comma 28 9 2 2 4 3 2" xfId="20090" xr:uid="{2D7353D0-FE7D-4BFD-86D9-129F33761893}"/>
    <cellStyle name="Comma 28 9 2 2 4 3 2 2" xfId="44705" xr:uid="{5291F038-1585-47F1-8489-93FAD3D55E55}"/>
    <cellStyle name="Comma 28 9 2 2 4 3 3" xfId="33037" xr:uid="{D38C637A-31E5-4AAA-A23E-38391BE71827}"/>
    <cellStyle name="Comma 28 9 2 2 4 4" xfId="14155" xr:uid="{15FBEB2E-F648-446C-9633-EA1AE99D86AE}"/>
    <cellStyle name="Comma 28 9 2 2 4 4 2" xfId="38870" xr:uid="{70A24F06-DFA7-4B0B-B444-C943DE88CD11}"/>
    <cellStyle name="Comma 28 9 2 2 4 5" xfId="27201" xr:uid="{735EAF53-3B40-40D2-81A2-F77CB6F7009A}"/>
    <cellStyle name="Comma 28 9 2 2 5" xfId="3737" xr:uid="{91DA227B-A064-4B65-B5F0-1B532EE7F4EF}"/>
    <cellStyle name="Comma 28 9 2 2 5 2" xfId="9727" xr:uid="{B3811C20-6D48-4C2C-9763-1F5F280B3C41}"/>
    <cellStyle name="Comma 28 9 2 2 5 2 2" xfId="21602" xr:uid="{64C8B78E-012F-4374-9C80-9E5B22772593}"/>
    <cellStyle name="Comma 28 9 2 2 5 2 2 2" xfId="46176" xr:uid="{284863A7-B94E-402F-AEF5-DA121AAD6C14}"/>
    <cellStyle name="Comma 28 9 2 2 5 2 3" xfId="34510" xr:uid="{54D8BC98-EA13-418F-9068-6D8C9190F276}"/>
    <cellStyle name="Comma 28 9 2 2 5 3" xfId="15666" xr:uid="{4B143730-F641-4F0B-BC11-CEB73486A018}"/>
    <cellStyle name="Comma 28 9 2 2 5 3 2" xfId="40340" xr:uid="{B1E73850-8E84-43F6-9934-3BD42AF7E586}"/>
    <cellStyle name="Comma 28 9 2 2 5 4" xfId="28673" xr:uid="{93951C51-78E6-45AE-98A0-3810E1C22275}"/>
    <cellStyle name="Comma 28 9 2 2 6" xfId="6775" xr:uid="{50B036D3-4965-48E8-8A09-34386636A323}"/>
    <cellStyle name="Comma 28 9 2 2 6 2" xfId="18660" xr:uid="{051F5892-244E-44C5-9793-C5DD07689A97}"/>
    <cellStyle name="Comma 28 9 2 2 6 2 2" xfId="43277" xr:uid="{2ED080F8-2818-4FBE-ADE6-EE507B612937}"/>
    <cellStyle name="Comma 28 9 2 2 6 3" xfId="31609" xr:uid="{A162BB43-02B5-4861-8593-19DAD09C7914}"/>
    <cellStyle name="Comma 28 9 2 2 7" xfId="12725" xr:uid="{E4C917C1-B645-4DD9-9481-4DE57766B11F}"/>
    <cellStyle name="Comma 28 9 2 2 7 2" xfId="37442" xr:uid="{556F34E5-731A-42BD-B175-0CC66409D050}"/>
    <cellStyle name="Comma 28 9 2 2 8" xfId="25665" xr:uid="{B99E4A6D-3C7B-4C18-8812-50225414C1E4}"/>
    <cellStyle name="Comma 28 9 2 3" xfId="931" xr:uid="{64BC5F65-F771-48F6-8E79-AA6A68EA24ED}"/>
    <cellStyle name="Comma 28 9 2 3 2" xfId="1644" xr:uid="{86AA0A2C-EBA6-4BAD-8293-BF6D565B7D8E}"/>
    <cellStyle name="Comma 28 9 2 3 2 2" xfId="3072" xr:uid="{3D255023-C4D2-4E7D-A9FD-2067DF4A7E5C}"/>
    <cellStyle name="Comma 28 9 2 3 2 2 2" xfId="6063" xr:uid="{55A425FA-26EC-485F-98E3-FA4899175F60}"/>
    <cellStyle name="Comma 28 9 2 3 2 2 2 2" xfId="12053" xr:uid="{9515D122-61FF-4513-9A30-006468A4C048}"/>
    <cellStyle name="Comma 28 9 2 3 2 2 2 2 2" xfId="23928" xr:uid="{065B76B1-DF05-437B-ACD3-D3FEA8C67992}"/>
    <cellStyle name="Comma 28 9 2 3 2 2 2 2 2 2" xfId="48500" xr:uid="{CDD04088-F069-4E36-BACC-8523A6DC322F}"/>
    <cellStyle name="Comma 28 9 2 3 2 2 2 2 3" xfId="36834" xr:uid="{62C32F24-3907-4832-A999-519F06EB6D8D}"/>
    <cellStyle name="Comma 28 9 2 3 2 2 2 3" xfId="17992" xr:uid="{5D59A4AF-672C-4340-9CBE-5B6E56304E1F}"/>
    <cellStyle name="Comma 28 9 2 3 2 2 2 3 2" xfId="42664" xr:uid="{D664BF27-A968-4C5F-9ED7-2B3E4DC546F3}"/>
    <cellStyle name="Comma 28 9 2 3 2 2 2 4" xfId="30997" xr:uid="{9ED222B8-C28D-4EB7-8E39-CF508DA94C32}"/>
    <cellStyle name="Comma 28 9 2 3 2 2 3" xfId="9103" xr:uid="{881869A1-8168-4161-82D5-D3FDF5F0B235}"/>
    <cellStyle name="Comma 28 9 2 3 2 2 3 2" xfId="20986" xr:uid="{3BBED331-7897-44A9-8C43-2A1B9CA6BFF7}"/>
    <cellStyle name="Comma 28 9 2 3 2 2 3 2 2" xfId="45601" xr:uid="{3207FFFE-FBC7-4031-AFBE-A7452CFAEADC}"/>
    <cellStyle name="Comma 28 9 2 3 2 2 3 3" xfId="33933" xr:uid="{05F91D8C-9ABA-4DF5-8ED3-ECB98B6BEFB5}"/>
    <cellStyle name="Comma 28 9 2 3 2 2 4" xfId="15051" xr:uid="{DB09F199-9147-41B6-898F-F38F73196D80}"/>
    <cellStyle name="Comma 28 9 2 3 2 2 4 2" xfId="39766" xr:uid="{4B050E52-834F-44D8-9CDC-6A692DFA1D51}"/>
    <cellStyle name="Comma 28 9 2 3 2 2 5" xfId="28097" xr:uid="{F06C2F04-86D2-4891-835D-FCD0220D4957}"/>
    <cellStyle name="Comma 28 9 2 3 2 3" xfId="4635" xr:uid="{93FE1346-40B9-4715-B34F-01AC14AA1B28}"/>
    <cellStyle name="Comma 28 9 2 3 2 3 2" xfId="10625" xr:uid="{5A25E476-B76E-46FA-8107-97570C0B797E}"/>
    <cellStyle name="Comma 28 9 2 3 2 3 2 2" xfId="22500" xr:uid="{E0D6108A-66ED-4653-BF1B-9119FFE1C2B7}"/>
    <cellStyle name="Comma 28 9 2 3 2 3 2 2 2" xfId="47072" xr:uid="{8D32A91C-287F-4123-BD90-C7474246B83F}"/>
    <cellStyle name="Comma 28 9 2 3 2 3 2 3" xfId="35406" xr:uid="{EC9E95ED-607D-4457-AEDD-861AE55F2CEB}"/>
    <cellStyle name="Comma 28 9 2 3 2 3 3" xfId="16564" xr:uid="{5226ED8D-B5D9-4F22-9198-3E685808AB00}"/>
    <cellStyle name="Comma 28 9 2 3 2 3 3 2" xfId="41236" xr:uid="{0B3BB530-9356-4147-A209-81103F9D3C18}"/>
    <cellStyle name="Comma 28 9 2 3 2 3 4" xfId="29569" xr:uid="{43135E8A-3225-4424-A269-35DDD81C1239}"/>
    <cellStyle name="Comma 28 9 2 3 2 4" xfId="7675" xr:uid="{962AC115-A189-4D57-94FB-C3182CE3C2C2}"/>
    <cellStyle name="Comma 28 9 2 3 2 4 2" xfId="19558" xr:uid="{8BFC540F-9F62-4694-B6E4-6678927B1E2F}"/>
    <cellStyle name="Comma 28 9 2 3 2 4 2 2" xfId="44173" xr:uid="{B4F123FF-965B-4539-9AF5-BE5A0D46D257}"/>
    <cellStyle name="Comma 28 9 2 3 2 4 3" xfId="32505" xr:uid="{557071EA-EE24-4005-B862-DAE8B6E27096}"/>
    <cellStyle name="Comma 28 9 2 3 2 5" xfId="13623" xr:uid="{BBCEA47C-BE1A-48E9-8081-575A417D274F}"/>
    <cellStyle name="Comma 28 9 2 3 2 5 2" xfId="38338" xr:uid="{FCA25746-5918-4B58-80D5-50FEE1CEED89}"/>
    <cellStyle name="Comma 28 9 2 3 2 6" xfId="26669" xr:uid="{D6CD398F-0364-4520-9F10-0A9137FC4804}"/>
    <cellStyle name="Comma 28 9 2 3 3" xfId="2358" xr:uid="{EA4A6FE4-69A7-431A-AEEC-1E5C8E8DCBF0}"/>
    <cellStyle name="Comma 28 9 2 3 3 2" xfId="5349" xr:uid="{F253C7C8-9405-4813-9757-706A5F1A35FE}"/>
    <cellStyle name="Comma 28 9 2 3 3 2 2" xfId="11339" xr:uid="{D5C81146-12E9-4A7B-B216-480295BFCBF6}"/>
    <cellStyle name="Comma 28 9 2 3 3 2 2 2" xfId="23214" xr:uid="{EDF547B8-C47A-468F-BC37-585B9AC8826B}"/>
    <cellStyle name="Comma 28 9 2 3 3 2 2 2 2" xfId="47786" xr:uid="{DDC3FBEE-B282-47FB-ADCC-B9190CECB931}"/>
    <cellStyle name="Comma 28 9 2 3 3 2 2 3" xfId="36120" xr:uid="{5392D289-698B-4EF7-86B2-B9C411BBD14A}"/>
    <cellStyle name="Comma 28 9 2 3 3 2 3" xfId="17278" xr:uid="{66ECAE0B-BFB1-4C79-9AA5-455C2A574F8A}"/>
    <cellStyle name="Comma 28 9 2 3 3 2 3 2" xfId="41950" xr:uid="{6D466730-1633-438A-8F0B-F02F8128A77C}"/>
    <cellStyle name="Comma 28 9 2 3 3 2 4" xfId="30283" xr:uid="{33754574-F2B4-4D93-A1EB-9BABAE57D4D9}"/>
    <cellStyle name="Comma 28 9 2 3 3 3" xfId="8389" xr:uid="{BA3DCFF9-6EC0-4843-B38E-CA8022269175}"/>
    <cellStyle name="Comma 28 9 2 3 3 3 2" xfId="20272" xr:uid="{9B1E338A-EBB7-464A-AAA8-69310C02AF21}"/>
    <cellStyle name="Comma 28 9 2 3 3 3 2 2" xfId="44887" xr:uid="{9EE05D23-5D8B-4701-9D6D-C9E0CB5DB427}"/>
    <cellStyle name="Comma 28 9 2 3 3 3 3" xfId="33219" xr:uid="{C84717B1-1556-4615-AD45-3B1B3856319C}"/>
    <cellStyle name="Comma 28 9 2 3 3 4" xfId="14337" xr:uid="{9DD27874-B588-4649-983D-245D2EA54243}"/>
    <cellStyle name="Comma 28 9 2 3 3 4 2" xfId="39052" xr:uid="{EA63934A-7FEB-4D0B-BDD8-A1425CA8A1E8}"/>
    <cellStyle name="Comma 28 9 2 3 3 5" xfId="27383" xr:uid="{304DED05-5E0B-4503-B350-6F3955F450AE}"/>
    <cellStyle name="Comma 28 9 2 3 4" xfId="3921" xr:uid="{56000A8C-C799-490A-866B-6E4D67673F8E}"/>
    <cellStyle name="Comma 28 9 2 3 4 2" xfId="9911" xr:uid="{52236373-8B2E-45FA-B786-5E3D7A2C711A}"/>
    <cellStyle name="Comma 28 9 2 3 4 2 2" xfId="21786" xr:uid="{91F29F03-BC27-4650-A5C4-728DA47AF280}"/>
    <cellStyle name="Comma 28 9 2 3 4 2 2 2" xfId="46358" xr:uid="{42B58923-079F-4E53-8E14-6BAFFC7A0633}"/>
    <cellStyle name="Comma 28 9 2 3 4 2 3" xfId="34692" xr:uid="{0DF406C7-1D3B-4894-95FD-AD430EB8068F}"/>
    <cellStyle name="Comma 28 9 2 3 4 3" xfId="15850" xr:uid="{ACD819E6-7465-43E5-8D81-5AD3E237A954}"/>
    <cellStyle name="Comma 28 9 2 3 4 3 2" xfId="40522" xr:uid="{C6056A4E-FF09-48FD-84CB-40950D5E09ED}"/>
    <cellStyle name="Comma 28 9 2 3 4 4" xfId="28855" xr:uid="{6EC24356-4841-4540-A513-443287F45E6B}"/>
    <cellStyle name="Comma 28 9 2 3 5" xfId="6961" xr:uid="{823AF751-250A-4994-8866-87CD00425D0E}"/>
    <cellStyle name="Comma 28 9 2 3 5 2" xfId="18844" xr:uid="{2289626E-E5AB-434F-82FF-C2171B891F34}"/>
    <cellStyle name="Comma 28 9 2 3 5 2 2" xfId="43459" xr:uid="{D4766D09-763D-4919-8F74-AF18E5F11E76}"/>
    <cellStyle name="Comma 28 9 2 3 5 3" xfId="31791" xr:uid="{1A7E9259-C84F-4619-98EB-5EBA4BA62467}"/>
    <cellStyle name="Comma 28 9 2 3 6" xfId="12909" xr:uid="{A6A8DD29-24AF-4897-B9B9-A562D854AA1D}"/>
    <cellStyle name="Comma 28 9 2 3 6 2" xfId="37624" xr:uid="{01AEB9D8-117F-4446-BE8C-1F4B02A71915}"/>
    <cellStyle name="Comma 28 9 2 3 7" xfId="25956" xr:uid="{96CD18F6-C301-42A5-9BE6-269424D79D88}"/>
    <cellStyle name="Comma 28 9 2 4" xfId="1302" xr:uid="{438594F3-419B-4E3E-ADF8-CDC0C9BAEFC1}"/>
    <cellStyle name="Comma 28 9 2 4 2" xfId="2730" xr:uid="{8EE53AB2-84AE-4960-83F7-25FAE18806A9}"/>
    <cellStyle name="Comma 28 9 2 4 2 2" xfId="5721" xr:uid="{09819156-BA30-441C-9C33-2362022032F3}"/>
    <cellStyle name="Comma 28 9 2 4 2 2 2" xfId="11711" xr:uid="{B81D6071-E3BF-4AD4-9756-BD1527A615BC}"/>
    <cellStyle name="Comma 28 9 2 4 2 2 2 2" xfId="23586" xr:uid="{9213E1A1-804E-4F39-BD29-8B6C1042D0E7}"/>
    <cellStyle name="Comma 28 9 2 4 2 2 2 2 2" xfId="48158" xr:uid="{C116702F-3B37-4679-BB0A-34739659E9DE}"/>
    <cellStyle name="Comma 28 9 2 4 2 2 2 3" xfId="36492" xr:uid="{5B23EF6D-34E5-4730-9A16-3F99E1FAF822}"/>
    <cellStyle name="Comma 28 9 2 4 2 2 3" xfId="17650" xr:uid="{6F05CFF4-9082-4471-B80E-36550B0D4421}"/>
    <cellStyle name="Comma 28 9 2 4 2 2 3 2" xfId="42322" xr:uid="{7340D1BA-2314-4ABB-932C-7442CCF03BD0}"/>
    <cellStyle name="Comma 28 9 2 4 2 2 4" xfId="30655" xr:uid="{4EC61114-427E-4C70-B906-B1338FF3E754}"/>
    <cellStyle name="Comma 28 9 2 4 2 3" xfId="8761" xr:uid="{5C0A8A23-7EA2-42FC-BDB4-25CB7D652CE5}"/>
    <cellStyle name="Comma 28 9 2 4 2 3 2" xfId="20644" xr:uid="{08312407-F076-4D5B-9CDF-84C29E32C2FF}"/>
    <cellStyle name="Comma 28 9 2 4 2 3 2 2" xfId="45259" xr:uid="{E8390AA9-6CAF-4923-ADD9-7811C00FBE2E}"/>
    <cellStyle name="Comma 28 9 2 4 2 3 3" xfId="33591" xr:uid="{6B4BAB3F-E72B-4B19-B43F-714434C9EE5B}"/>
    <cellStyle name="Comma 28 9 2 4 2 4" xfId="14709" xr:uid="{203CE76C-E394-4151-A699-A948642DED71}"/>
    <cellStyle name="Comma 28 9 2 4 2 4 2" xfId="39424" xr:uid="{A4E30DA8-3449-4465-8475-2F67AAD3BB5B}"/>
    <cellStyle name="Comma 28 9 2 4 2 5" xfId="27755" xr:uid="{0FDFE2F0-1DD9-4E67-999B-E72D54E14AFD}"/>
    <cellStyle name="Comma 28 9 2 4 3" xfId="4293" xr:uid="{2C732D21-C8CB-4050-985B-4A9B25686CB6}"/>
    <cellStyle name="Comma 28 9 2 4 3 2" xfId="10283" xr:uid="{56E8CBEB-C757-4CC8-89C0-B331467C0B90}"/>
    <cellStyle name="Comma 28 9 2 4 3 2 2" xfId="22158" xr:uid="{EEEA0F24-B803-477A-8575-F72C8AB5EC74}"/>
    <cellStyle name="Comma 28 9 2 4 3 2 2 2" xfId="46730" xr:uid="{F4930995-C789-487B-B468-DA18B0ABA3F7}"/>
    <cellStyle name="Comma 28 9 2 4 3 2 3" xfId="35064" xr:uid="{0E157115-584D-4879-B084-191F43633C38}"/>
    <cellStyle name="Comma 28 9 2 4 3 3" xfId="16222" xr:uid="{0603747E-759A-4D0C-A4DF-236C58ADB561}"/>
    <cellStyle name="Comma 28 9 2 4 3 3 2" xfId="40894" xr:uid="{C15360A3-F7B6-4971-96DB-07ED011DD636}"/>
    <cellStyle name="Comma 28 9 2 4 3 4" xfId="29227" xr:uid="{87568CDF-7417-4345-86E2-EC1F1092C17D}"/>
    <cellStyle name="Comma 28 9 2 4 4" xfId="7333" xr:uid="{995C9FB7-2B59-4F3D-A81D-94A35A4DD48B}"/>
    <cellStyle name="Comma 28 9 2 4 4 2" xfId="19216" xr:uid="{116DCC5A-CE6E-4391-9CC9-DF94907EFBDF}"/>
    <cellStyle name="Comma 28 9 2 4 4 2 2" xfId="43831" xr:uid="{7D1B44F4-59F5-49F9-9F18-F9E87FC4D7E6}"/>
    <cellStyle name="Comma 28 9 2 4 4 3" xfId="32163" xr:uid="{8620AE4D-0EED-4D88-A7AD-8CFA3BBE2B0F}"/>
    <cellStyle name="Comma 28 9 2 4 5" xfId="13281" xr:uid="{BA82DEEB-BE70-4BED-9FA7-2B93C51DD029}"/>
    <cellStyle name="Comma 28 9 2 4 5 2" xfId="37996" xr:uid="{A4B7F3F8-403A-480E-B7B0-A7922F2DD56C}"/>
    <cellStyle name="Comma 28 9 2 4 6" xfId="26327" xr:uid="{337687D7-07E0-439D-BC31-07C43E71A0E0}"/>
    <cellStyle name="Comma 28 9 2 5" xfId="2016" xr:uid="{9DBD6340-7863-45F9-960C-2C53BD4E8965}"/>
    <cellStyle name="Comma 28 9 2 5 2" xfId="5007" xr:uid="{ACCBC3BB-A9C7-49AE-9005-05E0DE84C85E}"/>
    <cellStyle name="Comma 28 9 2 5 2 2" xfId="10997" xr:uid="{0ACD5C2F-B03C-4391-9DDA-908D5EBA04D0}"/>
    <cellStyle name="Comma 28 9 2 5 2 2 2" xfId="22872" xr:uid="{DD4AFF16-3456-4166-A9E8-25FA941C2DDE}"/>
    <cellStyle name="Comma 28 9 2 5 2 2 2 2" xfId="47444" xr:uid="{04360576-0E64-4D62-A046-8AC2359BFCF9}"/>
    <cellStyle name="Comma 28 9 2 5 2 2 3" xfId="35778" xr:uid="{CC66BA10-0FBE-4053-B9C7-ABCFA6BE972E}"/>
    <cellStyle name="Comma 28 9 2 5 2 3" xfId="16936" xr:uid="{3A6C2C5A-78C0-4B33-9F97-723E73799DDD}"/>
    <cellStyle name="Comma 28 9 2 5 2 3 2" xfId="41608" xr:uid="{ABB8872A-7730-4776-BDED-67D72EB6903E}"/>
    <cellStyle name="Comma 28 9 2 5 2 4" xfId="29941" xr:uid="{38495184-D0F2-46B1-B948-9ECDAC967C73}"/>
    <cellStyle name="Comma 28 9 2 5 3" xfId="8047" xr:uid="{544A94C1-62F4-4099-A5DA-D95E9510A405}"/>
    <cellStyle name="Comma 28 9 2 5 3 2" xfId="19930" xr:uid="{BB6ED1D5-31B9-45FC-8A9F-33D5C149BD47}"/>
    <cellStyle name="Comma 28 9 2 5 3 2 2" xfId="44545" xr:uid="{EEFDBB00-FF3B-455E-9D1E-87C6F6ED8C8B}"/>
    <cellStyle name="Comma 28 9 2 5 3 3" xfId="32877" xr:uid="{0B375307-4EAB-4E7B-90FB-E7CFA3FDD5D2}"/>
    <cellStyle name="Comma 28 9 2 5 4" xfId="13995" xr:uid="{6EE06366-4F63-450A-9413-F082DE945F99}"/>
    <cellStyle name="Comma 28 9 2 5 4 2" xfId="38710" xr:uid="{05571396-1A50-4AED-8FB3-FC0EA6CD72D9}"/>
    <cellStyle name="Comma 28 9 2 5 5" xfId="27041" xr:uid="{1F400E2B-D9FB-4C2A-B535-54C286745D06}"/>
    <cellStyle name="Comma 28 9 2 6" xfId="3577" xr:uid="{1579CF71-1D40-4B4C-8080-81457F91912C}"/>
    <cellStyle name="Comma 28 9 2 6 2" xfId="9567" xr:uid="{263ABFBE-FCB3-4D6B-9981-F5B8D19CCCD4}"/>
    <cellStyle name="Comma 28 9 2 6 2 2" xfId="21442" xr:uid="{57608083-063E-4E62-9D9B-567CCD1E94C6}"/>
    <cellStyle name="Comma 28 9 2 6 2 2 2" xfId="46016" xr:uid="{83290A3C-3ADA-4205-BC84-3BC39BDDBC13}"/>
    <cellStyle name="Comma 28 9 2 6 2 3" xfId="34350" xr:uid="{9C676281-77A2-439A-A6FF-124C3348B193}"/>
    <cellStyle name="Comma 28 9 2 6 3" xfId="15506" xr:uid="{BCBAC7F7-B0E3-45D5-B147-A11ABD1B255A}"/>
    <cellStyle name="Comma 28 9 2 6 3 2" xfId="40180" xr:uid="{A4ABCC82-EB84-4A0F-A242-7FFAA2C19530}"/>
    <cellStyle name="Comma 28 9 2 6 4" xfId="28513" xr:uid="{F18BA980-E8A7-49BC-8A51-575CBCF25EF6}"/>
    <cellStyle name="Comma 28 9 2 7" xfId="6613" xr:uid="{595EAD7A-6997-438C-915C-42CD8E17F08B}"/>
    <cellStyle name="Comma 28 9 2 7 2" xfId="18500" xr:uid="{2690C4EC-615E-4C11-8D8B-6B15E0039D31}"/>
    <cellStyle name="Comma 28 9 2 7 2 2" xfId="43117" xr:uid="{45B33004-7C51-47C4-AC5C-186DA8CBF509}"/>
    <cellStyle name="Comma 28 9 2 7 3" xfId="31449" xr:uid="{61D5116F-0ED3-4DB2-8A1C-BA71F31E98A4}"/>
    <cellStyle name="Comma 28 9 2 8" xfId="12565" xr:uid="{72D5A051-A8C2-43E9-8561-1187E51DDB87}"/>
    <cellStyle name="Comma 28 9 2 8 2" xfId="37282" xr:uid="{C24223C2-AF81-4B58-ADC0-69EC2C42DABD}"/>
    <cellStyle name="Comma 28 9 2 9" xfId="25725" xr:uid="{F3B5C25E-E086-4D96-B001-A77D38146AA8}"/>
    <cellStyle name="Comma 28 9 3" xfId="646" xr:uid="{53F0441D-178C-4D35-91E4-7AE4CF173C64}"/>
    <cellStyle name="Comma 28 9 3 2" xfId="1010" xr:uid="{365F68E1-7AA2-492D-B454-0A5934E248D8}"/>
    <cellStyle name="Comma 28 9 3 2 2" xfId="1723" xr:uid="{A6ED37B7-34D4-4DD3-8B9C-CD06F5818825}"/>
    <cellStyle name="Comma 28 9 3 2 2 2" xfId="3151" xr:uid="{7F0974F8-E570-4563-87A3-A7D394216BEB}"/>
    <cellStyle name="Comma 28 9 3 2 2 2 2" xfId="6142" xr:uid="{B6CC83BE-A3B7-45FA-93BD-D5B404AF59D8}"/>
    <cellStyle name="Comma 28 9 3 2 2 2 2 2" xfId="12132" xr:uid="{E2CCFE57-2D46-4377-89E7-2B8DC4812D50}"/>
    <cellStyle name="Comma 28 9 3 2 2 2 2 2 2" xfId="24007" xr:uid="{D185C02B-3768-4D12-B87A-15F80AADDD21}"/>
    <cellStyle name="Comma 28 9 3 2 2 2 2 2 2 2" xfId="48579" xr:uid="{CEB254E3-7B02-4573-983B-D253AB572B47}"/>
    <cellStyle name="Comma 28 9 3 2 2 2 2 2 3" xfId="36913" xr:uid="{477650DE-69B8-4DA6-9F14-A373F11D58B0}"/>
    <cellStyle name="Comma 28 9 3 2 2 2 2 3" xfId="18071" xr:uid="{88F5079D-8ABE-49B3-B7E8-74DEFC9F3A72}"/>
    <cellStyle name="Comma 28 9 3 2 2 2 2 3 2" xfId="42743" xr:uid="{CD5594F4-8AB3-4742-8F82-2748B3404BB5}"/>
    <cellStyle name="Comma 28 9 3 2 2 2 2 4" xfId="31076" xr:uid="{7DD60A02-1342-44CF-8067-129513520C6C}"/>
    <cellStyle name="Comma 28 9 3 2 2 2 3" xfId="9182" xr:uid="{DF6579AB-2F99-4531-A238-02518587AFAC}"/>
    <cellStyle name="Comma 28 9 3 2 2 2 3 2" xfId="21065" xr:uid="{9E5565B5-DCE1-4F29-B0AB-ACE268A56BBA}"/>
    <cellStyle name="Comma 28 9 3 2 2 2 3 2 2" xfId="45680" xr:uid="{D595CB51-2B0F-45EC-A13D-51789F63B2E7}"/>
    <cellStyle name="Comma 28 9 3 2 2 2 3 3" xfId="34012" xr:uid="{13F2F634-649A-417E-B69F-C5A6D3A921E1}"/>
    <cellStyle name="Comma 28 9 3 2 2 2 4" xfId="15130" xr:uid="{8087B452-9FCC-493B-98A6-6186318FD0F2}"/>
    <cellStyle name="Comma 28 9 3 2 2 2 4 2" xfId="39845" xr:uid="{6686E157-680F-410A-9A15-E21C6C153187}"/>
    <cellStyle name="Comma 28 9 3 2 2 2 5" xfId="28176" xr:uid="{798257B9-8EBE-4218-BB61-5A56E10DD70F}"/>
    <cellStyle name="Comma 28 9 3 2 2 3" xfId="4714" xr:uid="{38C3BA98-DE44-409B-8800-EAF280BF7EB1}"/>
    <cellStyle name="Comma 28 9 3 2 2 3 2" xfId="10704" xr:uid="{D0C67EC2-0F85-4159-B607-086F01C4D19F}"/>
    <cellStyle name="Comma 28 9 3 2 2 3 2 2" xfId="22579" xr:uid="{00B0B25B-2017-40D2-AF0A-607D721216C6}"/>
    <cellStyle name="Comma 28 9 3 2 2 3 2 2 2" xfId="47151" xr:uid="{4AC4C2A0-830A-4C85-B1F1-8E50D025CE3D}"/>
    <cellStyle name="Comma 28 9 3 2 2 3 2 3" xfId="35485" xr:uid="{C79E4E1D-E54A-4260-9EA9-35D7B65384AC}"/>
    <cellStyle name="Comma 28 9 3 2 2 3 3" xfId="16643" xr:uid="{5F2BFC86-8B05-4E85-BEE7-8C26AD2C81D8}"/>
    <cellStyle name="Comma 28 9 3 2 2 3 3 2" xfId="41315" xr:uid="{10D9D00D-1556-4A03-BE22-1BD7701C4C59}"/>
    <cellStyle name="Comma 28 9 3 2 2 3 4" xfId="29648" xr:uid="{A121BE47-5659-4E3F-9D1C-3217EC9D0610}"/>
    <cellStyle name="Comma 28 9 3 2 2 4" xfId="7754" xr:uid="{815398E6-EE8F-49D0-88C4-4CE189CF18BC}"/>
    <cellStyle name="Comma 28 9 3 2 2 4 2" xfId="19637" xr:uid="{AAE9B9DE-35F9-4464-B5A4-F04FF4E9F915}"/>
    <cellStyle name="Comma 28 9 3 2 2 4 2 2" xfId="44252" xr:uid="{195F4E70-35F2-4B85-8392-518B039AA86E}"/>
    <cellStyle name="Comma 28 9 3 2 2 4 3" xfId="32584" xr:uid="{827EE790-B3A3-478F-9251-FCC6F77B1DF4}"/>
    <cellStyle name="Comma 28 9 3 2 2 5" xfId="13702" xr:uid="{2EE04174-1BE8-4641-B791-E3187D467BB6}"/>
    <cellStyle name="Comma 28 9 3 2 2 5 2" xfId="38417" xr:uid="{8BF700D0-0514-4A26-B6F2-3DF4D519D232}"/>
    <cellStyle name="Comma 28 9 3 2 2 6" xfId="26748" xr:uid="{73057807-0AA1-47C7-8747-5660EC61AC7E}"/>
    <cellStyle name="Comma 28 9 3 2 3" xfId="2437" xr:uid="{482F3BFF-8F4C-4196-BAEF-4C3945641F19}"/>
    <cellStyle name="Comma 28 9 3 2 3 2" xfId="5428" xr:uid="{AD793C66-2596-42F7-A599-09355EE74ACD}"/>
    <cellStyle name="Comma 28 9 3 2 3 2 2" xfId="11418" xr:uid="{0EFBB741-B055-4A7F-B6C7-7824DBB33B4B}"/>
    <cellStyle name="Comma 28 9 3 2 3 2 2 2" xfId="23293" xr:uid="{A17B15EB-F4EC-4A0C-8661-70CEAAC77964}"/>
    <cellStyle name="Comma 28 9 3 2 3 2 2 2 2" xfId="47865" xr:uid="{862BD038-8EEB-4163-955C-7B18CA39F565}"/>
    <cellStyle name="Comma 28 9 3 2 3 2 2 3" xfId="36199" xr:uid="{50A4F581-8FAF-47A5-BAC1-AB76BED618C2}"/>
    <cellStyle name="Comma 28 9 3 2 3 2 3" xfId="17357" xr:uid="{7D88D71D-18D7-493F-950F-5D9364120803}"/>
    <cellStyle name="Comma 28 9 3 2 3 2 3 2" xfId="42029" xr:uid="{E87D9754-C435-4A3F-B878-6B67E24CE5A1}"/>
    <cellStyle name="Comma 28 9 3 2 3 2 4" xfId="30362" xr:uid="{7609FCCC-FA28-4CAD-8FA1-B4B7E2D2158E}"/>
    <cellStyle name="Comma 28 9 3 2 3 3" xfId="8468" xr:uid="{B083821B-DD06-46E8-B8E5-8713A5B089E5}"/>
    <cellStyle name="Comma 28 9 3 2 3 3 2" xfId="20351" xr:uid="{2266619C-33FF-4508-AE4B-4E41774196A1}"/>
    <cellStyle name="Comma 28 9 3 2 3 3 2 2" xfId="44966" xr:uid="{9E06380D-11AE-40D7-9C67-A966E7C88057}"/>
    <cellStyle name="Comma 28 9 3 2 3 3 3" xfId="33298" xr:uid="{CBBC65F8-5914-40EA-84A7-49D6F7350EFA}"/>
    <cellStyle name="Comma 28 9 3 2 3 4" xfId="14416" xr:uid="{1798F362-06FE-4379-B447-F9436BE4513A}"/>
    <cellStyle name="Comma 28 9 3 2 3 4 2" xfId="39131" xr:uid="{17259786-FB49-496B-AD98-9E4491316EA9}"/>
    <cellStyle name="Comma 28 9 3 2 3 5" xfId="27462" xr:uid="{C62C5956-4B2F-4854-849B-275CB366CB4B}"/>
    <cellStyle name="Comma 28 9 3 2 4" xfId="4000" xr:uid="{D75AADC0-5C36-4EA9-804B-259BCA5F139A}"/>
    <cellStyle name="Comma 28 9 3 2 4 2" xfId="9990" xr:uid="{4904D57C-AF26-4404-A544-199C8E986247}"/>
    <cellStyle name="Comma 28 9 3 2 4 2 2" xfId="21865" xr:uid="{2A37951E-2E12-49F1-9324-58D5CF51EA5F}"/>
    <cellStyle name="Comma 28 9 3 2 4 2 2 2" xfId="46437" xr:uid="{ECAC782A-7DAA-4D03-AA2A-05C54A53BA65}"/>
    <cellStyle name="Comma 28 9 3 2 4 2 3" xfId="34771" xr:uid="{706520CF-3DE9-4971-B7CE-3B55862FCC68}"/>
    <cellStyle name="Comma 28 9 3 2 4 3" xfId="15929" xr:uid="{DA97920C-0827-45AD-A449-E14E2A720A52}"/>
    <cellStyle name="Comma 28 9 3 2 4 3 2" xfId="40601" xr:uid="{7C5BDDEF-CE8B-4D22-99F1-130DFE10F763}"/>
    <cellStyle name="Comma 28 9 3 2 4 4" xfId="28934" xr:uid="{D2381D64-6C20-4FF2-89A7-089C5C23040F}"/>
    <cellStyle name="Comma 28 9 3 2 5" xfId="7040" xr:uid="{732B8FD1-C10F-495F-8FF0-002B5EE8D8CE}"/>
    <cellStyle name="Comma 28 9 3 2 5 2" xfId="18923" xr:uid="{69D825F4-B1B7-4FE8-B620-B5057F8F3123}"/>
    <cellStyle name="Comma 28 9 3 2 5 2 2" xfId="43538" xr:uid="{7CFFB99F-1968-4263-8BA4-4FE04022FC05}"/>
    <cellStyle name="Comma 28 9 3 2 5 3" xfId="31870" xr:uid="{E89B35C3-A177-434E-BA0A-7E10ED902FEF}"/>
    <cellStyle name="Comma 28 9 3 2 6" xfId="12988" xr:uid="{42D4E35B-9F30-49A6-906E-D6E529772151}"/>
    <cellStyle name="Comma 28 9 3 2 6 2" xfId="37703" xr:uid="{6E4630D8-856B-4939-92B8-57907435B851}"/>
    <cellStyle name="Comma 28 9 3 2 7" xfId="26035" xr:uid="{3AFF73E1-E810-453F-AA40-374E8740907D}"/>
    <cellStyle name="Comma 28 9 3 3" xfId="1381" xr:uid="{EFD89722-A4AB-490F-A07D-2805B9900BEE}"/>
    <cellStyle name="Comma 28 9 3 3 2" xfId="2809" xr:uid="{AB4C1A1C-9ACA-4AE3-9A09-54DAEABE048F}"/>
    <cellStyle name="Comma 28 9 3 3 2 2" xfId="5800" xr:uid="{8FB428A5-4EAA-4BBD-AF21-EDF72134ED1D}"/>
    <cellStyle name="Comma 28 9 3 3 2 2 2" xfId="11790" xr:uid="{27361785-48A2-4207-9643-CDB8BBD3BBDF}"/>
    <cellStyle name="Comma 28 9 3 3 2 2 2 2" xfId="23665" xr:uid="{8FFBEDBB-28D6-4688-9ABB-B0F11A518546}"/>
    <cellStyle name="Comma 28 9 3 3 2 2 2 2 2" xfId="48237" xr:uid="{12B5ED27-A3C7-4B45-8E01-BD1E7B89C427}"/>
    <cellStyle name="Comma 28 9 3 3 2 2 2 3" xfId="36571" xr:uid="{340771FF-CAE9-4313-8BAF-69A58DF26821}"/>
    <cellStyle name="Comma 28 9 3 3 2 2 3" xfId="17729" xr:uid="{A8C598EA-64E4-4DD4-B50F-22ABD541C570}"/>
    <cellStyle name="Comma 28 9 3 3 2 2 3 2" xfId="42401" xr:uid="{4E3382F7-5B80-4E3C-977C-4F52DA39F399}"/>
    <cellStyle name="Comma 28 9 3 3 2 2 4" xfId="30734" xr:uid="{DF884439-6DF2-4DD3-96BD-1D93BBF261F6}"/>
    <cellStyle name="Comma 28 9 3 3 2 3" xfId="8840" xr:uid="{71F1DC66-CA03-43D9-9A7F-4E6F0BA2356B}"/>
    <cellStyle name="Comma 28 9 3 3 2 3 2" xfId="20723" xr:uid="{9FD8395E-3D69-48C8-8B77-B8F79E65D979}"/>
    <cellStyle name="Comma 28 9 3 3 2 3 2 2" xfId="45338" xr:uid="{6C183359-1025-4CA4-9D76-069410881D64}"/>
    <cellStyle name="Comma 28 9 3 3 2 3 3" xfId="33670" xr:uid="{AB5AE8EB-ECF9-46E6-978C-87A38DE7CDEE}"/>
    <cellStyle name="Comma 28 9 3 3 2 4" xfId="14788" xr:uid="{D7758125-8ADF-447C-B98E-A678BF91909F}"/>
    <cellStyle name="Comma 28 9 3 3 2 4 2" xfId="39503" xr:uid="{DA86CECF-5226-4589-963C-186C82F4855B}"/>
    <cellStyle name="Comma 28 9 3 3 2 5" xfId="27834" xr:uid="{EC9FB5E6-ADE2-4434-B767-3C5390304D5C}"/>
    <cellStyle name="Comma 28 9 3 3 3" xfId="4372" xr:uid="{6F05DBE8-6ACA-44A7-8541-4E997DA72035}"/>
    <cellStyle name="Comma 28 9 3 3 3 2" xfId="10362" xr:uid="{5A27077F-BF3E-4914-BAA6-11109668A74B}"/>
    <cellStyle name="Comma 28 9 3 3 3 2 2" xfId="22237" xr:uid="{F24AAD03-3CCF-410C-B7CF-6F74D3EE7D43}"/>
    <cellStyle name="Comma 28 9 3 3 3 2 2 2" xfId="46809" xr:uid="{51F9FF93-8C98-4ECA-B59D-5953B98663CD}"/>
    <cellStyle name="Comma 28 9 3 3 3 2 3" xfId="35143" xr:uid="{F741D479-B728-4C54-8387-BD48FAE35DE9}"/>
    <cellStyle name="Comma 28 9 3 3 3 3" xfId="16301" xr:uid="{3966FC8C-446D-48C5-9E4A-3B58D8889502}"/>
    <cellStyle name="Comma 28 9 3 3 3 3 2" xfId="40973" xr:uid="{59A1ADA1-5A93-4FE8-8A38-BAE90882492C}"/>
    <cellStyle name="Comma 28 9 3 3 3 4" xfId="29306" xr:uid="{6283BD96-197D-4FD6-B392-8FB47CF8FF20}"/>
    <cellStyle name="Comma 28 9 3 3 4" xfId="7412" xr:uid="{8C323E35-94C2-4B82-BC4F-5044998CC2D6}"/>
    <cellStyle name="Comma 28 9 3 3 4 2" xfId="19295" xr:uid="{87FC0687-00FB-4592-9184-5BE71F1F120C}"/>
    <cellStyle name="Comma 28 9 3 3 4 2 2" xfId="43910" xr:uid="{BAE81845-BFD3-439C-9171-FB775E89CB4B}"/>
    <cellStyle name="Comma 28 9 3 3 4 3" xfId="32242" xr:uid="{448E52C0-2FCA-49DC-A920-CE392D973C2F}"/>
    <cellStyle name="Comma 28 9 3 3 5" xfId="13360" xr:uid="{5526D31D-6999-481F-8C51-9355E1331568}"/>
    <cellStyle name="Comma 28 9 3 3 5 2" xfId="38075" xr:uid="{DA758F43-FBA4-4B83-A4F6-60EA4EF5906F}"/>
    <cellStyle name="Comma 28 9 3 3 6" xfId="26406" xr:uid="{6DE7FD5A-6CD4-44F4-89C7-A3980B544725}"/>
    <cellStyle name="Comma 28 9 3 4" xfId="2095" xr:uid="{40053D04-9D88-4B72-B1D5-9F7387CC459F}"/>
    <cellStyle name="Comma 28 9 3 4 2" xfId="5086" xr:uid="{72A0CE87-4D13-45EF-A323-CE4E825828D8}"/>
    <cellStyle name="Comma 28 9 3 4 2 2" xfId="11076" xr:uid="{D7E84700-A295-4A83-869E-BA6BB59DC5E9}"/>
    <cellStyle name="Comma 28 9 3 4 2 2 2" xfId="22951" xr:uid="{77AEC733-01F6-4963-A81F-107F09A373D2}"/>
    <cellStyle name="Comma 28 9 3 4 2 2 2 2" xfId="47523" xr:uid="{E3FC6E0B-055A-4360-B617-C56F87354326}"/>
    <cellStyle name="Comma 28 9 3 4 2 2 3" xfId="35857" xr:uid="{12D4B3DD-842C-444D-9455-C528DCAEE370}"/>
    <cellStyle name="Comma 28 9 3 4 2 3" xfId="17015" xr:uid="{46274D27-8085-4C99-A32F-1151E95B7CD8}"/>
    <cellStyle name="Comma 28 9 3 4 2 3 2" xfId="41687" xr:uid="{ED64DE36-929B-48AD-B635-86E5F75181C5}"/>
    <cellStyle name="Comma 28 9 3 4 2 4" xfId="30020" xr:uid="{712323D8-DC10-4EA0-BC0D-ED79DBADFBBA}"/>
    <cellStyle name="Comma 28 9 3 4 3" xfId="8126" xr:uid="{5F285FDC-E913-4E76-95FB-C8082F931508}"/>
    <cellStyle name="Comma 28 9 3 4 3 2" xfId="20009" xr:uid="{974E4AC0-F233-459F-A254-CFE531C6E33D}"/>
    <cellStyle name="Comma 28 9 3 4 3 2 2" xfId="44624" xr:uid="{D13940FD-9558-4396-8887-679030AA6647}"/>
    <cellStyle name="Comma 28 9 3 4 3 3" xfId="32956" xr:uid="{05D76598-1CCF-444A-8A77-8309DFD657F2}"/>
    <cellStyle name="Comma 28 9 3 4 4" xfId="14074" xr:uid="{7AFE68A1-4F44-4562-85F6-3621313ECE88}"/>
    <cellStyle name="Comma 28 9 3 4 4 2" xfId="38789" xr:uid="{0CB6FFF7-688E-46DA-AC9A-C09571C7307E}"/>
    <cellStyle name="Comma 28 9 3 4 5" xfId="27120" xr:uid="{352F9A33-A4F3-477B-A33D-EA8DCC323AE1}"/>
    <cellStyle name="Comma 28 9 3 5" xfId="3656" xr:uid="{E9D615CA-1F10-4B1D-B89C-6797A2FDFF12}"/>
    <cellStyle name="Comma 28 9 3 5 2" xfId="9646" xr:uid="{B62EC981-5AA3-42DA-8D8E-ACEAA5AC364D}"/>
    <cellStyle name="Comma 28 9 3 5 2 2" xfId="21521" xr:uid="{07DC3C8E-5CBC-4CBA-9D15-A6C74B521A3D}"/>
    <cellStyle name="Comma 28 9 3 5 2 2 2" xfId="46095" xr:uid="{0D00F4E4-4F9D-44DF-90C0-E2A1ADDDC522}"/>
    <cellStyle name="Comma 28 9 3 5 2 3" xfId="34429" xr:uid="{93000B02-9C94-4ABB-80BB-A41E833E207E}"/>
    <cellStyle name="Comma 28 9 3 5 3" xfId="15585" xr:uid="{6D744C53-84A5-4029-8F2F-AA7F012FA736}"/>
    <cellStyle name="Comma 28 9 3 5 3 2" xfId="40259" xr:uid="{EAE547CB-878E-44BC-ACA9-EEE0074058BC}"/>
    <cellStyle name="Comma 28 9 3 5 4" xfId="28592" xr:uid="{F728194F-E40E-4572-9621-9676FDA30B1F}"/>
    <cellStyle name="Comma 28 9 3 6" xfId="6694" xr:uid="{16608009-DC7B-4956-B7B5-5DC2B1331FC8}"/>
    <cellStyle name="Comma 28 9 3 6 2" xfId="18579" xr:uid="{74511BEA-BBB0-4E86-B3B9-482F38961EB0}"/>
    <cellStyle name="Comma 28 9 3 6 2 2" xfId="43196" xr:uid="{92504172-2C7C-4D2A-A904-D7739B916ED9}"/>
    <cellStyle name="Comma 28 9 3 6 3" xfId="31528" xr:uid="{8813ACD0-CBAB-43C3-8A62-B87DDEE605A9}"/>
    <cellStyle name="Comma 28 9 3 7" xfId="12644" xr:uid="{FBE0CC55-EA2D-4F14-BE05-E7B1B98AE211}"/>
    <cellStyle name="Comma 28 9 3 7 2" xfId="37361" xr:uid="{34EA783E-EB08-4A81-9D04-B53A00C46EEE}"/>
    <cellStyle name="Comma 28 9 3 8" xfId="25560" xr:uid="{8FB1987F-45B5-4EEF-B0B2-D171A289931A}"/>
    <cellStyle name="Comma 28 9 4" xfId="854" xr:uid="{74DF9725-BE0B-4CC4-9560-84C410724CC7}"/>
    <cellStyle name="Comma 28 9 4 2" xfId="1568" xr:uid="{349EDF97-3EA1-4596-BF28-B327377210C0}"/>
    <cellStyle name="Comma 28 9 4 2 2" xfId="2996" xr:uid="{33C5BD14-6481-4AC4-A54F-5CF20A208F98}"/>
    <cellStyle name="Comma 28 9 4 2 2 2" xfId="5987" xr:uid="{696E1B37-3042-4DB4-9CF5-73CC4386AC14}"/>
    <cellStyle name="Comma 28 9 4 2 2 2 2" xfId="11977" xr:uid="{23EA315A-A72F-4479-8ECB-91CFA6FBE132}"/>
    <cellStyle name="Comma 28 9 4 2 2 2 2 2" xfId="23852" xr:uid="{51C15A97-4268-4BFA-8AF2-298C97F5826F}"/>
    <cellStyle name="Comma 28 9 4 2 2 2 2 2 2" xfId="48424" xr:uid="{C529F9A3-6E73-4CBC-91CB-7532746FE416}"/>
    <cellStyle name="Comma 28 9 4 2 2 2 2 3" xfId="36758" xr:uid="{DD1E5BF6-1013-4E30-B8B1-0EEAC498F427}"/>
    <cellStyle name="Comma 28 9 4 2 2 2 3" xfId="17916" xr:uid="{F3FCF00B-EA99-4298-B711-9848498825BB}"/>
    <cellStyle name="Comma 28 9 4 2 2 2 3 2" xfId="42588" xr:uid="{0EBCC029-D2FF-4A78-AD77-1587C25444F1}"/>
    <cellStyle name="Comma 28 9 4 2 2 2 4" xfId="30921" xr:uid="{B2AF4629-92D5-4553-97D2-6A48E47E1C15}"/>
    <cellStyle name="Comma 28 9 4 2 2 3" xfId="9027" xr:uid="{917F8602-F000-452D-B593-B920D4186478}"/>
    <cellStyle name="Comma 28 9 4 2 2 3 2" xfId="20910" xr:uid="{BBBBCC03-8917-4904-A920-0501091ADEBF}"/>
    <cellStyle name="Comma 28 9 4 2 2 3 2 2" xfId="45525" xr:uid="{2248CAB3-A99C-4B7A-8246-6C5F74AE644B}"/>
    <cellStyle name="Comma 28 9 4 2 2 3 3" xfId="33857" xr:uid="{9DC33685-64DE-4126-B2E9-D1CA10684248}"/>
    <cellStyle name="Comma 28 9 4 2 2 4" xfId="14975" xr:uid="{5011D255-E690-442D-BF6E-130C24068797}"/>
    <cellStyle name="Comma 28 9 4 2 2 4 2" xfId="39690" xr:uid="{B232B284-C5C9-4FFA-ABA3-44FC2D0B74F8}"/>
    <cellStyle name="Comma 28 9 4 2 2 5" xfId="28021" xr:uid="{7A67CC38-15B6-4E45-91C7-C7D6FC046492}"/>
    <cellStyle name="Comma 28 9 4 2 3" xfId="4559" xr:uid="{AEFF6647-2EF2-40CE-BA3E-B32BDC773D5D}"/>
    <cellStyle name="Comma 28 9 4 2 3 2" xfId="10549" xr:uid="{73009E77-0375-46A6-81DE-B96617E9F6A0}"/>
    <cellStyle name="Comma 28 9 4 2 3 2 2" xfId="22424" xr:uid="{C251C1CF-A685-4601-A863-B30E3DF2B262}"/>
    <cellStyle name="Comma 28 9 4 2 3 2 2 2" xfId="46996" xr:uid="{D6C9B29A-DC08-472A-BCDC-E90E565F56D3}"/>
    <cellStyle name="Comma 28 9 4 2 3 2 3" xfId="35330" xr:uid="{8AB381F2-3BF6-4A51-9828-857E1C4A1A22}"/>
    <cellStyle name="Comma 28 9 4 2 3 3" xfId="16488" xr:uid="{56569758-0AD3-4352-BFBF-C77B7C5CF6C7}"/>
    <cellStyle name="Comma 28 9 4 2 3 3 2" xfId="41160" xr:uid="{163266E9-B6BC-4C61-A02D-481C624F041D}"/>
    <cellStyle name="Comma 28 9 4 2 3 4" xfId="29493" xr:uid="{741C8B45-2606-44EE-8739-B5779BF476A1}"/>
    <cellStyle name="Comma 28 9 4 2 4" xfId="7599" xr:uid="{36EF2B99-6DCE-4413-9FE2-6ECC6C6E7442}"/>
    <cellStyle name="Comma 28 9 4 2 4 2" xfId="19482" xr:uid="{D628CAF6-DD3A-4949-A0FE-BF41E864D3F5}"/>
    <cellStyle name="Comma 28 9 4 2 4 2 2" xfId="44097" xr:uid="{74270D4B-D54A-41A3-8224-FBA1F2C6583C}"/>
    <cellStyle name="Comma 28 9 4 2 4 3" xfId="32429" xr:uid="{7FA021B4-312C-4442-9617-DDCE794E204C}"/>
    <cellStyle name="Comma 28 9 4 2 5" xfId="13547" xr:uid="{5E60E873-7EC1-413F-8005-5851F3ED7222}"/>
    <cellStyle name="Comma 28 9 4 2 5 2" xfId="38262" xr:uid="{3A9D2C75-84A3-40BD-B4F5-9D4D423018F8}"/>
    <cellStyle name="Comma 28 9 4 2 6" xfId="26593" xr:uid="{9A2F0184-1FE6-40ED-8A01-264BEA58BD67}"/>
    <cellStyle name="Comma 28 9 4 3" xfId="2282" xr:uid="{355808E7-E2E2-4B20-9ABF-1F82380B4578}"/>
    <cellStyle name="Comma 28 9 4 3 2" xfId="5273" xr:uid="{1A539FC4-517A-4B59-9AED-D98DAD3E2429}"/>
    <cellStyle name="Comma 28 9 4 3 2 2" xfId="11263" xr:uid="{E55DDC86-D3F3-48D2-BE15-BD9B906174A3}"/>
    <cellStyle name="Comma 28 9 4 3 2 2 2" xfId="23138" xr:uid="{A7AC219A-5C51-4A37-B0CE-68B7C8123BF2}"/>
    <cellStyle name="Comma 28 9 4 3 2 2 2 2" xfId="47710" xr:uid="{650C2A2F-18E9-4C44-A965-97FEBBFA504D}"/>
    <cellStyle name="Comma 28 9 4 3 2 2 3" xfId="36044" xr:uid="{62F746B5-65CD-45AC-97DB-C99E9857712C}"/>
    <cellStyle name="Comma 28 9 4 3 2 3" xfId="17202" xr:uid="{F827D0F8-EBED-47BC-B568-486DC75429A1}"/>
    <cellStyle name="Comma 28 9 4 3 2 3 2" xfId="41874" xr:uid="{C6815007-8AD1-485E-A57E-15468BC7313B}"/>
    <cellStyle name="Comma 28 9 4 3 2 4" xfId="30207" xr:uid="{405D17BE-7536-4E0E-948E-149E18C5BA8A}"/>
    <cellStyle name="Comma 28 9 4 3 3" xfId="8313" xr:uid="{ABEF9832-F063-4DDE-B115-D94A7C0EAF79}"/>
    <cellStyle name="Comma 28 9 4 3 3 2" xfId="20196" xr:uid="{05EFFDB7-5074-494C-BE86-4CE3DE0E0089}"/>
    <cellStyle name="Comma 28 9 4 3 3 2 2" xfId="44811" xr:uid="{1F2A1F12-4E17-44F0-9F29-4C88E3765A5B}"/>
    <cellStyle name="Comma 28 9 4 3 3 3" xfId="33143" xr:uid="{2B9932A7-BD27-4D1E-B56A-F694D095008E}"/>
    <cellStyle name="Comma 28 9 4 3 4" xfId="14261" xr:uid="{8B5AF0A9-A144-4A4F-ABAE-1D11A681FB56}"/>
    <cellStyle name="Comma 28 9 4 3 4 2" xfId="38976" xr:uid="{5D336D72-89C0-45D1-99C4-C77961F80DDC}"/>
    <cellStyle name="Comma 28 9 4 3 5" xfId="27307" xr:uid="{D9FCEAFA-79F3-4080-A6D7-5749669C90A7}"/>
    <cellStyle name="Comma 28 9 4 4" xfId="3845" xr:uid="{5263D825-55C0-486F-BBFF-DFB828ED0EC9}"/>
    <cellStyle name="Comma 28 9 4 4 2" xfId="9835" xr:uid="{B2C163C6-8ECD-45D1-892F-C48DAEA1E886}"/>
    <cellStyle name="Comma 28 9 4 4 2 2" xfId="21710" xr:uid="{6BADC27E-2FE1-407D-AA85-6EC29CB34F20}"/>
    <cellStyle name="Comma 28 9 4 4 2 2 2" xfId="46282" xr:uid="{7102C516-7ED9-43D7-A2CC-44A063FE2FEB}"/>
    <cellStyle name="Comma 28 9 4 4 2 3" xfId="34616" xr:uid="{2149B142-D8C7-435F-881E-862BC9A8FF15}"/>
    <cellStyle name="Comma 28 9 4 4 3" xfId="15774" xr:uid="{63350D25-64A8-4FD3-BB9A-0C116B94108C}"/>
    <cellStyle name="Comma 28 9 4 4 3 2" xfId="40446" xr:uid="{2C0AD183-2B2B-4132-AD1D-6EB29FAAE884}"/>
    <cellStyle name="Comma 28 9 4 4 4" xfId="28779" xr:uid="{AA9F2256-6382-441F-A53C-5130EC515483}"/>
    <cellStyle name="Comma 28 9 4 5" xfId="6885" xr:uid="{029CE46A-09EF-4D4A-A5F9-D768E4E97337}"/>
    <cellStyle name="Comma 28 9 4 5 2" xfId="18768" xr:uid="{92E1CCEC-DB4B-4F55-9814-FE5E7268C5F1}"/>
    <cellStyle name="Comma 28 9 4 5 2 2" xfId="43383" xr:uid="{BD5C0A9F-BD1F-44AB-A2A9-A3D535D8EFFE}"/>
    <cellStyle name="Comma 28 9 4 5 3" xfId="31715" xr:uid="{9854B1C4-A249-4333-88A0-4ED8EA1BCB74}"/>
    <cellStyle name="Comma 28 9 4 6" xfId="12833" xr:uid="{BB94E929-B3A1-446D-9D54-D51A34B65B46}"/>
    <cellStyle name="Comma 28 9 4 6 2" xfId="37548" xr:uid="{7D8D4998-D546-4DAE-AD61-DDB5B850B4E9}"/>
    <cellStyle name="Comma 28 9 4 7" xfId="25880" xr:uid="{045285D7-0B9D-4E5E-A64B-F219FC2FF945}"/>
    <cellStyle name="Comma 28 9 5" xfId="1225" xr:uid="{A1C1CB71-61D1-4422-A118-1B5F3821C01C}"/>
    <cellStyle name="Comma 28 9 5 2" xfId="2653" xr:uid="{7A217F97-8345-4747-AAF7-BC2F4BB2627A}"/>
    <cellStyle name="Comma 28 9 5 2 2" xfId="5644" xr:uid="{7879E264-B891-41AA-A498-5A76608DCD25}"/>
    <cellStyle name="Comma 28 9 5 2 2 2" xfId="11634" xr:uid="{F208B52B-8E8E-43C2-93CD-75EDAC7F52F5}"/>
    <cellStyle name="Comma 28 9 5 2 2 2 2" xfId="23509" xr:uid="{B4882FBC-70B4-4812-9AF7-29FB9AAC599C}"/>
    <cellStyle name="Comma 28 9 5 2 2 2 2 2" xfId="48081" xr:uid="{BD66855A-C9C5-4529-AD88-D3D78493B73D}"/>
    <cellStyle name="Comma 28 9 5 2 2 2 3" xfId="36415" xr:uid="{55DADDC0-7C9D-40B4-B618-2E4BA0543563}"/>
    <cellStyle name="Comma 28 9 5 2 2 3" xfId="17573" xr:uid="{344FAD41-06FE-43B0-9D9B-CCAC1F8D4F51}"/>
    <cellStyle name="Comma 28 9 5 2 2 3 2" xfId="42245" xr:uid="{ECE7D315-52C4-4FEC-B30E-4304F60FA00E}"/>
    <cellStyle name="Comma 28 9 5 2 2 4" xfId="30578" xr:uid="{D64D7E1A-E4AF-45BC-8F7A-A7756307D387}"/>
    <cellStyle name="Comma 28 9 5 2 3" xfId="8684" xr:uid="{A7F5E25D-A585-4483-8427-9ADACC19F49F}"/>
    <cellStyle name="Comma 28 9 5 2 3 2" xfId="20567" xr:uid="{2398F256-2F24-4FEE-85E6-8B3ECD60675E}"/>
    <cellStyle name="Comma 28 9 5 2 3 2 2" xfId="45182" xr:uid="{EF3AAEC7-DD52-43D7-9427-E9394B7852F4}"/>
    <cellStyle name="Comma 28 9 5 2 3 3" xfId="33514" xr:uid="{9BB4F304-C49A-4415-9FC3-336C75C03E80}"/>
    <cellStyle name="Comma 28 9 5 2 4" xfId="14632" xr:uid="{8EE8FF73-3612-4AA8-B054-C7BC5B016813}"/>
    <cellStyle name="Comma 28 9 5 2 4 2" xfId="39347" xr:uid="{9E5F47EB-F903-4C14-8FF7-45B04C036A2F}"/>
    <cellStyle name="Comma 28 9 5 2 5" xfId="27678" xr:uid="{D4FA1797-689A-4BA7-922F-F41E7647E602}"/>
    <cellStyle name="Comma 28 9 5 3" xfId="4216" xr:uid="{0A04B2AC-C95E-4BE2-A306-4A8C18AB0BFD}"/>
    <cellStyle name="Comma 28 9 5 3 2" xfId="10206" xr:uid="{22EAF8EB-4358-44C3-9430-349B7D4F03FC}"/>
    <cellStyle name="Comma 28 9 5 3 2 2" xfId="22081" xr:uid="{9D442A36-D82E-465B-8D2D-3298BDA2CEF9}"/>
    <cellStyle name="Comma 28 9 5 3 2 2 2" xfId="46653" xr:uid="{BC05F818-5091-47DA-A8A0-01825C8759D7}"/>
    <cellStyle name="Comma 28 9 5 3 2 3" xfId="34987" xr:uid="{4E84C5FC-7E07-4544-9D4D-ADABBDD99357}"/>
    <cellStyle name="Comma 28 9 5 3 3" xfId="16145" xr:uid="{4295B69A-1D08-45E5-9F75-43F50CB1C14A}"/>
    <cellStyle name="Comma 28 9 5 3 3 2" xfId="40817" xr:uid="{88C0E354-B0A3-4C42-A6CE-875AD8C1D82F}"/>
    <cellStyle name="Comma 28 9 5 3 4" xfId="29150" xr:uid="{A4D06C6F-8B61-42E8-BD4B-462464673211}"/>
    <cellStyle name="Comma 28 9 5 4" xfId="7256" xr:uid="{30EE91AC-0E75-40AA-99BF-57C471685127}"/>
    <cellStyle name="Comma 28 9 5 4 2" xfId="19139" xr:uid="{77AD9900-5E3A-44AA-87B3-6E777B60F480}"/>
    <cellStyle name="Comma 28 9 5 4 2 2" xfId="43754" xr:uid="{93156E9C-EFC4-424B-920E-B651085F4D60}"/>
    <cellStyle name="Comma 28 9 5 4 3" xfId="32086" xr:uid="{96C99A46-2D19-4A21-ACD7-DB3E00979FAB}"/>
    <cellStyle name="Comma 28 9 5 5" xfId="13204" xr:uid="{192CF0B6-87D9-4A0F-A7E6-A114ACEFF0A0}"/>
    <cellStyle name="Comma 28 9 5 5 2" xfId="37919" xr:uid="{50407B0F-2208-49E3-9C07-57185E229F74}"/>
    <cellStyle name="Comma 28 9 5 6" xfId="26250" xr:uid="{D0DCA008-C535-486A-B335-E4185874EDF8}"/>
    <cellStyle name="Comma 28 9 6" xfId="1939" xr:uid="{C3ACAFEC-CA85-4DC1-AF1A-1104E749F5E5}"/>
    <cellStyle name="Comma 28 9 6 2" xfId="4930" xr:uid="{8628DBE2-9330-423A-A7B6-7F15EF7B13F5}"/>
    <cellStyle name="Comma 28 9 6 2 2" xfId="10920" xr:uid="{5FE94AF7-F58B-4DF7-B4A9-D6A6DF79E37A}"/>
    <cellStyle name="Comma 28 9 6 2 2 2" xfId="22795" xr:uid="{DA76E501-AB37-43A4-A36F-AF65FF0B2E39}"/>
    <cellStyle name="Comma 28 9 6 2 2 2 2" xfId="47367" xr:uid="{40B1A249-A48D-485A-8136-755066693C84}"/>
    <cellStyle name="Comma 28 9 6 2 2 3" xfId="35701" xr:uid="{82D39B9F-BBEC-4EE1-9A70-D3D04E89AB66}"/>
    <cellStyle name="Comma 28 9 6 2 3" xfId="16859" xr:uid="{9C32F329-8CE0-48F2-B414-2A52909D5E45}"/>
    <cellStyle name="Comma 28 9 6 2 3 2" xfId="41531" xr:uid="{A81408E8-2AE3-4F0C-9821-F9B27AFD87DD}"/>
    <cellStyle name="Comma 28 9 6 2 4" xfId="29864" xr:uid="{2D49294B-09C9-4070-97B4-9BF0ADC9FACE}"/>
    <cellStyle name="Comma 28 9 6 3" xfId="7970" xr:uid="{3A3BD47D-BEB9-47A7-AE06-2405B4E12282}"/>
    <cellStyle name="Comma 28 9 6 3 2" xfId="19853" xr:uid="{E3EC27FF-0E36-4B04-A437-4F4B25ABA679}"/>
    <cellStyle name="Comma 28 9 6 3 2 2" xfId="44468" xr:uid="{232E60FE-51B3-4024-B518-8173B5352F72}"/>
    <cellStyle name="Comma 28 9 6 3 3" xfId="32800" xr:uid="{0610E5B7-D9AC-41E2-B3A3-2E97B5FE0BB4}"/>
    <cellStyle name="Comma 28 9 6 4" xfId="13918" xr:uid="{472D2AD0-AF33-43F0-A4E7-B71AEF9D45A1}"/>
    <cellStyle name="Comma 28 9 6 4 2" xfId="38633" xr:uid="{D2B6EDDD-1575-4D97-92E8-57F7B3210158}"/>
    <cellStyle name="Comma 28 9 6 5" xfId="26964" xr:uid="{B4CD07ED-AD82-4893-A799-24D10EC97533}"/>
    <cellStyle name="Comma 28 9 7" xfId="3499" xr:uid="{A9305639-9D7C-4FA9-8EBD-1406F2C03D38}"/>
    <cellStyle name="Comma 28 9 7 2" xfId="9489" xr:uid="{CD04B24A-FDA0-4749-B20A-C3C022DF9E32}"/>
    <cellStyle name="Comma 28 9 7 2 2" xfId="21364" xr:uid="{259E08FA-839E-45EA-9211-B242BEA6AEFB}"/>
    <cellStyle name="Comma 28 9 7 2 2 2" xfId="45940" xr:uid="{EB8BCEB6-3E6D-4701-BCAB-5E29DE0B5638}"/>
    <cellStyle name="Comma 28 9 7 2 3" xfId="34274" xr:uid="{6760827D-1705-4AB0-B501-98DF206FAAB5}"/>
    <cellStyle name="Comma 28 9 7 3" xfId="15428" xr:uid="{D4275E75-5B94-43E3-B0E3-F5681DF5AAE0}"/>
    <cellStyle name="Comma 28 9 7 3 2" xfId="40104" xr:uid="{BD629DD9-055D-4007-8023-BC7BFEAB8326}"/>
    <cellStyle name="Comma 28 9 7 4" xfId="28437" xr:uid="{7DEB6B31-3393-4D15-A537-788BAE0964B1}"/>
    <cellStyle name="Comma 28 9 8" xfId="6535" xr:uid="{828F6C23-5C5C-467D-9EA8-AFAD69FE789D}"/>
    <cellStyle name="Comma 28 9 8 2" xfId="18423" xr:uid="{2A7D3816-46E0-4DCC-9F3E-32897531B87C}"/>
    <cellStyle name="Comma 28 9 8 2 2" xfId="43042" xr:uid="{927ED7C1-41C8-4D39-BB2A-E9B5CC417604}"/>
    <cellStyle name="Comma 28 9 8 3" xfId="31374" xr:uid="{63291484-2AF0-41E0-A2E2-953399871FC9}"/>
    <cellStyle name="Comma 28 9 9" xfId="12487" xr:uid="{76E14BD8-972E-4C25-88A1-A278566B931C}"/>
    <cellStyle name="Comma 28 9 9 2" xfId="37206" xr:uid="{1ACA69CE-54E4-4252-AA67-04DE8F2E671B}"/>
    <cellStyle name="Comma 29" xfId="469" xr:uid="{AB00A491-D20F-4DA8-97C4-05A574A336DD}"/>
    <cellStyle name="Comma 29 10" xfId="25630" xr:uid="{1FA40510-AD49-4EDA-BAD5-ED83540B636B}"/>
    <cellStyle name="Comma 29 2" xfId="562" xr:uid="{A20D382D-45D3-46B2-BCC6-DF31CB5E8705}"/>
    <cellStyle name="Comma 29 2 2" xfId="723" xr:uid="{4DD3BD36-0A63-4348-8436-428C27BCCF7F}"/>
    <cellStyle name="Comma 29 2 2 2" xfId="1089" xr:uid="{3EC09ABE-4F60-4A26-992A-3970655DC185}"/>
    <cellStyle name="Comma 29 2 2 2 2" xfId="1802" xr:uid="{498071FC-18CB-4022-9D32-BBD2885B0CEB}"/>
    <cellStyle name="Comma 29 2 2 2 2 2" xfId="3230" xr:uid="{0ECDC916-2B54-40E5-A9B8-7B854A2F1270}"/>
    <cellStyle name="Comma 29 2 2 2 2 2 2" xfId="6221" xr:uid="{259EE7D1-442F-4552-BC5A-894F97F1321F}"/>
    <cellStyle name="Comma 29 2 2 2 2 2 2 2" xfId="12211" xr:uid="{B32D1909-14BA-4E21-A56B-C1F37CC72FB6}"/>
    <cellStyle name="Comma 29 2 2 2 2 2 2 2 2" xfId="24086" xr:uid="{5C33D170-0B7C-459A-A1C6-6FA47F009BEB}"/>
    <cellStyle name="Comma 29 2 2 2 2 2 2 2 2 2" xfId="48658" xr:uid="{0E98CD4D-3ACF-4DE6-9DBC-BBD7B94B4DD7}"/>
    <cellStyle name="Comma 29 2 2 2 2 2 2 2 3" xfId="36992" xr:uid="{BBF68AD0-C06B-4268-8D71-340171A6366B}"/>
    <cellStyle name="Comma 29 2 2 2 2 2 2 3" xfId="18150" xr:uid="{14DC341E-110A-4AC5-AE63-1C7C3378A291}"/>
    <cellStyle name="Comma 29 2 2 2 2 2 2 3 2" xfId="42822" xr:uid="{8FA98A56-2AEF-4B46-83D9-4E6CA5370C28}"/>
    <cellStyle name="Comma 29 2 2 2 2 2 2 4" xfId="31155" xr:uid="{9D31A3C1-EFB6-4708-8F2D-254350C41C9C}"/>
    <cellStyle name="Comma 29 2 2 2 2 2 3" xfId="9261" xr:uid="{0FC6E1F3-C638-4373-B594-2F7640E76FC2}"/>
    <cellStyle name="Comma 29 2 2 2 2 2 3 2" xfId="21144" xr:uid="{FCED2353-9411-4874-9708-3BB251FE1EAA}"/>
    <cellStyle name="Comma 29 2 2 2 2 2 3 2 2" xfId="45759" xr:uid="{830A1402-3EC3-48F2-AA69-C1D73EE5D751}"/>
    <cellStyle name="Comma 29 2 2 2 2 2 3 3" xfId="34091" xr:uid="{412D0AFC-2F7B-49A9-95C0-EF69590B6CD4}"/>
    <cellStyle name="Comma 29 2 2 2 2 2 4" xfId="15209" xr:uid="{B8A6F817-90F4-41BE-9DC6-CD5C7FAD8344}"/>
    <cellStyle name="Comma 29 2 2 2 2 2 4 2" xfId="39924" xr:uid="{559EC633-0EF0-48A0-B66A-11952E1507E2}"/>
    <cellStyle name="Comma 29 2 2 2 2 2 5" xfId="28255" xr:uid="{8A0BBB14-44A3-4EF7-B112-8992BEE23605}"/>
    <cellStyle name="Comma 29 2 2 2 2 3" xfId="4793" xr:uid="{FD1AB5C6-9AB4-454A-94E1-47AE03F45ABF}"/>
    <cellStyle name="Comma 29 2 2 2 2 3 2" xfId="10783" xr:uid="{23F31792-C3CD-4B53-963C-8F331477FEAD}"/>
    <cellStyle name="Comma 29 2 2 2 2 3 2 2" xfId="22658" xr:uid="{9D2D1F1D-71A3-4C0E-8DC0-32E8B8EA28B9}"/>
    <cellStyle name="Comma 29 2 2 2 2 3 2 2 2" xfId="47230" xr:uid="{2462FFFE-A358-4027-9DAE-F9200813D6BF}"/>
    <cellStyle name="Comma 29 2 2 2 2 3 2 3" xfId="35564" xr:uid="{D3F0495A-902E-4A88-9653-2029B8521BF7}"/>
    <cellStyle name="Comma 29 2 2 2 2 3 3" xfId="16722" xr:uid="{87D5E873-3BB2-4174-8442-A1011010C438}"/>
    <cellStyle name="Comma 29 2 2 2 2 3 3 2" xfId="41394" xr:uid="{2B0CBA29-91FA-4C4A-903E-D145078522F9}"/>
    <cellStyle name="Comma 29 2 2 2 2 3 4" xfId="29727" xr:uid="{A2E1F852-458E-475B-B17E-FCAD295536EB}"/>
    <cellStyle name="Comma 29 2 2 2 2 4" xfId="7833" xr:uid="{326AFDB9-FA66-426B-9B45-E78286F4AF27}"/>
    <cellStyle name="Comma 29 2 2 2 2 4 2" xfId="19716" xr:uid="{FF360E4F-03BE-4A6A-ABAE-4B727718B4C3}"/>
    <cellStyle name="Comma 29 2 2 2 2 4 2 2" xfId="44331" xr:uid="{BFC97BD6-3055-41D2-BCE1-1EFDF00D4395}"/>
    <cellStyle name="Comma 29 2 2 2 2 4 3" xfId="32663" xr:uid="{0CACFCDA-0C35-43F3-A3B0-546FE8D9F345}"/>
    <cellStyle name="Comma 29 2 2 2 2 5" xfId="13781" xr:uid="{B6ED74C0-EC5A-462A-89A3-A3A24EB63636}"/>
    <cellStyle name="Comma 29 2 2 2 2 5 2" xfId="38496" xr:uid="{0B55CEB7-7020-4286-AAEF-EB0895110E42}"/>
    <cellStyle name="Comma 29 2 2 2 2 6" xfId="26827" xr:uid="{0D54E316-D6CF-4278-9B04-891DAC6F5A0E}"/>
    <cellStyle name="Comma 29 2 2 2 3" xfId="2516" xr:uid="{F347F246-29D9-4D12-8839-08425FEA02B3}"/>
    <cellStyle name="Comma 29 2 2 2 3 2" xfId="5507" xr:uid="{877603FA-1975-49C5-B0E4-43EF40F9ADC7}"/>
    <cellStyle name="Comma 29 2 2 2 3 2 2" xfId="11497" xr:uid="{B85DE1BC-C4AA-45E3-A768-47F20EE1B13A}"/>
    <cellStyle name="Comma 29 2 2 2 3 2 2 2" xfId="23372" xr:uid="{2D7B9DA8-4F34-4458-B02D-D9D222606CF4}"/>
    <cellStyle name="Comma 29 2 2 2 3 2 2 2 2" xfId="47944" xr:uid="{F0C69427-A3EB-4EB0-A35E-1FC7E1563185}"/>
    <cellStyle name="Comma 29 2 2 2 3 2 2 3" xfId="36278" xr:uid="{5FD01011-2532-4742-A7E5-907693474CCE}"/>
    <cellStyle name="Comma 29 2 2 2 3 2 3" xfId="17436" xr:uid="{40EAA96D-1C8D-42C9-B573-0DA3C8605785}"/>
    <cellStyle name="Comma 29 2 2 2 3 2 3 2" xfId="42108" xr:uid="{0E099E36-7F2A-4E34-B8CF-8E5205B632CE}"/>
    <cellStyle name="Comma 29 2 2 2 3 2 4" xfId="30441" xr:uid="{337BB93E-C580-4883-A481-8ECF8223CA51}"/>
    <cellStyle name="Comma 29 2 2 2 3 3" xfId="8547" xr:uid="{840BA175-B6A1-4BEB-ACAD-2815C68B732C}"/>
    <cellStyle name="Comma 29 2 2 2 3 3 2" xfId="20430" xr:uid="{E631F5DC-198E-4A61-B5DE-BA5686B4D462}"/>
    <cellStyle name="Comma 29 2 2 2 3 3 2 2" xfId="45045" xr:uid="{1E1994CB-D12E-436C-86DB-B08CB9E6773D}"/>
    <cellStyle name="Comma 29 2 2 2 3 3 3" xfId="33377" xr:uid="{FA7AA399-2539-4F33-8D43-A43FD4A7833B}"/>
    <cellStyle name="Comma 29 2 2 2 3 4" xfId="14495" xr:uid="{6B6F103F-5E4F-477E-BFD8-820513A0E9C0}"/>
    <cellStyle name="Comma 29 2 2 2 3 4 2" xfId="39210" xr:uid="{7E0AFAFB-3D9D-40FA-B403-EC0B4DCBC5FD}"/>
    <cellStyle name="Comma 29 2 2 2 3 5" xfId="27541" xr:uid="{C84F47E1-6CD5-4850-A96C-5E02E7DCD5B3}"/>
    <cellStyle name="Comma 29 2 2 2 4" xfId="4079" xr:uid="{EB431AED-6C6B-4282-A7E9-250CB86E1E2B}"/>
    <cellStyle name="Comma 29 2 2 2 4 2" xfId="10069" xr:uid="{3DE41C7C-8535-42EE-B206-D8A46D29D6B5}"/>
    <cellStyle name="Comma 29 2 2 2 4 2 2" xfId="21944" xr:uid="{272631E2-653F-4ABB-955E-AAA7374F3222}"/>
    <cellStyle name="Comma 29 2 2 2 4 2 2 2" xfId="46516" xr:uid="{05C7B110-1EA6-40DA-9DA4-B58CBE56AE33}"/>
    <cellStyle name="Comma 29 2 2 2 4 2 3" xfId="34850" xr:uid="{9D58F55E-B996-4B0B-864B-CAB45804E53E}"/>
    <cellStyle name="Comma 29 2 2 2 4 3" xfId="16008" xr:uid="{4B84E10F-4049-4671-863E-CD44452579B5}"/>
    <cellStyle name="Comma 29 2 2 2 4 3 2" xfId="40680" xr:uid="{64022CF3-BA01-4E75-9F35-C475ECEC9A2C}"/>
    <cellStyle name="Comma 29 2 2 2 4 4" xfId="29013" xr:uid="{D7528B55-CA87-458E-A445-14944E1C28C1}"/>
    <cellStyle name="Comma 29 2 2 2 5" xfId="7119" xr:uid="{5465AA01-FDB6-4E1B-A045-76C675D21A46}"/>
    <cellStyle name="Comma 29 2 2 2 5 2" xfId="19002" xr:uid="{BE9E426E-C423-4310-AF56-9B379CF49A8F}"/>
    <cellStyle name="Comma 29 2 2 2 5 2 2" xfId="43617" xr:uid="{FAFC08A7-0D97-4513-A985-38B02FCB122F}"/>
    <cellStyle name="Comma 29 2 2 2 5 3" xfId="31949" xr:uid="{830E4F73-0BA8-4EE7-B9EC-293A20DD5E35}"/>
    <cellStyle name="Comma 29 2 2 2 6" xfId="13067" xr:uid="{72C2F6A4-8C02-45A1-863E-5AEFB10E9853}"/>
    <cellStyle name="Comma 29 2 2 2 6 2" xfId="37782" xr:uid="{04DFEBA7-4EB6-4653-BDBB-CE53F70CB75D}"/>
    <cellStyle name="Comma 29 2 2 2 7" xfId="26114" xr:uid="{E1AE1B30-2166-4512-95C6-D9CA038CF69A}"/>
    <cellStyle name="Comma 29 2 2 3" xfId="1460" xr:uid="{6134DB6A-A94C-4B19-8390-3864D347CC31}"/>
    <cellStyle name="Comma 29 2 2 3 2" xfId="2888" xr:uid="{BD48743E-8BAA-47E5-A221-F8CD25E10A28}"/>
    <cellStyle name="Comma 29 2 2 3 2 2" xfId="5879" xr:uid="{D600DB99-0B33-4AF1-B7CE-A86680B7C770}"/>
    <cellStyle name="Comma 29 2 2 3 2 2 2" xfId="11869" xr:uid="{7054A380-82A4-4073-9405-073B7CF4122B}"/>
    <cellStyle name="Comma 29 2 2 3 2 2 2 2" xfId="23744" xr:uid="{25557E7A-E1B6-4372-9833-8BB9B8D7ECE1}"/>
    <cellStyle name="Comma 29 2 2 3 2 2 2 2 2" xfId="48316" xr:uid="{BE66CF33-91BD-464D-84C0-CAEDB18E95AD}"/>
    <cellStyle name="Comma 29 2 2 3 2 2 2 3" xfId="36650" xr:uid="{FC2CDA29-25BB-4EF5-9AF2-25C0FC90CDA8}"/>
    <cellStyle name="Comma 29 2 2 3 2 2 3" xfId="17808" xr:uid="{FC46A7B1-EB0A-4BA9-8DDB-FE84AF99D19B}"/>
    <cellStyle name="Comma 29 2 2 3 2 2 3 2" xfId="42480" xr:uid="{E8132A49-C3AB-4339-AA51-F8629E181C9D}"/>
    <cellStyle name="Comma 29 2 2 3 2 2 4" xfId="30813" xr:uid="{62B8BB95-2288-42E5-AA87-C4C871447387}"/>
    <cellStyle name="Comma 29 2 2 3 2 3" xfId="8919" xr:uid="{D781D99A-EFE3-4912-ABB2-6A1B13B3AEE5}"/>
    <cellStyle name="Comma 29 2 2 3 2 3 2" xfId="20802" xr:uid="{E84789BC-51DE-4A61-AB4F-7B969F9D48E9}"/>
    <cellStyle name="Comma 29 2 2 3 2 3 2 2" xfId="45417" xr:uid="{8CE3F160-D162-43CA-9110-9EA007374130}"/>
    <cellStyle name="Comma 29 2 2 3 2 3 3" xfId="33749" xr:uid="{48AD1EFB-64D6-45AE-AA41-1524A1F67532}"/>
    <cellStyle name="Comma 29 2 2 3 2 4" xfId="14867" xr:uid="{7572B74B-2634-45B7-9300-28AE6B63C348}"/>
    <cellStyle name="Comma 29 2 2 3 2 4 2" xfId="39582" xr:uid="{34012F93-D114-4A47-8738-E14131C199C2}"/>
    <cellStyle name="Comma 29 2 2 3 2 5" xfId="27913" xr:uid="{DF12E00D-5116-41F9-BF51-D14F62F065DF}"/>
    <cellStyle name="Comma 29 2 2 3 3" xfId="4451" xr:uid="{661DD530-6644-4293-BDD8-009E631059B8}"/>
    <cellStyle name="Comma 29 2 2 3 3 2" xfId="10441" xr:uid="{D686A45E-C900-4195-9760-C9FD4D42D177}"/>
    <cellStyle name="Comma 29 2 2 3 3 2 2" xfId="22316" xr:uid="{E1CA9C44-E7FF-4905-AFE2-7E69113A28A5}"/>
    <cellStyle name="Comma 29 2 2 3 3 2 2 2" xfId="46888" xr:uid="{303FFA23-44CC-48B1-9F9D-03E7AF6557A9}"/>
    <cellStyle name="Comma 29 2 2 3 3 2 3" xfId="35222" xr:uid="{30F25E57-F63A-4D15-9F96-AFDED0A653C6}"/>
    <cellStyle name="Comma 29 2 2 3 3 3" xfId="16380" xr:uid="{6378B07B-A88F-47C8-AC0D-A4ABFE41E5CB}"/>
    <cellStyle name="Comma 29 2 2 3 3 3 2" xfId="41052" xr:uid="{6F938C68-5348-42E0-9A8D-DC907DA24A96}"/>
    <cellStyle name="Comma 29 2 2 3 3 4" xfId="29385" xr:uid="{96419769-BFC7-4EE4-92B1-88345B4EF4E3}"/>
    <cellStyle name="Comma 29 2 2 3 4" xfId="7491" xr:uid="{65DD99E0-BCDD-4C73-9CE8-ECC87B88568F}"/>
    <cellStyle name="Comma 29 2 2 3 4 2" xfId="19374" xr:uid="{C343F921-4DBC-469F-86B4-E3C7F3587960}"/>
    <cellStyle name="Comma 29 2 2 3 4 2 2" xfId="43989" xr:uid="{FADB1A25-F6D5-4140-8208-3C02AAFD3AEF}"/>
    <cellStyle name="Comma 29 2 2 3 4 3" xfId="32321" xr:uid="{26AB0F3E-899B-4134-92CB-83E6E77B7EDD}"/>
    <cellStyle name="Comma 29 2 2 3 5" xfId="13439" xr:uid="{1ED8704A-8147-4A7C-8748-DCDB2A304F70}"/>
    <cellStyle name="Comma 29 2 2 3 5 2" xfId="38154" xr:uid="{52E29472-DFBB-4DF2-BC86-26A4C5120607}"/>
    <cellStyle name="Comma 29 2 2 3 6" xfId="26485" xr:uid="{C02C1C04-E663-4197-A621-3C1885B18465}"/>
    <cellStyle name="Comma 29 2 2 4" xfId="2174" xr:uid="{0999865D-F346-4255-B1FB-1DD7983F497D}"/>
    <cellStyle name="Comma 29 2 2 4 2" xfId="5165" xr:uid="{8E4859C5-6398-4521-B4E9-C4AFEC43967A}"/>
    <cellStyle name="Comma 29 2 2 4 2 2" xfId="11155" xr:uid="{75BD2FBE-B8FD-4C31-A055-1A8B038C3BB6}"/>
    <cellStyle name="Comma 29 2 2 4 2 2 2" xfId="23030" xr:uid="{2D834F18-3AC8-4725-BE95-BBE4CC256863}"/>
    <cellStyle name="Comma 29 2 2 4 2 2 2 2" xfId="47602" xr:uid="{F4E95056-5276-43C9-A403-1EBE48E3475D}"/>
    <cellStyle name="Comma 29 2 2 4 2 2 3" xfId="35936" xr:uid="{F269E5FA-14E6-424B-82B8-F69B5F3DB49B}"/>
    <cellStyle name="Comma 29 2 2 4 2 3" xfId="17094" xr:uid="{B17474D6-35C1-46F9-9A6B-A5498724A895}"/>
    <cellStyle name="Comma 29 2 2 4 2 3 2" xfId="41766" xr:uid="{33A8D552-0BE6-4715-8239-14E33F6939AF}"/>
    <cellStyle name="Comma 29 2 2 4 2 4" xfId="30099" xr:uid="{BCCD9B69-09E2-4292-B4DC-14E8677CCDA6}"/>
    <cellStyle name="Comma 29 2 2 4 3" xfId="8205" xr:uid="{D14F574E-C33D-4DFB-8F0E-110067F5949A}"/>
    <cellStyle name="Comma 29 2 2 4 3 2" xfId="20088" xr:uid="{E5EAB1EF-F327-46B2-AF2C-C288EAA9E1BA}"/>
    <cellStyle name="Comma 29 2 2 4 3 2 2" xfId="44703" xr:uid="{CEF3C937-033E-443F-B88A-73DE2D1603E7}"/>
    <cellStyle name="Comma 29 2 2 4 3 3" xfId="33035" xr:uid="{62C0D6A3-E790-48BC-84A8-72F5F2BADD86}"/>
    <cellStyle name="Comma 29 2 2 4 4" xfId="14153" xr:uid="{22857661-25AA-4297-8564-AB0D960936BF}"/>
    <cellStyle name="Comma 29 2 2 4 4 2" xfId="38868" xr:uid="{1C04F672-9BF9-4BAF-ADFC-BEC8A88396F2}"/>
    <cellStyle name="Comma 29 2 2 4 5" xfId="27199" xr:uid="{1EA81927-6B40-410D-A178-124CD9B09A3B}"/>
    <cellStyle name="Comma 29 2 2 5" xfId="3735" xr:uid="{59E8B4D9-3840-4FF2-AB73-C764AD17938A}"/>
    <cellStyle name="Comma 29 2 2 5 2" xfId="9725" xr:uid="{989420E8-0B1D-43AA-8157-DECC9E117015}"/>
    <cellStyle name="Comma 29 2 2 5 2 2" xfId="21600" xr:uid="{C804FD75-CAD7-41CB-99B2-511FE5FD824B}"/>
    <cellStyle name="Comma 29 2 2 5 2 2 2" xfId="46174" xr:uid="{22207402-9691-4324-BF03-F751A0AFC758}"/>
    <cellStyle name="Comma 29 2 2 5 2 3" xfId="34508" xr:uid="{C2177687-9B00-4311-BB07-C9A0520DF9FC}"/>
    <cellStyle name="Comma 29 2 2 5 3" xfId="15664" xr:uid="{079E91B5-1B0D-4234-A8C1-623F80534C5C}"/>
    <cellStyle name="Comma 29 2 2 5 3 2" xfId="40338" xr:uid="{9B2DAF52-2BE1-4A9F-B665-235EB4B0089E}"/>
    <cellStyle name="Comma 29 2 2 5 4" xfId="28671" xr:uid="{0BB011E5-5DFA-4614-97E1-7D8623BDB618}"/>
    <cellStyle name="Comma 29 2 2 6" xfId="6773" xr:uid="{B3C90685-819A-4BF9-8856-8C76D2C62724}"/>
    <cellStyle name="Comma 29 2 2 6 2" xfId="18658" xr:uid="{D1B5ED5E-8D63-4862-B9F5-A02FC13A4BC4}"/>
    <cellStyle name="Comma 29 2 2 6 2 2" xfId="43275" xr:uid="{5DF9723A-2562-4B24-BF90-A453A633B5F0}"/>
    <cellStyle name="Comma 29 2 2 6 3" xfId="31607" xr:uid="{35E75818-B0D8-43DB-8A2C-368E19BAB43E}"/>
    <cellStyle name="Comma 29 2 2 7" xfId="12723" xr:uid="{68A14EFF-B958-416D-92E2-98C7E7961522}"/>
    <cellStyle name="Comma 29 2 2 7 2" xfId="37440" xr:uid="{B1974722-A167-4C8D-84B7-D40FCE76D36A}"/>
    <cellStyle name="Comma 29 2 2 8" xfId="25525" xr:uid="{6B9406F3-94F1-4FFE-829D-1CFA1E84227F}"/>
    <cellStyle name="Comma 29 2 3" xfId="929" xr:uid="{BF9943B3-DE2F-4108-9626-755B192CC81F}"/>
    <cellStyle name="Comma 29 2 3 2" xfId="1642" xr:uid="{4077C393-B448-4B7D-807F-DF917CBA7698}"/>
    <cellStyle name="Comma 29 2 3 2 2" xfId="3070" xr:uid="{F72A00C7-89B0-4588-B53F-E878F745F38F}"/>
    <cellStyle name="Comma 29 2 3 2 2 2" xfId="6061" xr:uid="{9597B22C-32ED-4DF6-9060-A38DC44CFE44}"/>
    <cellStyle name="Comma 29 2 3 2 2 2 2" xfId="12051" xr:uid="{0B2557FE-FEC9-4E89-AB8B-850AD3BBA93D}"/>
    <cellStyle name="Comma 29 2 3 2 2 2 2 2" xfId="23926" xr:uid="{82DCE011-FC42-4161-A1D3-A96468112D9A}"/>
    <cellStyle name="Comma 29 2 3 2 2 2 2 2 2" xfId="48498" xr:uid="{19383551-9808-45C4-9376-5BBFF6F9453E}"/>
    <cellStyle name="Comma 29 2 3 2 2 2 2 3" xfId="36832" xr:uid="{C37107DF-4F58-47CA-8F04-5098C8806924}"/>
    <cellStyle name="Comma 29 2 3 2 2 2 3" xfId="17990" xr:uid="{7BD0AC80-5F93-441B-AD8A-6C5EFCA2B4C4}"/>
    <cellStyle name="Comma 29 2 3 2 2 2 3 2" xfId="42662" xr:uid="{C98BE2E4-8845-481B-B68A-A04AE3B9ABE0}"/>
    <cellStyle name="Comma 29 2 3 2 2 2 4" xfId="30995" xr:uid="{8C43328F-10D7-4991-ABD6-97DB42DE0BDE}"/>
    <cellStyle name="Comma 29 2 3 2 2 3" xfId="9101" xr:uid="{76EA0320-C7A1-424A-BBA8-B5137B585A2F}"/>
    <cellStyle name="Comma 29 2 3 2 2 3 2" xfId="20984" xr:uid="{F2B14C11-2537-4C5B-9F2F-7C57F651CC48}"/>
    <cellStyle name="Comma 29 2 3 2 2 3 2 2" xfId="45599" xr:uid="{D0743404-089C-4AD9-8D12-9E2DC572EA0B}"/>
    <cellStyle name="Comma 29 2 3 2 2 3 3" xfId="33931" xr:uid="{F66E7F28-1D57-4041-B634-9CE5FCA7CCCD}"/>
    <cellStyle name="Comma 29 2 3 2 2 4" xfId="15049" xr:uid="{1569974C-ED77-472D-9712-60617F0A1F44}"/>
    <cellStyle name="Comma 29 2 3 2 2 4 2" xfId="39764" xr:uid="{A41003AA-0C86-4E78-8BD0-897E81513F00}"/>
    <cellStyle name="Comma 29 2 3 2 2 5" xfId="28095" xr:uid="{85D98F20-155B-43A3-9600-A09179DF18F5}"/>
    <cellStyle name="Comma 29 2 3 2 3" xfId="4633" xr:uid="{932A2333-DDD5-42B5-8AD5-7DC2E1D8811A}"/>
    <cellStyle name="Comma 29 2 3 2 3 2" xfId="10623" xr:uid="{576ACD47-6B3D-4D32-AC9E-EB65FD759F88}"/>
    <cellStyle name="Comma 29 2 3 2 3 2 2" xfId="22498" xr:uid="{E591BE80-FBCA-4210-BF08-B7310CEF3C35}"/>
    <cellStyle name="Comma 29 2 3 2 3 2 2 2" xfId="47070" xr:uid="{6BEEBED5-4033-4CD0-83E3-B2EC92F166EF}"/>
    <cellStyle name="Comma 29 2 3 2 3 2 3" xfId="35404" xr:uid="{4BB353BC-4805-4AC8-BD97-86394D375954}"/>
    <cellStyle name="Comma 29 2 3 2 3 3" xfId="16562" xr:uid="{BB0CBED1-A2E7-47A6-9A17-B7AC5FB8B3A7}"/>
    <cellStyle name="Comma 29 2 3 2 3 3 2" xfId="41234" xr:uid="{C568D55E-0AA6-490E-9CB5-F8B41FC48F5F}"/>
    <cellStyle name="Comma 29 2 3 2 3 4" xfId="29567" xr:uid="{B82D2AC0-4383-4746-BD29-0C9426813328}"/>
    <cellStyle name="Comma 29 2 3 2 4" xfId="7673" xr:uid="{51AE1BF0-EFB3-4FE5-8F9D-B1D9E22509C4}"/>
    <cellStyle name="Comma 29 2 3 2 4 2" xfId="19556" xr:uid="{B0541A6B-EEE9-481D-BE97-DB6187C965E4}"/>
    <cellStyle name="Comma 29 2 3 2 4 2 2" xfId="44171" xr:uid="{94D26E3A-A0DB-4263-96E4-7242FDC26E76}"/>
    <cellStyle name="Comma 29 2 3 2 4 3" xfId="32503" xr:uid="{0D6B297B-5E0C-45F1-B99B-5E7BD2DD63E1}"/>
    <cellStyle name="Comma 29 2 3 2 5" xfId="13621" xr:uid="{0CD7D29F-63D7-4F75-AF8A-16660339CF11}"/>
    <cellStyle name="Comma 29 2 3 2 5 2" xfId="38336" xr:uid="{136E4943-E229-457C-BB28-9EB8A3B94A79}"/>
    <cellStyle name="Comma 29 2 3 2 6" xfId="26667" xr:uid="{EED902C0-6F98-4E49-BF93-451968E84208}"/>
    <cellStyle name="Comma 29 2 3 3" xfId="2356" xr:uid="{B844E8B5-79D5-4A32-8364-F5AB23B4B383}"/>
    <cellStyle name="Comma 29 2 3 3 2" xfId="5347" xr:uid="{8F21E089-844D-4A30-B34A-2596FFB2CC1D}"/>
    <cellStyle name="Comma 29 2 3 3 2 2" xfId="11337" xr:uid="{4C19D85C-F6CD-48F8-9B5B-9834C4E80CBC}"/>
    <cellStyle name="Comma 29 2 3 3 2 2 2" xfId="23212" xr:uid="{47CA32CE-3019-4F49-94DE-1962C94594CD}"/>
    <cellStyle name="Comma 29 2 3 3 2 2 2 2" xfId="47784" xr:uid="{17D502AC-D434-44C7-9EA4-F014DD9773B3}"/>
    <cellStyle name="Comma 29 2 3 3 2 2 3" xfId="36118" xr:uid="{470717A1-D17B-4B07-9816-A2A48C3BADCC}"/>
    <cellStyle name="Comma 29 2 3 3 2 3" xfId="17276" xr:uid="{CFD910EC-C8FC-45ED-BA38-D017E2FA38F1}"/>
    <cellStyle name="Comma 29 2 3 3 2 3 2" xfId="41948" xr:uid="{5E6DA4B3-D59C-4497-BFE5-1E57FD8B2B6F}"/>
    <cellStyle name="Comma 29 2 3 3 2 4" xfId="30281" xr:uid="{F4587ED2-DEDC-4B7B-AE86-3623C685A518}"/>
    <cellStyle name="Comma 29 2 3 3 3" xfId="8387" xr:uid="{ED786C91-96CE-4B8A-A499-7F408231E19C}"/>
    <cellStyle name="Comma 29 2 3 3 3 2" xfId="20270" xr:uid="{1F6F796C-0BAB-43F6-BA2F-1D601E2F6DF1}"/>
    <cellStyle name="Comma 29 2 3 3 3 2 2" xfId="44885" xr:uid="{2A6C023B-B1BE-427F-933D-9D0D2B263FC1}"/>
    <cellStyle name="Comma 29 2 3 3 3 3" xfId="33217" xr:uid="{F257A700-26ED-47F5-9CEE-4C4B286E096C}"/>
    <cellStyle name="Comma 29 2 3 3 4" xfId="14335" xr:uid="{3C59664C-8E6F-480E-B76F-91AC937D52EA}"/>
    <cellStyle name="Comma 29 2 3 3 4 2" xfId="39050" xr:uid="{C971F0AD-81C8-406B-8D41-AE4EC21B642E}"/>
    <cellStyle name="Comma 29 2 3 3 5" xfId="27381" xr:uid="{78621E7C-4F98-48E1-B3D6-8BE73AD11AAA}"/>
    <cellStyle name="Comma 29 2 3 4" xfId="3919" xr:uid="{7E5696FB-DA2D-41A2-A4A7-702FCC863CB2}"/>
    <cellStyle name="Comma 29 2 3 4 2" xfId="9909" xr:uid="{1DA5E0D4-A072-405E-93A5-9CE4118C3FDA}"/>
    <cellStyle name="Comma 29 2 3 4 2 2" xfId="21784" xr:uid="{897D36E8-D79D-4695-BFBC-A1F581055276}"/>
    <cellStyle name="Comma 29 2 3 4 2 2 2" xfId="46356" xr:uid="{9ADACA0A-98FC-4A43-A64D-11C73EBF0B2B}"/>
    <cellStyle name="Comma 29 2 3 4 2 3" xfId="34690" xr:uid="{7C496756-B8FB-4BBB-BB18-10B610458BC6}"/>
    <cellStyle name="Comma 29 2 3 4 3" xfId="15848" xr:uid="{08B50D7A-1431-4D1B-B24A-219F8F0A07BA}"/>
    <cellStyle name="Comma 29 2 3 4 3 2" xfId="40520" xr:uid="{2B72F919-B9E1-4A99-B2E8-8BFB2CCE2C4A}"/>
    <cellStyle name="Comma 29 2 3 4 4" xfId="28853" xr:uid="{8308C6EF-B441-42EB-804E-51E4E3C859C5}"/>
    <cellStyle name="Comma 29 2 3 5" xfId="6959" xr:uid="{8D734264-ED4B-4A29-A915-E286BA6DC21F}"/>
    <cellStyle name="Comma 29 2 3 5 2" xfId="18842" xr:uid="{20F6EED6-19DC-4EFF-B02B-62459585DDF7}"/>
    <cellStyle name="Comma 29 2 3 5 2 2" xfId="43457" xr:uid="{D6B1D40B-B652-4093-8A15-CF1D6A4BF57C}"/>
    <cellStyle name="Comma 29 2 3 5 3" xfId="31789" xr:uid="{7A812F12-BA57-4974-A644-A73409503A2B}"/>
    <cellStyle name="Comma 29 2 3 6" xfId="12907" xr:uid="{5F1E634C-A73B-4269-90F9-70C15DFF74AC}"/>
    <cellStyle name="Comma 29 2 3 6 2" xfId="37622" xr:uid="{3E273149-23EF-4F60-B2EC-F7BA172B5623}"/>
    <cellStyle name="Comma 29 2 3 7" xfId="25954" xr:uid="{4D634821-A3B1-43D1-BDEA-DEA3C3B6BD08}"/>
    <cellStyle name="Comma 29 2 4" xfId="1300" xr:uid="{C4165A82-F884-4F9A-B655-513D6F3971F2}"/>
    <cellStyle name="Comma 29 2 4 2" xfId="2728" xr:uid="{1FC22FD8-57F1-4B0E-8A64-9084BA99218E}"/>
    <cellStyle name="Comma 29 2 4 2 2" xfId="5719" xr:uid="{CCF51CAF-5BA7-4531-B3A6-3C523B4D69D5}"/>
    <cellStyle name="Comma 29 2 4 2 2 2" xfId="11709" xr:uid="{955E8A69-2AE9-4D45-AFD2-38CEB085FC89}"/>
    <cellStyle name="Comma 29 2 4 2 2 2 2" xfId="23584" xr:uid="{695EAC2A-0806-4C63-98C6-FA9960476F79}"/>
    <cellStyle name="Comma 29 2 4 2 2 2 2 2" xfId="48156" xr:uid="{1F503F6D-FC26-4732-B0A3-2E64D67EBEA7}"/>
    <cellStyle name="Comma 29 2 4 2 2 2 3" xfId="36490" xr:uid="{4CC12AAE-DFE0-4C3A-BC9E-59C7EE4C1DD2}"/>
    <cellStyle name="Comma 29 2 4 2 2 3" xfId="17648" xr:uid="{C09D1AED-84D2-4F66-B7D4-E20FAFF965B7}"/>
    <cellStyle name="Comma 29 2 4 2 2 3 2" xfId="42320" xr:uid="{314C34E5-9A65-402C-A339-CBEEA615BA7F}"/>
    <cellStyle name="Comma 29 2 4 2 2 4" xfId="30653" xr:uid="{63385D41-5D13-4C28-86B7-0B484D665B18}"/>
    <cellStyle name="Comma 29 2 4 2 3" xfId="8759" xr:uid="{A2627D59-9CA4-428A-B5B0-39B477E19DF7}"/>
    <cellStyle name="Comma 29 2 4 2 3 2" xfId="20642" xr:uid="{340978F2-F1D5-4088-903E-A999F7F6F7AC}"/>
    <cellStyle name="Comma 29 2 4 2 3 2 2" xfId="45257" xr:uid="{8D1EF5AB-C631-41DE-AD63-29E4ABDFC666}"/>
    <cellStyle name="Comma 29 2 4 2 3 3" xfId="33589" xr:uid="{3CCDAC48-0378-4980-856A-2FADCEEAF6AD}"/>
    <cellStyle name="Comma 29 2 4 2 4" xfId="14707" xr:uid="{54EDAF30-18EB-47C9-813A-9C8261EBB354}"/>
    <cellStyle name="Comma 29 2 4 2 4 2" xfId="39422" xr:uid="{FCF3751E-6952-45B1-98BA-909307364DEC}"/>
    <cellStyle name="Comma 29 2 4 2 5" xfId="27753" xr:uid="{8910DB91-740A-4B66-AA8D-4CE62C2A74B4}"/>
    <cellStyle name="Comma 29 2 4 3" xfId="4291" xr:uid="{3E2FA3FC-05CE-4938-9812-FF9DA7A7E129}"/>
    <cellStyle name="Comma 29 2 4 3 2" xfId="10281" xr:uid="{9D972A69-A6E0-4DA5-AC2B-C47149285F4F}"/>
    <cellStyle name="Comma 29 2 4 3 2 2" xfId="22156" xr:uid="{26267C9F-8D20-4E06-A27E-D2D2346FB835}"/>
    <cellStyle name="Comma 29 2 4 3 2 2 2" xfId="46728" xr:uid="{F78A2B85-A252-4B86-B77F-7DDB7B851B33}"/>
    <cellStyle name="Comma 29 2 4 3 2 3" xfId="35062" xr:uid="{CF837840-B090-4A28-9928-5E60360E5867}"/>
    <cellStyle name="Comma 29 2 4 3 3" xfId="16220" xr:uid="{ADF01630-441D-47AF-8E1F-9FDBD679005B}"/>
    <cellStyle name="Comma 29 2 4 3 3 2" xfId="40892" xr:uid="{2021B0A1-39C2-49E1-A8A0-0E9C25D36992}"/>
    <cellStyle name="Comma 29 2 4 3 4" xfId="29225" xr:uid="{172C8E1D-EB91-4E87-8E2A-81274186D8AC}"/>
    <cellStyle name="Comma 29 2 4 4" xfId="7331" xr:uid="{10698048-87F3-40D6-90BC-E5B7882BC5E0}"/>
    <cellStyle name="Comma 29 2 4 4 2" xfId="19214" xr:uid="{819B0F12-6CCC-4CC3-AEB1-A80E3E14F01E}"/>
    <cellStyle name="Comma 29 2 4 4 2 2" xfId="43829" xr:uid="{1360A466-9B20-4879-8D1E-665E9224DB56}"/>
    <cellStyle name="Comma 29 2 4 4 3" xfId="32161" xr:uid="{6BDBC5F3-3920-453B-97D8-C5B82E50C1C9}"/>
    <cellStyle name="Comma 29 2 4 5" xfId="13279" xr:uid="{06650E03-5D96-4931-8C34-309820B6537D}"/>
    <cellStyle name="Comma 29 2 4 5 2" xfId="37994" xr:uid="{B3C1A19E-E0B1-427C-BD4D-DD70092AC5B1}"/>
    <cellStyle name="Comma 29 2 4 6" xfId="26325" xr:uid="{553913D5-55B3-4E8E-88E0-3D9E60E6C184}"/>
    <cellStyle name="Comma 29 2 5" xfId="2014" xr:uid="{70F76D32-8F63-407F-BCA1-1C9E19354280}"/>
    <cellStyle name="Comma 29 2 5 2" xfId="5005" xr:uid="{65A24CD4-C409-411F-960E-574FA86EDF04}"/>
    <cellStyle name="Comma 29 2 5 2 2" xfId="10995" xr:uid="{815E31F2-2D8D-4562-9C2B-A0BED51A60C7}"/>
    <cellStyle name="Comma 29 2 5 2 2 2" xfId="22870" xr:uid="{45A4BF04-68AC-41C4-8732-50D597170F37}"/>
    <cellStyle name="Comma 29 2 5 2 2 2 2" xfId="47442" xr:uid="{DE241F25-F5C3-461B-B798-BCB1C0F35AAD}"/>
    <cellStyle name="Comma 29 2 5 2 2 3" xfId="35776" xr:uid="{691192AC-5C82-4BBE-B2D0-D541A35288F0}"/>
    <cellStyle name="Comma 29 2 5 2 3" xfId="16934" xr:uid="{248D99C4-5CC2-4B4C-8AFA-F322E46E5694}"/>
    <cellStyle name="Comma 29 2 5 2 3 2" xfId="41606" xr:uid="{6EB17571-B263-4EC0-BA0D-BC63828346A0}"/>
    <cellStyle name="Comma 29 2 5 2 4" xfId="29939" xr:uid="{1C224E7F-06E1-4C9D-8D06-F861BECDDBDD}"/>
    <cellStyle name="Comma 29 2 5 3" xfId="8045" xr:uid="{309A7569-400E-46F7-B421-D90C2716C8F9}"/>
    <cellStyle name="Comma 29 2 5 3 2" xfId="19928" xr:uid="{4B680B84-B71A-4A4D-A237-0125120086A5}"/>
    <cellStyle name="Comma 29 2 5 3 2 2" xfId="44543" xr:uid="{B9EDE332-6D2B-4117-AD7E-420AEF37D9AD}"/>
    <cellStyle name="Comma 29 2 5 3 3" xfId="32875" xr:uid="{4401D420-865C-474F-A065-9BB8559B051B}"/>
    <cellStyle name="Comma 29 2 5 4" xfId="13993" xr:uid="{EE3E791F-1879-46D6-AAAD-EF2EF930FD43}"/>
    <cellStyle name="Comma 29 2 5 4 2" xfId="38708" xr:uid="{22689D51-735F-4D0A-A928-E5F5CAD89CFD}"/>
    <cellStyle name="Comma 29 2 5 5" xfId="27039" xr:uid="{147EB21B-8A22-41B0-B784-29753F7AF9EE}"/>
    <cellStyle name="Comma 29 2 6" xfId="3575" xr:uid="{45DB8120-AB46-412C-B1FF-652C07DDC936}"/>
    <cellStyle name="Comma 29 2 6 2" xfId="9565" xr:uid="{3F53F7FC-C0C9-436F-A628-09991DE961D3}"/>
    <cellStyle name="Comma 29 2 6 2 2" xfId="21440" xr:uid="{846F3EC0-BD04-4F64-AA97-1A205E2AA36C}"/>
    <cellStyle name="Comma 29 2 6 2 2 2" xfId="46014" xr:uid="{C7F1CACA-F084-49E3-9534-0AF2ECB20BB4}"/>
    <cellStyle name="Comma 29 2 6 2 3" xfId="34348" xr:uid="{17AF3BF7-5C29-4005-B10B-DFF10DF0F8DF}"/>
    <cellStyle name="Comma 29 2 6 3" xfId="15504" xr:uid="{EEB3ECA8-BE66-455E-872B-5C6592ED052B}"/>
    <cellStyle name="Comma 29 2 6 3 2" xfId="40178" xr:uid="{CA329DC8-4159-40AF-AB14-577F666B5E52}"/>
    <cellStyle name="Comma 29 2 6 4" xfId="28511" xr:uid="{A4057021-FC54-44EB-9363-44FA15D5F644}"/>
    <cellStyle name="Comma 29 2 7" xfId="6611" xr:uid="{D903A0AB-A3D5-49DA-8B9E-2CE42619344B}"/>
    <cellStyle name="Comma 29 2 7 2" xfId="18498" xr:uid="{9E6E5782-D34A-40B9-B792-BEA5908E1999}"/>
    <cellStyle name="Comma 29 2 7 2 2" xfId="43115" xr:uid="{2EE14CA3-5D39-48A2-9DBC-ABF575C43077}"/>
    <cellStyle name="Comma 29 2 7 3" xfId="31447" xr:uid="{E532BE55-7B04-47A1-8BFE-9509E2522B77}"/>
    <cellStyle name="Comma 29 2 8" xfId="12563" xr:uid="{453D1981-610F-4B0F-A768-38AD48266273}"/>
    <cellStyle name="Comma 29 2 8 2" xfId="37280" xr:uid="{57BCA777-AA26-42D0-BC34-608C94DACCC1}"/>
    <cellStyle name="Comma 29 2 9" xfId="25744" xr:uid="{6187197E-07B1-4C4E-BE87-E28D743A77B9}"/>
    <cellStyle name="Comma 29 3" xfId="644" xr:uid="{33B00C63-3D97-4854-A094-D8BD15CCC559}"/>
    <cellStyle name="Comma 29 3 2" xfId="1008" xr:uid="{6E3D4236-067D-410F-8E9D-CC0EB17998C8}"/>
    <cellStyle name="Comma 29 3 2 2" xfId="1721" xr:uid="{FEEF170F-29F4-41F7-A891-FB727DD24648}"/>
    <cellStyle name="Comma 29 3 2 2 2" xfId="3149" xr:uid="{66C2CF52-0E56-47FF-9849-59073C79CBDA}"/>
    <cellStyle name="Comma 29 3 2 2 2 2" xfId="6140" xr:uid="{46727811-566B-4A14-B0C2-A3D5DB3FDECD}"/>
    <cellStyle name="Comma 29 3 2 2 2 2 2" xfId="12130" xr:uid="{3A2E38C7-A86A-4171-84AA-C3F568A996B1}"/>
    <cellStyle name="Comma 29 3 2 2 2 2 2 2" xfId="24005" xr:uid="{CCBE9AE5-7BDB-4A54-BBAC-74D344AC23DA}"/>
    <cellStyle name="Comma 29 3 2 2 2 2 2 2 2" xfId="48577" xr:uid="{53D53410-E7F9-4B7D-9CEC-423B005D092B}"/>
    <cellStyle name="Comma 29 3 2 2 2 2 2 3" xfId="36911" xr:uid="{3E78D99C-4C03-4BBD-8655-B2F2724FE837}"/>
    <cellStyle name="Comma 29 3 2 2 2 2 3" xfId="18069" xr:uid="{39892BD2-86BD-4B68-9D5A-8CD28053F4DD}"/>
    <cellStyle name="Comma 29 3 2 2 2 2 3 2" xfId="42741" xr:uid="{4FE42C6F-138E-4E93-9DCE-26EF8445F6F3}"/>
    <cellStyle name="Comma 29 3 2 2 2 2 4" xfId="31074" xr:uid="{5249A1B1-7AC1-440E-A2A4-4801B46E88B1}"/>
    <cellStyle name="Comma 29 3 2 2 2 3" xfId="9180" xr:uid="{D24ADA6C-898D-4102-9722-EDF7C26550B7}"/>
    <cellStyle name="Comma 29 3 2 2 2 3 2" xfId="21063" xr:uid="{56AA1BF0-BCF8-4539-BE4D-0DE0D3FF79F4}"/>
    <cellStyle name="Comma 29 3 2 2 2 3 2 2" xfId="45678" xr:uid="{C606D3E8-8CEB-4C68-B46A-EF96B7971CD8}"/>
    <cellStyle name="Comma 29 3 2 2 2 3 3" xfId="34010" xr:uid="{D6D5A599-4104-4BAF-A9A6-FB555109799D}"/>
    <cellStyle name="Comma 29 3 2 2 2 4" xfId="15128" xr:uid="{D18D10C4-794E-4F5D-9E26-BBD23426512A}"/>
    <cellStyle name="Comma 29 3 2 2 2 4 2" xfId="39843" xr:uid="{DAC1E7E6-E152-468B-9A22-2EE619D9D9A6}"/>
    <cellStyle name="Comma 29 3 2 2 2 5" xfId="28174" xr:uid="{88A241CC-C416-4A74-AB10-C572DCDAD13E}"/>
    <cellStyle name="Comma 29 3 2 2 3" xfId="4712" xr:uid="{334C3647-1A03-4D88-A69A-AB11D1054791}"/>
    <cellStyle name="Comma 29 3 2 2 3 2" xfId="10702" xr:uid="{F31D1F55-05F1-43D9-A7C8-CB555FAF7FE8}"/>
    <cellStyle name="Comma 29 3 2 2 3 2 2" xfId="22577" xr:uid="{478BD040-802C-46B3-98C3-62ADE4D722B2}"/>
    <cellStyle name="Comma 29 3 2 2 3 2 2 2" xfId="47149" xr:uid="{8962427C-D5FF-41EC-8E2E-393EC025CA88}"/>
    <cellStyle name="Comma 29 3 2 2 3 2 3" xfId="35483" xr:uid="{01E8A04E-1B8B-40DB-9243-EE5E2B41BF1E}"/>
    <cellStyle name="Comma 29 3 2 2 3 3" xfId="16641" xr:uid="{9740B388-8878-4BA7-97FE-D369419F2150}"/>
    <cellStyle name="Comma 29 3 2 2 3 3 2" xfId="41313" xr:uid="{6D469870-66B0-43C5-A4CC-3E77A4587CDF}"/>
    <cellStyle name="Comma 29 3 2 2 3 4" xfId="29646" xr:uid="{E179FA9F-0B24-4E79-8677-093B3B6C543B}"/>
    <cellStyle name="Comma 29 3 2 2 4" xfId="7752" xr:uid="{A5979CB3-9BFE-4B69-94CD-EA286613E4C6}"/>
    <cellStyle name="Comma 29 3 2 2 4 2" xfId="19635" xr:uid="{AE2EDCE1-05FF-445B-8552-FBFDEA4B3B56}"/>
    <cellStyle name="Comma 29 3 2 2 4 2 2" xfId="44250" xr:uid="{033CF582-83E6-4F82-B317-1DC6D9CEA762}"/>
    <cellStyle name="Comma 29 3 2 2 4 3" xfId="32582" xr:uid="{8EFDE290-FD50-48EC-826A-69FF6997A022}"/>
    <cellStyle name="Comma 29 3 2 2 5" xfId="13700" xr:uid="{0CE8D8C9-A64B-4849-AF7C-C1601EE0A232}"/>
    <cellStyle name="Comma 29 3 2 2 5 2" xfId="38415" xr:uid="{794A3261-EAFD-4DA3-82AF-AB134490344E}"/>
    <cellStyle name="Comma 29 3 2 2 6" xfId="26746" xr:uid="{8266C902-0ADD-4C26-A436-CB1372C12076}"/>
    <cellStyle name="Comma 29 3 2 3" xfId="2435" xr:uid="{AB368C98-2EE0-4D10-AAAC-FE50B7D87E7E}"/>
    <cellStyle name="Comma 29 3 2 3 2" xfId="5426" xr:uid="{859A8501-1FD9-4C9C-BA29-59B217EAEF6C}"/>
    <cellStyle name="Comma 29 3 2 3 2 2" xfId="11416" xr:uid="{F62C24FC-8ADD-4D10-B8EE-D16631728200}"/>
    <cellStyle name="Comma 29 3 2 3 2 2 2" xfId="23291" xr:uid="{37BE68AD-9AEE-41E8-B4D7-291977B1B883}"/>
    <cellStyle name="Comma 29 3 2 3 2 2 2 2" xfId="47863" xr:uid="{8E409AFE-F439-4A91-ABE3-AC03F5183DCD}"/>
    <cellStyle name="Comma 29 3 2 3 2 2 3" xfId="36197" xr:uid="{AAFED677-64AE-42C7-8548-EA53F0744331}"/>
    <cellStyle name="Comma 29 3 2 3 2 3" xfId="17355" xr:uid="{96F18224-9E91-452B-9B87-388BAB2E4D94}"/>
    <cellStyle name="Comma 29 3 2 3 2 3 2" xfId="42027" xr:uid="{689B804A-9B0D-4D4E-B82C-28F3C9EDB9B2}"/>
    <cellStyle name="Comma 29 3 2 3 2 4" xfId="30360" xr:uid="{25B39F08-A9A5-4879-A650-A2D3289F6B1D}"/>
    <cellStyle name="Comma 29 3 2 3 3" xfId="8466" xr:uid="{D00EA793-7E9F-4F4A-964C-4D32C5464421}"/>
    <cellStyle name="Comma 29 3 2 3 3 2" xfId="20349" xr:uid="{F7964090-4EB5-4631-ADEA-0B93CE60D6D8}"/>
    <cellStyle name="Comma 29 3 2 3 3 2 2" xfId="44964" xr:uid="{9FC456A2-9B92-4207-A20A-D51F5AC8447C}"/>
    <cellStyle name="Comma 29 3 2 3 3 3" xfId="33296" xr:uid="{A8D3A913-DC5B-4A2F-A968-0B99997C8E7E}"/>
    <cellStyle name="Comma 29 3 2 3 4" xfId="14414" xr:uid="{F7AF8A2D-1402-46B5-9EAF-DF8B78A26AC3}"/>
    <cellStyle name="Comma 29 3 2 3 4 2" xfId="39129" xr:uid="{4A90B113-FD77-4AE6-A0C9-D2C6FFF142F8}"/>
    <cellStyle name="Comma 29 3 2 3 5" xfId="27460" xr:uid="{A4BA302C-835E-4500-904F-570A457DE304}"/>
    <cellStyle name="Comma 29 3 2 4" xfId="3998" xr:uid="{A238649B-4902-4EC4-8403-2DE0887D4B25}"/>
    <cellStyle name="Comma 29 3 2 4 2" xfId="9988" xr:uid="{254AB098-B47E-4C35-BB71-7EF211D0AE5A}"/>
    <cellStyle name="Comma 29 3 2 4 2 2" xfId="21863" xr:uid="{C26DD211-799B-4BE8-BF64-4F3D929E78C2}"/>
    <cellStyle name="Comma 29 3 2 4 2 2 2" xfId="46435" xr:uid="{16D3C57C-3941-4F5E-9A92-79538693A85E}"/>
    <cellStyle name="Comma 29 3 2 4 2 3" xfId="34769" xr:uid="{8D94AC76-802E-493E-9110-75194E3F6FDC}"/>
    <cellStyle name="Comma 29 3 2 4 3" xfId="15927" xr:uid="{905770C4-3D06-4EF6-BDA6-A7A17D6E5C3C}"/>
    <cellStyle name="Comma 29 3 2 4 3 2" xfId="40599" xr:uid="{D46F974A-B550-440A-ADDD-2CED27C21F2A}"/>
    <cellStyle name="Comma 29 3 2 4 4" xfId="28932" xr:uid="{8866159F-5BA1-4D22-96C5-3C140E4BAB93}"/>
    <cellStyle name="Comma 29 3 2 5" xfId="7038" xr:uid="{22796312-1901-4E23-9A08-92E6329589FF}"/>
    <cellStyle name="Comma 29 3 2 5 2" xfId="18921" xr:uid="{141EC4A7-14D5-4DFA-AEF0-FA063B865252}"/>
    <cellStyle name="Comma 29 3 2 5 2 2" xfId="43536" xr:uid="{443A7884-250A-4412-A77D-EF864FD14942}"/>
    <cellStyle name="Comma 29 3 2 5 3" xfId="31868" xr:uid="{11D0D222-3D22-4DD4-B182-9A271C5098F9}"/>
    <cellStyle name="Comma 29 3 2 6" xfId="12986" xr:uid="{0C7D2E77-7F0F-4D1B-92E5-F2E3A5F558D3}"/>
    <cellStyle name="Comma 29 3 2 6 2" xfId="37701" xr:uid="{2F0FC413-1368-4411-9234-24A5C8BF7374}"/>
    <cellStyle name="Comma 29 3 2 7" xfId="26033" xr:uid="{B33EF01D-9DA1-4CFD-BF2D-037D57D28986}"/>
    <cellStyle name="Comma 29 3 3" xfId="1379" xr:uid="{814EFDCC-66EA-4247-AF5F-80AFE714FE9F}"/>
    <cellStyle name="Comma 29 3 3 2" xfId="2807" xr:uid="{41EBA931-83B4-4892-BA9C-14C5802B21EA}"/>
    <cellStyle name="Comma 29 3 3 2 2" xfId="5798" xr:uid="{6B4F6B1F-882D-46D9-8B73-BBD07FBE9D43}"/>
    <cellStyle name="Comma 29 3 3 2 2 2" xfId="11788" xr:uid="{3F5B3CA0-7B9F-4AB1-AA18-E3128E2EF66C}"/>
    <cellStyle name="Comma 29 3 3 2 2 2 2" xfId="23663" xr:uid="{DFAD8FDB-ADE8-4C12-9DF4-53A13E9F4D9F}"/>
    <cellStyle name="Comma 29 3 3 2 2 2 2 2" xfId="48235" xr:uid="{18FF5406-F09B-4B9F-B86B-12F6F60D58C1}"/>
    <cellStyle name="Comma 29 3 3 2 2 2 3" xfId="36569" xr:uid="{EFC592AD-EF62-479E-A94D-752CDD93A527}"/>
    <cellStyle name="Comma 29 3 3 2 2 3" xfId="17727" xr:uid="{8E9D2509-9DB2-408C-8914-2F5E6E52205E}"/>
    <cellStyle name="Comma 29 3 3 2 2 3 2" xfId="42399" xr:uid="{5DA69BF4-4A3A-4C74-A980-CC5853F3C59C}"/>
    <cellStyle name="Comma 29 3 3 2 2 4" xfId="30732" xr:uid="{021A5811-8CA1-4AF0-BABF-C34ED8E32E65}"/>
    <cellStyle name="Comma 29 3 3 2 3" xfId="8838" xr:uid="{25F5369B-C515-4647-8D2C-9538A0F3AB9D}"/>
    <cellStyle name="Comma 29 3 3 2 3 2" xfId="20721" xr:uid="{11C8563C-8238-44A0-87D8-BDA49AD9DBDC}"/>
    <cellStyle name="Comma 29 3 3 2 3 2 2" xfId="45336" xr:uid="{6BA4DCE0-6714-49E8-833B-21C360BA4D29}"/>
    <cellStyle name="Comma 29 3 3 2 3 3" xfId="33668" xr:uid="{E82AA1DD-739A-4BF5-8454-50549F291B8E}"/>
    <cellStyle name="Comma 29 3 3 2 4" xfId="14786" xr:uid="{CE9C03DB-760D-43DC-A170-583FB50F187E}"/>
    <cellStyle name="Comma 29 3 3 2 4 2" xfId="39501" xr:uid="{CF689159-C8A0-4542-B339-31EC5A8B4DC1}"/>
    <cellStyle name="Comma 29 3 3 2 5" xfId="27832" xr:uid="{BC5EC757-A194-490F-8A75-2D66CCCE4F9B}"/>
    <cellStyle name="Comma 29 3 3 3" xfId="4370" xr:uid="{BF3FEC74-80DC-4B91-BE25-B6DE6B47A6A3}"/>
    <cellStyle name="Comma 29 3 3 3 2" xfId="10360" xr:uid="{0BB9D626-113F-49DD-9947-E27768BD174D}"/>
    <cellStyle name="Comma 29 3 3 3 2 2" xfId="22235" xr:uid="{F7A6F67F-BCBB-4F62-AFD4-C57DA833CAC8}"/>
    <cellStyle name="Comma 29 3 3 3 2 2 2" xfId="46807" xr:uid="{2096D5CE-94D8-4660-A0BE-74676AE3F36C}"/>
    <cellStyle name="Comma 29 3 3 3 2 3" xfId="35141" xr:uid="{EFE1D60B-97F3-4919-B6C0-4EA56FC9EEFB}"/>
    <cellStyle name="Comma 29 3 3 3 3" xfId="16299" xr:uid="{0BFAC511-D235-4821-977E-2A61DD945365}"/>
    <cellStyle name="Comma 29 3 3 3 3 2" xfId="40971" xr:uid="{68FBF9CA-7112-4001-B5E4-6F7B15C721C9}"/>
    <cellStyle name="Comma 29 3 3 3 4" xfId="29304" xr:uid="{37AF904F-22F9-4EE5-9E4F-B1A3C9113182}"/>
    <cellStyle name="Comma 29 3 3 4" xfId="7410" xr:uid="{A99F2F24-2BAB-4E9C-84BD-68B5EC20E3FA}"/>
    <cellStyle name="Comma 29 3 3 4 2" xfId="19293" xr:uid="{EBA38392-AE5B-45B4-8923-33948A3AA2B2}"/>
    <cellStyle name="Comma 29 3 3 4 2 2" xfId="43908" xr:uid="{17DCBF5C-A036-4A31-87DA-ABDE86312AD0}"/>
    <cellStyle name="Comma 29 3 3 4 3" xfId="32240" xr:uid="{CAEE9CCE-3DD5-4113-8E6C-565654AEC20D}"/>
    <cellStyle name="Comma 29 3 3 5" xfId="13358" xr:uid="{3CC9065A-02A7-4354-B812-5F8E01AB5569}"/>
    <cellStyle name="Comma 29 3 3 5 2" xfId="38073" xr:uid="{0A1C900C-60FA-492C-A610-DE90B39077C0}"/>
    <cellStyle name="Comma 29 3 3 6" xfId="26404" xr:uid="{EAB0A0EA-0921-420C-8ED0-B0C0221A384F}"/>
    <cellStyle name="Comma 29 3 4" xfId="2093" xr:uid="{14E163B1-F65A-4553-95D9-5935A18F0B93}"/>
    <cellStyle name="Comma 29 3 4 2" xfId="5084" xr:uid="{D55FB87B-938B-49F4-B9F5-50C81F45F3EC}"/>
    <cellStyle name="Comma 29 3 4 2 2" xfId="11074" xr:uid="{ACAB81E9-10BF-414B-A865-97F1F2F8E450}"/>
    <cellStyle name="Comma 29 3 4 2 2 2" xfId="22949" xr:uid="{E8456DBA-96EE-4BD9-B1A7-2B88B299DCFD}"/>
    <cellStyle name="Comma 29 3 4 2 2 2 2" xfId="47521" xr:uid="{64F6E26B-5107-4757-A2AB-7FD18CD04F90}"/>
    <cellStyle name="Comma 29 3 4 2 2 3" xfId="35855" xr:uid="{C04D9D45-4530-4076-8CDD-696F839E7974}"/>
    <cellStyle name="Comma 29 3 4 2 3" xfId="17013" xr:uid="{FDF0222E-1343-4E39-9C04-85331A9BFE6B}"/>
    <cellStyle name="Comma 29 3 4 2 3 2" xfId="41685" xr:uid="{3B6D42EF-4F33-4FA6-849D-E007D43E9D13}"/>
    <cellStyle name="Comma 29 3 4 2 4" xfId="30018" xr:uid="{2CF12C19-CBA2-4483-AFC2-95DC6F7AF8A5}"/>
    <cellStyle name="Comma 29 3 4 3" xfId="8124" xr:uid="{F96BFBA9-0515-43CF-8318-B2C91E2E7D79}"/>
    <cellStyle name="Comma 29 3 4 3 2" xfId="20007" xr:uid="{02AFE372-3B80-4401-8591-DFD71B1006DD}"/>
    <cellStyle name="Comma 29 3 4 3 2 2" xfId="44622" xr:uid="{0F1D5554-89FE-4A18-86BC-826FB5F48DDA}"/>
    <cellStyle name="Comma 29 3 4 3 3" xfId="32954" xr:uid="{187A4D76-4AD3-486B-94B1-030FD56B9829}"/>
    <cellStyle name="Comma 29 3 4 4" xfId="14072" xr:uid="{CBAA94CB-50B5-4814-90EE-80FF69A31D20}"/>
    <cellStyle name="Comma 29 3 4 4 2" xfId="38787" xr:uid="{C3C6C761-8AD5-4DC9-A874-58D092EB849E}"/>
    <cellStyle name="Comma 29 3 4 5" xfId="27118" xr:uid="{5AF11C29-1C38-4DB0-8C9E-0C3765A6128F}"/>
    <cellStyle name="Comma 29 3 5" xfId="3654" xr:uid="{09CBA668-BD83-4A3A-9612-1A6415FF8DDE}"/>
    <cellStyle name="Comma 29 3 5 2" xfId="9644" xr:uid="{D3F7AE8A-7493-448E-AA54-5E3AB1209A8C}"/>
    <cellStyle name="Comma 29 3 5 2 2" xfId="21519" xr:uid="{EFCD0199-B3A9-4FD0-8A43-EEB3591D7849}"/>
    <cellStyle name="Comma 29 3 5 2 2 2" xfId="46093" xr:uid="{64C39CCE-7240-48EF-958A-BE356A8F48A7}"/>
    <cellStyle name="Comma 29 3 5 2 3" xfId="34427" xr:uid="{D5E9F9D2-5B26-4F37-833F-89470733B541}"/>
    <cellStyle name="Comma 29 3 5 3" xfId="15583" xr:uid="{EE212E52-0EA1-47E1-9E94-B6B5D6986831}"/>
    <cellStyle name="Comma 29 3 5 3 2" xfId="40257" xr:uid="{A191DB54-1A5D-47C7-AC9E-1F49AEB22859}"/>
    <cellStyle name="Comma 29 3 5 4" xfId="28590" xr:uid="{E149B78D-27B3-4087-A268-6623BF7B0C72}"/>
    <cellStyle name="Comma 29 3 6" xfId="6692" xr:uid="{0F970069-57AE-4DCB-AA30-7BF35F8A9327}"/>
    <cellStyle name="Comma 29 3 6 2" xfId="18577" xr:uid="{0C8A9423-BB2F-4C8D-A063-2CB26C13CE3C}"/>
    <cellStyle name="Comma 29 3 6 2 2" xfId="43194" xr:uid="{E09377F6-75F3-49F9-B26A-496575573DD3}"/>
    <cellStyle name="Comma 29 3 6 3" xfId="31526" xr:uid="{0CD65B7B-72B9-497A-9B54-37EE526D4190}"/>
    <cellStyle name="Comma 29 3 7" xfId="12642" xr:uid="{68D9F1B2-D499-4084-AA2A-5DB90C58F528}"/>
    <cellStyle name="Comma 29 3 7 2" xfId="37359" xr:uid="{DEA4F7F0-51DB-4841-86CF-CBF95D34A726}"/>
    <cellStyle name="Comma 29 3 8" xfId="25577" xr:uid="{B154E322-57B4-48EA-A7DD-A494EB664872}"/>
    <cellStyle name="Comma 29 4" xfId="852" xr:uid="{F5F48B1F-1F76-4325-91F9-09FA78030DCA}"/>
    <cellStyle name="Comma 29 4 2" xfId="1566" xr:uid="{894F6160-31DE-482C-9ABC-97EDADB1E0C3}"/>
    <cellStyle name="Comma 29 4 2 2" xfId="2994" xr:uid="{E4B7B67F-DAE0-4687-B7C0-483B60349B26}"/>
    <cellStyle name="Comma 29 4 2 2 2" xfId="5985" xr:uid="{43D0ACDE-468E-4BCE-B485-580A6AA5CFFF}"/>
    <cellStyle name="Comma 29 4 2 2 2 2" xfId="11975" xr:uid="{7A77FBC8-5C1D-4889-A36F-5EF223B66E5A}"/>
    <cellStyle name="Comma 29 4 2 2 2 2 2" xfId="23850" xr:uid="{166D1542-A4CE-49B7-85C0-EF58BC66A1B4}"/>
    <cellStyle name="Comma 29 4 2 2 2 2 2 2" xfId="48422" xr:uid="{FC51AD6A-91FE-498E-9738-D465C3FA791C}"/>
    <cellStyle name="Comma 29 4 2 2 2 2 3" xfId="36756" xr:uid="{E5584BF7-B20E-4ACE-A728-13BDCBE4D569}"/>
    <cellStyle name="Comma 29 4 2 2 2 3" xfId="17914" xr:uid="{5ACB7682-19F2-4A2E-9B6E-6E205648924D}"/>
    <cellStyle name="Comma 29 4 2 2 2 3 2" xfId="42586" xr:uid="{BBC113AC-D131-4FAA-869F-2A0C511A881F}"/>
    <cellStyle name="Comma 29 4 2 2 2 4" xfId="30919" xr:uid="{5D33B26B-45DA-486B-AD35-1FEBB6FEB984}"/>
    <cellStyle name="Comma 29 4 2 2 3" xfId="9025" xr:uid="{D0421EB4-8DF3-4074-99A6-8ED3833B282F}"/>
    <cellStyle name="Comma 29 4 2 2 3 2" xfId="20908" xr:uid="{77AED746-5C47-4484-BCF9-ED25AFCE39B1}"/>
    <cellStyle name="Comma 29 4 2 2 3 2 2" xfId="45523" xr:uid="{87DAA5B0-32CD-47EE-A820-3335AF051ECC}"/>
    <cellStyle name="Comma 29 4 2 2 3 3" xfId="33855" xr:uid="{3D29342B-3FEF-42D5-8A12-02715F1541A2}"/>
    <cellStyle name="Comma 29 4 2 2 4" xfId="14973" xr:uid="{09A58446-A001-483E-BBD3-7BA6D7A7235E}"/>
    <cellStyle name="Comma 29 4 2 2 4 2" xfId="39688" xr:uid="{D91AB779-9860-4266-B186-BA2A8DAF6770}"/>
    <cellStyle name="Comma 29 4 2 2 5" xfId="28019" xr:uid="{EF9F6511-4610-4665-81E4-2B8F4436F857}"/>
    <cellStyle name="Comma 29 4 2 3" xfId="4557" xr:uid="{6A5866F2-25D5-427C-8B2E-E1FDC0746119}"/>
    <cellStyle name="Comma 29 4 2 3 2" xfId="10547" xr:uid="{871E5E96-918A-4AFD-9AD5-DBF4FAAF9730}"/>
    <cellStyle name="Comma 29 4 2 3 2 2" xfId="22422" xr:uid="{EA9E6F27-A17F-4EF5-916B-ADDDD6C7FB5C}"/>
    <cellStyle name="Comma 29 4 2 3 2 2 2" xfId="46994" xr:uid="{39DC6359-B608-434B-B00F-5EC6810D65C1}"/>
    <cellStyle name="Comma 29 4 2 3 2 3" xfId="35328" xr:uid="{08653F37-5880-4EDD-BA68-2C3D32F01B9F}"/>
    <cellStyle name="Comma 29 4 2 3 3" xfId="16486" xr:uid="{45250C85-E7B1-4655-BBC2-102D10E8A215}"/>
    <cellStyle name="Comma 29 4 2 3 3 2" xfId="41158" xr:uid="{C2DCD354-7732-426C-857E-A954495045B9}"/>
    <cellStyle name="Comma 29 4 2 3 4" xfId="29491" xr:uid="{D1A4946F-2DB5-4D67-A3C3-9CB918BA607C}"/>
    <cellStyle name="Comma 29 4 2 4" xfId="7597" xr:uid="{9B8BFBE5-B176-47C4-9965-F9153774AFE4}"/>
    <cellStyle name="Comma 29 4 2 4 2" xfId="19480" xr:uid="{5103F05B-A966-4C55-B323-AE4F10974ABB}"/>
    <cellStyle name="Comma 29 4 2 4 2 2" xfId="44095" xr:uid="{45B5E8CE-B453-4CB8-A65E-D09065206AD1}"/>
    <cellStyle name="Comma 29 4 2 4 3" xfId="32427" xr:uid="{54C6C0A1-CFFC-4B47-983A-DCF0B3F0449D}"/>
    <cellStyle name="Comma 29 4 2 5" xfId="13545" xr:uid="{E8B4E74D-2E54-4A87-BD3F-2558496FAC33}"/>
    <cellStyle name="Comma 29 4 2 5 2" xfId="38260" xr:uid="{DFBFC086-EF9A-4546-A254-CBEE63864BB4}"/>
    <cellStyle name="Comma 29 4 2 6" xfId="26591" xr:uid="{BDA4A537-A514-464D-8D71-397471122523}"/>
    <cellStyle name="Comma 29 4 3" xfId="2280" xr:uid="{6A89B4E5-E711-480C-B787-B3E392E1BE45}"/>
    <cellStyle name="Comma 29 4 3 2" xfId="5271" xr:uid="{CF633161-3E4C-43B7-B33E-49C00D846747}"/>
    <cellStyle name="Comma 29 4 3 2 2" xfId="11261" xr:uid="{D4BF42F7-7BEE-430A-B688-7B37D589AF4E}"/>
    <cellStyle name="Comma 29 4 3 2 2 2" xfId="23136" xr:uid="{1BE9EEAF-912D-4216-B2FB-B5A87BFDEF58}"/>
    <cellStyle name="Comma 29 4 3 2 2 2 2" xfId="47708" xr:uid="{70C20BEC-FA9D-4D45-A869-F977C7E76A4E}"/>
    <cellStyle name="Comma 29 4 3 2 2 3" xfId="36042" xr:uid="{2785F72E-3EC8-4676-ABCF-FB576BBB0DD3}"/>
    <cellStyle name="Comma 29 4 3 2 3" xfId="17200" xr:uid="{B79EFAE1-D4A4-4139-8BD3-8479A8F1AD1F}"/>
    <cellStyle name="Comma 29 4 3 2 3 2" xfId="41872" xr:uid="{B7C518FC-C777-42B0-B451-6BA9BBDDACC7}"/>
    <cellStyle name="Comma 29 4 3 2 4" xfId="30205" xr:uid="{2DDBF2A4-507E-45BA-AEA1-BD306AB7E4EA}"/>
    <cellStyle name="Comma 29 4 3 3" xfId="8311" xr:uid="{BAB16A86-24F1-446E-BB33-6CEE5A4DBD81}"/>
    <cellStyle name="Comma 29 4 3 3 2" xfId="20194" xr:uid="{CA59EBEC-0767-4133-BCAB-5028879DACB8}"/>
    <cellStyle name="Comma 29 4 3 3 2 2" xfId="44809" xr:uid="{5B9910D0-CAD0-4A69-897D-5A337394FB77}"/>
    <cellStyle name="Comma 29 4 3 3 3" xfId="33141" xr:uid="{9D333EB9-FE2C-402B-9A35-6DBF25555F85}"/>
    <cellStyle name="Comma 29 4 3 4" xfId="14259" xr:uid="{F1D25505-85AA-400A-BA56-3C9C84655FD3}"/>
    <cellStyle name="Comma 29 4 3 4 2" xfId="38974" xr:uid="{5ED30286-8BE4-42EF-BF43-E12140766B17}"/>
    <cellStyle name="Comma 29 4 3 5" xfId="27305" xr:uid="{F09205D8-93E3-4A68-9F53-51B6CAF92382}"/>
    <cellStyle name="Comma 29 4 4" xfId="3843" xr:uid="{46A72B7A-AA44-4F73-B740-3118C50981D2}"/>
    <cellStyle name="Comma 29 4 4 2" xfId="9833" xr:uid="{3253981F-CB01-41D7-8B91-3FBBD9997D90}"/>
    <cellStyle name="Comma 29 4 4 2 2" xfId="21708" xr:uid="{ECD3028D-658D-403C-A2C4-9163735A5045}"/>
    <cellStyle name="Comma 29 4 4 2 2 2" xfId="46280" xr:uid="{241F32D5-85C0-4BE7-B550-9343CF2A7B58}"/>
    <cellStyle name="Comma 29 4 4 2 3" xfId="34614" xr:uid="{E98122DD-8F6C-42A1-A15D-57BE0E78867D}"/>
    <cellStyle name="Comma 29 4 4 3" xfId="15772" xr:uid="{E9A77CFE-1105-4189-BEF4-C36147AC6E37}"/>
    <cellStyle name="Comma 29 4 4 3 2" xfId="40444" xr:uid="{912992DD-5DDE-4BF1-A0F3-3E5E2526539B}"/>
    <cellStyle name="Comma 29 4 4 4" xfId="28777" xr:uid="{AF7BDAFF-7851-4756-B8B1-262D0514A8E5}"/>
    <cellStyle name="Comma 29 4 5" xfId="6883" xr:uid="{1A47D757-EE88-4224-8B71-1C44A38EA45D}"/>
    <cellStyle name="Comma 29 4 5 2" xfId="18766" xr:uid="{DCF6D5CD-497B-4376-9A8A-9ABC10C61397}"/>
    <cellStyle name="Comma 29 4 5 2 2" xfId="43381" xr:uid="{FDF8D339-89A1-457E-91BF-6BEC620BE6CA}"/>
    <cellStyle name="Comma 29 4 5 3" xfId="31713" xr:uid="{45B7BA54-68ED-4372-B279-8C04D7E9013F}"/>
    <cellStyle name="Comma 29 4 6" xfId="12831" xr:uid="{919DFC47-7ADD-43DE-96AD-1B265545E3D0}"/>
    <cellStyle name="Comma 29 4 6 2" xfId="37546" xr:uid="{1AB3471A-2DD1-4554-A049-BA985E87D114}"/>
    <cellStyle name="Comma 29 4 7" xfId="25878" xr:uid="{C3A724F5-B198-43CE-BF95-CE2A1DCDD7B2}"/>
    <cellStyle name="Comma 29 5" xfId="1223" xr:uid="{4A42B423-A4CE-49B4-AABF-CD1150B32B95}"/>
    <cellStyle name="Comma 29 5 2" xfId="2651" xr:uid="{3541F858-E8CE-4298-8F1B-05A0BFF73526}"/>
    <cellStyle name="Comma 29 5 2 2" xfId="5642" xr:uid="{B45DCED6-0A10-4923-8CEA-7BB6FF2DDB5B}"/>
    <cellStyle name="Comma 29 5 2 2 2" xfId="11632" xr:uid="{53EF66EE-76DD-45FA-B73E-8392D4D637B9}"/>
    <cellStyle name="Comma 29 5 2 2 2 2" xfId="23507" xr:uid="{EC4F30D3-FF85-4E44-AC83-DF0BBAF26E8E}"/>
    <cellStyle name="Comma 29 5 2 2 2 2 2" xfId="48079" xr:uid="{22C09B9F-90F5-4871-BEE2-6067803C1E23}"/>
    <cellStyle name="Comma 29 5 2 2 2 3" xfId="36413" xr:uid="{782249EB-FC9D-4A5F-99B3-5A65AA6EA84A}"/>
    <cellStyle name="Comma 29 5 2 2 3" xfId="17571" xr:uid="{E6BBC4C8-BDDE-4D31-9A76-01220D75EB59}"/>
    <cellStyle name="Comma 29 5 2 2 3 2" xfId="42243" xr:uid="{F92595D9-CFFC-431E-A3D4-84D1EC5AC659}"/>
    <cellStyle name="Comma 29 5 2 2 4" xfId="30576" xr:uid="{D913F17F-CB45-4F78-9F25-70DB664A02CD}"/>
    <cellStyle name="Comma 29 5 2 3" xfId="8682" xr:uid="{F159B51C-D9E9-4CDE-A1EA-A26FD6D31D38}"/>
    <cellStyle name="Comma 29 5 2 3 2" xfId="20565" xr:uid="{960BA5CD-98DF-42C5-8673-A8D2A88A7D6B}"/>
    <cellStyle name="Comma 29 5 2 3 2 2" xfId="45180" xr:uid="{8D034C3E-BD0B-4924-8F29-12898DFA5CB1}"/>
    <cellStyle name="Comma 29 5 2 3 3" xfId="33512" xr:uid="{069948D4-C816-470C-AECF-A7C0A880B9B2}"/>
    <cellStyle name="Comma 29 5 2 4" xfId="14630" xr:uid="{04812219-EA5F-44A9-AF48-B3548B02DEDA}"/>
    <cellStyle name="Comma 29 5 2 4 2" xfId="39345" xr:uid="{A5DDC219-A123-4EAE-A36C-97AD617CACD7}"/>
    <cellStyle name="Comma 29 5 2 5" xfId="27676" xr:uid="{5BEFD6C9-87AB-493A-9CA0-5122F3E5657A}"/>
    <cellStyle name="Comma 29 5 3" xfId="4214" xr:uid="{F4D1C69E-D71F-42BD-A6F1-7F9CDD371B7E}"/>
    <cellStyle name="Comma 29 5 3 2" xfId="10204" xr:uid="{AC6D0F55-DB84-4AD0-A929-603985C692A7}"/>
    <cellStyle name="Comma 29 5 3 2 2" xfId="22079" xr:uid="{6A85D52C-5302-4452-9228-0E9160D7435A}"/>
    <cellStyle name="Comma 29 5 3 2 2 2" xfId="46651" xr:uid="{EB943B10-9DCE-4E91-ACCC-A4B09E229675}"/>
    <cellStyle name="Comma 29 5 3 2 3" xfId="34985" xr:uid="{DD323A0E-E973-45BD-B36C-2C9CC113DE26}"/>
    <cellStyle name="Comma 29 5 3 3" xfId="16143" xr:uid="{8A394125-9F9F-42E2-AB63-4258A1931ED0}"/>
    <cellStyle name="Comma 29 5 3 3 2" xfId="40815" xr:uid="{7575A3CD-F8E9-4CB9-AE38-57EFC2ACF0D4}"/>
    <cellStyle name="Comma 29 5 3 4" xfId="29148" xr:uid="{DF1EEFD0-8884-4C40-95F7-8D4EBED7170D}"/>
    <cellStyle name="Comma 29 5 4" xfId="7254" xr:uid="{EFB28227-683E-4C8C-9756-D2851753C076}"/>
    <cellStyle name="Comma 29 5 4 2" xfId="19137" xr:uid="{E7080E7D-09D6-40FC-91B8-A0A2DE22DDA6}"/>
    <cellStyle name="Comma 29 5 4 2 2" xfId="43752" xr:uid="{B6D304C9-E76D-4507-9373-C6C60CF198A5}"/>
    <cellStyle name="Comma 29 5 4 3" xfId="32084" xr:uid="{65240ADA-E2C7-4461-9E91-8A570AB9D83E}"/>
    <cellStyle name="Comma 29 5 5" xfId="13202" xr:uid="{85CC43ED-A340-4935-A69F-6157FCE2F22D}"/>
    <cellStyle name="Comma 29 5 5 2" xfId="37917" xr:uid="{D8E960B8-3AB5-42E3-B904-62EF1B2FF34E}"/>
    <cellStyle name="Comma 29 5 6" xfId="26248" xr:uid="{7206EB43-D88F-49C5-83D5-86AF68AE0FCD}"/>
    <cellStyle name="Comma 29 6" xfId="1937" xr:uid="{68C943BF-EA2F-47D3-9861-0CC7C66DEE3B}"/>
    <cellStyle name="Comma 29 6 2" xfId="4928" xr:uid="{FB42DBE9-103E-4511-BC60-6451EFA2E597}"/>
    <cellStyle name="Comma 29 6 2 2" xfId="10918" xr:uid="{BB8C0873-3708-4355-9F61-D5A0C1FC610D}"/>
    <cellStyle name="Comma 29 6 2 2 2" xfId="22793" xr:uid="{180E9C90-8924-4C55-AAD3-66604E30524E}"/>
    <cellStyle name="Comma 29 6 2 2 2 2" xfId="47365" xr:uid="{7EB56DBD-BF65-4CC0-BD69-1B0E795910C0}"/>
    <cellStyle name="Comma 29 6 2 2 3" xfId="35699" xr:uid="{9CB3496D-FF33-488B-BA8A-94EAC598D502}"/>
    <cellStyle name="Comma 29 6 2 3" xfId="16857" xr:uid="{68B0FE71-32F0-4B1C-B6C3-1C947E3B75AA}"/>
    <cellStyle name="Comma 29 6 2 3 2" xfId="41529" xr:uid="{BEEC2739-748F-4362-A591-71B16ED0B844}"/>
    <cellStyle name="Comma 29 6 2 4" xfId="29862" xr:uid="{59FA0C31-3786-42CA-9C8D-83A2E470232E}"/>
    <cellStyle name="Comma 29 6 3" xfId="7968" xr:uid="{893A14D5-DB79-45AA-B0C1-6BF074F3C175}"/>
    <cellStyle name="Comma 29 6 3 2" xfId="19851" xr:uid="{443B69A4-062F-48C9-B55A-A2C3A702219E}"/>
    <cellStyle name="Comma 29 6 3 2 2" xfId="44466" xr:uid="{A681539F-F21D-4AD5-BFC0-9788A507A836}"/>
    <cellStyle name="Comma 29 6 3 3" xfId="32798" xr:uid="{44A5145D-AB78-4E29-B59F-FD44CAD3D36B}"/>
    <cellStyle name="Comma 29 6 4" xfId="13916" xr:uid="{4045D30A-5C53-4FC2-88DB-1648FA8CE9D4}"/>
    <cellStyle name="Comma 29 6 4 2" xfId="38631" xr:uid="{3C64B25D-BA43-4DC6-AE06-90D47ECF759A}"/>
    <cellStyle name="Comma 29 6 5" xfId="26962" xr:uid="{596BDF74-D25B-46D8-97AF-A32E0C9C5DB3}"/>
    <cellStyle name="Comma 29 7" xfId="3497" xr:uid="{F859EF57-7A40-43E9-B8D8-99CF57C26E89}"/>
    <cellStyle name="Comma 29 7 2" xfId="9487" xr:uid="{1A4C7056-90F1-47B4-9E95-C676658DF1B4}"/>
    <cellStyle name="Comma 29 7 2 2" xfId="21362" xr:uid="{97CEBE7A-DDA8-44F7-907D-47927A57CDB2}"/>
    <cellStyle name="Comma 29 7 2 2 2" xfId="45938" xr:uid="{47415FD9-5B1F-4672-AA04-8C07C2B8BFC7}"/>
    <cellStyle name="Comma 29 7 2 3" xfId="34272" xr:uid="{6ADD95BB-8039-4203-80C3-8BCBFEB9DFF8}"/>
    <cellStyle name="Comma 29 7 3" xfId="15426" xr:uid="{2D30577F-F794-4399-96C4-EFAB1004A18E}"/>
    <cellStyle name="Comma 29 7 3 2" xfId="40102" xr:uid="{46925DF7-02BF-4B31-A890-7B1650C4D2A8}"/>
    <cellStyle name="Comma 29 7 4" xfId="28435" xr:uid="{A5553599-85E3-4D69-8A42-021805F14829}"/>
    <cellStyle name="Comma 29 8" xfId="6533" xr:uid="{2182E634-AC48-4702-9098-EF885218D222}"/>
    <cellStyle name="Comma 29 8 2" xfId="18421" xr:uid="{0AB44E6D-ED6B-485C-B38F-AA40DB6550E6}"/>
    <cellStyle name="Comma 29 8 2 2" xfId="43040" xr:uid="{B0666656-4742-46A1-8F55-EDC37F52E2B5}"/>
    <cellStyle name="Comma 29 8 3" xfId="31372" xr:uid="{24CAFB9E-8FE7-4C33-9EAA-1A4B21778EB9}"/>
    <cellStyle name="Comma 29 9" xfId="12485" xr:uid="{1915BA9C-8629-43F1-A4FE-4C3801F03C7C}"/>
    <cellStyle name="Comma 29 9 2" xfId="37204" xr:uid="{AF8A9693-510A-4B03-8D25-CCB2C9EA5F67}"/>
    <cellStyle name="Comma 3" xfId="33" xr:uid="{BAC9F722-C7B0-4958-9EBB-10E47B93F9F8}"/>
    <cellStyle name="Comma 3 10" xfId="820" xr:uid="{932E71C2-69F8-4517-A27D-91B8A521D10B}"/>
    <cellStyle name="Comma 3 10 10" xfId="51843" xr:uid="{3FCD141C-74B8-4285-9F3E-5A2E35654907}"/>
    <cellStyle name="Comma 3 10 2" xfId="1536" xr:uid="{0987EE7C-CD32-4044-A7A0-5235A39ED016}"/>
    <cellStyle name="Comma 3 10 2 2" xfId="2964" xr:uid="{3857496E-FD4B-4FC3-BB58-EBFD61F1C41A}"/>
    <cellStyle name="Comma 3 10 2 2 2" xfId="5955" xr:uid="{37264F18-1B1F-40E2-9859-DF4FF4868286}"/>
    <cellStyle name="Comma 3 10 2 2 2 2" xfId="11945" xr:uid="{2E11E8D2-62C5-4089-ACE6-C708E2211641}"/>
    <cellStyle name="Comma 3 10 2 2 2 2 2" xfId="23820" xr:uid="{4B1011F9-54FA-4469-BC26-B066879F85D5}"/>
    <cellStyle name="Comma 3 10 2 2 2 2 2 2" xfId="48392" xr:uid="{B7370A30-5DCD-4AF3-8E94-960D2EABCA3F}"/>
    <cellStyle name="Comma 3 10 2 2 2 2 3" xfId="36726" xr:uid="{B18712BE-48DD-4D37-8496-F91CD952A93E}"/>
    <cellStyle name="Comma 3 10 2 2 2 3" xfId="17884" xr:uid="{DAB129B6-7BC4-4F51-9B9F-B1662D097FAD}"/>
    <cellStyle name="Comma 3 10 2 2 2 3 2" xfId="42556" xr:uid="{3993569B-2DBB-4C64-90E6-EEB74634B4DF}"/>
    <cellStyle name="Comma 3 10 2 2 2 4" xfId="30889" xr:uid="{9A610BC3-DE56-4B64-A4FE-C799B851CC8D}"/>
    <cellStyle name="Comma 3 10 2 2 3" xfId="8995" xr:uid="{D0E3F88B-A1F1-4F37-AE58-24FFA4F9D083}"/>
    <cellStyle name="Comma 3 10 2 2 3 2" xfId="20878" xr:uid="{EB6CA82A-514F-4B07-AB2A-71EB798AF05C}"/>
    <cellStyle name="Comma 3 10 2 2 3 2 2" xfId="45493" xr:uid="{F408010B-E44D-4870-8358-72CFF87112BF}"/>
    <cellStyle name="Comma 3 10 2 2 3 3" xfId="33825" xr:uid="{497C9A0A-F501-4760-99C2-AF7A3346DC75}"/>
    <cellStyle name="Comma 3 10 2 2 4" xfId="14943" xr:uid="{54F3E4A6-D0AB-4D39-A997-D47EEDA637BC}"/>
    <cellStyle name="Comma 3 10 2 2 4 2" xfId="39658" xr:uid="{16213A77-7BE4-4AE7-95BE-020253886DA0}"/>
    <cellStyle name="Comma 3 10 2 2 5" xfId="27989" xr:uid="{00927C90-0919-4CA7-B16C-C9C5A4770750}"/>
    <cellStyle name="Comma 3 10 2 2 6" xfId="50814" xr:uid="{DD978DAE-C4E9-4A73-80CF-DCBA65CC86EF}"/>
    <cellStyle name="Comma 3 10 2 2 7" xfId="52746" xr:uid="{DE7BDE96-FDB0-4B0F-A17F-C89F35D2F709}"/>
    <cellStyle name="Comma 3 10 2 3" xfId="4527" xr:uid="{8E2194FC-69DA-4B17-9D6B-8369F1A5B496}"/>
    <cellStyle name="Comma 3 10 2 3 2" xfId="10517" xr:uid="{BE14722E-3978-4BE1-B113-8E305D893304}"/>
    <cellStyle name="Comma 3 10 2 3 2 2" xfId="22392" xr:uid="{1B83A0B1-AA4F-4A51-8990-9146A3BF6963}"/>
    <cellStyle name="Comma 3 10 2 3 2 2 2" xfId="46964" xr:uid="{4DF94944-4ABE-4AB1-9193-3DEB8814057C}"/>
    <cellStyle name="Comma 3 10 2 3 2 3" xfId="35298" xr:uid="{9CB6DA3B-751F-487B-AC60-FC5E78EDE081}"/>
    <cellStyle name="Comma 3 10 2 3 3" xfId="16456" xr:uid="{507FD974-7041-4D0F-8B88-4D6D85CA0FB4}"/>
    <cellStyle name="Comma 3 10 2 3 3 2" xfId="41128" xr:uid="{7F21EBC5-24DA-441D-9554-B7EE25788C10}"/>
    <cellStyle name="Comma 3 10 2 3 4" xfId="29461" xr:uid="{14EF701B-D666-4DE4-8D0F-070FCBC23FDC}"/>
    <cellStyle name="Comma 3 10 2 3 5" xfId="51470" xr:uid="{97AD8AEE-509C-4BC4-8839-BA268B6A294F}"/>
    <cellStyle name="Comma 3 10 2 4" xfId="7567" xr:uid="{BBF4A7AF-C1E1-4286-B309-9300B747D178}"/>
    <cellStyle name="Comma 3 10 2 4 2" xfId="19450" xr:uid="{08E2261C-18A6-4FCF-93E0-B06BA374A706}"/>
    <cellStyle name="Comma 3 10 2 4 2 2" xfId="44065" xr:uid="{D3BDDB51-C7F5-4680-BE4B-79030AAA836A}"/>
    <cellStyle name="Comma 3 10 2 4 3" xfId="32397" xr:uid="{464090F9-1DD6-4288-AEC1-813963B399CA}"/>
    <cellStyle name="Comma 3 10 2 5" xfId="13515" xr:uid="{C8D3A758-ECE6-41C0-B3A7-B55FCE5513F5}"/>
    <cellStyle name="Comma 3 10 2 5 2" xfId="38230" xr:uid="{D74AFA4A-081A-4AFE-B5F5-41C2A12B405B}"/>
    <cellStyle name="Comma 3 10 2 6" xfId="24831" xr:uid="{D5A93837-03E9-4AED-AA55-4901B05780FF}"/>
    <cellStyle name="Comma 3 10 2 7" xfId="26561" xr:uid="{9A9BBD11-83E9-4604-9A91-328134B7611B}"/>
    <cellStyle name="Comma 3 10 2 8" xfId="50203" xr:uid="{FA0EBF5C-3CEA-4EF0-B272-ED3D1FBBBEE4}"/>
    <cellStyle name="Comma 3 10 2 9" xfId="52135" xr:uid="{85C4C34B-09F6-461A-A2C6-213178F5CB19}"/>
    <cellStyle name="Comma 3 10 3" xfId="2250" xr:uid="{0AEA4849-57FE-4C93-86D1-4F7CA6FA9FB1}"/>
    <cellStyle name="Comma 3 10 3 2" xfId="5241" xr:uid="{64C7839F-C659-4CEC-82B4-C2A6DE1F84A3}"/>
    <cellStyle name="Comma 3 10 3 2 2" xfId="11231" xr:uid="{1F0ADA9C-F6CA-4048-88A2-4C6A65F56CE1}"/>
    <cellStyle name="Comma 3 10 3 2 2 2" xfId="23106" xr:uid="{EE888C8C-DB8B-4BF7-8C85-F983F5E8BC27}"/>
    <cellStyle name="Comma 3 10 3 2 2 2 2" xfId="47678" xr:uid="{D9133BC9-6EDD-4860-9F29-97D1FCD9E995}"/>
    <cellStyle name="Comma 3 10 3 2 2 3" xfId="36012" xr:uid="{A7EF71E0-B3C1-4B1D-93D7-9366549D7FB0}"/>
    <cellStyle name="Comma 3 10 3 2 3" xfId="17170" xr:uid="{B8A56694-971D-426B-83EA-4438773EFF52}"/>
    <cellStyle name="Comma 3 10 3 2 3 2" xfId="41842" xr:uid="{ADF8DA18-27B3-4720-90B0-319AA5437818}"/>
    <cellStyle name="Comma 3 10 3 2 4" xfId="30175" xr:uid="{9FB6F9DF-363C-4DE3-BB53-212B40174BCA}"/>
    <cellStyle name="Comma 3 10 3 3" xfId="8281" xr:uid="{5D18AB85-E1F3-45A8-9369-75B397736A54}"/>
    <cellStyle name="Comma 3 10 3 3 2" xfId="20164" xr:uid="{C9B3C9D7-2872-4E88-A4FB-91C4F64D98C7}"/>
    <cellStyle name="Comma 3 10 3 3 2 2" xfId="44779" xr:uid="{CFC4706F-42FA-4C97-8178-96C113BEE51B}"/>
    <cellStyle name="Comma 3 10 3 3 3" xfId="33111" xr:uid="{04BE2CEF-93FB-4499-9471-01533B772ADC}"/>
    <cellStyle name="Comma 3 10 3 4" xfId="14229" xr:uid="{1C669B4D-3CF3-4A52-8367-72CF5259E23C}"/>
    <cellStyle name="Comma 3 10 3 4 2" xfId="38944" xr:uid="{F03BA398-7A7A-4B11-8AD2-A27ECBB959DE}"/>
    <cellStyle name="Comma 3 10 3 5" xfId="27275" xr:uid="{AB75509E-86D1-4294-B0C6-6426465055A7}"/>
    <cellStyle name="Comma 3 10 3 6" xfId="50522" xr:uid="{5838FC2E-954C-45F8-A227-6111D89501CA}"/>
    <cellStyle name="Comma 3 10 3 7" xfId="52454" xr:uid="{E165BE11-BE72-4B42-B4F8-93C91B6D6A49}"/>
    <cellStyle name="Comma 3 10 4" xfId="3813" xr:uid="{DF2B1B37-E48C-4349-A83D-288887715FAB}"/>
    <cellStyle name="Comma 3 10 4 2" xfId="9803" xr:uid="{A1086653-D44E-4564-910F-52961FF32F3D}"/>
    <cellStyle name="Comma 3 10 4 2 2" xfId="21678" xr:uid="{251D4AD6-74CF-4D69-896A-0FD438A03360}"/>
    <cellStyle name="Comma 3 10 4 2 2 2" xfId="46250" xr:uid="{C8390974-7BBB-4D64-A699-FDFA7A4EB9AB}"/>
    <cellStyle name="Comma 3 10 4 2 3" xfId="34584" xr:uid="{BD9885DC-1B81-48DD-B8E5-8F9468E2D8C5}"/>
    <cellStyle name="Comma 3 10 4 3" xfId="15742" xr:uid="{82177384-8C05-4940-84F2-0FDD3EC32BE8}"/>
    <cellStyle name="Comma 3 10 4 3 2" xfId="40414" xr:uid="{C918A47A-7162-41D6-A89D-9B5E0062FA31}"/>
    <cellStyle name="Comma 3 10 4 4" xfId="28747" xr:uid="{86E69B44-4D40-4B09-8FE4-CA05A998109F}"/>
    <cellStyle name="Comma 3 10 4 5" xfId="51178" xr:uid="{769A0BCD-0107-4637-9EBA-D2C0D57CA5E9}"/>
    <cellStyle name="Comma 3 10 5" xfId="6853" xr:uid="{73FB9EE0-38B6-44A5-9B70-0E7BB4C97CA3}"/>
    <cellStyle name="Comma 3 10 5 2" xfId="18736" xr:uid="{186A08F0-54A1-4409-AFD5-CF2B608E141E}"/>
    <cellStyle name="Comma 3 10 5 2 2" xfId="43351" xr:uid="{51C04398-BB27-4A3A-9A60-20A769A01ECF}"/>
    <cellStyle name="Comma 3 10 5 3" xfId="31683" xr:uid="{E8A3C701-9EDC-4A8F-B055-EDB9890C44FE}"/>
    <cellStyle name="Comma 3 10 6" xfId="12801" xr:uid="{F37496D4-1748-4FD0-B8B5-3F90AC2EF029}"/>
    <cellStyle name="Comma 3 10 6 2" xfId="37516" xr:uid="{00E32AB9-2BD4-4764-AAD1-9D38DE1AB0CE}"/>
    <cellStyle name="Comma 3 10 7" xfId="24522" xr:uid="{DD23E01C-63D5-49D3-BB7D-0950076FA015}"/>
    <cellStyle name="Comma 3 10 8" xfId="25848" xr:uid="{577543CA-DC29-41AA-A766-ADA20713F4C7}"/>
    <cellStyle name="Comma 3 10 9" xfId="49911" xr:uid="{A874CE80-9E7F-4E71-9363-4247E81CB658}"/>
    <cellStyle name="Comma 3 11" xfId="414" xr:uid="{570B993B-1922-472C-A028-7BFF6CEAD0C4}"/>
    <cellStyle name="Comma 3 11 10" xfId="51878" xr:uid="{81F3C2FC-063F-456D-B84A-17806AE76D90}"/>
    <cellStyle name="Comma 3 11 2" xfId="1197" xr:uid="{8C2F6524-2146-4E73-9DA7-74DC5481F5A9}"/>
    <cellStyle name="Comma 3 11 2 2" xfId="2625" xr:uid="{0650FFD3-57E2-4F06-9D76-1D33EFC70649}"/>
    <cellStyle name="Comma 3 11 2 2 2" xfId="5616" xr:uid="{9D159F80-ADD7-4C83-8D68-8710C73C19FA}"/>
    <cellStyle name="Comma 3 11 2 2 2 2" xfId="11606" xr:uid="{E4EC766F-8CD3-454D-8C42-DD3EDEAEA7B5}"/>
    <cellStyle name="Comma 3 11 2 2 2 2 2" xfId="23481" xr:uid="{2E5EF00F-FFD7-4BE4-B8F1-B43A9F12F056}"/>
    <cellStyle name="Comma 3 11 2 2 2 2 2 2" xfId="48053" xr:uid="{CFBF1CBC-FF2C-46AB-A059-5F72BE9C4CAB}"/>
    <cellStyle name="Comma 3 11 2 2 2 2 3" xfId="36387" xr:uid="{86553E5A-BD44-4688-8C32-B554A50FF4F9}"/>
    <cellStyle name="Comma 3 11 2 2 2 3" xfId="17545" xr:uid="{C30D3B4E-ACB5-492F-9E74-B367ABEED282}"/>
    <cellStyle name="Comma 3 11 2 2 2 3 2" xfId="42217" xr:uid="{A9BBE333-2F79-45AB-B037-C913737DD0E5}"/>
    <cellStyle name="Comma 3 11 2 2 2 4" xfId="30550" xr:uid="{2B1BFAE2-2B3C-47FC-9369-BF5F98B97A21}"/>
    <cellStyle name="Comma 3 11 2 2 3" xfId="8656" xr:uid="{38404882-42D3-4677-9CD3-F19EA27A8A74}"/>
    <cellStyle name="Comma 3 11 2 2 3 2" xfId="20539" xr:uid="{1D884C96-BDCF-4896-BA85-DC48A34D8932}"/>
    <cellStyle name="Comma 3 11 2 2 3 2 2" xfId="45154" xr:uid="{C95C8965-0A68-465C-A609-18D85A7BD7B5}"/>
    <cellStyle name="Comma 3 11 2 2 3 3" xfId="33486" xr:uid="{7B5464B5-5F39-4C1D-880F-1772F80EF554}"/>
    <cellStyle name="Comma 3 11 2 2 4" xfId="14604" xr:uid="{A0AD6627-717D-4BC9-B52E-00AE97CCA266}"/>
    <cellStyle name="Comma 3 11 2 2 4 2" xfId="39319" xr:uid="{546963AF-70A6-48C7-ADA5-8E34D4D3A476}"/>
    <cellStyle name="Comma 3 11 2 2 5" xfId="27650" xr:uid="{3C5B5A7E-C0EE-4419-9DC2-223DD4AC39C0}"/>
    <cellStyle name="Comma 3 11 2 2 6" xfId="50849" xr:uid="{BCD25F71-2712-48D1-8C3A-05FDACB667E8}"/>
    <cellStyle name="Comma 3 11 2 2 7" xfId="52781" xr:uid="{3428EA5B-16F2-447E-9A7D-D53627FD90F6}"/>
    <cellStyle name="Comma 3 11 2 3" xfId="4188" xr:uid="{FAA4491C-D405-48E0-9733-C52198D8E688}"/>
    <cellStyle name="Comma 3 11 2 3 2" xfId="10178" xr:uid="{A5F88A9C-C24D-4CCB-BBDA-BFACA5A9CC9F}"/>
    <cellStyle name="Comma 3 11 2 3 2 2" xfId="22053" xr:uid="{C3BD20F9-6A1D-447C-8537-5E02F0431815}"/>
    <cellStyle name="Comma 3 11 2 3 2 2 2" xfId="46625" xr:uid="{2F9A78A0-E5F6-4357-B5BB-6FC2DD3C9846}"/>
    <cellStyle name="Comma 3 11 2 3 2 3" xfId="34959" xr:uid="{F15E5F30-50EF-4CAB-B233-981352C770DA}"/>
    <cellStyle name="Comma 3 11 2 3 3" xfId="16117" xr:uid="{B26B9C1C-F558-41DA-AF5C-EA11933BC879}"/>
    <cellStyle name="Comma 3 11 2 3 3 2" xfId="40789" xr:uid="{1658CC7A-1491-4C77-9C97-C4EF4A20156F}"/>
    <cellStyle name="Comma 3 11 2 3 4" xfId="29122" xr:uid="{410F658A-DA08-4F0F-B4C5-73C3A6766F8B}"/>
    <cellStyle name="Comma 3 11 2 3 5" xfId="51505" xr:uid="{E369DEA8-8D80-4469-B037-B5D156CE5553}"/>
    <cellStyle name="Comma 3 11 2 4" xfId="7228" xr:uid="{0BA4CBD7-D82A-4D83-AB47-6F0B172812B8}"/>
    <cellStyle name="Comma 3 11 2 4 2" xfId="19111" xr:uid="{7978BB14-7C6B-45C7-BA30-606B78CB2BBF}"/>
    <cellStyle name="Comma 3 11 2 4 2 2" xfId="43726" xr:uid="{E057120F-63A8-4465-9778-5B2DABAAC000}"/>
    <cellStyle name="Comma 3 11 2 4 3" xfId="32058" xr:uid="{DD7CAD12-BCE8-4C48-951B-580E9A02EC7A}"/>
    <cellStyle name="Comma 3 11 2 5" xfId="13176" xr:uid="{EC40FFAF-820C-4BCC-8817-786B025A3B7B}"/>
    <cellStyle name="Comma 3 11 2 5 2" xfId="37891" xr:uid="{ED1E9399-0EC1-4033-95F6-149E8B00D9CA}"/>
    <cellStyle name="Comma 3 11 2 6" xfId="24866" xr:uid="{0DFA067B-7012-4841-82A7-ACC2D8F380A9}"/>
    <cellStyle name="Comma 3 11 2 7" xfId="26222" xr:uid="{23053788-85AA-4B11-8190-DD8E006E8C55}"/>
    <cellStyle name="Comma 3 11 2 8" xfId="50238" xr:uid="{CCEF5266-5AAD-4720-9767-975C1152870D}"/>
    <cellStyle name="Comma 3 11 2 9" xfId="52170" xr:uid="{4EE7BBFC-B638-40A2-9725-AE412CE007AC}"/>
    <cellStyle name="Comma 3 11 3" xfId="1911" xr:uid="{7AD90A2D-9A4D-4A2A-BC93-4ECA18925EA8}"/>
    <cellStyle name="Comma 3 11 3 2" xfId="4902" xr:uid="{672F335E-82AF-4B07-9CE9-6C96A66B1896}"/>
    <cellStyle name="Comma 3 11 3 2 2" xfId="10892" xr:uid="{675E03AA-9F53-4CAE-9B39-81929A2141C3}"/>
    <cellStyle name="Comma 3 11 3 2 2 2" xfId="22767" xr:uid="{DB4AD63C-E523-408D-9F93-F4A03FECD0F6}"/>
    <cellStyle name="Comma 3 11 3 2 2 2 2" xfId="47339" xr:uid="{4F62AADE-56F7-45E3-9EA8-AAEE6711B0FC}"/>
    <cellStyle name="Comma 3 11 3 2 2 3" xfId="35673" xr:uid="{1515DFE1-554A-44DF-8851-3C90A2DB32DE}"/>
    <cellStyle name="Comma 3 11 3 2 3" xfId="16831" xr:uid="{A302BF31-B99E-4A81-8E1F-1D6A2AEB6273}"/>
    <cellStyle name="Comma 3 11 3 2 3 2" xfId="41503" xr:uid="{2A208F01-EBB8-4DC5-A3FD-121037CBD76B}"/>
    <cellStyle name="Comma 3 11 3 2 4" xfId="29836" xr:uid="{A1CE19DB-D673-4E42-A3C7-6939C933A531}"/>
    <cellStyle name="Comma 3 11 3 3" xfId="7942" xr:uid="{55BD8AE1-1FD2-4502-889F-7C8A325BC1AA}"/>
    <cellStyle name="Comma 3 11 3 3 2" xfId="19825" xr:uid="{A54F4A60-2827-4350-8187-7B23CE83450E}"/>
    <cellStyle name="Comma 3 11 3 3 2 2" xfId="44440" xr:uid="{1E860663-C51B-48D9-BB9D-7DF04256FB52}"/>
    <cellStyle name="Comma 3 11 3 3 3" xfId="32772" xr:uid="{B86E8164-51CC-48A2-B75E-621D89019F4F}"/>
    <cellStyle name="Comma 3 11 3 4" xfId="13890" xr:uid="{871F475B-7478-4A4B-9B56-713704AE08F0}"/>
    <cellStyle name="Comma 3 11 3 4 2" xfId="38605" xr:uid="{2D64945B-49E4-4DEB-BC04-D5430FE907B6}"/>
    <cellStyle name="Comma 3 11 3 5" xfId="26936" xr:uid="{4E5516D8-BD12-4EC0-8267-AAFF8A984E16}"/>
    <cellStyle name="Comma 3 11 3 6" xfId="50557" xr:uid="{D4717320-2D87-400F-B477-34E37AA22976}"/>
    <cellStyle name="Comma 3 11 3 7" xfId="52489" xr:uid="{A3C21F85-51F2-4282-8BF7-79F97CD7F7EE}"/>
    <cellStyle name="Comma 3 11 4" xfId="3468" xr:uid="{1F78FD4A-8AC1-485D-B56F-E3A6F3DDC78E}"/>
    <cellStyle name="Comma 3 11 4 2" xfId="9458" xr:uid="{2ADFE421-AF6F-4D2D-AF63-9794E2D1171F}"/>
    <cellStyle name="Comma 3 11 4 2 2" xfId="21333" xr:uid="{8F27F178-3FE2-4B42-B582-971BE4DC1161}"/>
    <cellStyle name="Comma 3 11 4 2 2 2" xfId="45912" xr:uid="{5D18E6F5-BD7C-4281-9E79-BE7210B61090}"/>
    <cellStyle name="Comma 3 11 4 2 3" xfId="34246" xr:uid="{5ED90176-5C71-4D82-B190-0169C5DE4BA6}"/>
    <cellStyle name="Comma 3 11 4 3" xfId="15397" xr:uid="{7CB6C92C-4E58-43E9-84E9-5FAC3E39C606}"/>
    <cellStyle name="Comma 3 11 4 3 2" xfId="40076" xr:uid="{FF16D2F5-F040-4E3A-85A0-A5D402278FF4}"/>
    <cellStyle name="Comma 3 11 4 4" xfId="28409" xr:uid="{CD2E53F6-9901-43A3-92A6-7AE325A0FAFF}"/>
    <cellStyle name="Comma 3 11 4 5" xfId="51213" xr:uid="{1023AD95-703E-46B4-AB87-7C5AD7EF1EFF}"/>
    <cellStyle name="Comma 3 11 5" xfId="6503" xr:uid="{68DB5C70-2347-47AC-98DD-25236A0B241E}"/>
    <cellStyle name="Comma 3 11 5 2" xfId="18392" xr:uid="{6EBE6CFD-9FA8-405E-9069-49822E8E8326}"/>
    <cellStyle name="Comma 3 11 5 2 2" xfId="43014" xr:uid="{E5D4D41C-71B8-4E0E-8480-42789FE0AE94}"/>
    <cellStyle name="Comma 3 11 5 3" xfId="31346" xr:uid="{C7DC5A3A-0FE0-424A-B99F-79473930BE43}"/>
    <cellStyle name="Comma 3 11 6" xfId="12456" xr:uid="{3DD93D85-1C7C-4EEB-82C8-5ED92EC52054}"/>
    <cellStyle name="Comma 3 11 6 2" xfId="37178" xr:uid="{E4C9E4B5-1A09-486A-9F4C-C8DD0EF03E90}"/>
    <cellStyle name="Comma 3 11 7" xfId="24562" xr:uid="{29C791B7-7CC4-44B6-9EE6-53DB1C5BC0EB}"/>
    <cellStyle name="Comma 3 11 8" xfId="25561" xr:uid="{AAC2BF07-244E-4288-9C5D-B97CA96659C2}"/>
    <cellStyle name="Comma 3 11 9" xfId="49946" xr:uid="{9A81B24A-1D87-4F96-9B41-9FAFD7C6F50E}"/>
    <cellStyle name="Comma 3 12" xfId="1164" xr:uid="{A1841AD4-8B5D-47E0-B121-1881FE905C23}"/>
    <cellStyle name="Comma 3 12 10" xfId="49979" xr:uid="{25CF5057-1B25-4E1C-B0CA-D20C1F874AF8}"/>
    <cellStyle name="Comma 3 12 11" xfId="51911" xr:uid="{556E3AAA-4AD7-4E69-8B03-AF6864996EE1}"/>
    <cellStyle name="Comma 3 12 2" xfId="1878" xr:uid="{70DED5BC-F270-415B-A50B-C0D456546246}"/>
    <cellStyle name="Comma 3 12 2 10" xfId="52203" xr:uid="{EDDEABA0-2702-4FB6-BF96-8D2CC19A8FAE}"/>
    <cellStyle name="Comma 3 12 2 2" xfId="3306" xr:uid="{055D6E71-D249-4985-ADC2-66906D3CC519}"/>
    <cellStyle name="Comma 3 12 2 2 2" xfId="6297" xr:uid="{E39780CE-725E-4ACF-9AF8-9B6BF3736F99}"/>
    <cellStyle name="Comma 3 12 2 2 2 2" xfId="12287" xr:uid="{A1AF2FC1-5D90-404A-B8C6-BC66BDD5F2CD}"/>
    <cellStyle name="Comma 3 12 2 2 2 2 2" xfId="24162" xr:uid="{05DA3A23-1D7A-4DF6-8D19-5B421E67C4E2}"/>
    <cellStyle name="Comma 3 12 2 2 2 2 2 2" xfId="48734" xr:uid="{A6A719DB-9360-4F31-8681-367E5517E05B}"/>
    <cellStyle name="Comma 3 12 2 2 2 2 3" xfId="37068" xr:uid="{A55E98FD-1DC4-4F1E-927F-9EB540187F86}"/>
    <cellStyle name="Comma 3 12 2 2 2 3" xfId="18226" xr:uid="{E3C8ACB5-5D3A-461D-8CC7-3CF7668F94B5}"/>
    <cellStyle name="Comma 3 12 2 2 2 3 2" xfId="42898" xr:uid="{5E1BD773-D04C-4D21-967C-AA7CBE588A06}"/>
    <cellStyle name="Comma 3 12 2 2 2 4" xfId="31231" xr:uid="{F52B857C-C2BC-4028-97AE-2467ECB91AB4}"/>
    <cellStyle name="Comma 3 12 2 2 3" xfId="9337" xr:uid="{89699838-FEC6-41E6-BC54-6B9ADECA16F2}"/>
    <cellStyle name="Comma 3 12 2 2 3 2" xfId="21220" xr:uid="{D027FE14-A407-4BA6-BE3C-E2C08A1BEF78}"/>
    <cellStyle name="Comma 3 12 2 2 3 2 2" xfId="45835" xr:uid="{8DFFD9AE-7E23-429B-AAD6-8658D121543D}"/>
    <cellStyle name="Comma 3 12 2 2 3 3" xfId="34167" xr:uid="{CE9AFDE5-861C-4307-B2DA-D46564AE0B94}"/>
    <cellStyle name="Comma 3 12 2 2 4" xfId="15285" xr:uid="{C878BA65-1DAD-4D3F-8C75-1869F26B4960}"/>
    <cellStyle name="Comma 3 12 2 2 4 2" xfId="40000" xr:uid="{A0706B63-5F99-49B7-8571-2B8ABC630203}"/>
    <cellStyle name="Comma 3 12 2 2 5" xfId="28331" xr:uid="{7E3E8ED4-587C-4444-BA0D-D831B347C92D}"/>
    <cellStyle name="Comma 3 12 2 2 6" xfId="49101" xr:uid="{052EAD44-F5CE-474D-B884-4840546582F0}"/>
    <cellStyle name="Comma 3 12 2 2 7" xfId="50882" xr:uid="{AF09CE34-8AE1-4EAE-98E5-F105AE544121}"/>
    <cellStyle name="Comma 3 12 2 2 8" xfId="52814" xr:uid="{0CB0FD62-A5BF-4467-941D-BA677FA625AA}"/>
    <cellStyle name="Comma 3 12 2 3" xfId="4869" xr:uid="{7FF0FE9B-373F-4011-BE14-C31BD51C0BF5}"/>
    <cellStyle name="Comma 3 12 2 3 2" xfId="10859" xr:uid="{397F0972-C6BA-4808-8BCB-5B1C5CE06444}"/>
    <cellStyle name="Comma 3 12 2 3 2 2" xfId="22734" xr:uid="{2E3651F1-F8EA-4FCB-83C6-C15779FB89F0}"/>
    <cellStyle name="Comma 3 12 2 3 2 2 2" xfId="47306" xr:uid="{078DD008-0526-4A05-8B2C-FF6300D611C5}"/>
    <cellStyle name="Comma 3 12 2 3 2 3" xfId="35640" xr:uid="{208FE176-F68C-4560-9A06-D733F46CF261}"/>
    <cellStyle name="Comma 3 12 2 3 3" xfId="16798" xr:uid="{7FA34C0B-8E05-4868-8CA8-8CE6D6B16900}"/>
    <cellStyle name="Comma 3 12 2 3 3 2" xfId="41470" xr:uid="{4FC4F705-1C1C-4A91-BA5B-E6E3E0C94FA3}"/>
    <cellStyle name="Comma 3 12 2 3 4" xfId="29803" xr:uid="{ED379AAD-B024-44F2-8D2C-021887BDB275}"/>
    <cellStyle name="Comma 3 12 2 3 5" xfId="49651" xr:uid="{1D7B8E2E-5971-4EA8-8A9B-9E62C250DC27}"/>
    <cellStyle name="Comma 3 12 2 3 6" xfId="51538" xr:uid="{99D93009-D054-4FD3-8E2F-084519FAE8F4}"/>
    <cellStyle name="Comma 3 12 2 4" xfId="7909" xr:uid="{5706352F-39CA-4FAA-8D99-11E71CCAE1B5}"/>
    <cellStyle name="Comma 3 12 2 4 2" xfId="19792" xr:uid="{91499330-C00E-4EAE-AC7C-9CCDE7485821}"/>
    <cellStyle name="Comma 3 12 2 4 2 2" xfId="44407" xr:uid="{69AFECE0-0B94-4F43-AA5D-DA50F40E28ED}"/>
    <cellStyle name="Comma 3 12 2 4 3" xfId="32739" xr:uid="{D26108BF-CF84-4BC3-AF2A-4B88F353B4CB}"/>
    <cellStyle name="Comma 3 12 2 5" xfId="13857" xr:uid="{09A6CC92-6CFB-44CB-9259-F00A0716B9DF}"/>
    <cellStyle name="Comma 3 12 2 5 2" xfId="38572" xr:uid="{F225E16D-8AAD-4C57-ADCD-7395B8AC59D0}"/>
    <cellStyle name="Comma 3 12 2 6" xfId="24899" xr:uid="{3BBF71FC-98CE-4843-A367-BC226A8E9C60}"/>
    <cellStyle name="Comma 3 12 2 7" xfId="25383" xr:uid="{26B789D4-CA0C-4176-A1D5-776AC0DDEDAB}"/>
    <cellStyle name="Comma 3 12 2 8" xfId="26903" xr:uid="{A1D99AAB-DD4A-4D7E-A949-5929F28016AD}"/>
    <cellStyle name="Comma 3 12 2 9" xfId="50271" xr:uid="{82AF4161-B363-4367-B56E-F8EF524A97B6}"/>
    <cellStyle name="Comma 3 12 3" xfId="2592" xr:uid="{1AA23C22-BD37-47B1-B1E3-FED3025134F4}"/>
    <cellStyle name="Comma 3 12 3 2" xfId="5583" xr:uid="{5E98CC46-D953-4FF6-87FB-03232DE7362B}"/>
    <cellStyle name="Comma 3 12 3 2 2" xfId="11573" xr:uid="{DBF9D314-EB62-41CA-8DAD-385BBE96513B}"/>
    <cellStyle name="Comma 3 12 3 2 2 2" xfId="23448" xr:uid="{09FA6C79-11F5-42EF-977B-51163FE54B07}"/>
    <cellStyle name="Comma 3 12 3 2 2 2 2" xfId="48020" xr:uid="{C2BBF034-23AC-490E-94E5-2946A7C99DED}"/>
    <cellStyle name="Comma 3 12 3 2 2 3" xfId="36354" xr:uid="{01F62246-F996-4925-B3B9-307A9E19E886}"/>
    <cellStyle name="Comma 3 12 3 2 3" xfId="17512" xr:uid="{EE4232E8-61F6-4D33-A2E4-4A5C4BA3C3A5}"/>
    <cellStyle name="Comma 3 12 3 2 3 2" xfId="42184" xr:uid="{2411C02C-1CAB-4522-A81C-442EFC07EC2B}"/>
    <cellStyle name="Comma 3 12 3 2 4" xfId="30517" xr:uid="{31A5EC4E-8E9C-4CB8-8759-0C2505FCE970}"/>
    <cellStyle name="Comma 3 12 3 3" xfId="8623" xr:uid="{2CD06F71-80F7-4CF0-B28D-7CF646E9FF59}"/>
    <cellStyle name="Comma 3 12 3 3 2" xfId="20506" xr:uid="{40E5A8E1-C317-433C-8147-49EA68B40690}"/>
    <cellStyle name="Comma 3 12 3 3 2 2" xfId="45121" xr:uid="{78EFD0F4-C22A-413B-A93B-BCD2DD9843A1}"/>
    <cellStyle name="Comma 3 12 3 3 3" xfId="33453" xr:uid="{51DE7A61-F30C-49DC-825E-2A6B85AE75AE}"/>
    <cellStyle name="Comma 3 12 3 4" xfId="14571" xr:uid="{AD40CCD6-E59E-4711-BA37-5E86258C02CD}"/>
    <cellStyle name="Comma 3 12 3 4 2" xfId="39286" xr:uid="{F19ECB18-2A42-4B82-AF0A-549EA570B08B}"/>
    <cellStyle name="Comma 3 12 3 5" xfId="27617" xr:uid="{47769363-5A53-4E87-B31B-373ED51CF3C1}"/>
    <cellStyle name="Comma 3 12 3 6" xfId="48953" xr:uid="{42F02C02-C938-4367-B6E3-7E44FF3F8688}"/>
    <cellStyle name="Comma 3 12 3 7" xfId="50590" xr:uid="{3371BDF1-479F-41FE-8C13-C3989E65D975}"/>
    <cellStyle name="Comma 3 12 3 8" xfId="52522" xr:uid="{B21BEA8E-A788-4250-BAB5-274CBB5A1B44}"/>
    <cellStyle name="Comma 3 12 4" xfId="4155" xr:uid="{107B8745-A997-4F0B-A5D2-C61A7FBADB09}"/>
    <cellStyle name="Comma 3 12 4 2" xfId="10145" xr:uid="{8AB8E685-905C-4DBE-A38A-6E626169679B}"/>
    <cellStyle name="Comma 3 12 4 2 2" xfId="22020" xr:uid="{68683098-4360-4441-9BE5-201ACD5501C6}"/>
    <cellStyle name="Comma 3 12 4 2 2 2" xfId="46592" xr:uid="{E9C3D96A-749A-4348-99A9-90DC87029839}"/>
    <cellStyle name="Comma 3 12 4 2 3" xfId="34926" xr:uid="{10044227-A42B-46E9-9C7B-F2627DFA97EA}"/>
    <cellStyle name="Comma 3 12 4 3" xfId="16084" xr:uid="{D94186EF-43C3-4953-99A9-C38FE81B8B3D}"/>
    <cellStyle name="Comma 3 12 4 3 2" xfId="40756" xr:uid="{38888F7D-38CD-4247-B978-89CA3CB8BF48}"/>
    <cellStyle name="Comma 3 12 4 4" xfId="29089" xr:uid="{BDC79877-55F2-4514-8C92-AA005BA3893D}"/>
    <cellStyle name="Comma 3 12 4 5" xfId="49446" xr:uid="{1E5B991E-4D53-4951-99A5-CF4959C76196}"/>
    <cellStyle name="Comma 3 12 4 6" xfId="51246" xr:uid="{98DB1F56-E132-4CB1-85CE-0DB53FFBF384}"/>
    <cellStyle name="Comma 3 12 5" xfId="7195" xr:uid="{4069C233-0B24-4B36-9711-F88FC1F2C037}"/>
    <cellStyle name="Comma 3 12 5 2" xfId="19078" xr:uid="{C8614786-15A7-4410-BFDB-4534062FDDD6}"/>
    <cellStyle name="Comma 3 12 5 2 2" xfId="43693" xr:uid="{50880878-2468-4972-BDBE-97A79EDD9597}"/>
    <cellStyle name="Comma 3 12 5 3" xfId="32025" xr:uid="{7B7FF569-49BC-4859-8F2B-80493C9B7170}"/>
    <cellStyle name="Comma 3 12 6" xfId="13143" xr:uid="{DD94A44D-0EFF-4AB3-84B6-2CE7E40587E9}"/>
    <cellStyle name="Comma 3 12 6 2" xfId="37858" xr:uid="{654BA5F7-7195-4966-9C33-EE2AE5D9B6E8}"/>
    <cellStyle name="Comma 3 12 7" xfId="24596" xr:uid="{B010D66A-C24A-4176-9D23-E6778040028E}"/>
    <cellStyle name="Comma 3 12 8" xfId="25149" xr:uid="{4AF41928-4A98-4742-88B9-739B2768C99C}"/>
    <cellStyle name="Comma 3 12 9" xfId="26189" xr:uid="{A6256FA6-D4F2-4B5A-A58C-625987FAA852}"/>
    <cellStyle name="Comma 3 13" xfId="1171" xr:uid="{2E176518-EE49-4C2D-BEFD-4D9BB2488FF6}"/>
    <cellStyle name="Comma 3 13 10" xfId="51648" xr:uid="{A54A861D-60B8-4C48-8804-2F6B0A7C3FA9}"/>
    <cellStyle name="Comma 3 13 2" xfId="2599" xr:uid="{5C97CB7B-53E0-49A7-B4CE-EDF123DF6C19}"/>
    <cellStyle name="Comma 3 13 2 2" xfId="5590" xr:uid="{2B17A286-D40A-4D88-B76E-F456492F7ABA}"/>
    <cellStyle name="Comma 3 13 2 2 2" xfId="11580" xr:uid="{31446610-FD1E-4232-8BB2-54FAA0C1B7C5}"/>
    <cellStyle name="Comma 3 13 2 2 2 2" xfId="23455" xr:uid="{9F572D9A-11B9-4AAF-A6C0-4EA3DCF8D01F}"/>
    <cellStyle name="Comma 3 13 2 2 2 2 2" xfId="48027" xr:uid="{07F3D489-DFA5-4174-A168-33C24B0A7B08}"/>
    <cellStyle name="Comma 3 13 2 2 2 3" xfId="36361" xr:uid="{B50DBDF9-57F7-48CA-997F-0BF845B5DB88}"/>
    <cellStyle name="Comma 3 13 2 2 3" xfId="17519" xr:uid="{D2DAEB55-7988-4ECF-8707-0EDA5E725893}"/>
    <cellStyle name="Comma 3 13 2 2 3 2" xfId="42191" xr:uid="{DCB33563-9C19-4216-82B2-268705CC4256}"/>
    <cellStyle name="Comma 3 13 2 2 4" xfId="30524" xr:uid="{A08636B0-5890-43F9-9013-F5EB973080FE}"/>
    <cellStyle name="Comma 3 13 2 3" xfId="8630" xr:uid="{3DBAEECE-1BAE-4861-90C6-77EDDD781970}"/>
    <cellStyle name="Comma 3 13 2 3 2" xfId="20513" xr:uid="{E0826BCF-36CA-4CDA-AADE-6E4DF2AC2583}"/>
    <cellStyle name="Comma 3 13 2 3 2 2" xfId="45128" xr:uid="{A081F8AD-00A9-49AC-91C8-68619317DF97}"/>
    <cellStyle name="Comma 3 13 2 3 3" xfId="33460" xr:uid="{5E05484A-0D76-4CE8-A5A3-EF3DA409B1E2}"/>
    <cellStyle name="Comma 3 13 2 4" xfId="14578" xr:uid="{93FC1809-0274-4CE9-A951-36EF64870275}"/>
    <cellStyle name="Comma 3 13 2 4 2" xfId="39293" xr:uid="{BCFA1866-7BCC-4174-8F71-8F3C20420DC2}"/>
    <cellStyle name="Comma 3 13 2 5" xfId="27624" xr:uid="{03DF43DA-BE3B-4F01-BE8C-074F3BE92A55}"/>
    <cellStyle name="Comma 3 13 2 6" xfId="48823" xr:uid="{BB24F494-898B-415A-A4F7-5CA7648310EC}"/>
    <cellStyle name="Comma 3 13 2 7" xfId="50333" xr:uid="{252F4E46-7820-48A3-BC0E-6F80DE28EA5B}"/>
    <cellStyle name="Comma 3 13 2 8" xfId="52265" xr:uid="{B02EE8DA-594C-40BB-82AE-83F9A6A5EA6F}"/>
    <cellStyle name="Comma 3 13 3" xfId="4162" xr:uid="{C06FCB01-2123-40CA-9A1A-6CAD0A20417F}"/>
    <cellStyle name="Comma 3 13 3 2" xfId="10152" xr:uid="{CF6D8BE7-FE8C-4AF7-B511-9620DF9012E5}"/>
    <cellStyle name="Comma 3 13 3 2 2" xfId="22027" xr:uid="{D8825604-A6C1-451A-8527-3F617CA2FBA2}"/>
    <cellStyle name="Comma 3 13 3 2 2 2" xfId="46599" xr:uid="{3822B454-B8C0-404E-8C28-7ECA64C01A79}"/>
    <cellStyle name="Comma 3 13 3 2 3" xfId="34933" xr:uid="{FCCB26BA-2121-4A31-B37C-25E43AD204F1}"/>
    <cellStyle name="Comma 3 13 3 3" xfId="16091" xr:uid="{B94D0300-429D-4F23-B0D9-B281D0399EDD}"/>
    <cellStyle name="Comma 3 13 3 3 2" xfId="40763" xr:uid="{0F05B76C-5983-4630-95F5-F2283F8707CE}"/>
    <cellStyle name="Comma 3 13 3 4" xfId="29096" xr:uid="{6B1E6410-A7F0-4394-BF60-3BA95D1D99B1}"/>
    <cellStyle name="Comma 3 13 3 5" xfId="49275" xr:uid="{9410F093-0EDB-4063-AB93-3760DD20FED4}"/>
    <cellStyle name="Comma 3 13 3 6" xfId="50988" xr:uid="{8736248A-3B7B-4397-8E78-4392820AFB7E}"/>
    <cellStyle name="Comma 3 13 4" xfId="7202" xr:uid="{9486B1AE-4D17-43C9-B0F4-4872BB6B2A6A}"/>
    <cellStyle name="Comma 3 13 4 2" xfId="19085" xr:uid="{02D585D0-B744-407C-9523-167FB7848552}"/>
    <cellStyle name="Comma 3 13 4 2 2" xfId="43700" xr:uid="{AD3FCF85-441A-4362-890D-37A3D0A330C2}"/>
    <cellStyle name="Comma 3 13 4 3" xfId="32032" xr:uid="{1400E816-BBD3-4E3C-B129-19B05F01FC35}"/>
    <cellStyle name="Comma 3 13 5" xfId="13150" xr:uid="{80394045-AB45-452A-A08A-83C049BA148E}"/>
    <cellStyle name="Comma 3 13 5 2" xfId="37865" xr:uid="{CFFF093B-4CF0-4814-AD1D-B5E6746D66B3}"/>
    <cellStyle name="Comma 3 13 6" xfId="24287" xr:uid="{CAFCDD06-2A56-4AA8-B697-5EDA9BCA782D}"/>
    <cellStyle name="Comma 3 13 7" xfId="24955" xr:uid="{D9F4C1F0-B924-400B-82A9-3F405E2D4AD2}"/>
    <cellStyle name="Comma 3 13 8" xfId="26196" xr:uid="{2DE2C79A-1D11-4989-A5B2-3817C5912334}"/>
    <cellStyle name="Comma 3 13 9" xfId="49717" xr:uid="{81AD989B-B129-435B-B68E-94278060DF69}"/>
    <cellStyle name="Comma 3 14" xfId="1885" xr:uid="{3ED543AE-9181-44F7-9E87-B77608689F72}"/>
    <cellStyle name="Comma 3 14 2" xfId="4876" xr:uid="{4E15C677-1909-4BB1-A7D7-A928DA6EDF3F}"/>
    <cellStyle name="Comma 3 14 2 2" xfId="10866" xr:uid="{4DBC6837-AF48-4F7C-99BD-3A350BECD967}"/>
    <cellStyle name="Comma 3 14 2 2 2" xfId="22741" xr:uid="{9EBFF8DA-0FBB-4CE6-80C2-2FDA30192C00}"/>
    <cellStyle name="Comma 3 14 2 2 2 2" xfId="47313" xr:uid="{328F2C33-3DF9-43E4-BA92-CA7A88D1F10A}"/>
    <cellStyle name="Comma 3 14 2 2 3" xfId="35647" xr:uid="{729FFEEC-9D45-4A86-BA25-AA8733FE3CE0}"/>
    <cellStyle name="Comma 3 14 2 3" xfId="16805" xr:uid="{AC3B5472-2584-4F54-81E9-D169E648CA75}"/>
    <cellStyle name="Comma 3 14 2 3 2" xfId="41477" xr:uid="{572AA3D3-B876-4683-9747-AB6AEBFDA974}"/>
    <cellStyle name="Comma 3 14 2 4" xfId="29810" xr:uid="{A176DBFF-311D-497C-945B-015B43ED8DDB}"/>
    <cellStyle name="Comma 3 14 2 5" xfId="48968" xr:uid="{F157BE51-5D86-4A92-A6D8-2D7CC7ADCF33}"/>
    <cellStyle name="Comma 3 14 2 6" xfId="50625" xr:uid="{0934CE8C-EF81-4B7A-BA31-AA55CB302421}"/>
    <cellStyle name="Comma 3 14 2 7" xfId="52557" xr:uid="{20CC0A21-2EB7-4EE3-81D7-24D99E9A626D}"/>
    <cellStyle name="Comma 3 14 3" xfId="7916" xr:uid="{2670C199-F834-4D4A-B699-C5FC7C1D76CB}"/>
    <cellStyle name="Comma 3 14 3 2" xfId="19799" xr:uid="{94A33E27-878E-4EE4-96CF-6D7D5A6CD6C9}"/>
    <cellStyle name="Comma 3 14 3 2 2" xfId="44414" xr:uid="{3862E4DB-D67F-4BFB-B6E7-8E56DEA605EE}"/>
    <cellStyle name="Comma 3 14 3 3" xfId="32746" xr:uid="{E4B04E5C-CF61-466A-B0FE-F24349266047}"/>
    <cellStyle name="Comma 3 14 3 4" xfId="49471" xr:uid="{CDBEE70E-0DCD-4E20-BA2F-8C3A68B682B9}"/>
    <cellStyle name="Comma 3 14 3 5" xfId="51281" xr:uid="{3B21F00F-E0F4-4F03-893C-305C46630B72}"/>
    <cellStyle name="Comma 3 14 4" xfId="13864" xr:uid="{8EFC8387-CC32-4375-8B06-DB935126AFE5}"/>
    <cellStyle name="Comma 3 14 4 2" xfId="38579" xr:uid="{49658F7E-7212-476E-A183-D765EA503F7A}"/>
    <cellStyle name="Comma 3 14 5" xfId="24641" xr:uid="{ED8A4A76-4F33-477E-BDBB-41F3559816C3}"/>
    <cellStyle name="Comma 3 14 6" xfId="25179" xr:uid="{39B0710D-1697-40E4-AB5A-BD8043412430}"/>
    <cellStyle name="Comma 3 14 7" xfId="26910" xr:uid="{F1521E7A-4745-4D57-84DD-DA680D9E6A2B}"/>
    <cellStyle name="Comma 3 14 8" xfId="50014" xr:uid="{E66C5714-42C6-4088-B487-1581FDB92C0B}"/>
    <cellStyle name="Comma 3 14 9" xfId="51946" xr:uid="{6B0FDA3F-BFC0-4471-A713-28172688D5BC}"/>
    <cellStyle name="Comma 3 15" xfId="283" xr:uid="{9A645530-3AC6-4BB7-9090-C27FF65E10A7}"/>
    <cellStyle name="Comma 3 15 2" xfId="3440" xr:uid="{71E1CE4A-3165-4DC9-A2B3-D636FDF2F36A}"/>
    <cellStyle name="Comma 3 15 2 2" xfId="9430" xr:uid="{284DF55E-878A-4B40-B5C8-2E7C9D0E6B0C}"/>
    <cellStyle name="Comma 3 15 2 2 2" xfId="21305" xr:uid="{F61807D4-3563-4A4B-B173-2F9C028EADD8}"/>
    <cellStyle name="Comma 3 15 2 2 2 2" xfId="45887" xr:uid="{64E0ACF5-E46E-45B7-BB94-14A77A04D209}"/>
    <cellStyle name="Comma 3 15 2 2 3" xfId="34221" xr:uid="{397F55F3-8F5A-4F44-878A-F42F3D10CEDE}"/>
    <cellStyle name="Comma 3 15 2 3" xfId="15369" xr:uid="{764238F1-0939-401A-B1F9-FC982A9E4CCA}"/>
    <cellStyle name="Comma 3 15 2 3 2" xfId="40051" xr:uid="{1EA4E56D-61A2-4F2E-850B-A89C6BBF399E}"/>
    <cellStyle name="Comma 3 15 2 4" xfId="28384" xr:uid="{20C0EB9D-DAD7-468A-A261-56FC1190AC17}"/>
    <cellStyle name="Comma 3 15 2 5" xfId="50959" xr:uid="{9F578260-7A1A-47F1-A62D-3B1203A99642}"/>
    <cellStyle name="Comma 3 15 3" xfId="6471" xr:uid="{E30A6942-1526-46CB-BC52-AB63C7D2EA7A}"/>
    <cellStyle name="Comma 3 15 3 2" xfId="18365" xr:uid="{997BD2F5-2D45-4620-AF5C-09ECB22469E8}"/>
    <cellStyle name="Comma 3 15 3 2 2" xfId="42990" xr:uid="{FF9529C2-5D9B-4E6E-BB39-A67CB853798A}"/>
    <cellStyle name="Comma 3 15 3 3" xfId="31322" xr:uid="{8605C1C6-75F4-4695-81EC-3C8C06B160AE}"/>
    <cellStyle name="Comma 3 15 4" xfId="12428" xr:uid="{8C1291BF-4531-46AB-B09F-171D4C628E87}"/>
    <cellStyle name="Comma 3 15 4 2" xfId="37153" xr:uid="{E95AD1B8-AA64-4521-990F-EA5316351C0E}"/>
    <cellStyle name="Comma 3 15 5" xfId="24252" xr:uid="{F518027E-67CF-4B71-BF3C-37A854F89C5E}"/>
    <cellStyle name="Comma 3 15 6" xfId="25496" xr:uid="{6F61D80F-853C-4B9A-AC85-8762BB4BD824}"/>
    <cellStyle name="Comma 3 15 7" xfId="50305" xr:uid="{D3FB4647-C216-4AB1-A505-8E316FD75210}"/>
    <cellStyle name="Comma 3 15 8" xfId="52237" xr:uid="{BCFC7F93-E42E-433D-9423-241A44DE3E6D}"/>
    <cellStyle name="Comma 3 16" xfId="3354" xr:uid="{90C67CCC-08F4-45C9-8FAE-3029994AC73D}"/>
    <cellStyle name="Comma 3 16 2" xfId="6321" xr:uid="{63FA8A17-9903-4192-873A-F712F454C1E2}"/>
    <cellStyle name="Comma 3 16 2 2" xfId="12311" xr:uid="{8B1EC83F-97C4-4DB7-805B-92DEE260DD7A}"/>
    <cellStyle name="Comma 3 16 2 2 2" xfId="24186" xr:uid="{60614B53-97C6-43D0-BCB6-4E24C71A6D86}"/>
    <cellStyle name="Comma 3 16 2 2 2 2" xfId="48755" xr:uid="{339261A3-390B-4778-B3EF-56DB7BDAE93F}"/>
    <cellStyle name="Comma 3 16 2 2 3" xfId="37089" xr:uid="{1E0A0E8F-8C9A-4451-9247-7BB432A1A277}"/>
    <cellStyle name="Comma 3 16 2 3" xfId="18250" xr:uid="{5DBCDD9F-391F-4675-AB73-F4C0F1A84519}"/>
    <cellStyle name="Comma 3 16 2 3 2" xfId="42919" xr:uid="{B6285FBF-EAF8-4BA0-ADDB-0A3822359720}"/>
    <cellStyle name="Comma 3 16 2 4" xfId="31252" xr:uid="{49A55180-1AD0-4CC6-BFFD-65DCA3EC6037}"/>
    <cellStyle name="Comma 3 16 3" xfId="9365" xr:uid="{B6808178-B77D-4661-9154-EE1208E461A0}"/>
    <cellStyle name="Comma 3 16 3 2" xfId="21244" xr:uid="{FA8DAA75-F352-4171-91FD-5F265C254433}"/>
    <cellStyle name="Comma 3 16 3 2 2" xfId="45856" xr:uid="{D8BBC9A8-C4E2-4046-B439-F37374EF417E}"/>
    <cellStyle name="Comma 3 16 3 3" xfId="34188" xr:uid="{EF98EF43-B52C-4E7A-A93E-52AF93F19A28}"/>
    <cellStyle name="Comma 3 16 4" xfId="15308" xr:uid="{10808D33-D10C-4A3A-8003-7AF431D557EE}"/>
    <cellStyle name="Comma 3 16 4 2" xfId="40021" xr:uid="{B5E9BDB6-6771-4183-82DF-8A8F595B932D}"/>
    <cellStyle name="Comma 3 16 5" xfId="28352" xr:uid="{8121AB3F-F2BB-4F24-984F-C07E8C4F7078}"/>
    <cellStyle name="Comma 3 16 6" xfId="49216" xr:uid="{39254AFE-E4FD-4FC0-BC62-24002FD1C544}"/>
    <cellStyle name="Comma 3 16 7" xfId="50953" xr:uid="{244C6D91-1043-44D3-838F-192A1C1CDE9A}"/>
    <cellStyle name="Comma 3 17" xfId="3368" xr:uid="{F4CFE18D-7502-420C-956F-A9F01F5D9275}"/>
    <cellStyle name="Comma 3 17 2" xfId="6325" xr:uid="{98FD783F-C243-448B-9738-F474A31A253E}"/>
    <cellStyle name="Comma 3 17 2 2" xfId="12315" xr:uid="{68455D6E-370E-43FF-BDF7-8ADBE4536FAD}"/>
    <cellStyle name="Comma 3 17 2 2 2" xfId="24190" xr:uid="{35B37AB2-09F8-478F-B974-E2819377DADA}"/>
    <cellStyle name="Comma 3 17 2 2 2 2" xfId="48758" xr:uid="{7EF557D5-04D8-4B1F-B32A-DFB868DA1A20}"/>
    <cellStyle name="Comma 3 17 2 2 3" xfId="37092" xr:uid="{4A2ED34F-E5CE-4C25-A8D7-7202180CE9B6}"/>
    <cellStyle name="Comma 3 17 2 3" xfId="18254" xr:uid="{3BCA6415-C960-4CD9-A828-B82430372482}"/>
    <cellStyle name="Comma 3 17 2 3 2" xfId="42922" xr:uid="{4A52ADEB-6DB1-4E39-86F4-C6404155A2D4}"/>
    <cellStyle name="Comma 3 17 2 4" xfId="31255" xr:uid="{256CB660-222B-4BC0-8F1A-8A2DA4B1099A}"/>
    <cellStyle name="Comma 3 17 3" xfId="9369" xr:uid="{DD970B10-ADB2-43D8-B130-0017B72649B0}"/>
    <cellStyle name="Comma 3 17 3 2" xfId="21248" xr:uid="{FD7539A7-D466-4558-963D-232265D85899}"/>
    <cellStyle name="Comma 3 17 3 2 2" xfId="45859" xr:uid="{C268E870-B248-46AA-A943-F3A337F3A789}"/>
    <cellStyle name="Comma 3 17 3 3" xfId="34191" xr:uid="{65C46D7E-8401-4FAB-B9A2-6FB9D9FFC1A2}"/>
    <cellStyle name="Comma 3 17 4" xfId="15312" xr:uid="{8FB5ED16-CE05-412B-AEE8-1CAE5B1C06FF}"/>
    <cellStyle name="Comma 3 17 4 2" xfId="40024" xr:uid="{E91D18AF-42AA-476F-9130-E2F1FD45893B}"/>
    <cellStyle name="Comma 3 17 5" xfId="28355" xr:uid="{D45867B9-E698-4F30-93CB-121764E38C5D}"/>
    <cellStyle name="Comma 3 18" xfId="223" xr:uid="{60A8D0E1-FE63-497D-A36F-ADDCADC40C9D}"/>
    <cellStyle name="Comma 3 18 2" xfId="3411" xr:uid="{392FFB6C-B639-49D0-83B7-95066F74AF40}"/>
    <cellStyle name="Comma 3 18 2 2" xfId="9401" xr:uid="{505BEE2C-8287-4B81-8810-595C9E0E9A2C}"/>
    <cellStyle name="Comma 3 18 2 2 2" xfId="21276" xr:uid="{E33B1262-C55B-429C-BC86-295B32E7E477}"/>
    <cellStyle name="Comma 3 18 2 2 2 2" xfId="45877" xr:uid="{AA98128E-6ED8-4D84-AC4B-DABB125F79C8}"/>
    <cellStyle name="Comma 3 18 2 2 3" xfId="34209" xr:uid="{44B2ED1D-761C-4B47-A6CA-378A1F84458C}"/>
    <cellStyle name="Comma 3 18 2 3" xfId="15340" xr:uid="{BF81CAC5-9692-431A-8391-E4CCC2C5718B}"/>
    <cellStyle name="Comma 3 18 2 3 2" xfId="40042" xr:uid="{018E7DAA-8B84-459A-8D30-CD91B8A56313}"/>
    <cellStyle name="Comma 3 18 2 4" xfId="28373" xr:uid="{A6D4BA46-2675-403F-A945-6B36D797C7CB}"/>
    <cellStyle name="Comma 3 18 3" xfId="6439" xr:uid="{D5F9B426-A759-422A-8043-C5EA51500735}"/>
    <cellStyle name="Comma 3 18 3 2" xfId="18336" xr:uid="{7F3A37AE-1623-4AD6-AC3B-682D28170CB2}"/>
    <cellStyle name="Comma 3 18 3 2 2" xfId="42978" xr:uid="{1DD488D7-E4CF-4EB1-BC9F-00658016640D}"/>
    <cellStyle name="Comma 3 18 3 3" xfId="31311" xr:uid="{2ECA0328-3D99-497E-8293-217DE6D3D1F0}"/>
    <cellStyle name="Comma 3 18 4" xfId="12399" xr:uid="{7EF34F65-7604-4048-9F89-2CF5C4518D51}"/>
    <cellStyle name="Comma 3 18 4 2" xfId="37141" xr:uid="{2E1CBA0F-9B53-44EC-AAA5-3D08FC526B8B}"/>
    <cellStyle name="Comma 3 18 5" xfId="25649" xr:uid="{F461DF46-A372-4078-8F6E-B173C61562E1}"/>
    <cellStyle name="Comma 3 19" xfId="3402" xr:uid="{A4D2682D-FCBA-40FF-AB84-DD4C67F05451}"/>
    <cellStyle name="Comma 3 19 2" xfId="9392" xr:uid="{CEEE0830-14BA-418D-97E3-1ED5D5853064}"/>
    <cellStyle name="Comma 3 19 2 2" xfId="21267" xr:uid="{5A046DEF-330B-4727-B928-98DB5FF43C1A}"/>
    <cellStyle name="Comma 3 19 2 2 2" xfId="45871" xr:uid="{15B13A38-3353-4084-BF1E-60E3FE9FFCC8}"/>
    <cellStyle name="Comma 3 19 2 3" xfId="34203" xr:uid="{319F0EA4-4E2D-4772-BAFE-F2802AE5FF58}"/>
    <cellStyle name="Comma 3 19 3" xfId="15331" xr:uid="{A948CBB6-7D4A-42E1-92C4-AD22CD46E415}"/>
    <cellStyle name="Comma 3 19 3 2" xfId="40036" xr:uid="{60E2A278-5D53-4155-A518-7952BE7815B7}"/>
    <cellStyle name="Comma 3 19 4" xfId="28367" xr:uid="{CC1CBB3A-A384-4CE5-A041-39B0AC216043}"/>
    <cellStyle name="Comma 3 2" xfId="84" xr:uid="{AB165B4B-A7E7-4884-B268-4C0B2A6C1E1A}"/>
    <cellStyle name="Comma 3 2 10" xfId="1182" xr:uid="{EE8B9C63-B79E-4CDB-9557-32160850FB47}"/>
    <cellStyle name="Comma 3 2 10 10" xfId="51650" xr:uid="{8F59831E-60B8-450F-A952-97F95AB4B250}"/>
    <cellStyle name="Comma 3 2 10 2" xfId="2610" xr:uid="{D712ADB7-7EAB-4630-9BCC-5B3D00F63E9B}"/>
    <cellStyle name="Comma 3 2 10 2 2" xfId="5601" xr:uid="{30E38DB6-D3B9-4CE9-B850-34E8E69A4DD2}"/>
    <cellStyle name="Comma 3 2 10 2 2 2" xfId="11591" xr:uid="{BD822065-6039-436E-95A9-F2B4B78960AD}"/>
    <cellStyle name="Comma 3 2 10 2 2 2 2" xfId="23466" xr:uid="{95657EF8-9A70-45E9-ACCA-066698742A60}"/>
    <cellStyle name="Comma 3 2 10 2 2 2 2 2" xfId="48038" xr:uid="{D172191A-9B89-48D4-AA29-8B29144D8452}"/>
    <cellStyle name="Comma 3 2 10 2 2 2 3" xfId="36372" xr:uid="{D4570F5F-F1C4-47E9-80D4-2D2F27F95DDB}"/>
    <cellStyle name="Comma 3 2 10 2 2 3" xfId="17530" xr:uid="{188A1B2B-9A34-4D7F-95A0-8F5739588B82}"/>
    <cellStyle name="Comma 3 2 10 2 2 3 2" xfId="42202" xr:uid="{67B9C216-BA6D-4F50-A3F2-D825ACDE0A32}"/>
    <cellStyle name="Comma 3 2 10 2 2 4" xfId="30535" xr:uid="{07A51857-3101-4AB9-A8CC-45986CDD22AE}"/>
    <cellStyle name="Comma 3 2 10 2 3" xfId="8641" xr:uid="{9AF14E21-EB99-4248-883B-FEAB66940A64}"/>
    <cellStyle name="Comma 3 2 10 2 3 2" xfId="20524" xr:uid="{8720AA29-F300-4517-96B4-354B9BC21355}"/>
    <cellStyle name="Comma 3 2 10 2 3 2 2" xfId="45139" xr:uid="{EF7029DF-ADF1-4E75-A112-92C02308B088}"/>
    <cellStyle name="Comma 3 2 10 2 3 3" xfId="33471" xr:uid="{1A55AD83-F975-42D8-98D1-D6AB049D9125}"/>
    <cellStyle name="Comma 3 2 10 2 4" xfId="14589" xr:uid="{7C3953F8-5337-49FA-8A39-571E6F90F2D8}"/>
    <cellStyle name="Comma 3 2 10 2 4 2" xfId="39304" xr:uid="{65036F67-C8D4-4E1F-956F-CC2195AD871A}"/>
    <cellStyle name="Comma 3 2 10 2 5" xfId="27635" xr:uid="{FA731874-813F-4D6C-80B3-AF8E8472BBA7}"/>
    <cellStyle name="Comma 3 2 10 2 6" xfId="48825" xr:uid="{C7A8CAF4-AD47-4A07-95D3-E66A9D27F404}"/>
    <cellStyle name="Comma 3 2 10 2 7" xfId="50335" xr:uid="{28EDAB37-2424-43FE-9281-5820A480EF36}"/>
    <cellStyle name="Comma 3 2 10 2 8" xfId="52267" xr:uid="{C1B7CFBF-6E1D-4A03-843E-8B8E9ACF8A17}"/>
    <cellStyle name="Comma 3 2 10 3" xfId="4173" xr:uid="{97D2CD37-5EBE-4CC1-8B18-3F6DFE94A22C}"/>
    <cellStyle name="Comma 3 2 10 3 2" xfId="10163" xr:uid="{3B954EB7-4906-4E48-87EB-E3703A41BED7}"/>
    <cellStyle name="Comma 3 2 10 3 2 2" xfId="22038" xr:uid="{D66987C7-A2F0-49CA-A220-F9934AE6B92A}"/>
    <cellStyle name="Comma 3 2 10 3 2 2 2" xfId="46610" xr:uid="{5421C2A5-004F-4E91-9CDC-536A610E57AF}"/>
    <cellStyle name="Comma 3 2 10 3 2 3" xfId="34944" xr:uid="{C00E5A26-15E1-4DF4-8FAF-2C5742BC85D5}"/>
    <cellStyle name="Comma 3 2 10 3 3" xfId="16102" xr:uid="{BD6DB901-AB9C-4978-8AD9-9AE409A534F7}"/>
    <cellStyle name="Comma 3 2 10 3 3 2" xfId="40774" xr:uid="{FD55FDF6-FD8C-4C56-97DA-992B043342AA}"/>
    <cellStyle name="Comma 3 2 10 3 4" xfId="29107" xr:uid="{80258286-0068-4A67-ADFE-C3BAA603CC38}"/>
    <cellStyle name="Comma 3 2 10 3 5" xfId="49277" xr:uid="{37827D32-E945-4A72-87A8-5EFB19ACFE43}"/>
    <cellStyle name="Comma 3 2 10 3 6" xfId="50990" xr:uid="{87F3D358-46FF-4542-BE10-D558483C05AF}"/>
    <cellStyle name="Comma 3 2 10 4" xfId="7213" xr:uid="{1595A49C-6F51-497A-8C1E-4B1D53F03007}"/>
    <cellStyle name="Comma 3 2 10 4 2" xfId="19096" xr:uid="{5FC82707-27D5-43F6-8C9F-F49DE4D71302}"/>
    <cellStyle name="Comma 3 2 10 4 2 2" xfId="43711" xr:uid="{2265DF93-6B5A-47CB-BC8B-0745FF920AB3}"/>
    <cellStyle name="Comma 3 2 10 4 3" xfId="32043" xr:uid="{E02A3AC4-CDCA-4DFE-BCB1-0F29D3FE7466}"/>
    <cellStyle name="Comma 3 2 10 5" xfId="13161" xr:uid="{84320311-ECFB-4DA1-A03F-CD7B4D615D96}"/>
    <cellStyle name="Comma 3 2 10 5 2" xfId="37876" xr:uid="{D9320427-379A-4A35-8F08-F0E46D9CDD5A}"/>
    <cellStyle name="Comma 3 2 10 6" xfId="24292" xr:uid="{A63A0A7A-623B-4196-A826-8B571F4C9215}"/>
    <cellStyle name="Comma 3 2 10 7" xfId="24957" xr:uid="{493D012D-89CB-410B-BA63-4AEB51E1AFF5}"/>
    <cellStyle name="Comma 3 2 10 8" xfId="26207" xr:uid="{B69340EC-2FA1-4067-BC87-8FC17651CB9A}"/>
    <cellStyle name="Comma 3 2 10 9" xfId="49719" xr:uid="{E7E865D3-31A9-4466-85D8-BDCBFB66EA64}"/>
    <cellStyle name="Comma 3 2 11" xfId="1896" xr:uid="{EA7BD7B4-ECA6-4EA9-8340-29F86B37E10F}"/>
    <cellStyle name="Comma 3 2 11 2" xfId="4887" xr:uid="{929A4DB4-BFA1-4F67-9414-5D96A3062F5D}"/>
    <cellStyle name="Comma 3 2 11 2 2" xfId="10877" xr:uid="{93B1197F-10F5-4AEA-915F-DF9EE9EDDBFA}"/>
    <cellStyle name="Comma 3 2 11 2 2 2" xfId="22752" xr:uid="{5049CD7C-9D8C-48E9-A8CC-D4370B104154}"/>
    <cellStyle name="Comma 3 2 11 2 2 2 2" xfId="47324" xr:uid="{59052FA4-2626-43EE-9EF8-33BBA50760A9}"/>
    <cellStyle name="Comma 3 2 11 2 2 3" xfId="35658" xr:uid="{E495893D-5A0E-4F41-B54C-99DD3868A409}"/>
    <cellStyle name="Comma 3 2 11 2 3" xfId="16816" xr:uid="{C17E4AFA-EF7D-440D-89F7-6D3F5FB7D5CD}"/>
    <cellStyle name="Comma 3 2 11 2 3 2" xfId="41488" xr:uid="{BCB82BE8-A877-46CC-B3F8-A6D5D3FAE5AD}"/>
    <cellStyle name="Comma 3 2 11 2 4" xfId="29821" xr:uid="{BFB2C6F3-A6EF-4DB9-9932-40A4669D8936}"/>
    <cellStyle name="Comma 3 2 11 2 5" xfId="48970" xr:uid="{442CE4BD-9E54-448E-ACD1-C2E88B7EE53B}"/>
    <cellStyle name="Comma 3 2 11 2 6" xfId="50627" xr:uid="{61B094B3-E52D-47CE-A3D4-BE4B9743CE21}"/>
    <cellStyle name="Comma 3 2 11 2 7" xfId="52559" xr:uid="{B2E118D0-2714-4EB1-905D-9EC4537DBF21}"/>
    <cellStyle name="Comma 3 2 11 3" xfId="7927" xr:uid="{5682893B-9864-43C8-A3C7-89EFCDDC8463}"/>
    <cellStyle name="Comma 3 2 11 3 2" xfId="19810" xr:uid="{9855AE1B-8264-42C3-94C6-F397B8181A5F}"/>
    <cellStyle name="Comma 3 2 11 3 2 2" xfId="44425" xr:uid="{5C819E90-945B-4B85-8D98-07C1EA0519F6}"/>
    <cellStyle name="Comma 3 2 11 3 3" xfId="32757" xr:uid="{B685A10C-DE49-4430-B82F-F74DF3D01332}"/>
    <cellStyle name="Comma 3 2 11 3 4" xfId="49473" xr:uid="{C0750A74-0EFC-4BA4-8AAF-CFAC0C966FDB}"/>
    <cellStyle name="Comma 3 2 11 3 5" xfId="51283" xr:uid="{9267D362-E39C-4452-9301-5A05B76A565C}"/>
    <cellStyle name="Comma 3 2 11 4" xfId="13875" xr:uid="{D4DB68C8-9564-4A6F-A161-D7E6994503D7}"/>
    <cellStyle name="Comma 3 2 11 4 2" xfId="38590" xr:uid="{5F441025-903A-4680-A1F1-004C12FC4BDD}"/>
    <cellStyle name="Comma 3 2 11 5" xfId="24643" xr:uid="{C4391E50-E77C-46E3-ADE4-5975E82E4704}"/>
    <cellStyle name="Comma 3 2 11 6" xfId="25181" xr:uid="{90823EA8-6FF2-418D-9269-B42257840A75}"/>
    <cellStyle name="Comma 3 2 11 7" xfId="26921" xr:uid="{4EBB3C99-D3A6-4B3C-9045-BA9F4D653DE5}"/>
    <cellStyle name="Comma 3 2 11 8" xfId="50016" xr:uid="{93F56081-D441-403B-95D2-333D1A24C009}"/>
    <cellStyle name="Comma 3 2 11 9" xfId="51948" xr:uid="{05E231C7-5B32-460F-987D-22A60F679C68}"/>
    <cellStyle name="Comma 3 2 12" xfId="3452" xr:uid="{D687B45B-9135-454D-88D2-EBCF76F85AD7}"/>
    <cellStyle name="Comma 3 2 12 2" xfId="9442" xr:uid="{72188868-3B0B-49A6-8BAC-1EBE431ED0D6}"/>
    <cellStyle name="Comma 3 2 12 2 2" xfId="21317" xr:uid="{93DA5ACB-3F43-4708-9822-9092ABA6C9B8}"/>
    <cellStyle name="Comma 3 2 12 2 2 2" xfId="45898" xr:uid="{7F86B454-A3D0-4465-9C16-E57316544ECB}"/>
    <cellStyle name="Comma 3 2 12 2 3" xfId="34232" xr:uid="{D7078C4E-A409-48E0-BE77-DE4CD215AD92}"/>
    <cellStyle name="Comma 3 2 12 3" xfId="15381" xr:uid="{4735B897-BFF1-4036-A36A-08A7D605BF6A}"/>
    <cellStyle name="Comma 3 2 12 3 2" xfId="40062" xr:uid="{142A1681-71F6-4D59-AF60-DB5C5029A4BD}"/>
    <cellStyle name="Comma 3 2 12 4" xfId="28395" xr:uid="{68B977ED-D114-4858-B418-4801823A48EE}"/>
    <cellStyle name="Comma 3 2 12 5" xfId="48814" xr:uid="{FDA90684-1C8E-475A-9E72-2368251333C2}"/>
    <cellStyle name="Comma 3 2 12 6" xfId="50321" xr:uid="{70280A70-37E6-4504-B359-9D9C24BE7273}"/>
    <cellStyle name="Comma 3 2 12 7" xfId="52253" xr:uid="{917008F8-D098-4FCA-B31F-7DBE35EC14EF}"/>
    <cellStyle name="Comma 3 2 13" xfId="6403" xr:uid="{A84C719C-7A4A-40A0-B081-BBF6F6FD625A}"/>
    <cellStyle name="Comma 3 2 13 2" xfId="18310" xr:uid="{BC4FF905-7FB8-4B02-A94E-0D047BE2A874}"/>
    <cellStyle name="Comma 3 2 13 2 2" xfId="42959" xr:uid="{F84FE718-968E-4250-84FB-A9E75400AB6E}"/>
    <cellStyle name="Comma 3 2 13 3" xfId="31292" xr:uid="{38E6C52C-A021-4A69-A2B6-F15AA5270173}"/>
    <cellStyle name="Comma 3 2 13 4" xfId="49215" xr:uid="{9DD49944-4196-4222-8234-60085EBD2B91}"/>
    <cellStyle name="Comma 3 2 13 5" xfId="50952" xr:uid="{6F1E9097-134B-4376-9B25-5918BA41CB8E}"/>
    <cellStyle name="Comma 3 2 14" xfId="12440" xr:uid="{F67689FE-F5E6-4258-9F5B-7112D1787D07}"/>
    <cellStyle name="Comma 3 2 14 2" xfId="37164" xr:uid="{693D2796-5717-4182-8EB9-FC2EBC700437}"/>
    <cellStyle name="Comma 3 2 14 3" xfId="49266" xr:uid="{03C3190D-6C6B-4793-841C-CDD8D6B7C1BE}"/>
    <cellStyle name="Comma 3 2 14 4" xfId="50976" xr:uid="{0FE50B68-F3EF-4B60-B2B8-C2828F1A660D}"/>
    <cellStyle name="Comma 3 2 15" xfId="24272" xr:uid="{34041469-D102-44C4-B557-56CCA32ED94A}"/>
    <cellStyle name="Comma 3 2 16" xfId="24944" xr:uid="{68937949-C1A1-47EE-B274-08AC1F49A380}"/>
    <cellStyle name="Comma 3 2 17" xfId="25491" xr:uid="{550398E0-80E9-4C84-A0E7-D6C1B8DD3701}"/>
    <cellStyle name="Comma 3 2 18" xfId="49705" xr:uid="{8E218791-7660-4840-9052-9DE058ADB675}"/>
    <cellStyle name="Comma 3 2 19" xfId="51635" xr:uid="{8B7A0947-A3A5-47D1-B6E1-36194F4F50DB}"/>
    <cellStyle name="Comma 3 2 2" xfId="392" xr:uid="{804EA03E-1987-4FB7-92CE-665B3913905E}"/>
    <cellStyle name="Comma 3 2 2 10" xfId="6498" xr:uid="{2D106C8D-258A-4926-952E-F078EB9F1BE6}"/>
    <cellStyle name="Comma 3 2 2 10 2" xfId="18387" xr:uid="{84CD2489-EC09-459A-9EAA-9034A0D71C74}"/>
    <cellStyle name="Comma 3 2 2 10 2 2" xfId="43009" xr:uid="{84A2421F-E20D-46B3-983E-DEFEF2B89534}"/>
    <cellStyle name="Comma 3 2 2 10 3" xfId="31341" xr:uid="{0C4850D2-0AC8-44D5-AC35-23F2CA437245}"/>
    <cellStyle name="Comma 3 2 2 11" xfId="12451" xr:uid="{393AA7B3-A67B-4A7E-BB35-807D404D7183}"/>
    <cellStyle name="Comma 3 2 2 11 2" xfId="37173" xr:uid="{5E3452BC-A5D9-42B5-AC3C-E6FEC6C3D620}"/>
    <cellStyle name="Comma 3 2 2 12" xfId="24348" xr:uid="{9EFAB440-A7C4-4BC3-AEB9-68FB638DC496}"/>
    <cellStyle name="Comma 3 2 2 13" xfId="24969" xr:uid="{F868E713-FC23-40CA-9CB6-638841321E6E}"/>
    <cellStyle name="Comma 3 2 2 14" xfId="25745" xr:uid="{EDB26D39-6DEB-4366-8201-03951F8E090F}"/>
    <cellStyle name="Comma 3 2 2 15" xfId="49754" xr:uid="{A7A4189C-4D37-4475-9F98-D4164BF5771C}"/>
    <cellStyle name="Comma 3 2 2 16" xfId="51685" xr:uid="{73DF3AFA-387A-4371-94AE-0800C7A8D15B}"/>
    <cellStyle name="Comma 3 2 2 2" xfId="102" xr:uid="{A6FCF541-B204-403B-8C34-14C03F52C3F9}"/>
    <cellStyle name="Comma 3 2 2 2 10" xfId="24243" xr:uid="{B834D4F6-23B2-488F-8FE0-291CDA9C07B1}"/>
    <cellStyle name="Comma 3 2 2 2 10 2" xfId="48795" xr:uid="{25384DC8-AC39-4507-872E-7A7C8B8FFBBD}"/>
    <cellStyle name="Comma 3 2 2 2 11" xfId="24296" xr:uid="{B67A9EC7-B7D8-474E-8A8E-02F170A70EDE}"/>
    <cellStyle name="Comma 3 2 2 2 12" xfId="25412" xr:uid="{8AAC5BD2-444F-4D51-9F17-2FD3F946638C}"/>
    <cellStyle name="Comma 3 2 2 2 13" xfId="49722" xr:uid="{4214DA15-8464-4C7E-9204-F45E7A916FD1}"/>
    <cellStyle name="Comma 3 2 2 2 14" xfId="51653" xr:uid="{8E07AE05-EAA3-4C78-9108-EBC04FB7C875}"/>
    <cellStyle name="Comma 3 2 2 2 2" xfId="104" xr:uid="{52707917-EF11-4063-9E47-0481B24028A0}"/>
    <cellStyle name="Comma 3 2 2 2 2 10" xfId="25485" xr:uid="{C783BBC9-EB43-4BB9-8CB2-6508E5048820}"/>
    <cellStyle name="Comma 3 2 2 2 2 11" xfId="49724" xr:uid="{372E256A-BC6A-419A-A18A-4E4BE82AD948}"/>
    <cellStyle name="Comma 3 2 2 2 2 12" xfId="51655" xr:uid="{CFD01CE3-A33D-4ED1-8E6F-C407375497DC}"/>
    <cellStyle name="Comma 3 2 2 2 2 2" xfId="184" xr:uid="{9367399E-9466-4D22-8117-E38147039C49}"/>
    <cellStyle name="Comma 3 2 2 2 2 2 10" xfId="51669" xr:uid="{1769BACC-B41B-4DE4-ABF7-9199CE77C594}"/>
    <cellStyle name="Comma 3 2 2 2 2 2 2" xfId="1826" xr:uid="{07A9382C-871F-4438-986A-A6119B33FBCF}"/>
    <cellStyle name="Comma 3 2 2 2 2 2 2 2" xfId="3254" xr:uid="{A1FAE26C-EF4F-4F78-9DC4-48F084C0883F}"/>
    <cellStyle name="Comma 3 2 2 2 2 2 2 2 2" xfId="6245" xr:uid="{AB08A5C9-5828-41A7-8240-9962DD62FB75}"/>
    <cellStyle name="Comma 3 2 2 2 2 2 2 2 2 2" xfId="12235" xr:uid="{27663DB7-7DDF-4ACF-A73A-518CF439D17F}"/>
    <cellStyle name="Comma 3 2 2 2 2 2 2 2 2 2 2" xfId="24110" xr:uid="{57907BCD-94F7-4E14-9076-DBF03895D3AB}"/>
    <cellStyle name="Comma 3 2 2 2 2 2 2 2 2 2 2 2" xfId="48682" xr:uid="{1B7E6AF9-FC8A-47CD-A7A7-C67DE40097D4}"/>
    <cellStyle name="Comma 3 2 2 2 2 2 2 2 2 2 3" xfId="37016" xr:uid="{0E0842DA-933A-4B81-9B99-0C507841AD28}"/>
    <cellStyle name="Comma 3 2 2 2 2 2 2 2 2 3" xfId="18174" xr:uid="{B15C0520-A8AE-4093-A155-5A0AB4A6EE25}"/>
    <cellStyle name="Comma 3 2 2 2 2 2 2 2 2 3 2" xfId="42846" xr:uid="{E349B7AC-7FAD-4FB8-94D2-F48798992974}"/>
    <cellStyle name="Comma 3 2 2 2 2 2 2 2 2 4" xfId="31179" xr:uid="{13452DFB-7D90-44E2-AB5E-3D39A8082036}"/>
    <cellStyle name="Comma 3 2 2 2 2 2 2 2 3" xfId="9285" xr:uid="{A79D4F57-1C4B-42DF-9A41-203666109AD9}"/>
    <cellStyle name="Comma 3 2 2 2 2 2 2 2 3 2" xfId="21168" xr:uid="{84161C76-8AD6-4503-93B9-F5C3C9FA26E9}"/>
    <cellStyle name="Comma 3 2 2 2 2 2 2 2 3 2 2" xfId="45783" xr:uid="{29EB7B67-5C8D-4341-87CD-EA5F3D805CA6}"/>
    <cellStyle name="Comma 3 2 2 2 2 2 2 2 3 3" xfId="34115" xr:uid="{B4BFD158-31F4-41FF-A8F6-646A1FD44CC3}"/>
    <cellStyle name="Comma 3 2 2 2 2 2 2 2 4" xfId="15233" xr:uid="{B5DD991B-5E09-4B47-9D72-0198910BBD90}"/>
    <cellStyle name="Comma 3 2 2 2 2 2 2 2 4 2" xfId="39948" xr:uid="{27C21957-39D8-47B2-AA6D-73B800131BC8}"/>
    <cellStyle name="Comma 3 2 2 2 2 2 2 2 5" xfId="28279" xr:uid="{928366F8-5F25-4B61-8ECE-07A2CBFF3428}"/>
    <cellStyle name="Comma 3 2 2 2 2 2 2 2 6" xfId="50645" xr:uid="{6FF3B506-106F-4ACC-AABB-1CF209534F26}"/>
    <cellStyle name="Comma 3 2 2 2 2 2 2 2 7" xfId="52577" xr:uid="{9C06C6BB-1E87-419C-9A8A-4D8CCC6F09A4}"/>
    <cellStyle name="Comma 3 2 2 2 2 2 2 3" xfId="4817" xr:uid="{A8C7E1F3-6BE0-4755-B28D-D3492BEA4E86}"/>
    <cellStyle name="Comma 3 2 2 2 2 2 2 3 2" xfId="10807" xr:uid="{CD7FE39D-D6EB-4785-8D3C-8B09B2C78ECA}"/>
    <cellStyle name="Comma 3 2 2 2 2 2 2 3 2 2" xfId="22682" xr:uid="{7A53C7FD-A42B-4761-9C1A-DC3DF3865FF1}"/>
    <cellStyle name="Comma 3 2 2 2 2 2 2 3 2 2 2" xfId="47254" xr:uid="{8019405C-005C-4A0E-BA44-058CA2C9BBF7}"/>
    <cellStyle name="Comma 3 2 2 2 2 2 2 3 2 3" xfId="35588" xr:uid="{62B75A79-6CBC-497C-AFB9-295536C7B8CE}"/>
    <cellStyle name="Comma 3 2 2 2 2 2 2 3 3" xfId="16746" xr:uid="{C3EF892C-19BD-40C2-A303-E899716FBB16}"/>
    <cellStyle name="Comma 3 2 2 2 2 2 2 3 3 2" xfId="41418" xr:uid="{451428A9-6CAB-4205-B5CD-D419DEDC682E}"/>
    <cellStyle name="Comma 3 2 2 2 2 2 2 3 4" xfId="29751" xr:uid="{626BC668-9D73-416C-9274-997CF6E9EBC7}"/>
    <cellStyle name="Comma 3 2 2 2 2 2 2 3 5" xfId="51301" xr:uid="{5CA6D4F0-960D-4C78-A729-9BC95B512B32}"/>
    <cellStyle name="Comma 3 2 2 2 2 2 2 4" xfId="7857" xr:uid="{121742E7-A181-4CF5-944F-BFC6902E5282}"/>
    <cellStyle name="Comma 3 2 2 2 2 2 2 4 2" xfId="19740" xr:uid="{AC50FA92-8100-4718-A632-CAB6DAF4D410}"/>
    <cellStyle name="Comma 3 2 2 2 2 2 2 4 2 2" xfId="44355" xr:uid="{9CBE9C54-3B71-4313-9A47-5EBA185B2154}"/>
    <cellStyle name="Comma 3 2 2 2 2 2 2 4 3" xfId="32687" xr:uid="{BB1C6634-1D00-468A-B11A-293321859559}"/>
    <cellStyle name="Comma 3 2 2 2 2 2 2 5" xfId="13805" xr:uid="{2B869411-62FB-472D-A096-937752116FD5}"/>
    <cellStyle name="Comma 3 2 2 2 2 2 2 5 2" xfId="38520" xr:uid="{94A55825-21EA-482A-A6E2-8B7346538F56}"/>
    <cellStyle name="Comma 3 2 2 2 2 2 2 6" xfId="24661" xr:uid="{C2C6FA5C-9ACD-4C43-B828-BF5ADAEC35A1}"/>
    <cellStyle name="Comma 3 2 2 2 2 2 2 7" xfId="26851" xr:uid="{178AE0E9-7A03-47CF-8106-392D90EAA0A6}"/>
    <cellStyle name="Comma 3 2 2 2 2 2 2 8" xfId="50034" xr:uid="{2B0054EA-5CCC-4425-938B-F1A36D2CF8E4}"/>
    <cellStyle name="Comma 3 2 2 2 2 2 2 9" xfId="51966" xr:uid="{5D4DF5FD-BD15-4B2C-85EF-9CD1587D7243}"/>
    <cellStyle name="Comma 3 2 2 2 2 2 3" xfId="2540" xr:uid="{9BE0E5C5-2EE2-4720-B34A-30C8187B8D26}"/>
    <cellStyle name="Comma 3 2 2 2 2 2 3 2" xfId="5531" xr:uid="{32C93204-4E06-488C-87A7-3F9F3DE97826}"/>
    <cellStyle name="Comma 3 2 2 2 2 2 3 2 2" xfId="11521" xr:uid="{F914EFA7-755A-4C9B-A088-C093ACD0A77D}"/>
    <cellStyle name="Comma 3 2 2 2 2 2 3 2 2 2" xfId="23396" xr:uid="{D8306521-536A-48D4-A025-1F48AC8BEDC9}"/>
    <cellStyle name="Comma 3 2 2 2 2 2 3 2 2 2 2" xfId="47968" xr:uid="{9731BCC9-0908-4417-B58F-6CB341AB423E}"/>
    <cellStyle name="Comma 3 2 2 2 2 2 3 2 2 3" xfId="36302" xr:uid="{CC1B1D71-59FA-4EBB-ACE4-3531CF0C462C}"/>
    <cellStyle name="Comma 3 2 2 2 2 2 3 2 3" xfId="17460" xr:uid="{6129BB64-3BFD-4A1C-BEF1-C13AB5DE51F6}"/>
    <cellStyle name="Comma 3 2 2 2 2 2 3 2 3 2" xfId="42132" xr:uid="{3E992AAA-A3B5-4B7F-A9F1-F077AF4E6CB9}"/>
    <cellStyle name="Comma 3 2 2 2 2 2 3 2 4" xfId="30465" xr:uid="{5F840A97-9206-4DA4-B3CE-FA8BC48E1B40}"/>
    <cellStyle name="Comma 3 2 2 2 2 2 3 3" xfId="8571" xr:uid="{C38AB5C9-D0F5-413B-9D97-D99B50F40AB2}"/>
    <cellStyle name="Comma 3 2 2 2 2 2 3 3 2" xfId="20454" xr:uid="{95B15FEF-BC35-4A15-AFE0-65532951BA78}"/>
    <cellStyle name="Comma 3 2 2 2 2 2 3 3 2 2" xfId="45069" xr:uid="{C8823042-CC30-40C4-8C7A-C11D9BF6478F}"/>
    <cellStyle name="Comma 3 2 2 2 2 2 3 3 3" xfId="33401" xr:uid="{054BCE9A-D42B-40EB-9268-ABF23F4B2E14}"/>
    <cellStyle name="Comma 3 2 2 2 2 2 3 4" xfId="14519" xr:uid="{57027180-C8DE-43FD-B6E0-6722DE3AB6E9}"/>
    <cellStyle name="Comma 3 2 2 2 2 2 3 4 2" xfId="39234" xr:uid="{2DBCC3B3-A43C-4892-8701-150884A2E05E}"/>
    <cellStyle name="Comma 3 2 2 2 2 2 3 5" xfId="27565" xr:uid="{712E5F52-00D3-4F82-971E-21BBE6F94A85}"/>
    <cellStyle name="Comma 3 2 2 2 2 2 3 6" xfId="50353" xr:uid="{132AE944-B667-43B0-97DC-1B8CCE5AE0A1}"/>
    <cellStyle name="Comma 3 2 2 2 2 2 3 7" xfId="52285" xr:uid="{BD2C623A-C91B-415B-8A42-CAE0E60BF98D}"/>
    <cellStyle name="Comma 3 2 2 2 2 2 4" xfId="4103" xr:uid="{3C055C38-8765-40AB-8919-1ECEA62EE7F8}"/>
    <cellStyle name="Comma 3 2 2 2 2 2 4 2" xfId="10093" xr:uid="{3CB895AE-0E51-43BF-AF53-362D8DCE45E8}"/>
    <cellStyle name="Comma 3 2 2 2 2 2 4 2 2" xfId="21968" xr:uid="{176A8150-2EE4-4AD1-B591-AA3A93976063}"/>
    <cellStyle name="Comma 3 2 2 2 2 2 4 2 2 2" xfId="46540" xr:uid="{2CBD13BC-ADAF-42D2-A0E8-B0CC86CAEA1D}"/>
    <cellStyle name="Comma 3 2 2 2 2 2 4 2 3" xfId="34874" xr:uid="{5B1ADA51-7AB3-4BAE-BB7B-24C3982ADC9E}"/>
    <cellStyle name="Comma 3 2 2 2 2 2 4 3" xfId="16032" xr:uid="{8AA35D66-8001-478B-8B41-A0D65AD585BB}"/>
    <cellStyle name="Comma 3 2 2 2 2 2 4 3 2" xfId="40704" xr:uid="{22193246-DCBB-4CB9-985E-0BBFD611F9C9}"/>
    <cellStyle name="Comma 3 2 2 2 2 2 4 4" xfId="29037" xr:uid="{B2407D88-1AD7-4627-A160-98C1F614433C}"/>
    <cellStyle name="Comma 3 2 2 2 2 2 4 5" xfId="51009" xr:uid="{AE0BFFD5-8FE7-4C5B-9D84-8B115DDE3EB1}"/>
    <cellStyle name="Comma 3 2 2 2 2 2 5" xfId="7143" xr:uid="{0DC52FB5-7451-49C2-98A3-D2E95E5994A6}"/>
    <cellStyle name="Comma 3 2 2 2 2 2 5 2" xfId="19026" xr:uid="{65CB6132-3F08-499A-AB33-7DE569937998}"/>
    <cellStyle name="Comma 3 2 2 2 2 2 5 2 2" xfId="43641" xr:uid="{68CADE9C-CD1B-4CDE-B70C-A643B1EA9616}"/>
    <cellStyle name="Comma 3 2 2 2 2 2 5 3" xfId="31973" xr:uid="{97524987-B9C0-47B6-AE36-4E00D5BA8421}"/>
    <cellStyle name="Comma 3 2 2 2 2 2 6" xfId="13091" xr:uid="{A0631E9E-DBC6-4E3D-9E5B-D8A8E1092DEB}"/>
    <cellStyle name="Comma 3 2 2 2 2 2 6 2" xfId="37806" xr:uid="{10B055AD-C4F8-4CAC-BEE6-A20DDC337193}"/>
    <cellStyle name="Comma 3 2 2 2 2 2 7" xfId="24316" xr:uid="{94B723EA-C8CB-4CA0-9AEE-82689A47DDC9}"/>
    <cellStyle name="Comma 3 2 2 2 2 2 8" xfId="25690" xr:uid="{B00887D8-9E21-4A1B-BCF2-341FC6DBB4ED}"/>
    <cellStyle name="Comma 3 2 2 2 2 2 9" xfId="49738" xr:uid="{B3E29B20-03F4-4B1A-870D-C113714434F3}"/>
    <cellStyle name="Comma 3 2 2 2 2 3" xfId="1484" xr:uid="{46F5C700-7CF1-4A36-9BCF-DECEAAEF252A}"/>
    <cellStyle name="Comma 3 2 2 2 2 3 2" xfId="2912" xr:uid="{DF4A48FF-B1FE-4979-88C7-6F6596177C32}"/>
    <cellStyle name="Comma 3 2 2 2 2 3 2 2" xfId="5903" xr:uid="{3B87ABA1-9B31-4CDC-97DD-30ADDA196B1A}"/>
    <cellStyle name="Comma 3 2 2 2 2 3 2 2 2" xfId="11893" xr:uid="{681F19C1-BD99-4E16-90F3-2ED67DA5239A}"/>
    <cellStyle name="Comma 3 2 2 2 2 3 2 2 2 2" xfId="23768" xr:uid="{E5569CE5-5D2E-4DD6-83F8-D9FCB217D1D1}"/>
    <cellStyle name="Comma 3 2 2 2 2 3 2 2 2 2 2" xfId="48340" xr:uid="{E882CCB5-6DFF-4B5E-9231-1C82E695F34B}"/>
    <cellStyle name="Comma 3 2 2 2 2 3 2 2 2 3" xfId="36674" xr:uid="{6F6CA6B1-C6E7-4C57-9D1D-2737AF6E8AF1}"/>
    <cellStyle name="Comma 3 2 2 2 2 3 2 2 3" xfId="17832" xr:uid="{47B16D13-DE0E-4936-9A95-AC4EAEC80512}"/>
    <cellStyle name="Comma 3 2 2 2 2 3 2 2 3 2" xfId="42504" xr:uid="{B0CA012F-2378-429D-9F63-1B5D5CC57129}"/>
    <cellStyle name="Comma 3 2 2 2 2 3 2 2 4" xfId="30837" xr:uid="{1D4AD6A8-5654-4045-A45C-F570EB086DDE}"/>
    <cellStyle name="Comma 3 2 2 2 2 3 2 3" xfId="8943" xr:uid="{7212961B-4497-4921-9CB7-36420FC9F263}"/>
    <cellStyle name="Comma 3 2 2 2 2 3 2 3 2" xfId="20826" xr:uid="{A12F5364-D4C4-4709-A51C-89706B9333E5}"/>
    <cellStyle name="Comma 3 2 2 2 2 3 2 3 2 2" xfId="45441" xr:uid="{0B8A7487-D1BB-4757-8856-4BB9FF1C5AC5}"/>
    <cellStyle name="Comma 3 2 2 2 2 3 2 3 3" xfId="33773" xr:uid="{3A3A71E2-B2B0-4C78-B883-C64275D541BE}"/>
    <cellStyle name="Comma 3 2 2 2 2 3 2 4" xfId="14891" xr:uid="{49FD74C8-E75D-4925-A2CF-1E66D55FE875}"/>
    <cellStyle name="Comma 3 2 2 2 2 3 2 4 2" xfId="39606" xr:uid="{F516FA28-0A20-43D7-AABF-B8A68876A4B0}"/>
    <cellStyle name="Comma 3 2 2 2 2 3 2 5" xfId="27937" xr:uid="{D6E0A608-51DC-4BC0-9580-C600F7DF961A}"/>
    <cellStyle name="Comma 3 2 2 2 2 3 2 6" xfId="50632" xr:uid="{AA4617D0-8FF0-4FD8-946D-CFF36E0E55C8}"/>
    <cellStyle name="Comma 3 2 2 2 2 3 2 7" xfId="52564" xr:uid="{33CAEE5F-81BE-4211-8B0A-C4E4AB3E5B1D}"/>
    <cellStyle name="Comma 3 2 2 2 2 3 3" xfId="4475" xr:uid="{17D8FF22-4017-49E9-8F3C-8006E7D33F1D}"/>
    <cellStyle name="Comma 3 2 2 2 2 3 3 2" xfId="10465" xr:uid="{1430B09A-61F6-40EA-9422-9476B1C9BE73}"/>
    <cellStyle name="Comma 3 2 2 2 2 3 3 2 2" xfId="22340" xr:uid="{D3D519EE-F626-4AAE-9D0F-AA2190FC3118}"/>
    <cellStyle name="Comma 3 2 2 2 2 3 3 2 2 2" xfId="46912" xr:uid="{F3B67F8D-A0B2-4F6C-A89C-E93054A38C96}"/>
    <cellStyle name="Comma 3 2 2 2 2 3 3 2 3" xfId="35246" xr:uid="{CD011D64-D8EE-4A86-A481-10F243DF4627}"/>
    <cellStyle name="Comma 3 2 2 2 2 3 3 3" xfId="16404" xr:uid="{B6025C88-C4B0-4EAA-80E5-CCDB9EBCDF60}"/>
    <cellStyle name="Comma 3 2 2 2 2 3 3 3 2" xfId="41076" xr:uid="{EFEAC7DA-179A-46F3-8212-461F8EA944FC}"/>
    <cellStyle name="Comma 3 2 2 2 2 3 3 4" xfId="29409" xr:uid="{85F41F22-E554-46EC-9B80-C2527F52DC7F}"/>
    <cellStyle name="Comma 3 2 2 2 2 3 3 5" xfId="51288" xr:uid="{001B2814-F8E2-47E6-BD91-BCDFEEEBBD80}"/>
    <cellStyle name="Comma 3 2 2 2 2 3 4" xfId="7515" xr:uid="{A880959E-D944-4C4A-AF26-35B8CE1C7719}"/>
    <cellStyle name="Comma 3 2 2 2 2 3 4 2" xfId="19398" xr:uid="{61B2044C-3932-4641-A417-75011FEC1D09}"/>
    <cellStyle name="Comma 3 2 2 2 2 3 4 2 2" xfId="44013" xr:uid="{42DDEE01-3B54-4F2B-8072-761E00897011}"/>
    <cellStyle name="Comma 3 2 2 2 2 3 4 3" xfId="32345" xr:uid="{9EE32B7C-4797-4D78-B8B6-E860DAADCEA7}"/>
    <cellStyle name="Comma 3 2 2 2 2 3 5" xfId="13463" xr:uid="{56D92764-C91D-42A5-BC19-D71659FF5478}"/>
    <cellStyle name="Comma 3 2 2 2 2 3 5 2" xfId="38178" xr:uid="{3D0345CF-031F-4BEE-A936-2AAE4837866D}"/>
    <cellStyle name="Comma 3 2 2 2 2 3 6" xfId="24648" xr:uid="{E74346CD-80BA-4BF7-8F7A-1A628DCDB5A7}"/>
    <cellStyle name="Comma 3 2 2 2 2 3 7" xfId="26509" xr:uid="{CA2339CF-A356-40F0-A795-CA87C41D8250}"/>
    <cellStyle name="Comma 3 2 2 2 2 3 8" xfId="50021" xr:uid="{837DAA97-83A9-44D5-92BF-CDC9D3BEA408}"/>
    <cellStyle name="Comma 3 2 2 2 2 3 9" xfId="51953" xr:uid="{91929AE9-9941-41C8-B86E-19D928DADF89}"/>
    <cellStyle name="Comma 3 2 2 2 2 4" xfId="2198" xr:uid="{76DA2DC0-A562-45DB-B630-144C13766BDB}"/>
    <cellStyle name="Comma 3 2 2 2 2 4 2" xfId="5189" xr:uid="{5B3C9AE0-B58C-4F59-A246-CB66BBBF0F2E}"/>
    <cellStyle name="Comma 3 2 2 2 2 4 2 2" xfId="11179" xr:uid="{795F1624-3A5F-44B2-BF58-AA935B346351}"/>
    <cellStyle name="Comma 3 2 2 2 2 4 2 2 2" xfId="23054" xr:uid="{0C10C686-2FAE-4940-9E9A-66923DDD9031}"/>
    <cellStyle name="Comma 3 2 2 2 2 4 2 2 2 2" xfId="47626" xr:uid="{BCBA1E8D-455C-446B-ADAC-ED320D49D8D6}"/>
    <cellStyle name="Comma 3 2 2 2 2 4 2 2 3" xfId="35960" xr:uid="{F6A7FDE4-0B27-4F36-853C-81401BC95EFF}"/>
    <cellStyle name="Comma 3 2 2 2 2 4 2 3" xfId="17118" xr:uid="{4261B424-9659-480C-BA10-D567B9ADC5AB}"/>
    <cellStyle name="Comma 3 2 2 2 2 4 2 3 2" xfId="41790" xr:uid="{61DCFA59-2515-480D-B92D-A3BEAFFE6269}"/>
    <cellStyle name="Comma 3 2 2 2 2 4 2 4" xfId="30123" xr:uid="{F1FF0798-6907-4A0A-8B25-E0CCA4868718}"/>
    <cellStyle name="Comma 3 2 2 2 2 4 3" xfId="8229" xr:uid="{7C35D4B5-90B9-4782-A077-42C2F9DB8F1C}"/>
    <cellStyle name="Comma 3 2 2 2 2 4 3 2" xfId="20112" xr:uid="{7472482B-9974-4432-B1F7-F5C7ABBCD6ED}"/>
    <cellStyle name="Comma 3 2 2 2 2 4 3 2 2" xfId="44727" xr:uid="{F8EB94D5-FB81-4448-9A35-324AB17ED52E}"/>
    <cellStyle name="Comma 3 2 2 2 2 4 3 3" xfId="33059" xr:uid="{E9C0F87E-091B-4D04-B869-0F19CEAEDCB5}"/>
    <cellStyle name="Comma 3 2 2 2 2 4 4" xfId="14177" xr:uid="{479DA703-9599-47B7-976F-EC9CDE705C53}"/>
    <cellStyle name="Comma 3 2 2 2 2 4 4 2" xfId="38892" xr:uid="{0C4CFA88-5544-4B9D-B3A2-564F058B22C1}"/>
    <cellStyle name="Comma 3 2 2 2 2 4 5" xfId="27223" xr:uid="{6E78B296-B0C6-423D-8E25-FDDB09975EAC}"/>
    <cellStyle name="Comma 3 2 2 2 2 4 6" xfId="50340" xr:uid="{82AC4E43-F283-48F5-9042-B94AB9A96570}"/>
    <cellStyle name="Comma 3 2 2 2 2 4 7" xfId="52272" xr:uid="{DAB46AA2-22FB-4EF1-B047-D2BA735343D7}"/>
    <cellStyle name="Comma 3 2 2 2 2 5" xfId="3759" xr:uid="{C1A02351-0010-434C-B286-2C77BC6267F0}"/>
    <cellStyle name="Comma 3 2 2 2 2 5 2" xfId="9749" xr:uid="{DBF19522-4FE2-4D94-89CE-DE6E0E81867B}"/>
    <cellStyle name="Comma 3 2 2 2 2 5 2 2" xfId="21624" xr:uid="{C40356D3-17B5-4795-A639-FCB275DB45C8}"/>
    <cellStyle name="Comma 3 2 2 2 2 5 2 2 2" xfId="46198" xr:uid="{B3916046-181F-4177-97F7-7B013452ED78}"/>
    <cellStyle name="Comma 3 2 2 2 2 5 2 3" xfId="34532" xr:uid="{A4B6F931-6D6F-4C76-BA63-BAEDAE69E009}"/>
    <cellStyle name="Comma 3 2 2 2 2 5 3" xfId="15688" xr:uid="{72980E94-1813-4285-A935-D188C804CB66}"/>
    <cellStyle name="Comma 3 2 2 2 2 5 3 2" xfId="40362" xr:uid="{27A9BBED-3AD0-4268-A473-0BE75EA5132F}"/>
    <cellStyle name="Comma 3 2 2 2 2 5 4" xfId="28695" xr:uid="{F148171F-C4C4-442C-9203-356322D922FD}"/>
    <cellStyle name="Comma 3 2 2 2 2 5 5" xfId="50996" xr:uid="{25E61A5D-25A1-4AB7-A483-CC385ECA3434}"/>
    <cellStyle name="Comma 3 2 2 2 2 6" xfId="6797" xr:uid="{4A0E80B7-AAD9-4904-8A74-5A0C5AED9194}"/>
    <cellStyle name="Comma 3 2 2 2 2 6 2" xfId="18682" xr:uid="{C439FB83-83DA-4200-BC52-346E1B05289C}"/>
    <cellStyle name="Comma 3 2 2 2 2 6 2 2" xfId="43299" xr:uid="{871353E1-9336-41FF-9660-1273AD285E1B}"/>
    <cellStyle name="Comma 3 2 2 2 2 6 3" xfId="31631" xr:uid="{E97272B3-6501-42F3-BF34-0E653D1EC1EF}"/>
    <cellStyle name="Comma 3 2 2 2 2 7" xfId="12747" xr:uid="{A2530F73-4BBA-4132-A4D6-B2562420B450}"/>
    <cellStyle name="Comma 3 2 2 2 2 7 2" xfId="37464" xr:uid="{4DEBEE16-F5EC-45FC-9430-3CD3C409BC3A}"/>
    <cellStyle name="Comma 3 2 2 2 2 8" xfId="24240" xr:uid="{411FFA81-E50E-4DB1-9CC8-078B3244A824}"/>
    <cellStyle name="Comma 3 2 2 2 2 8 2" xfId="48792" xr:uid="{B70830ED-E786-45EF-83CD-8022EFF865E2}"/>
    <cellStyle name="Comma 3 2 2 2 2 9" xfId="24298" xr:uid="{3B89D010-19A9-4AF5-ADA5-6BDD56D02B53}"/>
    <cellStyle name="Comma 3 2 2 2 3" xfId="182" xr:uid="{6F08138E-EDC0-4712-A413-156FC4AF0E8E}"/>
    <cellStyle name="Comma 3 2 2 2 3 10" xfId="49736" xr:uid="{E9096635-47F3-46DF-8B7F-1527A501A539}"/>
    <cellStyle name="Comma 3 2 2 2 3 11" xfId="51667" xr:uid="{86AE7D86-4876-4B6A-A9AD-CDFE388B9DB1}"/>
    <cellStyle name="Comma 3 2 2 2 3 2" xfId="1032" xr:uid="{D37669A3-5F85-496A-BFB4-77AC1C8291C3}"/>
    <cellStyle name="Comma 3 2 2 2 3 2 10" xfId="51964" xr:uid="{1CFC245B-D069-4EFE-A709-8AFFCBDC605F}"/>
    <cellStyle name="Comma 3 2 2 2 3 2 2" xfId="1745" xr:uid="{3C6302FA-C700-428E-88E8-CD9679E7E591}"/>
    <cellStyle name="Comma 3 2 2 2 3 2 2 2" xfId="3173" xr:uid="{DCBE5D18-BC2E-45B9-B41C-6C57C08B1063}"/>
    <cellStyle name="Comma 3 2 2 2 3 2 2 2 2" xfId="6164" xr:uid="{D859D221-A5FB-4C94-9D99-2BE5BBCC73B1}"/>
    <cellStyle name="Comma 3 2 2 2 3 2 2 2 2 2" xfId="12154" xr:uid="{604B2D7A-C87E-4135-BED1-8E631DF5BC88}"/>
    <cellStyle name="Comma 3 2 2 2 3 2 2 2 2 2 2" xfId="24029" xr:uid="{DD34DF16-2EAB-453F-A524-FBEFF51F2B7A}"/>
    <cellStyle name="Comma 3 2 2 2 3 2 2 2 2 2 2 2" xfId="48601" xr:uid="{B9B90A4B-B372-4FA0-9E13-FC57F1585546}"/>
    <cellStyle name="Comma 3 2 2 2 3 2 2 2 2 2 3" xfId="36935" xr:uid="{24BDB0CD-F88A-41CF-AEF8-C5A0D375FF77}"/>
    <cellStyle name="Comma 3 2 2 2 3 2 2 2 2 3" xfId="18093" xr:uid="{15A294EC-2970-49B7-89AB-8CB5D0EF13B3}"/>
    <cellStyle name="Comma 3 2 2 2 3 2 2 2 2 3 2" xfId="42765" xr:uid="{45EE3020-E712-4B19-B251-29FFF3B3AE99}"/>
    <cellStyle name="Comma 3 2 2 2 3 2 2 2 2 4" xfId="31098" xr:uid="{9E6CD2A2-CAA8-4894-84F6-7B60C5D775EC}"/>
    <cellStyle name="Comma 3 2 2 2 3 2 2 2 3" xfId="9204" xr:uid="{BE3E5446-004E-4511-866E-795E9A5AA2EF}"/>
    <cellStyle name="Comma 3 2 2 2 3 2 2 2 3 2" xfId="21087" xr:uid="{B5077E0C-DB01-4F32-A24A-EBB1136FB414}"/>
    <cellStyle name="Comma 3 2 2 2 3 2 2 2 3 2 2" xfId="45702" xr:uid="{5AC32692-B1E2-4E1D-A61E-106AB2EB917E}"/>
    <cellStyle name="Comma 3 2 2 2 3 2 2 2 3 3" xfId="34034" xr:uid="{35B94904-0425-44BF-A195-1FD2E6DFF4BC}"/>
    <cellStyle name="Comma 3 2 2 2 3 2 2 2 4" xfId="15152" xr:uid="{897CF1FF-3881-4280-B48C-06E55E8C709F}"/>
    <cellStyle name="Comma 3 2 2 2 3 2 2 2 4 2" xfId="39867" xr:uid="{02E555B0-F279-4352-B780-8DDCBEE0ACCB}"/>
    <cellStyle name="Comma 3 2 2 2 3 2 2 2 5" xfId="28198" xr:uid="{6195E244-B144-4F13-B672-E08330213CD6}"/>
    <cellStyle name="Comma 3 2 2 2 3 2 2 3" xfId="4736" xr:uid="{E1D949F4-A7EF-460A-9646-B9F5ED50EEA6}"/>
    <cellStyle name="Comma 3 2 2 2 3 2 2 3 2" xfId="10726" xr:uid="{D12C3D8F-E295-49BF-9E91-1715656DB300}"/>
    <cellStyle name="Comma 3 2 2 2 3 2 2 3 2 2" xfId="22601" xr:uid="{86D18C19-251C-4883-BE29-5CDD4E2126D6}"/>
    <cellStyle name="Comma 3 2 2 2 3 2 2 3 2 2 2" xfId="47173" xr:uid="{FF1FFE59-30A6-4FA2-A2B1-4FB00D81121E}"/>
    <cellStyle name="Comma 3 2 2 2 3 2 2 3 2 3" xfId="35507" xr:uid="{B453B1D2-9228-4280-A1ED-EBD056E2F8C6}"/>
    <cellStyle name="Comma 3 2 2 2 3 2 2 3 3" xfId="16665" xr:uid="{0B4D1F6C-F785-4F82-832A-11D044BCDC8F}"/>
    <cellStyle name="Comma 3 2 2 2 3 2 2 3 3 2" xfId="41337" xr:uid="{47693CC5-4266-4D2D-AE6A-2F4BB207C27B}"/>
    <cellStyle name="Comma 3 2 2 2 3 2 2 3 4" xfId="29670" xr:uid="{3BE5A4C5-4C12-4F64-BF55-CF3806063569}"/>
    <cellStyle name="Comma 3 2 2 2 3 2 2 4" xfId="7776" xr:uid="{3B21C84B-F2A4-4ADF-B2A1-BB16561A91FC}"/>
    <cellStyle name="Comma 3 2 2 2 3 2 2 4 2" xfId="19659" xr:uid="{A5996181-E198-4766-838A-F3E89B976F63}"/>
    <cellStyle name="Comma 3 2 2 2 3 2 2 4 2 2" xfId="44274" xr:uid="{C7DC6ACA-0080-46DE-BFCB-D43DA7CF832A}"/>
    <cellStyle name="Comma 3 2 2 2 3 2 2 4 3" xfId="32606" xr:uid="{DA9379C1-2ECB-4C25-95D7-0AC6CCA5EFBD}"/>
    <cellStyle name="Comma 3 2 2 2 3 2 2 5" xfId="13724" xr:uid="{1F188E57-C4F5-4F43-9BEE-597A9D831BF0}"/>
    <cellStyle name="Comma 3 2 2 2 3 2 2 5 2" xfId="38439" xr:uid="{A3B96956-24CE-4394-AC89-856DE28F710B}"/>
    <cellStyle name="Comma 3 2 2 2 3 2 2 6" xfId="26770" xr:uid="{B89F7B1B-7957-4083-85F8-EF0AC34AC651}"/>
    <cellStyle name="Comma 3 2 2 2 3 2 2 7" xfId="50643" xr:uid="{6D57313A-D949-4846-A81B-512155A518E9}"/>
    <cellStyle name="Comma 3 2 2 2 3 2 2 8" xfId="52575" xr:uid="{909AE214-541E-4D60-9222-D5056FEEC627}"/>
    <cellStyle name="Comma 3 2 2 2 3 2 3" xfId="2459" xr:uid="{507C1A1D-99DE-4905-AB98-D8E50CEAC83D}"/>
    <cellStyle name="Comma 3 2 2 2 3 2 3 2" xfId="5450" xr:uid="{6E218B77-798A-44F8-BAA1-36D2F8D8E9AF}"/>
    <cellStyle name="Comma 3 2 2 2 3 2 3 2 2" xfId="11440" xr:uid="{E005DA3C-CD21-46E9-B167-FED334B45DAE}"/>
    <cellStyle name="Comma 3 2 2 2 3 2 3 2 2 2" xfId="23315" xr:uid="{EADC7847-A9C8-469B-A5C4-4DED774531D9}"/>
    <cellStyle name="Comma 3 2 2 2 3 2 3 2 2 2 2" xfId="47887" xr:uid="{B6C09384-1A8A-45A0-AD8F-FABC6A2CFD7E}"/>
    <cellStyle name="Comma 3 2 2 2 3 2 3 2 2 3" xfId="36221" xr:uid="{1D945A37-D7C4-4C72-A3DB-993D6ED25C77}"/>
    <cellStyle name="Comma 3 2 2 2 3 2 3 2 3" xfId="17379" xr:uid="{94F4A5D2-CAD2-4296-A78E-D8F0DCC89E59}"/>
    <cellStyle name="Comma 3 2 2 2 3 2 3 2 3 2" xfId="42051" xr:uid="{EF9D3453-7E7C-4C94-B8C4-50C7931A50D4}"/>
    <cellStyle name="Comma 3 2 2 2 3 2 3 2 4" xfId="30384" xr:uid="{6BA9E7DB-ED84-42EB-8A27-E33D3FE9F0CB}"/>
    <cellStyle name="Comma 3 2 2 2 3 2 3 3" xfId="8490" xr:uid="{B6D48E68-0704-422B-A3D8-498E31C2897A}"/>
    <cellStyle name="Comma 3 2 2 2 3 2 3 3 2" xfId="20373" xr:uid="{A462EEE3-6FA6-44EB-9D27-E8D327A10DD3}"/>
    <cellStyle name="Comma 3 2 2 2 3 2 3 3 2 2" xfId="44988" xr:uid="{8F79528E-CF56-4CFE-9308-02BD3D5E3C38}"/>
    <cellStyle name="Comma 3 2 2 2 3 2 3 3 3" xfId="33320" xr:uid="{FF8674B0-FECC-4A29-9ED3-EBEC598AF2F7}"/>
    <cellStyle name="Comma 3 2 2 2 3 2 3 4" xfId="14438" xr:uid="{2A041277-9B40-4E7F-8E6C-BD0FE2BEB7BF}"/>
    <cellStyle name="Comma 3 2 2 2 3 2 3 4 2" xfId="39153" xr:uid="{D6889076-7665-43C2-B779-6F99B0AED775}"/>
    <cellStyle name="Comma 3 2 2 2 3 2 3 5" xfId="27484" xr:uid="{9F8FB59C-C651-43A2-A5E9-7ED7D5FBCD22}"/>
    <cellStyle name="Comma 3 2 2 2 3 2 3 6" xfId="51299" xr:uid="{529DBADB-EEE7-4ACD-A435-534D3419913D}"/>
    <cellStyle name="Comma 3 2 2 2 3 2 4" xfId="4022" xr:uid="{4D175BAD-E560-4617-A24C-723A5CF85616}"/>
    <cellStyle name="Comma 3 2 2 2 3 2 4 2" xfId="10012" xr:uid="{6694B1B5-F520-48C1-A593-70FE8C4FA788}"/>
    <cellStyle name="Comma 3 2 2 2 3 2 4 2 2" xfId="21887" xr:uid="{BF50881A-8C9E-4B49-8CBF-BD9C3FD9E5C7}"/>
    <cellStyle name="Comma 3 2 2 2 3 2 4 2 2 2" xfId="46459" xr:uid="{1E96AE02-ED9B-4127-8BD2-D1BB07B5154D}"/>
    <cellStyle name="Comma 3 2 2 2 3 2 4 2 3" xfId="34793" xr:uid="{F02018E4-DCA2-4138-A45B-96E021FB4946}"/>
    <cellStyle name="Comma 3 2 2 2 3 2 4 3" xfId="15951" xr:uid="{B1FF83A8-21E0-448A-AD3F-3E1EC4629792}"/>
    <cellStyle name="Comma 3 2 2 2 3 2 4 3 2" xfId="40623" xr:uid="{40629181-ED22-4622-BB00-33CCCF852D4F}"/>
    <cellStyle name="Comma 3 2 2 2 3 2 4 4" xfId="28956" xr:uid="{9B07292E-C340-42AA-8ECC-1382F1563530}"/>
    <cellStyle name="Comma 3 2 2 2 3 2 5" xfId="7062" xr:uid="{33DA0BE4-98FD-4AED-9CDA-3B24A2FDA6E7}"/>
    <cellStyle name="Comma 3 2 2 2 3 2 5 2" xfId="18945" xr:uid="{67D83F9B-65B4-4B1E-B93F-2FEBA2811EDC}"/>
    <cellStyle name="Comma 3 2 2 2 3 2 5 2 2" xfId="43560" xr:uid="{CFF2356D-F014-44CB-B6C5-B46D21EA718A}"/>
    <cellStyle name="Comma 3 2 2 2 3 2 5 3" xfId="31892" xr:uid="{457E7776-CB0C-4DFF-B5FA-0C2A2F8DB24A}"/>
    <cellStyle name="Comma 3 2 2 2 3 2 6" xfId="13010" xr:uid="{3BE532CD-77EF-48F4-994B-C59521EB864E}"/>
    <cellStyle name="Comma 3 2 2 2 3 2 6 2" xfId="37725" xr:uid="{93916CEB-AC36-4860-8BF0-95B76A7CAD21}"/>
    <cellStyle name="Comma 3 2 2 2 3 2 7" xfId="24659" xr:uid="{16A391BB-AF72-44E0-91A7-201198451E72}"/>
    <cellStyle name="Comma 3 2 2 2 3 2 8" xfId="26057" xr:uid="{2CD66363-EA62-4CC0-8E25-A7018D55F007}"/>
    <cellStyle name="Comma 3 2 2 2 3 2 9" xfId="50032" xr:uid="{4E94E319-9885-4470-84B6-1FC9616FA9EA}"/>
    <cellStyle name="Comma 3 2 2 2 3 3" xfId="1403" xr:uid="{5792DEE7-7EBA-4EBA-A696-322D97E9246E}"/>
    <cellStyle name="Comma 3 2 2 2 3 3 2" xfId="2831" xr:uid="{557DB413-6618-4383-BB21-DB47785B7900}"/>
    <cellStyle name="Comma 3 2 2 2 3 3 2 2" xfId="5822" xr:uid="{36F69A25-6238-46D3-81F8-E7EBA044253C}"/>
    <cellStyle name="Comma 3 2 2 2 3 3 2 2 2" xfId="11812" xr:uid="{5EC82563-D74E-49E3-86B1-0429A615F981}"/>
    <cellStyle name="Comma 3 2 2 2 3 3 2 2 2 2" xfId="23687" xr:uid="{740623BB-D3A9-46EB-9DCC-3845C6D3CD66}"/>
    <cellStyle name="Comma 3 2 2 2 3 3 2 2 2 2 2" xfId="48259" xr:uid="{48BE82DA-28C1-4011-B2A6-2C250C79D7C5}"/>
    <cellStyle name="Comma 3 2 2 2 3 3 2 2 2 3" xfId="36593" xr:uid="{CC346007-D0B5-4E8F-833C-A5FA7F17E8B1}"/>
    <cellStyle name="Comma 3 2 2 2 3 3 2 2 3" xfId="17751" xr:uid="{746EE009-A6E0-4175-B420-E4CBDA1C5E50}"/>
    <cellStyle name="Comma 3 2 2 2 3 3 2 2 3 2" xfId="42423" xr:uid="{3B9329F1-3FF1-4D9E-BCB8-3C956B224526}"/>
    <cellStyle name="Comma 3 2 2 2 3 3 2 2 4" xfId="30756" xr:uid="{003AC37E-52E3-48D0-A30F-A8CFAB8B32E1}"/>
    <cellStyle name="Comma 3 2 2 2 3 3 2 3" xfId="8862" xr:uid="{723B5B44-A6AF-4A62-95D0-8AAF37A77946}"/>
    <cellStyle name="Comma 3 2 2 2 3 3 2 3 2" xfId="20745" xr:uid="{82535855-2732-4F5D-BCAF-098314986F59}"/>
    <cellStyle name="Comma 3 2 2 2 3 3 2 3 2 2" xfId="45360" xr:uid="{84D51A8D-15F3-4780-B74E-122CFD012B7E}"/>
    <cellStyle name="Comma 3 2 2 2 3 3 2 3 3" xfId="33692" xr:uid="{D3DB7599-7E9C-42F0-8AE8-39A8313CE2FE}"/>
    <cellStyle name="Comma 3 2 2 2 3 3 2 4" xfId="14810" xr:uid="{76310138-E44C-4EDA-916D-E81EED2C1071}"/>
    <cellStyle name="Comma 3 2 2 2 3 3 2 4 2" xfId="39525" xr:uid="{B6730178-698D-436E-8AAE-03E1F5B505C6}"/>
    <cellStyle name="Comma 3 2 2 2 3 3 2 5" xfId="27856" xr:uid="{75188F2F-BF16-44AF-99BA-E8FF16443C5C}"/>
    <cellStyle name="Comma 3 2 2 2 3 3 3" xfId="4394" xr:uid="{C6C3D298-44FF-484E-B21A-08A74D933176}"/>
    <cellStyle name="Comma 3 2 2 2 3 3 3 2" xfId="10384" xr:uid="{80CA750D-3BF9-47C7-834B-394B58C74946}"/>
    <cellStyle name="Comma 3 2 2 2 3 3 3 2 2" xfId="22259" xr:uid="{94A4F1E4-461A-4BB2-9253-4D12A51CDD68}"/>
    <cellStyle name="Comma 3 2 2 2 3 3 3 2 2 2" xfId="46831" xr:uid="{17B963B3-26BA-46E6-A055-4F5970DBD084}"/>
    <cellStyle name="Comma 3 2 2 2 3 3 3 2 3" xfId="35165" xr:uid="{4720A798-9776-4B1C-AB0B-170445FE3C57}"/>
    <cellStyle name="Comma 3 2 2 2 3 3 3 3" xfId="16323" xr:uid="{61E8CEE6-AC0F-446F-B8C4-9187EA23D560}"/>
    <cellStyle name="Comma 3 2 2 2 3 3 3 3 2" xfId="40995" xr:uid="{ED40FAC2-19E8-41DE-9762-07204FE64BAB}"/>
    <cellStyle name="Comma 3 2 2 2 3 3 3 4" xfId="29328" xr:uid="{08AE5354-A7A2-4422-9998-15CB53B71D07}"/>
    <cellStyle name="Comma 3 2 2 2 3 3 4" xfId="7434" xr:uid="{F827AA17-03D4-4E33-A2B9-92665082C270}"/>
    <cellStyle name="Comma 3 2 2 2 3 3 4 2" xfId="19317" xr:uid="{C7C1A03C-D784-438F-B4D1-D1BD796CF60E}"/>
    <cellStyle name="Comma 3 2 2 2 3 3 4 2 2" xfId="43932" xr:uid="{209F989A-EC97-4FF4-A64E-1574B68F5AB4}"/>
    <cellStyle name="Comma 3 2 2 2 3 3 4 3" xfId="32264" xr:uid="{44FC97F5-1F4C-4A19-83CB-6DC538E6E433}"/>
    <cellStyle name="Comma 3 2 2 2 3 3 5" xfId="13382" xr:uid="{11FF9410-B828-4ADC-AEFA-522FA11AB508}"/>
    <cellStyle name="Comma 3 2 2 2 3 3 5 2" xfId="38097" xr:uid="{B004233D-CC09-4969-B9A8-237FD83DAC95}"/>
    <cellStyle name="Comma 3 2 2 2 3 3 6" xfId="26428" xr:uid="{0BB7722E-C603-45D6-90DB-CFD96A194C7F}"/>
    <cellStyle name="Comma 3 2 2 2 3 3 7" xfId="50351" xr:uid="{A4813308-AD4E-4E4C-876B-B20E4D739A9E}"/>
    <cellStyle name="Comma 3 2 2 2 3 3 8" xfId="52283" xr:uid="{F90D8A82-5155-48D6-9C5D-39A41A210C85}"/>
    <cellStyle name="Comma 3 2 2 2 3 4" xfId="2117" xr:uid="{B3C40F29-135E-4B55-BFB7-B14D4E42DEFD}"/>
    <cellStyle name="Comma 3 2 2 2 3 4 2" xfId="5108" xr:uid="{30826F64-4393-4E90-8E1A-3C4C53C3BC7E}"/>
    <cellStyle name="Comma 3 2 2 2 3 4 2 2" xfId="11098" xr:uid="{54F5CEB0-B3BA-47D2-B469-74ADBFA08C05}"/>
    <cellStyle name="Comma 3 2 2 2 3 4 2 2 2" xfId="22973" xr:uid="{ADEF8E20-6C82-4ED2-B83F-1C98A844C6D2}"/>
    <cellStyle name="Comma 3 2 2 2 3 4 2 2 2 2" xfId="47545" xr:uid="{94FE2574-7D71-483F-BFA9-0E373B947F7A}"/>
    <cellStyle name="Comma 3 2 2 2 3 4 2 2 3" xfId="35879" xr:uid="{7FD335FC-E53C-4AE0-AC29-C95CAF4DEBEA}"/>
    <cellStyle name="Comma 3 2 2 2 3 4 2 3" xfId="17037" xr:uid="{EEB92554-8251-43FC-8D41-89C3DBECC03C}"/>
    <cellStyle name="Comma 3 2 2 2 3 4 2 3 2" xfId="41709" xr:uid="{888DC367-2C2F-4D4B-83FF-8800529E6871}"/>
    <cellStyle name="Comma 3 2 2 2 3 4 2 4" xfId="30042" xr:uid="{8FFECE02-54CD-4CC3-A16D-5BB4ABF9EAC5}"/>
    <cellStyle name="Comma 3 2 2 2 3 4 3" xfId="8148" xr:uid="{1B45D329-3B43-4AAF-9FA1-710F4B8E4448}"/>
    <cellStyle name="Comma 3 2 2 2 3 4 3 2" xfId="20031" xr:uid="{37BE8445-7D52-4A2A-9FAD-25388344059E}"/>
    <cellStyle name="Comma 3 2 2 2 3 4 3 2 2" xfId="44646" xr:uid="{BC0B41E4-5D23-4863-B4FE-ED03D3E3E7F8}"/>
    <cellStyle name="Comma 3 2 2 2 3 4 3 3" xfId="32978" xr:uid="{C9DF86CE-3B5B-4F3A-937E-EEA50C88137D}"/>
    <cellStyle name="Comma 3 2 2 2 3 4 4" xfId="14096" xr:uid="{04E6C367-26E1-4BA2-84A0-BB2BF77804A4}"/>
    <cellStyle name="Comma 3 2 2 2 3 4 4 2" xfId="38811" xr:uid="{B52D787A-7782-45F9-939B-E6CCF7F74C6D}"/>
    <cellStyle name="Comma 3 2 2 2 3 4 5" xfId="27142" xr:uid="{C7955CEA-F50A-4CA9-9C17-E2BE8418186C}"/>
    <cellStyle name="Comma 3 2 2 2 3 4 6" xfId="51007" xr:uid="{134BAFDB-64F6-4B81-A8D1-D77B0333801F}"/>
    <cellStyle name="Comma 3 2 2 2 3 5" xfId="3678" xr:uid="{E9862223-04FE-46CE-9501-EA09E9605829}"/>
    <cellStyle name="Comma 3 2 2 2 3 5 2" xfId="9668" xr:uid="{B38A92B1-CEA5-4F04-969A-A654DEDC5415}"/>
    <cellStyle name="Comma 3 2 2 2 3 5 2 2" xfId="21543" xr:uid="{35FD57DB-8EF6-4390-BC8A-805B2C4368ED}"/>
    <cellStyle name="Comma 3 2 2 2 3 5 2 2 2" xfId="46117" xr:uid="{45E372DC-8BCF-4C99-B04B-9A33EC8E8545}"/>
    <cellStyle name="Comma 3 2 2 2 3 5 2 3" xfId="34451" xr:uid="{8FEC423E-4D63-4B68-A3B5-A397796DC932}"/>
    <cellStyle name="Comma 3 2 2 2 3 5 3" xfId="15607" xr:uid="{26968EEB-4BFE-4B77-9A0E-B76F2C9C668E}"/>
    <cellStyle name="Comma 3 2 2 2 3 5 3 2" xfId="40281" xr:uid="{57FD2B3B-8BAE-4462-BC0D-B8C858919281}"/>
    <cellStyle name="Comma 3 2 2 2 3 5 4" xfId="28614" xr:uid="{6391ECDB-A10B-46A2-8D04-EBE6636BD744}"/>
    <cellStyle name="Comma 3 2 2 2 3 6" xfId="6716" xr:uid="{35214C5E-212E-45F8-BC83-3CAADAC1FB31}"/>
    <cellStyle name="Comma 3 2 2 2 3 6 2" xfId="18601" xr:uid="{DF217A25-7367-428A-8817-C7D391E1081C}"/>
    <cellStyle name="Comma 3 2 2 2 3 6 2 2" xfId="43218" xr:uid="{737946B3-B44D-4DA6-BAB0-4CC7FA5036DB}"/>
    <cellStyle name="Comma 3 2 2 2 3 6 3" xfId="31550" xr:uid="{732D95F5-4A9D-4B1A-8013-0E17770B977A}"/>
    <cellStyle name="Comma 3 2 2 2 3 7" xfId="12666" xr:uid="{86EC4FA4-6A67-4F48-BFED-3B3BCFB23675}"/>
    <cellStyle name="Comma 3 2 2 2 3 7 2" xfId="37383" xr:uid="{259D9A68-4572-4B48-9880-DB053ED4C42A}"/>
    <cellStyle name="Comma 3 2 2 2 3 8" xfId="24314" xr:uid="{3F3B732D-AB1E-4CA7-9029-EC66B0C13C46}"/>
    <cellStyle name="Comma 3 2 2 2 3 9" xfId="25706" xr:uid="{DFF14459-A0CB-43CC-826C-278B423749AE}"/>
    <cellStyle name="Comma 3 2 2 2 4" xfId="953" xr:uid="{F76A3DB8-E096-413A-BD4A-4D79B8764302}"/>
    <cellStyle name="Comma 3 2 2 2 4 10" xfId="51951" xr:uid="{491DB720-E2C2-441B-8A93-EDEADF80E21D}"/>
    <cellStyle name="Comma 3 2 2 2 4 2" xfId="1666" xr:uid="{32071BB2-53ED-4B4E-84FE-73C6730282FD}"/>
    <cellStyle name="Comma 3 2 2 2 4 2 2" xfId="3094" xr:uid="{934B59E7-9D9D-4988-92CB-490949E1DC05}"/>
    <cellStyle name="Comma 3 2 2 2 4 2 2 2" xfId="6085" xr:uid="{B9AF6A5C-D3C1-4BBB-80C7-AD57EAA87AE8}"/>
    <cellStyle name="Comma 3 2 2 2 4 2 2 2 2" xfId="12075" xr:uid="{17B51742-5213-486C-9620-1916A7373F40}"/>
    <cellStyle name="Comma 3 2 2 2 4 2 2 2 2 2" xfId="23950" xr:uid="{704DD12D-AF43-40DE-991B-74186CCF1D66}"/>
    <cellStyle name="Comma 3 2 2 2 4 2 2 2 2 2 2" xfId="48522" xr:uid="{E7A99102-FC3A-4734-8367-AC6E063B3974}"/>
    <cellStyle name="Comma 3 2 2 2 4 2 2 2 2 3" xfId="36856" xr:uid="{ECB17A02-CD54-4763-88B5-9A6427C3D8E3}"/>
    <cellStyle name="Comma 3 2 2 2 4 2 2 2 3" xfId="18014" xr:uid="{B41B903D-87E7-497D-BF09-4F5C5354C149}"/>
    <cellStyle name="Comma 3 2 2 2 4 2 2 2 3 2" xfId="42686" xr:uid="{B3B66AB5-7520-4CF9-B2A2-15E7A13126D1}"/>
    <cellStyle name="Comma 3 2 2 2 4 2 2 2 4" xfId="31019" xr:uid="{BA54075B-3EAC-4829-AC84-637ECC691649}"/>
    <cellStyle name="Comma 3 2 2 2 4 2 2 3" xfId="9125" xr:uid="{DBD7F4E7-2EE0-47A8-ABD4-9FE5DF711679}"/>
    <cellStyle name="Comma 3 2 2 2 4 2 2 3 2" xfId="21008" xr:uid="{12055D71-BE04-4EBD-A20B-1F32AA8B1C26}"/>
    <cellStyle name="Comma 3 2 2 2 4 2 2 3 2 2" xfId="45623" xr:uid="{F805D889-DF4D-43BE-A316-6B54A4341F3C}"/>
    <cellStyle name="Comma 3 2 2 2 4 2 2 3 3" xfId="33955" xr:uid="{7D3E6B26-B2E4-4357-AB44-181986602858}"/>
    <cellStyle name="Comma 3 2 2 2 4 2 2 4" xfId="15073" xr:uid="{D7FAAA0B-BF8B-4306-97C0-75275CD28643}"/>
    <cellStyle name="Comma 3 2 2 2 4 2 2 4 2" xfId="39788" xr:uid="{396F9B18-97D0-448D-B132-99882DBCBA71}"/>
    <cellStyle name="Comma 3 2 2 2 4 2 2 5" xfId="28119" xr:uid="{44852A73-9613-4E2F-8ED8-31FB9438DC5E}"/>
    <cellStyle name="Comma 3 2 2 2 4 2 3" xfId="4657" xr:uid="{A72E6391-8F63-42E2-AF30-A39AC4977584}"/>
    <cellStyle name="Comma 3 2 2 2 4 2 3 2" xfId="10647" xr:uid="{1877CEDC-4207-4EEB-97BC-9C709212AB54}"/>
    <cellStyle name="Comma 3 2 2 2 4 2 3 2 2" xfId="22522" xr:uid="{7E0A3BAC-64C1-4235-ACA0-3355D3DD6076}"/>
    <cellStyle name="Comma 3 2 2 2 4 2 3 2 2 2" xfId="47094" xr:uid="{39647967-12EE-413D-AD57-09A36C91A806}"/>
    <cellStyle name="Comma 3 2 2 2 4 2 3 2 3" xfId="35428" xr:uid="{0C2B18EF-3E43-42BB-A9E8-3E7BEED65E9D}"/>
    <cellStyle name="Comma 3 2 2 2 4 2 3 3" xfId="16586" xr:uid="{056FC5C4-289D-4B28-A90B-8A0E63473E89}"/>
    <cellStyle name="Comma 3 2 2 2 4 2 3 3 2" xfId="41258" xr:uid="{0F82901E-0B3A-43E2-BA87-2B21F9B0BCED}"/>
    <cellStyle name="Comma 3 2 2 2 4 2 3 4" xfId="29591" xr:uid="{88FD0563-0846-4A20-A933-EF19934C83EE}"/>
    <cellStyle name="Comma 3 2 2 2 4 2 4" xfId="7697" xr:uid="{E1B183D2-722C-4A72-806D-13D09BBBE9E4}"/>
    <cellStyle name="Comma 3 2 2 2 4 2 4 2" xfId="19580" xr:uid="{B133CA3D-EDA7-4DE1-A851-9935E64106FC}"/>
    <cellStyle name="Comma 3 2 2 2 4 2 4 2 2" xfId="44195" xr:uid="{D7CC560C-8DD8-495C-82FB-900B1F75E2B2}"/>
    <cellStyle name="Comma 3 2 2 2 4 2 4 3" xfId="32527" xr:uid="{F8E5BF89-43F6-4B69-889B-45C9D3890394}"/>
    <cellStyle name="Comma 3 2 2 2 4 2 5" xfId="13645" xr:uid="{BDE0B9AA-8D0D-4671-B2D7-E14E672FF6F5}"/>
    <cellStyle name="Comma 3 2 2 2 4 2 5 2" xfId="38360" xr:uid="{1F0603E0-F973-40C9-BBD3-5FEAE223F02F}"/>
    <cellStyle name="Comma 3 2 2 2 4 2 6" xfId="26691" xr:uid="{3A321BF8-5D17-4F05-835B-174C90789099}"/>
    <cellStyle name="Comma 3 2 2 2 4 2 7" xfId="50630" xr:uid="{1FA9C6E4-ABBE-483E-8D7C-1FC3F62DD023}"/>
    <cellStyle name="Comma 3 2 2 2 4 2 8" xfId="52562" xr:uid="{83ABFB87-3479-4F5F-8E8F-4FCF0713A1CF}"/>
    <cellStyle name="Comma 3 2 2 2 4 3" xfId="2380" xr:uid="{A9C64F59-0D3C-42FA-B934-300458028C81}"/>
    <cellStyle name="Comma 3 2 2 2 4 3 2" xfId="5371" xr:uid="{77F933F4-E7A8-4F2A-B8C6-2771063ADD0A}"/>
    <cellStyle name="Comma 3 2 2 2 4 3 2 2" xfId="11361" xr:uid="{1CE2E43E-09DC-45E7-AB59-72BAE1B1CCC3}"/>
    <cellStyle name="Comma 3 2 2 2 4 3 2 2 2" xfId="23236" xr:uid="{C37BD031-832C-4843-882B-2807A87A6CB9}"/>
    <cellStyle name="Comma 3 2 2 2 4 3 2 2 2 2" xfId="47808" xr:uid="{B921174A-CF5C-449C-BAA5-39338B2A37B1}"/>
    <cellStyle name="Comma 3 2 2 2 4 3 2 2 3" xfId="36142" xr:uid="{88A72983-1BC2-46EF-992C-EC83114E6EE4}"/>
    <cellStyle name="Comma 3 2 2 2 4 3 2 3" xfId="17300" xr:uid="{66B1981B-A61D-4AD7-9732-2C2482B083C9}"/>
    <cellStyle name="Comma 3 2 2 2 4 3 2 3 2" xfId="41972" xr:uid="{81BE6C85-F84B-4E76-BD27-BA6DFD95447B}"/>
    <cellStyle name="Comma 3 2 2 2 4 3 2 4" xfId="30305" xr:uid="{C86E224F-9ED4-440B-B77A-E743F903CFDE}"/>
    <cellStyle name="Comma 3 2 2 2 4 3 3" xfId="8411" xr:uid="{5DF57DF6-4D35-4B00-A85C-BCB5BF49F891}"/>
    <cellStyle name="Comma 3 2 2 2 4 3 3 2" xfId="20294" xr:uid="{882F7651-8486-415D-BF4A-63E2CADF3805}"/>
    <cellStyle name="Comma 3 2 2 2 4 3 3 2 2" xfId="44909" xr:uid="{09076679-0A13-4A56-9A6C-4D66286DA7A9}"/>
    <cellStyle name="Comma 3 2 2 2 4 3 3 3" xfId="33241" xr:uid="{C395F328-00CF-466E-97FF-E1E88E4A779C}"/>
    <cellStyle name="Comma 3 2 2 2 4 3 4" xfId="14359" xr:uid="{F44A9AD3-F1C3-42EC-9D24-D8AACCA54289}"/>
    <cellStyle name="Comma 3 2 2 2 4 3 4 2" xfId="39074" xr:uid="{196AEFC6-7F32-4B01-BB64-BF797633BEBD}"/>
    <cellStyle name="Comma 3 2 2 2 4 3 5" xfId="27405" xr:uid="{3E67A23E-317B-487F-97BA-84A773D5885D}"/>
    <cellStyle name="Comma 3 2 2 2 4 3 6" xfId="51286" xr:uid="{54D8E9EB-1AAC-4514-A3DC-3A2973A9B736}"/>
    <cellStyle name="Comma 3 2 2 2 4 4" xfId="3943" xr:uid="{9E9E1A39-1CC6-4523-A77F-0EE08B11F130}"/>
    <cellStyle name="Comma 3 2 2 2 4 4 2" xfId="9933" xr:uid="{DC505B49-5CB3-4CD7-8303-26A31F9E69CA}"/>
    <cellStyle name="Comma 3 2 2 2 4 4 2 2" xfId="21808" xr:uid="{736764B0-DCF7-458E-A2E8-F8FB3B4D3945}"/>
    <cellStyle name="Comma 3 2 2 2 4 4 2 2 2" xfId="46380" xr:uid="{EC9A58C0-1796-4B7E-BA30-8210150B6BAC}"/>
    <cellStyle name="Comma 3 2 2 2 4 4 2 3" xfId="34714" xr:uid="{0DD26B6B-9D3F-4263-BC6F-C0A8C76799B1}"/>
    <cellStyle name="Comma 3 2 2 2 4 4 3" xfId="15872" xr:uid="{FB25D342-AD7B-44F1-88CE-F0FC524252E5}"/>
    <cellStyle name="Comma 3 2 2 2 4 4 3 2" xfId="40544" xr:uid="{4BBB46CD-3BC5-4FE4-A126-F9D5CF0E214D}"/>
    <cellStyle name="Comma 3 2 2 2 4 4 4" xfId="28877" xr:uid="{73BC81D1-3D92-4A15-8498-3D6D3D8BDB28}"/>
    <cellStyle name="Comma 3 2 2 2 4 5" xfId="6983" xr:uid="{4304AF7B-58E5-449B-A929-5C55C5EEB0DD}"/>
    <cellStyle name="Comma 3 2 2 2 4 5 2" xfId="18866" xr:uid="{A16729E3-0DA5-4170-A685-64C1D234070B}"/>
    <cellStyle name="Comma 3 2 2 2 4 5 2 2" xfId="43481" xr:uid="{3D2FF91E-AB68-4B94-BFF9-2AFF5263A5C5}"/>
    <cellStyle name="Comma 3 2 2 2 4 5 3" xfId="31813" xr:uid="{A4536AC8-6503-48E2-957B-9A129EFDE7AD}"/>
    <cellStyle name="Comma 3 2 2 2 4 6" xfId="12931" xr:uid="{52E2403C-5F7A-487B-9DAE-E94FB7FAEA62}"/>
    <cellStyle name="Comma 3 2 2 2 4 6 2" xfId="37646" xr:uid="{3709E9D9-B25D-4A2E-80B0-59626186DB8C}"/>
    <cellStyle name="Comma 3 2 2 2 4 7" xfId="24646" xr:uid="{70995700-9C59-4446-871D-4814B1E137A4}"/>
    <cellStyle name="Comma 3 2 2 2 4 8" xfId="25978" xr:uid="{2BE54F5A-4D4E-499F-BE12-CA6136104F44}"/>
    <cellStyle name="Comma 3 2 2 2 4 9" xfId="50019" xr:uid="{EBEC2D8A-84C6-4EA7-A7CC-9FB4BBE55DC9}"/>
    <cellStyle name="Comma 3 2 2 2 5" xfId="1324" xr:uid="{F13266A4-F422-493E-88CB-333D4DC3A969}"/>
    <cellStyle name="Comma 3 2 2 2 5 2" xfId="2752" xr:uid="{DECCE8F7-6C64-4BBF-88EF-2666F6012030}"/>
    <cellStyle name="Comma 3 2 2 2 5 2 2" xfId="5743" xr:uid="{A5214FD2-049E-4779-969D-3C3E8E6CC34F}"/>
    <cellStyle name="Comma 3 2 2 2 5 2 2 2" xfId="11733" xr:uid="{7ACBAF0B-6108-47B2-98F8-3FFD011A787F}"/>
    <cellStyle name="Comma 3 2 2 2 5 2 2 2 2" xfId="23608" xr:uid="{AD1DC7D3-F6D9-4E69-AB65-59D36A178722}"/>
    <cellStyle name="Comma 3 2 2 2 5 2 2 2 2 2" xfId="48180" xr:uid="{FCE73F3D-750B-4045-8A0A-DED56CEACA41}"/>
    <cellStyle name="Comma 3 2 2 2 5 2 2 2 3" xfId="36514" xr:uid="{6C5D837C-F376-4CCC-810E-F7C91BC9FF6D}"/>
    <cellStyle name="Comma 3 2 2 2 5 2 2 3" xfId="17672" xr:uid="{0E46F0F3-D737-4E9B-8E85-6FD470B95C5A}"/>
    <cellStyle name="Comma 3 2 2 2 5 2 2 3 2" xfId="42344" xr:uid="{5BA92E35-9A76-4C52-9F98-CD0490733055}"/>
    <cellStyle name="Comma 3 2 2 2 5 2 2 4" xfId="30677" xr:uid="{FEF17509-3023-4D3C-A607-455888196426}"/>
    <cellStyle name="Comma 3 2 2 2 5 2 3" xfId="8783" xr:uid="{8785E9DC-08B8-4CFB-B57F-5D7A9BBB58D1}"/>
    <cellStyle name="Comma 3 2 2 2 5 2 3 2" xfId="20666" xr:uid="{E7179AC0-90D5-48B6-8730-25D036865BC9}"/>
    <cellStyle name="Comma 3 2 2 2 5 2 3 2 2" xfId="45281" xr:uid="{C7EBD134-0D12-4D28-893D-E0AD50F82E6E}"/>
    <cellStyle name="Comma 3 2 2 2 5 2 3 3" xfId="33613" xr:uid="{DE55ABD5-209C-4F47-963D-9B6E8436148E}"/>
    <cellStyle name="Comma 3 2 2 2 5 2 4" xfId="14731" xr:uid="{095F16AA-C3BB-4C17-BB2D-C84DC8346573}"/>
    <cellStyle name="Comma 3 2 2 2 5 2 4 2" xfId="39446" xr:uid="{BC986D5A-ABEE-4637-AAF5-D9C2A0578983}"/>
    <cellStyle name="Comma 3 2 2 2 5 2 5" xfId="27777" xr:uid="{81DBA489-B2BB-435D-B547-97E744FFADD6}"/>
    <cellStyle name="Comma 3 2 2 2 5 3" xfId="4315" xr:uid="{A86CE407-C5DC-4E79-989A-B82B8955CD4C}"/>
    <cellStyle name="Comma 3 2 2 2 5 3 2" xfId="10305" xr:uid="{3231702F-0B99-419A-91D5-5A9B802E14BF}"/>
    <cellStyle name="Comma 3 2 2 2 5 3 2 2" xfId="22180" xr:uid="{89740A53-3CB3-4E8D-9E3D-FD948B3A21B5}"/>
    <cellStyle name="Comma 3 2 2 2 5 3 2 2 2" xfId="46752" xr:uid="{6E40FFDD-0726-4BBC-9067-42DADFF01F6C}"/>
    <cellStyle name="Comma 3 2 2 2 5 3 2 3" xfId="35086" xr:uid="{638B0B59-DB72-481A-81A0-BABE96A81242}"/>
    <cellStyle name="Comma 3 2 2 2 5 3 3" xfId="16244" xr:uid="{EFFF366D-6DE6-4F58-9714-2FE8A18BAD84}"/>
    <cellStyle name="Comma 3 2 2 2 5 3 3 2" xfId="40916" xr:uid="{86A8FBF5-E6C9-464C-B05D-A78A03C5D543}"/>
    <cellStyle name="Comma 3 2 2 2 5 3 4" xfId="29249" xr:uid="{02870436-64F5-400E-A74C-2243C9AB29A9}"/>
    <cellStyle name="Comma 3 2 2 2 5 4" xfId="7355" xr:uid="{985597A2-84B2-475D-8240-687D1179D20B}"/>
    <cellStyle name="Comma 3 2 2 2 5 4 2" xfId="19238" xr:uid="{70FA1885-4D26-4D21-9BC9-C60020610D29}"/>
    <cellStyle name="Comma 3 2 2 2 5 4 2 2" xfId="43853" xr:uid="{747555E7-DCA6-4A74-BA46-704821829013}"/>
    <cellStyle name="Comma 3 2 2 2 5 4 3" xfId="32185" xr:uid="{73C21355-8870-4442-A969-AE8BD1945453}"/>
    <cellStyle name="Comma 3 2 2 2 5 5" xfId="13303" xr:uid="{0BA1DB22-6E1D-4ED4-B101-AD08C32C2423}"/>
    <cellStyle name="Comma 3 2 2 2 5 5 2" xfId="38018" xr:uid="{27C3DB6A-A297-41A1-A674-DEEEB9144B67}"/>
    <cellStyle name="Comma 3 2 2 2 5 6" xfId="26349" xr:uid="{3A0743C6-7CC6-4086-B5E2-44C2D90D21D7}"/>
    <cellStyle name="Comma 3 2 2 2 5 7" xfId="50338" xr:uid="{4CA07103-4A2A-4525-892F-A96298CCC383}"/>
    <cellStyle name="Comma 3 2 2 2 5 8" xfId="52270" xr:uid="{11B3088B-C579-4E93-9C79-B2E9877EF505}"/>
    <cellStyle name="Comma 3 2 2 2 6" xfId="2038" xr:uid="{99052F19-4025-4DF3-9916-484CB28E1075}"/>
    <cellStyle name="Comma 3 2 2 2 6 2" xfId="5029" xr:uid="{1530D249-F1D7-4FA4-8EB9-0BACACC3AE3C}"/>
    <cellStyle name="Comma 3 2 2 2 6 2 2" xfId="11019" xr:uid="{346D329B-C7C0-49A2-B3F5-08DBBC783359}"/>
    <cellStyle name="Comma 3 2 2 2 6 2 2 2" xfId="22894" xr:uid="{8F00100F-19C8-44D7-8789-77E2BE906F60}"/>
    <cellStyle name="Comma 3 2 2 2 6 2 2 2 2" xfId="47466" xr:uid="{087CA11E-ED3B-4DEA-84E1-7AF9FF106C53}"/>
    <cellStyle name="Comma 3 2 2 2 6 2 2 3" xfId="35800" xr:uid="{2DF4858C-E0DC-45A3-8172-952CE309D728}"/>
    <cellStyle name="Comma 3 2 2 2 6 2 3" xfId="16958" xr:uid="{BC66B18B-8663-4478-BC63-3025BCA6220F}"/>
    <cellStyle name="Comma 3 2 2 2 6 2 3 2" xfId="41630" xr:uid="{405DBD5B-E150-43A5-B31E-A873CB6B1B34}"/>
    <cellStyle name="Comma 3 2 2 2 6 2 4" xfId="29963" xr:uid="{7DF680E6-6BF2-46C5-A3DE-4D843B5D3D91}"/>
    <cellStyle name="Comma 3 2 2 2 6 3" xfId="8069" xr:uid="{7C96E6C0-0BC0-40B6-9767-0843AD4ACFCD}"/>
    <cellStyle name="Comma 3 2 2 2 6 3 2" xfId="19952" xr:uid="{57A4EFE6-571A-4DD2-B726-EB7885BC937D}"/>
    <cellStyle name="Comma 3 2 2 2 6 3 2 2" xfId="44567" xr:uid="{9D285FEE-92DE-4323-9201-9283B2D1FD0C}"/>
    <cellStyle name="Comma 3 2 2 2 6 3 3" xfId="32899" xr:uid="{1B2CCE8E-283A-4913-A1D5-41DF0F0AC06E}"/>
    <cellStyle name="Comma 3 2 2 2 6 4" xfId="14017" xr:uid="{86B76DFD-29F2-4B84-94DA-8C4B3C1EFBBF}"/>
    <cellStyle name="Comma 3 2 2 2 6 4 2" xfId="38732" xr:uid="{F82E5195-F91B-4AFD-97C9-21F3D86E49C7}"/>
    <cellStyle name="Comma 3 2 2 2 6 5" xfId="27063" xr:uid="{4F32D839-A091-435A-9238-66EAB0BCD7B3}"/>
    <cellStyle name="Comma 3 2 2 2 6 6" xfId="50994" xr:uid="{71A43464-283D-4F4A-A383-A446F00973FE}"/>
    <cellStyle name="Comma 3 2 2 2 7" xfId="3599" xr:uid="{B0749061-CB5A-4177-A22F-72E4BE4A3400}"/>
    <cellStyle name="Comma 3 2 2 2 7 2" xfId="9589" xr:uid="{2BFF8928-9781-49B2-BE46-5D58FF684FBF}"/>
    <cellStyle name="Comma 3 2 2 2 7 2 2" xfId="21464" xr:uid="{FD4A329A-C282-4617-AE93-65C33D80BA72}"/>
    <cellStyle name="Comma 3 2 2 2 7 2 2 2" xfId="46038" xr:uid="{571A1E33-7BF5-4E0B-B30F-847BB4255DF9}"/>
    <cellStyle name="Comma 3 2 2 2 7 2 3" xfId="34372" xr:uid="{E837D616-4E72-4E3C-8E3D-9779E43F4D27}"/>
    <cellStyle name="Comma 3 2 2 2 7 3" xfId="15528" xr:uid="{58E518D4-0E96-47E3-93AF-086B6DE6FD03}"/>
    <cellStyle name="Comma 3 2 2 2 7 3 2" xfId="40202" xr:uid="{CCF61217-6CD8-47E9-BCB0-07C2EA6BDBD6}"/>
    <cellStyle name="Comma 3 2 2 2 7 4" xfId="28535" xr:uid="{C662E6E0-9B33-42D3-B953-A0C8EB0F50CF}"/>
    <cellStyle name="Comma 3 2 2 2 8" xfId="6637" xr:uid="{F1A1998C-26F1-4EE6-B373-1B9B2920171F}"/>
    <cellStyle name="Comma 3 2 2 2 8 2" xfId="18522" xr:uid="{5F32CB54-B307-41BE-A3C0-4F1E5B4ADD2E}"/>
    <cellStyle name="Comma 3 2 2 2 8 2 2" xfId="43139" xr:uid="{CF230BDD-6B42-4AD5-8968-1FA229C87467}"/>
    <cellStyle name="Comma 3 2 2 2 8 3" xfId="31471" xr:uid="{35A86999-1C4E-4390-8E86-730CA760BAAF}"/>
    <cellStyle name="Comma 3 2 2 2 9" xfId="12587" xr:uid="{4A597B87-F8FF-420A-965C-FCE59669754C}"/>
    <cellStyle name="Comma 3 2 2 2 9 2" xfId="37304" xr:uid="{EB1EB15C-EF7F-4ED1-9664-91900E0BE8E9}"/>
    <cellStyle name="Comma 3 2 2 3" xfId="573" xr:uid="{8B67F2B6-8684-4A4B-97E3-DFF585774C3A}"/>
    <cellStyle name="Comma 3 2 2 3 10" xfId="25199" xr:uid="{430EE4FA-21AA-4CA9-B508-354E06CF501F}"/>
    <cellStyle name="Comma 3 2 2 3 11" xfId="25450" xr:uid="{F0B6E907-2B04-43A3-A0C5-287C2732783A}"/>
    <cellStyle name="Comma 3 2 2 3 12" xfId="50046" xr:uid="{45EDC008-5338-486A-98C0-86F9B89EA8D3}"/>
    <cellStyle name="Comma 3 2 2 3 13" xfId="51978" xr:uid="{BAFF1B71-4DCF-4CAC-BFC0-3ED12AAD9ECD}"/>
    <cellStyle name="Comma 3 2 2 3 2" xfId="734" xr:uid="{7B4F9A0F-D243-474A-96CB-8E7FBC85A127}"/>
    <cellStyle name="Comma 3 2 2 3 2 10" xfId="50657" xr:uid="{C2E56F94-BD6A-4681-BB78-D139B34FC03E}"/>
    <cellStyle name="Comma 3 2 2 3 2 11" xfId="52589" xr:uid="{C04E333B-9290-4C2A-8629-B38BE1890387}"/>
    <cellStyle name="Comma 3 2 2 3 2 2" xfId="1100" xr:uid="{A45111BA-C120-4A04-9E4C-E4366D67D61E}"/>
    <cellStyle name="Comma 3 2 2 3 2 2 2" xfId="1813" xr:uid="{19E8D155-43B0-461E-ADB4-413EC334E54E}"/>
    <cellStyle name="Comma 3 2 2 3 2 2 2 2" xfId="3241" xr:uid="{B990B814-0D35-4ECB-9F77-897D7E22F064}"/>
    <cellStyle name="Comma 3 2 2 3 2 2 2 2 2" xfId="6232" xr:uid="{E3322608-51D3-4BB7-8B5C-7BB6136427B1}"/>
    <cellStyle name="Comma 3 2 2 3 2 2 2 2 2 2" xfId="12222" xr:uid="{D18864B9-D1BF-4AE0-B51E-F4557FAFA35D}"/>
    <cellStyle name="Comma 3 2 2 3 2 2 2 2 2 2 2" xfId="24097" xr:uid="{81063EEF-3420-4892-A005-6A89C45B9634}"/>
    <cellStyle name="Comma 3 2 2 3 2 2 2 2 2 2 2 2" xfId="48669" xr:uid="{37AB4A4F-8286-4066-AC40-F320BB614086}"/>
    <cellStyle name="Comma 3 2 2 3 2 2 2 2 2 2 3" xfId="37003" xr:uid="{93E833C0-6E49-40F5-9728-CE343853AFC1}"/>
    <cellStyle name="Comma 3 2 2 3 2 2 2 2 2 3" xfId="18161" xr:uid="{F57E585E-71B2-4F55-B6B0-0A670B00B483}"/>
    <cellStyle name="Comma 3 2 2 3 2 2 2 2 2 3 2" xfId="42833" xr:uid="{2E33732A-0979-4B8F-B421-04FEC234EA61}"/>
    <cellStyle name="Comma 3 2 2 3 2 2 2 2 2 4" xfId="31166" xr:uid="{81D0017D-265F-4025-977C-C888BD3CE2F0}"/>
    <cellStyle name="Comma 3 2 2 3 2 2 2 2 3" xfId="9272" xr:uid="{B3B93871-71DE-42DE-A2D7-2B80821D08EB}"/>
    <cellStyle name="Comma 3 2 2 3 2 2 2 2 3 2" xfId="21155" xr:uid="{5173A331-0692-4DB3-A9FD-9404AFF02706}"/>
    <cellStyle name="Comma 3 2 2 3 2 2 2 2 3 2 2" xfId="45770" xr:uid="{4DB5E976-20FC-4154-8FAE-B86DFADFD0A3}"/>
    <cellStyle name="Comma 3 2 2 3 2 2 2 2 3 3" xfId="34102" xr:uid="{113A2977-64E7-4CCA-BBF8-5E97FE5CF809}"/>
    <cellStyle name="Comma 3 2 2 3 2 2 2 2 4" xfId="15220" xr:uid="{892449D6-9136-4E58-9503-26E583648603}"/>
    <cellStyle name="Comma 3 2 2 3 2 2 2 2 4 2" xfId="39935" xr:uid="{5BB60DC2-7F37-46C8-BD64-EEBEEB6BFA46}"/>
    <cellStyle name="Comma 3 2 2 3 2 2 2 2 5" xfId="28266" xr:uid="{A4985A15-07C6-4D81-855A-B4F05B4C890E}"/>
    <cellStyle name="Comma 3 2 2 3 2 2 2 3" xfId="4804" xr:uid="{DFEBBA91-A006-4974-AE06-EB3246AA1374}"/>
    <cellStyle name="Comma 3 2 2 3 2 2 2 3 2" xfId="10794" xr:uid="{0988B9F8-93F3-4CF6-A7F0-F8A8418F160A}"/>
    <cellStyle name="Comma 3 2 2 3 2 2 2 3 2 2" xfId="22669" xr:uid="{D810B86A-DAAB-489E-A6DB-F009399C0F12}"/>
    <cellStyle name="Comma 3 2 2 3 2 2 2 3 2 2 2" xfId="47241" xr:uid="{AC84010F-A9B9-474D-9957-BE957D29C9A9}"/>
    <cellStyle name="Comma 3 2 2 3 2 2 2 3 2 3" xfId="35575" xr:uid="{93CCA94D-18E0-40F6-9E0B-09E95FD87696}"/>
    <cellStyle name="Comma 3 2 2 3 2 2 2 3 3" xfId="16733" xr:uid="{D8FBAAA9-D764-4F23-B48A-9343E1EEAD9A}"/>
    <cellStyle name="Comma 3 2 2 3 2 2 2 3 3 2" xfId="41405" xr:uid="{25C9202C-92C6-48F4-B9CC-97408C3F2320}"/>
    <cellStyle name="Comma 3 2 2 3 2 2 2 3 4" xfId="29738" xr:uid="{5E9AEFF2-D131-4468-A591-6DB49F988BC3}"/>
    <cellStyle name="Comma 3 2 2 3 2 2 2 4" xfId="7844" xr:uid="{82EE9D35-94AD-4C1D-856C-F4E278992C86}"/>
    <cellStyle name="Comma 3 2 2 3 2 2 2 4 2" xfId="19727" xr:uid="{2330797D-C996-4AF7-BBDA-B6266234BA29}"/>
    <cellStyle name="Comma 3 2 2 3 2 2 2 4 2 2" xfId="44342" xr:uid="{5D4A3F29-2F59-4668-95C6-D56FE77256E7}"/>
    <cellStyle name="Comma 3 2 2 3 2 2 2 4 3" xfId="32674" xr:uid="{F8360ACF-5814-4F27-9C5C-2FF30E3BF207}"/>
    <cellStyle name="Comma 3 2 2 3 2 2 2 5" xfId="13792" xr:uid="{91E8D1BC-3617-4258-8639-D7AC2CE925E5}"/>
    <cellStyle name="Comma 3 2 2 3 2 2 2 5 2" xfId="38507" xr:uid="{84E10613-67DD-4D91-9CDA-2776FE99D958}"/>
    <cellStyle name="Comma 3 2 2 3 2 2 2 6" xfId="26838" xr:uid="{9758EC37-E8DE-4125-8190-827E50959413}"/>
    <cellStyle name="Comma 3 2 2 3 2 2 3" xfId="2527" xr:uid="{C4EFB5B6-FBC2-4D94-9C0C-9457DC8360B7}"/>
    <cellStyle name="Comma 3 2 2 3 2 2 3 2" xfId="5518" xr:uid="{44085D36-4387-4EEC-9EEC-4EA1FAC73294}"/>
    <cellStyle name="Comma 3 2 2 3 2 2 3 2 2" xfId="11508" xr:uid="{AD306D72-73ED-4AD5-80B4-8745AACECCAA}"/>
    <cellStyle name="Comma 3 2 2 3 2 2 3 2 2 2" xfId="23383" xr:uid="{5FD1CB0E-8AB5-4B2F-898F-E0ABE3A9B32D}"/>
    <cellStyle name="Comma 3 2 2 3 2 2 3 2 2 2 2" xfId="47955" xr:uid="{DE27EE77-1EE9-4FB4-85CB-10EA43785D3B}"/>
    <cellStyle name="Comma 3 2 2 3 2 2 3 2 2 3" xfId="36289" xr:uid="{B53C3BEA-3279-4AAA-B54D-CA6217285FC4}"/>
    <cellStyle name="Comma 3 2 2 3 2 2 3 2 3" xfId="17447" xr:uid="{09FA099E-37E6-4009-A3AC-5BBCBB0A5280}"/>
    <cellStyle name="Comma 3 2 2 3 2 2 3 2 3 2" xfId="42119" xr:uid="{9B6B9EDF-C7B2-4176-BD4A-413C1B4D8A74}"/>
    <cellStyle name="Comma 3 2 2 3 2 2 3 2 4" xfId="30452" xr:uid="{C796AE94-3330-4D14-80D1-ECE374CA9BAE}"/>
    <cellStyle name="Comma 3 2 2 3 2 2 3 3" xfId="8558" xr:uid="{C329F935-6477-4F42-A3F1-9F6574EBE2F9}"/>
    <cellStyle name="Comma 3 2 2 3 2 2 3 3 2" xfId="20441" xr:uid="{689C306D-54AE-4C7C-8466-7699E118E672}"/>
    <cellStyle name="Comma 3 2 2 3 2 2 3 3 2 2" xfId="45056" xr:uid="{D858A487-19E7-406E-A82B-19BDE4F143FE}"/>
    <cellStyle name="Comma 3 2 2 3 2 2 3 3 3" xfId="33388" xr:uid="{ADABA771-A18B-492D-A436-FCEE39E8F859}"/>
    <cellStyle name="Comma 3 2 2 3 2 2 3 4" xfId="14506" xr:uid="{0B0DC4A0-CDAF-438B-885B-6DAFB5B97549}"/>
    <cellStyle name="Comma 3 2 2 3 2 2 3 4 2" xfId="39221" xr:uid="{1947F25E-C683-4DFA-A3FB-90DB207BB73B}"/>
    <cellStyle name="Comma 3 2 2 3 2 2 3 5" xfId="27552" xr:uid="{C5DF47A0-122B-4456-86DD-FDF2648A32E8}"/>
    <cellStyle name="Comma 3 2 2 3 2 2 4" xfId="4090" xr:uid="{B5CE96D1-F0B5-4841-9715-87DC08B6113F}"/>
    <cellStyle name="Comma 3 2 2 3 2 2 4 2" xfId="10080" xr:uid="{36333E6C-C497-4F0A-9364-5D980AEE964A}"/>
    <cellStyle name="Comma 3 2 2 3 2 2 4 2 2" xfId="21955" xr:uid="{113C44C7-400E-4294-8CD0-A797990ADEA5}"/>
    <cellStyle name="Comma 3 2 2 3 2 2 4 2 2 2" xfId="46527" xr:uid="{549BF809-315B-44B0-857D-CF5F4D59D8C1}"/>
    <cellStyle name="Comma 3 2 2 3 2 2 4 2 3" xfId="34861" xr:uid="{676A6F8E-06FC-42B4-BF84-B8D2557612EF}"/>
    <cellStyle name="Comma 3 2 2 3 2 2 4 3" xfId="16019" xr:uid="{9BF0D8A2-3884-4AC0-9F3F-B0FB2E4463A3}"/>
    <cellStyle name="Comma 3 2 2 3 2 2 4 3 2" xfId="40691" xr:uid="{0657459E-EC77-4F45-B5C7-254379C81CD3}"/>
    <cellStyle name="Comma 3 2 2 3 2 2 4 4" xfId="29024" xr:uid="{9A18153B-70FB-4D68-846B-3E58005F4775}"/>
    <cellStyle name="Comma 3 2 2 3 2 2 5" xfId="7130" xr:uid="{515F43D0-A2FA-4865-8E76-8FB894A34EC6}"/>
    <cellStyle name="Comma 3 2 2 3 2 2 5 2" xfId="19013" xr:uid="{30976346-274E-456D-98E3-7579382C5CA3}"/>
    <cellStyle name="Comma 3 2 2 3 2 2 5 2 2" xfId="43628" xr:uid="{A6EAA7FD-4B93-422C-8E2E-467621D5B7EE}"/>
    <cellStyle name="Comma 3 2 2 3 2 2 5 3" xfId="31960" xr:uid="{A6CEBAAA-0834-4B78-825C-3A122CE9AF44}"/>
    <cellStyle name="Comma 3 2 2 3 2 2 6" xfId="13078" xr:uid="{148ED3F2-CD3D-4C66-BEF7-4B1DC174476F}"/>
    <cellStyle name="Comma 3 2 2 3 2 2 6 2" xfId="37793" xr:uid="{EEE43A5D-A4E0-4D78-BEAB-FF52A66E43E0}"/>
    <cellStyle name="Comma 3 2 2 3 2 2 7" xfId="26125" xr:uid="{23317C50-D9E8-4E62-81A8-5FD066E6B93A}"/>
    <cellStyle name="Comma 3 2 2 3 2 3" xfId="1471" xr:uid="{F4ACBEFE-322B-449C-B634-FCB4EA98A91B}"/>
    <cellStyle name="Comma 3 2 2 3 2 3 2" xfId="2899" xr:uid="{A5259075-EBA2-40CD-ACE1-E130AD4CCCC9}"/>
    <cellStyle name="Comma 3 2 2 3 2 3 2 2" xfId="5890" xr:uid="{3D557BF4-57F7-43A5-92CD-9F2878A0897B}"/>
    <cellStyle name="Comma 3 2 2 3 2 3 2 2 2" xfId="11880" xr:uid="{778D0541-4073-4E09-8EB5-93C494CCCEA4}"/>
    <cellStyle name="Comma 3 2 2 3 2 3 2 2 2 2" xfId="23755" xr:uid="{71F222DB-0CBE-4659-B7CC-48577AB6BCB9}"/>
    <cellStyle name="Comma 3 2 2 3 2 3 2 2 2 2 2" xfId="48327" xr:uid="{F836E2E8-9344-4681-B8FA-19536CA00D65}"/>
    <cellStyle name="Comma 3 2 2 3 2 3 2 2 2 3" xfId="36661" xr:uid="{B74B9DB1-0B61-49F5-8E2B-AE632369EA46}"/>
    <cellStyle name="Comma 3 2 2 3 2 3 2 2 3" xfId="17819" xr:uid="{C652DCAF-081B-46BA-898B-404F86136F1F}"/>
    <cellStyle name="Comma 3 2 2 3 2 3 2 2 3 2" xfId="42491" xr:uid="{45C71327-CC20-42EC-861E-1DF02551F107}"/>
    <cellStyle name="Comma 3 2 2 3 2 3 2 2 4" xfId="30824" xr:uid="{DA1BC448-7A4F-4DED-9E95-57286DE877D0}"/>
    <cellStyle name="Comma 3 2 2 3 2 3 2 3" xfId="8930" xr:uid="{CD240C70-1F3D-44BB-9F4D-6C79EAC5EDA9}"/>
    <cellStyle name="Comma 3 2 2 3 2 3 2 3 2" xfId="20813" xr:uid="{82F7FDC5-A667-443C-9EC8-62D607A96ED2}"/>
    <cellStyle name="Comma 3 2 2 3 2 3 2 3 2 2" xfId="45428" xr:uid="{DD2F8BC4-39AC-4939-A009-637131DB47C0}"/>
    <cellStyle name="Comma 3 2 2 3 2 3 2 3 3" xfId="33760" xr:uid="{AD1A75D4-4059-4FC9-B2BF-0786FFFD7BAF}"/>
    <cellStyle name="Comma 3 2 2 3 2 3 2 4" xfId="14878" xr:uid="{4C0B8613-9036-4AA0-8BC1-E6A3C2F7A14D}"/>
    <cellStyle name="Comma 3 2 2 3 2 3 2 4 2" xfId="39593" xr:uid="{4B34E819-6FE7-42DB-ABDF-4056BB2DD333}"/>
    <cellStyle name="Comma 3 2 2 3 2 3 2 5" xfId="27924" xr:uid="{D1ADF871-4EEA-48ED-8B91-11330D649AF2}"/>
    <cellStyle name="Comma 3 2 2 3 2 3 3" xfId="4462" xr:uid="{5C450E22-D69D-475B-8FC4-5486BF914BB3}"/>
    <cellStyle name="Comma 3 2 2 3 2 3 3 2" xfId="10452" xr:uid="{60BAC2B0-506D-43EB-84F8-9975847543CF}"/>
    <cellStyle name="Comma 3 2 2 3 2 3 3 2 2" xfId="22327" xr:uid="{8986C064-5137-46B5-9C52-721AACE8F3C6}"/>
    <cellStyle name="Comma 3 2 2 3 2 3 3 2 2 2" xfId="46899" xr:uid="{B67CF177-372E-4DE6-9BDA-62DF6E93257E}"/>
    <cellStyle name="Comma 3 2 2 3 2 3 3 2 3" xfId="35233" xr:uid="{CD7AEABB-F35B-4549-BA8C-01C94A3B47D6}"/>
    <cellStyle name="Comma 3 2 2 3 2 3 3 3" xfId="16391" xr:uid="{D03DB10C-038A-44D4-931E-C818DC6A362B}"/>
    <cellStyle name="Comma 3 2 2 3 2 3 3 3 2" xfId="41063" xr:uid="{981CD7BD-B9B5-4861-8605-720E4CFBA3D1}"/>
    <cellStyle name="Comma 3 2 2 3 2 3 3 4" xfId="29396" xr:uid="{5C232F1B-ABAA-4539-8442-905723BB9F7E}"/>
    <cellStyle name="Comma 3 2 2 3 2 3 4" xfId="7502" xr:uid="{39B91ACF-2D09-4594-ABE6-F4DBFE069854}"/>
    <cellStyle name="Comma 3 2 2 3 2 3 4 2" xfId="19385" xr:uid="{F2C68B56-51DF-4782-9746-C29CA468FD10}"/>
    <cellStyle name="Comma 3 2 2 3 2 3 4 2 2" xfId="44000" xr:uid="{B5B7960B-1209-4887-9FF8-40DE82E3A7D3}"/>
    <cellStyle name="Comma 3 2 2 3 2 3 4 3" xfId="32332" xr:uid="{0A277ED6-DFF5-4CBF-B540-50D1C4B9B121}"/>
    <cellStyle name="Comma 3 2 2 3 2 3 5" xfId="13450" xr:uid="{F4035B52-3849-4A6E-916B-FE12B706C6EC}"/>
    <cellStyle name="Comma 3 2 2 3 2 3 5 2" xfId="38165" xr:uid="{A2697828-58E3-4F62-8BAF-986DF583F56F}"/>
    <cellStyle name="Comma 3 2 2 3 2 3 6" xfId="26496" xr:uid="{725AA398-4E13-4666-9A92-648DCD5EE101}"/>
    <cellStyle name="Comma 3 2 2 3 2 4" xfId="2185" xr:uid="{FF517D5F-5586-425E-95F0-399920F6EA04}"/>
    <cellStyle name="Comma 3 2 2 3 2 4 2" xfId="5176" xr:uid="{29173A08-A179-4E38-9A5A-878786D752DD}"/>
    <cellStyle name="Comma 3 2 2 3 2 4 2 2" xfId="11166" xr:uid="{EB845381-5ED7-4B6F-81CA-B0C85010A5CA}"/>
    <cellStyle name="Comma 3 2 2 3 2 4 2 2 2" xfId="23041" xr:uid="{3797591E-099F-4719-83F8-507FE2AFA9ED}"/>
    <cellStyle name="Comma 3 2 2 3 2 4 2 2 2 2" xfId="47613" xr:uid="{A1F4ACA5-5CA1-40B1-87CD-382365EE8099}"/>
    <cellStyle name="Comma 3 2 2 3 2 4 2 2 3" xfId="35947" xr:uid="{3D4705CB-3B19-4AEC-90A1-F7B76DD5410E}"/>
    <cellStyle name="Comma 3 2 2 3 2 4 2 3" xfId="17105" xr:uid="{FE9E6D4E-6F32-4250-8703-4B643F1A6DD0}"/>
    <cellStyle name="Comma 3 2 2 3 2 4 2 3 2" xfId="41777" xr:uid="{04AAB07E-FB11-4C67-A31D-C08592CE0DEF}"/>
    <cellStyle name="Comma 3 2 2 3 2 4 2 4" xfId="30110" xr:uid="{12F55479-0CAE-4372-9D9F-B0424AD9B0F6}"/>
    <cellStyle name="Comma 3 2 2 3 2 4 3" xfId="8216" xr:uid="{382D89B2-96C9-4D68-A984-665F135AF8F7}"/>
    <cellStyle name="Comma 3 2 2 3 2 4 3 2" xfId="20099" xr:uid="{F8DED3EB-4488-480F-B1C2-E66655A2EEDC}"/>
    <cellStyle name="Comma 3 2 2 3 2 4 3 2 2" xfId="44714" xr:uid="{81E3A31F-53FA-4CE9-A96E-9455F91D8E7C}"/>
    <cellStyle name="Comma 3 2 2 3 2 4 3 3" xfId="33046" xr:uid="{2D25E6B5-E85C-4E7D-9DE0-D82AE3B3E6AB}"/>
    <cellStyle name="Comma 3 2 2 3 2 4 4" xfId="14164" xr:uid="{9E59E3CE-438A-450C-97A0-FEBA1BAE944C}"/>
    <cellStyle name="Comma 3 2 2 3 2 4 4 2" xfId="38879" xr:uid="{79006BD8-124B-41B5-BBFF-2C60502485CF}"/>
    <cellStyle name="Comma 3 2 2 3 2 4 5" xfId="27210" xr:uid="{37D5E476-2E43-40DD-923A-7804F45153FD}"/>
    <cellStyle name="Comma 3 2 2 3 2 5" xfId="3746" xr:uid="{B3B41BE4-AE62-4BA0-ACC4-6E09A50F4C1C}"/>
    <cellStyle name="Comma 3 2 2 3 2 5 2" xfId="9736" xr:uid="{D35EE26B-5D11-4BC6-840E-8D94498CD241}"/>
    <cellStyle name="Comma 3 2 2 3 2 5 2 2" xfId="21611" xr:uid="{93CDDA4C-F2F9-4B4F-84F1-F50699F3A455}"/>
    <cellStyle name="Comma 3 2 2 3 2 5 2 2 2" xfId="46185" xr:uid="{7C174A7E-4712-4EDE-85BE-A50B26BECD82}"/>
    <cellStyle name="Comma 3 2 2 3 2 5 2 3" xfId="34519" xr:uid="{258A82E1-ECB9-4FA4-9428-57B85F76639A}"/>
    <cellStyle name="Comma 3 2 2 3 2 5 3" xfId="15675" xr:uid="{C26B4F6D-B075-414F-8D88-679D4955F398}"/>
    <cellStyle name="Comma 3 2 2 3 2 5 3 2" xfId="40349" xr:uid="{886BCC0C-2726-47D4-B2C7-DFB772C22107}"/>
    <cellStyle name="Comma 3 2 2 3 2 5 4" xfId="28682" xr:uid="{D826CED4-7F1D-4046-9AD6-6654CB1B8D95}"/>
    <cellStyle name="Comma 3 2 2 3 2 6" xfId="6784" xr:uid="{31BDCC58-FF2F-4583-9333-AAF054E0C028}"/>
    <cellStyle name="Comma 3 2 2 3 2 6 2" xfId="18669" xr:uid="{15C2BAC5-C8DB-45E6-8A7F-32E516CA509F}"/>
    <cellStyle name="Comma 3 2 2 3 2 6 2 2" xfId="43286" xr:uid="{A8C816AE-0229-4B39-8934-FF1231E2CA36}"/>
    <cellStyle name="Comma 3 2 2 3 2 6 3" xfId="31618" xr:uid="{9E92D02E-54D0-4056-BB1F-977EDC3413D2}"/>
    <cellStyle name="Comma 3 2 2 3 2 7" xfId="12734" xr:uid="{6E29D1A3-7CD0-40CE-BF2F-ADA63D10D5EB}"/>
    <cellStyle name="Comma 3 2 2 3 2 7 2" xfId="37451" xr:uid="{02ED1378-6053-41D9-A2B4-09E500C2032D}"/>
    <cellStyle name="Comma 3 2 2 3 2 8" xfId="25790" xr:uid="{24948E7E-1469-4151-B433-6F827EEE4D3C}"/>
    <cellStyle name="Comma 3 2 2 3 2 9" xfId="48985" xr:uid="{B4E25A04-BBC9-4691-819B-5232FCA6628F}"/>
    <cellStyle name="Comma 3 2 2 3 3" xfId="940" xr:uid="{0FA2BBA4-C8CD-47D1-A2B1-EB602CFAA4B2}"/>
    <cellStyle name="Comma 3 2 2 3 3 2" xfId="1653" xr:uid="{7C72D29E-2EE4-4A9A-B35D-EE0DC802680A}"/>
    <cellStyle name="Comma 3 2 2 3 3 2 2" xfId="3081" xr:uid="{EE786FF2-3608-4CFF-91E4-86F8D8145701}"/>
    <cellStyle name="Comma 3 2 2 3 3 2 2 2" xfId="6072" xr:uid="{E454D216-2E02-4E20-BC15-2122A2C7D27B}"/>
    <cellStyle name="Comma 3 2 2 3 3 2 2 2 2" xfId="12062" xr:uid="{4FB5753C-FE4C-4161-831D-B166F175472A}"/>
    <cellStyle name="Comma 3 2 2 3 3 2 2 2 2 2" xfId="23937" xr:uid="{124E7065-1368-44CE-B708-B4DF7FBCDC4C}"/>
    <cellStyle name="Comma 3 2 2 3 3 2 2 2 2 2 2" xfId="48509" xr:uid="{B6E4CDF8-E6D1-4EFA-8013-F4A4F3BB1311}"/>
    <cellStyle name="Comma 3 2 2 3 3 2 2 2 2 3" xfId="36843" xr:uid="{E542446B-3F9E-4257-BAC5-1DA0D139F3E2}"/>
    <cellStyle name="Comma 3 2 2 3 3 2 2 2 3" xfId="18001" xr:uid="{5DC667C1-4D96-4927-8FF3-C3A73F43EB28}"/>
    <cellStyle name="Comma 3 2 2 3 3 2 2 2 3 2" xfId="42673" xr:uid="{DD694A28-D1BA-4939-B5D1-D5EB15F1646F}"/>
    <cellStyle name="Comma 3 2 2 3 3 2 2 2 4" xfId="31006" xr:uid="{9BCE13E3-1C3C-4229-8BA4-F658ADF582D5}"/>
    <cellStyle name="Comma 3 2 2 3 3 2 2 3" xfId="9112" xr:uid="{07AEA938-ACA3-46A8-AEE6-F20897140912}"/>
    <cellStyle name="Comma 3 2 2 3 3 2 2 3 2" xfId="20995" xr:uid="{EEB3F6C8-0073-4267-81F8-318ADEC0AEB4}"/>
    <cellStyle name="Comma 3 2 2 3 3 2 2 3 2 2" xfId="45610" xr:uid="{F9ABD12F-D47A-473F-9A5F-636DCBD0651C}"/>
    <cellStyle name="Comma 3 2 2 3 3 2 2 3 3" xfId="33942" xr:uid="{95DDFB0E-9E6D-4E77-A72C-2252A95365F2}"/>
    <cellStyle name="Comma 3 2 2 3 3 2 2 4" xfId="15060" xr:uid="{CD25EE5F-92B6-4B01-AB41-2BA18C6BCDEA}"/>
    <cellStyle name="Comma 3 2 2 3 3 2 2 4 2" xfId="39775" xr:uid="{3E550202-D309-4EE8-B5EE-9E8AD21A4EAC}"/>
    <cellStyle name="Comma 3 2 2 3 3 2 2 5" xfId="28106" xr:uid="{C69C266B-B7BF-49CF-BB1E-5AE25BE9255A}"/>
    <cellStyle name="Comma 3 2 2 3 3 2 3" xfId="4644" xr:uid="{BCEBCD37-3B5F-40BB-9835-2D994C6DF2A0}"/>
    <cellStyle name="Comma 3 2 2 3 3 2 3 2" xfId="10634" xr:uid="{2D16D63E-B9DC-4748-8FF9-AB2708A0BDB7}"/>
    <cellStyle name="Comma 3 2 2 3 3 2 3 2 2" xfId="22509" xr:uid="{C7FA17DF-A4D0-4210-BE1A-FB16091A9F72}"/>
    <cellStyle name="Comma 3 2 2 3 3 2 3 2 2 2" xfId="47081" xr:uid="{98A040E2-0455-4429-A702-DED70A35E6C8}"/>
    <cellStyle name="Comma 3 2 2 3 3 2 3 2 3" xfId="35415" xr:uid="{2A86E59B-4055-4AB2-9606-CEB5B41953A0}"/>
    <cellStyle name="Comma 3 2 2 3 3 2 3 3" xfId="16573" xr:uid="{3530AF28-7CBA-4009-8FD4-83A8A9EDE5C4}"/>
    <cellStyle name="Comma 3 2 2 3 3 2 3 3 2" xfId="41245" xr:uid="{B312CA80-0774-41D1-AF09-D26FDA02C0B6}"/>
    <cellStyle name="Comma 3 2 2 3 3 2 3 4" xfId="29578" xr:uid="{8348E979-4C04-4461-84E5-3E4F15AD3372}"/>
    <cellStyle name="Comma 3 2 2 3 3 2 4" xfId="7684" xr:uid="{F67C7EB0-23A3-4553-9039-FBEEF55A54C9}"/>
    <cellStyle name="Comma 3 2 2 3 3 2 4 2" xfId="19567" xr:uid="{75A95F0F-8DED-4AD2-91E0-2C3ECCC289E2}"/>
    <cellStyle name="Comma 3 2 2 3 3 2 4 2 2" xfId="44182" xr:uid="{10AB52AA-F0AF-49A6-B652-13D4385B9934}"/>
    <cellStyle name="Comma 3 2 2 3 3 2 4 3" xfId="32514" xr:uid="{79B1D6EB-DF7C-4063-8ED5-A404B1DBC401}"/>
    <cellStyle name="Comma 3 2 2 3 3 2 5" xfId="13632" xr:uid="{D52E60D9-FF76-4854-A739-7405D69BE111}"/>
    <cellStyle name="Comma 3 2 2 3 3 2 5 2" xfId="38347" xr:uid="{CDECB5C9-FA77-4929-A048-DEB95C8F3868}"/>
    <cellStyle name="Comma 3 2 2 3 3 2 6" xfId="26678" xr:uid="{91F6B295-6484-4C95-9D10-BF8C086F14A8}"/>
    <cellStyle name="Comma 3 2 2 3 3 3" xfId="2367" xr:uid="{9AF3C704-E9C5-435F-8B17-3805B2294B74}"/>
    <cellStyle name="Comma 3 2 2 3 3 3 2" xfId="5358" xr:uid="{A00D39DF-5D49-4F70-8FE3-2805CD31C299}"/>
    <cellStyle name="Comma 3 2 2 3 3 3 2 2" xfId="11348" xr:uid="{B22FC34F-6F89-4D02-9E10-75ADBBB1FE84}"/>
    <cellStyle name="Comma 3 2 2 3 3 3 2 2 2" xfId="23223" xr:uid="{73584441-99F4-4280-B363-26201F958F97}"/>
    <cellStyle name="Comma 3 2 2 3 3 3 2 2 2 2" xfId="47795" xr:uid="{E886D017-4A84-41D7-A7CF-54201AD16B67}"/>
    <cellStyle name="Comma 3 2 2 3 3 3 2 2 3" xfId="36129" xr:uid="{C387E45E-9EC0-4969-A348-5F7395D28622}"/>
    <cellStyle name="Comma 3 2 2 3 3 3 2 3" xfId="17287" xr:uid="{8018FDAA-819A-4D37-8485-5569E4813EC3}"/>
    <cellStyle name="Comma 3 2 2 3 3 3 2 3 2" xfId="41959" xr:uid="{D33478EE-E8FD-4B11-8321-00D2385FCA2D}"/>
    <cellStyle name="Comma 3 2 2 3 3 3 2 4" xfId="30292" xr:uid="{AB78D7D7-DC14-4F39-A7C5-9E2958B6B8BF}"/>
    <cellStyle name="Comma 3 2 2 3 3 3 3" xfId="8398" xr:uid="{4F08D8F2-5443-4462-BCC3-04FC08D992E2}"/>
    <cellStyle name="Comma 3 2 2 3 3 3 3 2" xfId="20281" xr:uid="{95EC299B-D85E-4633-BB06-D0C2934B6B5D}"/>
    <cellStyle name="Comma 3 2 2 3 3 3 3 2 2" xfId="44896" xr:uid="{CE4E3B09-9AE3-442B-8AB2-5129502F472F}"/>
    <cellStyle name="Comma 3 2 2 3 3 3 3 3" xfId="33228" xr:uid="{7D393421-734B-4BF1-880B-9B0B9BE0BF49}"/>
    <cellStyle name="Comma 3 2 2 3 3 3 4" xfId="14346" xr:uid="{21418E9F-BABE-416F-849F-7474ED6FE9BD}"/>
    <cellStyle name="Comma 3 2 2 3 3 3 4 2" xfId="39061" xr:uid="{73296782-2743-4C50-898B-AAE9A84CDAF5}"/>
    <cellStyle name="Comma 3 2 2 3 3 3 5" xfId="27392" xr:uid="{2549E739-C655-4C2D-BAC0-C18B05045F4A}"/>
    <cellStyle name="Comma 3 2 2 3 3 4" xfId="3930" xr:uid="{E5C9FDC9-6F90-4D46-8E96-A1BCFFF82947}"/>
    <cellStyle name="Comma 3 2 2 3 3 4 2" xfId="9920" xr:uid="{B0F24872-EC77-4F4B-A24F-E0987BF8F5DC}"/>
    <cellStyle name="Comma 3 2 2 3 3 4 2 2" xfId="21795" xr:uid="{8BF301C6-9C89-48A0-B458-0B81DEF2C647}"/>
    <cellStyle name="Comma 3 2 2 3 3 4 2 2 2" xfId="46367" xr:uid="{429F7D6B-BFA1-4445-A183-6EA40E161422}"/>
    <cellStyle name="Comma 3 2 2 3 3 4 2 3" xfId="34701" xr:uid="{D55523E0-04A6-4FE8-A28D-B4D2A594DDA7}"/>
    <cellStyle name="Comma 3 2 2 3 3 4 3" xfId="15859" xr:uid="{3CE97F65-83E8-4D87-9654-8C422DAD552C}"/>
    <cellStyle name="Comma 3 2 2 3 3 4 3 2" xfId="40531" xr:uid="{37F3C30C-A73D-4E27-BD52-D9E13529316E}"/>
    <cellStyle name="Comma 3 2 2 3 3 4 4" xfId="28864" xr:uid="{B6D5857C-18AA-4ED8-A2AE-F30BB46E1C45}"/>
    <cellStyle name="Comma 3 2 2 3 3 5" xfId="6970" xr:uid="{419246C2-82F4-4AE0-B986-3BA9AFBC4BBF}"/>
    <cellStyle name="Comma 3 2 2 3 3 5 2" xfId="18853" xr:uid="{A7F7065B-BBEE-44BD-9836-AA20BFBE78F1}"/>
    <cellStyle name="Comma 3 2 2 3 3 5 2 2" xfId="43468" xr:uid="{B3A59602-A333-49E5-84BC-1E31DF5EF901}"/>
    <cellStyle name="Comma 3 2 2 3 3 5 3" xfId="31800" xr:uid="{01753BDE-0F92-45CA-967E-8325833D54B0}"/>
    <cellStyle name="Comma 3 2 2 3 3 6" xfId="12918" xr:uid="{41D65408-997A-4613-9B58-AF8C0B21CC09}"/>
    <cellStyle name="Comma 3 2 2 3 3 6 2" xfId="37633" xr:uid="{D6C5EA23-B94F-4BC8-880B-7D210D2D99F6}"/>
    <cellStyle name="Comma 3 2 2 3 3 7" xfId="25965" xr:uid="{AB4788A5-C9E8-4430-A028-6D9F186A90E1}"/>
    <cellStyle name="Comma 3 2 2 3 3 8" xfId="49488" xr:uid="{97052471-B4A3-4FD8-8462-35368B33938E}"/>
    <cellStyle name="Comma 3 2 2 3 3 9" xfId="51313" xr:uid="{6BF6CC5A-1FD6-4E7E-B4BC-A69684E01F08}"/>
    <cellStyle name="Comma 3 2 2 3 4" xfId="1311" xr:uid="{FF56C829-99E1-460A-9D9A-ADE8701A41E6}"/>
    <cellStyle name="Comma 3 2 2 3 4 2" xfId="2739" xr:uid="{7BDF1771-D103-40E7-8B96-85DD18379618}"/>
    <cellStyle name="Comma 3 2 2 3 4 2 2" xfId="5730" xr:uid="{55F0B95E-1EDB-4A8C-9E34-24FF86EC6DEA}"/>
    <cellStyle name="Comma 3 2 2 3 4 2 2 2" xfId="11720" xr:uid="{B7CE400B-F387-4D04-A1DD-58BC1F386982}"/>
    <cellStyle name="Comma 3 2 2 3 4 2 2 2 2" xfId="23595" xr:uid="{35450441-49AE-49F0-9EF4-1205C3D226BE}"/>
    <cellStyle name="Comma 3 2 2 3 4 2 2 2 2 2" xfId="48167" xr:uid="{1BAE7D4E-2BAA-4C66-9A00-97D558C02A6F}"/>
    <cellStyle name="Comma 3 2 2 3 4 2 2 2 3" xfId="36501" xr:uid="{B312842C-9FCD-4735-9EB0-2E5A02596ABD}"/>
    <cellStyle name="Comma 3 2 2 3 4 2 2 3" xfId="17659" xr:uid="{31ABB4E5-713A-4E4E-804F-FBA811F8F113}"/>
    <cellStyle name="Comma 3 2 2 3 4 2 2 3 2" xfId="42331" xr:uid="{5443AC94-9A01-46BB-B4DE-06E12FEF7263}"/>
    <cellStyle name="Comma 3 2 2 3 4 2 2 4" xfId="30664" xr:uid="{424018BF-8E52-42D0-B547-335DFCB1F610}"/>
    <cellStyle name="Comma 3 2 2 3 4 2 3" xfId="8770" xr:uid="{24E5C567-0500-49F8-832D-524D8DEC7C9E}"/>
    <cellStyle name="Comma 3 2 2 3 4 2 3 2" xfId="20653" xr:uid="{D6F7C712-2D42-49FD-9C73-8261D01ED6EE}"/>
    <cellStyle name="Comma 3 2 2 3 4 2 3 2 2" xfId="45268" xr:uid="{801AC18C-A69B-464E-814B-135345649A21}"/>
    <cellStyle name="Comma 3 2 2 3 4 2 3 3" xfId="33600" xr:uid="{F45F001D-2693-4F5B-972B-0DDB0437F924}"/>
    <cellStyle name="Comma 3 2 2 3 4 2 4" xfId="14718" xr:uid="{F6374AE8-8E93-4CE7-A1D8-092B0B070616}"/>
    <cellStyle name="Comma 3 2 2 3 4 2 4 2" xfId="39433" xr:uid="{63140020-BB20-4CBE-B188-E0860E225B88}"/>
    <cellStyle name="Comma 3 2 2 3 4 2 5" xfId="27764" xr:uid="{1BFDB86A-44CD-4C1F-B4FC-7933DE874A5B}"/>
    <cellStyle name="Comma 3 2 2 3 4 3" xfId="4302" xr:uid="{BD3547CD-C549-4B6B-AAB7-7548406051C1}"/>
    <cellStyle name="Comma 3 2 2 3 4 3 2" xfId="10292" xr:uid="{9B237824-F4EC-459B-B573-005940FDCE06}"/>
    <cellStyle name="Comma 3 2 2 3 4 3 2 2" xfId="22167" xr:uid="{B7097B1D-28A0-4050-B08B-EF03403D734F}"/>
    <cellStyle name="Comma 3 2 2 3 4 3 2 2 2" xfId="46739" xr:uid="{E9A7BFA5-FA4F-4162-A349-9DD2E7EFFFAF}"/>
    <cellStyle name="Comma 3 2 2 3 4 3 2 3" xfId="35073" xr:uid="{029284DF-0DE3-4F5C-8BE9-892D8CC6A8CC}"/>
    <cellStyle name="Comma 3 2 2 3 4 3 3" xfId="16231" xr:uid="{EB27BCAA-FF29-43B6-A38E-B7C5A9C95F35}"/>
    <cellStyle name="Comma 3 2 2 3 4 3 3 2" xfId="40903" xr:uid="{57E335EF-F92F-436A-967A-4F4179B26419}"/>
    <cellStyle name="Comma 3 2 2 3 4 3 4" xfId="29236" xr:uid="{9F9B825D-354A-4635-A4BB-5949A0A68311}"/>
    <cellStyle name="Comma 3 2 2 3 4 4" xfId="7342" xr:uid="{3C30D650-0042-47A1-A730-42DDAA1D494F}"/>
    <cellStyle name="Comma 3 2 2 3 4 4 2" xfId="19225" xr:uid="{C67176BE-A90A-469F-9779-E254FA21AB21}"/>
    <cellStyle name="Comma 3 2 2 3 4 4 2 2" xfId="43840" xr:uid="{76D9F87B-E483-48B1-94F0-F4116999CCCF}"/>
    <cellStyle name="Comma 3 2 2 3 4 4 3" xfId="32172" xr:uid="{221617EF-684F-4840-A022-E9AF036A3939}"/>
    <cellStyle name="Comma 3 2 2 3 4 5" xfId="13290" xr:uid="{D3ABC957-04A9-4F62-AA38-CA8D126F37D8}"/>
    <cellStyle name="Comma 3 2 2 3 4 5 2" xfId="38005" xr:uid="{98BFEEE9-D516-4E13-9EA1-61C387099529}"/>
    <cellStyle name="Comma 3 2 2 3 4 6" xfId="26336" xr:uid="{A9C645B7-F733-4972-9254-B63F64B2C9A9}"/>
    <cellStyle name="Comma 3 2 2 3 5" xfId="2025" xr:uid="{2F42C2AD-BEAB-4209-958D-8D205F423764}"/>
    <cellStyle name="Comma 3 2 2 3 5 2" xfId="5016" xr:uid="{4F3EDF89-2B9C-486B-9103-9ECB06413CDC}"/>
    <cellStyle name="Comma 3 2 2 3 5 2 2" xfId="11006" xr:uid="{9BB044EC-421B-486D-AF08-3508E9838593}"/>
    <cellStyle name="Comma 3 2 2 3 5 2 2 2" xfId="22881" xr:uid="{7E322985-CB39-4807-895A-5AF2DCFD9B39}"/>
    <cellStyle name="Comma 3 2 2 3 5 2 2 2 2" xfId="47453" xr:uid="{579363B7-6698-4B8E-8E85-A4B532904D5A}"/>
    <cellStyle name="Comma 3 2 2 3 5 2 2 3" xfId="35787" xr:uid="{23439B9F-32B4-4476-82CC-7509CF463573}"/>
    <cellStyle name="Comma 3 2 2 3 5 2 3" xfId="16945" xr:uid="{2F2AB43F-972F-453B-B387-D4946688592D}"/>
    <cellStyle name="Comma 3 2 2 3 5 2 3 2" xfId="41617" xr:uid="{A5E36267-91D3-4CFB-A264-4C812840B5FF}"/>
    <cellStyle name="Comma 3 2 2 3 5 2 4" xfId="29950" xr:uid="{BB0BFA84-F76F-4C63-BFCD-9FACCB71D915}"/>
    <cellStyle name="Comma 3 2 2 3 5 3" xfId="8056" xr:uid="{08C5B937-883E-43FF-9E41-35B9CCDB9C26}"/>
    <cellStyle name="Comma 3 2 2 3 5 3 2" xfId="19939" xr:uid="{6490C239-8A3D-4B07-9E4E-276CE5738147}"/>
    <cellStyle name="Comma 3 2 2 3 5 3 2 2" xfId="44554" xr:uid="{A9219FD3-47F1-48ED-9F25-4AC61C45FD50}"/>
    <cellStyle name="Comma 3 2 2 3 5 3 3" xfId="32886" xr:uid="{CA988188-CE23-489A-BFF1-9EDBC9202955}"/>
    <cellStyle name="Comma 3 2 2 3 5 4" xfId="14004" xr:uid="{4C0ECF57-5AFE-44FE-B97C-BC1F9DBAC1E1}"/>
    <cellStyle name="Comma 3 2 2 3 5 4 2" xfId="38719" xr:uid="{89FC1F04-393F-4935-8322-A5D18079B0C4}"/>
    <cellStyle name="Comma 3 2 2 3 5 5" xfId="27050" xr:uid="{70C50C76-08EC-4747-960D-831D0F6AA659}"/>
    <cellStyle name="Comma 3 2 2 3 6" xfId="3586" xr:uid="{2370A5C3-7CD9-4E46-8591-EBDB4882619A}"/>
    <cellStyle name="Comma 3 2 2 3 6 2" xfId="9576" xr:uid="{40418575-40B6-4E3D-87D5-40261E44FEAD}"/>
    <cellStyle name="Comma 3 2 2 3 6 2 2" xfId="21451" xr:uid="{8218C8F2-2E38-4E60-9E50-53D946D9B749}"/>
    <cellStyle name="Comma 3 2 2 3 6 2 2 2" xfId="46025" xr:uid="{48EE35B3-2BA4-45A0-BAB1-0C1B8BFD50DD}"/>
    <cellStyle name="Comma 3 2 2 3 6 2 3" xfId="34359" xr:uid="{2FC3BC67-78B3-4D7D-BF8F-E4948FFE8FFF}"/>
    <cellStyle name="Comma 3 2 2 3 6 3" xfId="15515" xr:uid="{58D7559F-DF65-458F-A215-3F9EE1DC8AE2}"/>
    <cellStyle name="Comma 3 2 2 3 6 3 2" xfId="40189" xr:uid="{9AC27427-48BB-49B5-BB78-6C2768EB7615}"/>
    <cellStyle name="Comma 3 2 2 3 6 4" xfId="28522" xr:uid="{2BEAE9BC-A8D0-4090-8A0A-8F054C1E88D5}"/>
    <cellStyle name="Comma 3 2 2 3 7" xfId="6622" xr:uid="{1EE16CD4-28B9-4D36-AECE-E5E2EE845312}"/>
    <cellStyle name="Comma 3 2 2 3 7 2" xfId="18509" xr:uid="{3180D0EA-CFDC-42FB-94A7-A426A046A4BD}"/>
    <cellStyle name="Comma 3 2 2 3 7 2 2" xfId="43126" xr:uid="{86270428-668B-4E85-879E-78C270576BB5}"/>
    <cellStyle name="Comma 3 2 2 3 7 3" xfId="31458" xr:uid="{CF52105B-6A88-4E82-9430-19A57603732F}"/>
    <cellStyle name="Comma 3 2 2 3 8" xfId="12574" xr:uid="{AF2BBB7E-142F-4D0E-AF94-724E00913713}"/>
    <cellStyle name="Comma 3 2 2 3 8 2" xfId="37291" xr:uid="{D6B9B0B5-D7A2-4D5C-809E-8D0DCE82E7B5}"/>
    <cellStyle name="Comma 3 2 2 3 9" xfId="24674" xr:uid="{39D8EBE9-6745-4B6D-A1B6-9BDC0FF147F3}"/>
    <cellStyle name="Comma 3 2 2 4" xfId="655" xr:uid="{432C9810-D56E-4766-A5F1-1BCE521E300A}"/>
    <cellStyle name="Comma 3 2 2 4 10" xfId="50365" xr:uid="{2187B96E-177A-4BA9-83EC-B97209400DD9}"/>
    <cellStyle name="Comma 3 2 2 4 11" xfId="52297" xr:uid="{D005E943-E40E-4F33-B13E-3F49F876A094}"/>
    <cellStyle name="Comma 3 2 2 4 2" xfId="1019" xr:uid="{0B20516C-3F84-49E3-9A26-F2BB0CF57A1D}"/>
    <cellStyle name="Comma 3 2 2 4 2 2" xfId="1732" xr:uid="{4A43A624-0480-4FDB-928F-58D8174B817C}"/>
    <cellStyle name="Comma 3 2 2 4 2 2 2" xfId="3160" xr:uid="{C03ED95C-8F87-4FA0-A891-095A6F442E13}"/>
    <cellStyle name="Comma 3 2 2 4 2 2 2 2" xfId="6151" xr:uid="{87F262BF-7AE0-4FEF-8F85-32C00FF825CB}"/>
    <cellStyle name="Comma 3 2 2 4 2 2 2 2 2" xfId="12141" xr:uid="{CC2F74E2-AF54-43F5-A02D-CF57A583818B}"/>
    <cellStyle name="Comma 3 2 2 4 2 2 2 2 2 2" xfId="24016" xr:uid="{B11D0307-23AE-4931-92BD-604F6CA509A2}"/>
    <cellStyle name="Comma 3 2 2 4 2 2 2 2 2 2 2" xfId="48588" xr:uid="{A0B34DE8-EA40-41FB-B269-4DE5F4112991}"/>
    <cellStyle name="Comma 3 2 2 4 2 2 2 2 2 3" xfId="36922" xr:uid="{8FC842ED-60C8-4D73-8513-49672BAD64D2}"/>
    <cellStyle name="Comma 3 2 2 4 2 2 2 2 3" xfId="18080" xr:uid="{4B77B5B0-D6AD-45BC-B91E-1FF0209ACACD}"/>
    <cellStyle name="Comma 3 2 2 4 2 2 2 2 3 2" xfId="42752" xr:uid="{4F53CD48-F3FD-4A36-8B8E-FED2BB2656B8}"/>
    <cellStyle name="Comma 3 2 2 4 2 2 2 2 4" xfId="31085" xr:uid="{1F1FD867-B8C2-44AF-AF75-2A507A6292AC}"/>
    <cellStyle name="Comma 3 2 2 4 2 2 2 3" xfId="9191" xr:uid="{93E7F846-A277-42C1-BC03-F43B3CB5FEB7}"/>
    <cellStyle name="Comma 3 2 2 4 2 2 2 3 2" xfId="21074" xr:uid="{37A9C56B-69A0-450D-9B2E-55EAE6799471}"/>
    <cellStyle name="Comma 3 2 2 4 2 2 2 3 2 2" xfId="45689" xr:uid="{8F666485-1D28-42D1-AC47-3DA9111CF2FD}"/>
    <cellStyle name="Comma 3 2 2 4 2 2 2 3 3" xfId="34021" xr:uid="{A520B6DA-63CB-4F88-A8D5-A23EF8264326}"/>
    <cellStyle name="Comma 3 2 2 4 2 2 2 4" xfId="15139" xr:uid="{9A3EE4DE-2F16-4F8F-B90C-942F165D0BB2}"/>
    <cellStyle name="Comma 3 2 2 4 2 2 2 4 2" xfId="39854" xr:uid="{12218901-2785-4B61-8105-44B761D040C6}"/>
    <cellStyle name="Comma 3 2 2 4 2 2 2 5" xfId="28185" xr:uid="{F0DBCDB4-797D-46A5-9DC7-066A364F89A8}"/>
    <cellStyle name="Comma 3 2 2 4 2 2 3" xfId="4723" xr:uid="{7FB558A1-9C2F-4DFE-B400-6C0FA63D5481}"/>
    <cellStyle name="Comma 3 2 2 4 2 2 3 2" xfId="10713" xr:uid="{D259CBF4-738A-4FF2-B2CD-A726C8D13918}"/>
    <cellStyle name="Comma 3 2 2 4 2 2 3 2 2" xfId="22588" xr:uid="{3C9520F7-9CA3-48BC-B970-CF04AA85E825}"/>
    <cellStyle name="Comma 3 2 2 4 2 2 3 2 2 2" xfId="47160" xr:uid="{0271B04A-F8C1-448C-8A6E-45A9980B253A}"/>
    <cellStyle name="Comma 3 2 2 4 2 2 3 2 3" xfId="35494" xr:uid="{697D5EFB-CEE1-436A-82C2-AC4F46BB7D40}"/>
    <cellStyle name="Comma 3 2 2 4 2 2 3 3" xfId="16652" xr:uid="{DCB8B481-4F70-4597-8A85-204A9ACBEAEA}"/>
    <cellStyle name="Comma 3 2 2 4 2 2 3 3 2" xfId="41324" xr:uid="{5CFE456F-4C7C-41DC-8052-57E3DB921009}"/>
    <cellStyle name="Comma 3 2 2 4 2 2 3 4" xfId="29657" xr:uid="{746C918D-EBF3-4F80-B1A6-B48D1D2A8068}"/>
    <cellStyle name="Comma 3 2 2 4 2 2 4" xfId="7763" xr:uid="{4EA95FB3-6ABA-467F-9C0B-8E201284DC85}"/>
    <cellStyle name="Comma 3 2 2 4 2 2 4 2" xfId="19646" xr:uid="{7CDDD1E5-368B-435B-8063-F757E1E463D5}"/>
    <cellStyle name="Comma 3 2 2 4 2 2 4 2 2" xfId="44261" xr:uid="{467C3E02-0518-486E-B1B9-20E03E0ED755}"/>
    <cellStyle name="Comma 3 2 2 4 2 2 4 3" xfId="32593" xr:uid="{3537E758-088C-44D2-B568-0DEFD0FF3A9A}"/>
    <cellStyle name="Comma 3 2 2 4 2 2 5" xfId="13711" xr:uid="{D47CCD20-D879-4BB7-A6C9-F13742105323}"/>
    <cellStyle name="Comma 3 2 2 4 2 2 5 2" xfId="38426" xr:uid="{87587935-BF70-4CC1-AA74-54623D841215}"/>
    <cellStyle name="Comma 3 2 2 4 2 2 6" xfId="26757" xr:uid="{0F243D6A-CFCD-4DC0-88A7-6FDFAAD38E0C}"/>
    <cellStyle name="Comma 3 2 2 4 2 3" xfId="2446" xr:uid="{4E4C3959-5C3E-4760-B183-D07F530AE8F4}"/>
    <cellStyle name="Comma 3 2 2 4 2 3 2" xfId="5437" xr:uid="{D0EA76EA-8F99-4741-9F2C-0725CC42F082}"/>
    <cellStyle name="Comma 3 2 2 4 2 3 2 2" xfId="11427" xr:uid="{30EF4857-E733-4ED2-B065-BC96496A1347}"/>
    <cellStyle name="Comma 3 2 2 4 2 3 2 2 2" xfId="23302" xr:uid="{78140165-2937-44BF-8BEC-0732A98851EA}"/>
    <cellStyle name="Comma 3 2 2 4 2 3 2 2 2 2" xfId="47874" xr:uid="{EEAD2E92-B305-4B74-B515-880DE9E8EDEE}"/>
    <cellStyle name="Comma 3 2 2 4 2 3 2 2 3" xfId="36208" xr:uid="{78A10F03-34B6-4F92-BF21-821EE7669D33}"/>
    <cellStyle name="Comma 3 2 2 4 2 3 2 3" xfId="17366" xr:uid="{FE8BB0E8-83FF-4593-94F0-B468D2EC4887}"/>
    <cellStyle name="Comma 3 2 2 4 2 3 2 3 2" xfId="42038" xr:uid="{7531F726-6ECA-42E6-BBDC-3D0A45D0A0F3}"/>
    <cellStyle name="Comma 3 2 2 4 2 3 2 4" xfId="30371" xr:uid="{356EA658-F765-4DBD-A0BF-50A41117200A}"/>
    <cellStyle name="Comma 3 2 2 4 2 3 3" xfId="8477" xr:uid="{030C7792-5911-446D-81DA-1F9227D954BF}"/>
    <cellStyle name="Comma 3 2 2 4 2 3 3 2" xfId="20360" xr:uid="{14AE673A-6234-4164-8D75-D876D4A36020}"/>
    <cellStyle name="Comma 3 2 2 4 2 3 3 2 2" xfId="44975" xr:uid="{604030D7-E51B-4FFB-BA92-08D2DC6144B0}"/>
    <cellStyle name="Comma 3 2 2 4 2 3 3 3" xfId="33307" xr:uid="{11986F9C-B94B-41A0-ACDE-B7A9C70BDE15}"/>
    <cellStyle name="Comma 3 2 2 4 2 3 4" xfId="14425" xr:uid="{07BBC94E-CA2D-4351-8B2D-55C46B27AE00}"/>
    <cellStyle name="Comma 3 2 2 4 2 3 4 2" xfId="39140" xr:uid="{CB9A2DCF-F2EC-4678-9D73-352E0B8AAEED}"/>
    <cellStyle name="Comma 3 2 2 4 2 3 5" xfId="27471" xr:uid="{5225B1C9-EBFB-4AB1-B849-4B7C95F2B391}"/>
    <cellStyle name="Comma 3 2 2 4 2 4" xfId="4009" xr:uid="{78492F8E-8924-4E87-9BE3-2F22EB79F51F}"/>
    <cellStyle name="Comma 3 2 2 4 2 4 2" xfId="9999" xr:uid="{2C75FDCF-38BF-4FF5-A419-FF4042E0197F}"/>
    <cellStyle name="Comma 3 2 2 4 2 4 2 2" xfId="21874" xr:uid="{FB232111-4E12-4572-B6D9-7959D7ABE1DF}"/>
    <cellStyle name="Comma 3 2 2 4 2 4 2 2 2" xfId="46446" xr:uid="{F8B06D58-6B6B-44E9-B4CA-F7CE0B2D30F4}"/>
    <cellStyle name="Comma 3 2 2 4 2 4 2 3" xfId="34780" xr:uid="{2BB2E6C9-7B1B-487F-B466-CEE07BE7529F}"/>
    <cellStyle name="Comma 3 2 2 4 2 4 3" xfId="15938" xr:uid="{746C9018-C993-4862-A915-2986D8BD8775}"/>
    <cellStyle name="Comma 3 2 2 4 2 4 3 2" xfId="40610" xr:uid="{9F4792BC-CBA1-40B9-A42A-8B22D42320DD}"/>
    <cellStyle name="Comma 3 2 2 4 2 4 4" xfId="28943" xr:uid="{7139FA64-C571-4C50-89AB-C4F7CA87775D}"/>
    <cellStyle name="Comma 3 2 2 4 2 5" xfId="7049" xr:uid="{EBEE381D-8556-4D1F-9364-90FB521E2417}"/>
    <cellStyle name="Comma 3 2 2 4 2 5 2" xfId="18932" xr:uid="{FE12CCF4-9C88-42CC-B96A-D927C7A85CBB}"/>
    <cellStyle name="Comma 3 2 2 4 2 5 2 2" xfId="43547" xr:uid="{047B2F7E-4CDA-461D-94B7-166B55F82BD3}"/>
    <cellStyle name="Comma 3 2 2 4 2 5 3" xfId="31879" xr:uid="{0B99F026-3882-4F32-85ED-B0B447208A34}"/>
    <cellStyle name="Comma 3 2 2 4 2 6" xfId="12997" xr:uid="{A4F78F8D-C154-4EB6-9BFE-572C8C6CB6E6}"/>
    <cellStyle name="Comma 3 2 2 4 2 6 2" xfId="37712" xr:uid="{C243809B-462F-46BB-A8A6-928AC7D6F25C}"/>
    <cellStyle name="Comma 3 2 2 4 2 7" xfId="26044" xr:uid="{513A7809-57A9-46B8-BAC5-737872CA3DB3}"/>
    <cellStyle name="Comma 3 2 2 4 3" xfId="1390" xr:uid="{7006916A-FD75-4D9F-ADFA-4D3142612AC5}"/>
    <cellStyle name="Comma 3 2 2 4 3 2" xfId="2818" xr:uid="{4C46BEAB-2227-4C98-9EE3-8C81D6276311}"/>
    <cellStyle name="Comma 3 2 2 4 3 2 2" xfId="5809" xr:uid="{DE8CE7D7-5264-48EE-B528-7AF17CFCA105}"/>
    <cellStyle name="Comma 3 2 2 4 3 2 2 2" xfId="11799" xr:uid="{919E9A76-9D5B-42BE-8668-A91CCAD3D3D2}"/>
    <cellStyle name="Comma 3 2 2 4 3 2 2 2 2" xfId="23674" xr:uid="{139CA2FF-A2A4-4E97-87C7-EF748CD8A276}"/>
    <cellStyle name="Comma 3 2 2 4 3 2 2 2 2 2" xfId="48246" xr:uid="{38F0A162-DE1F-4ADB-B1C9-67A348D5F569}"/>
    <cellStyle name="Comma 3 2 2 4 3 2 2 2 3" xfId="36580" xr:uid="{62B1451B-414F-4A28-939D-F67C1340764B}"/>
    <cellStyle name="Comma 3 2 2 4 3 2 2 3" xfId="17738" xr:uid="{327A3AF6-02F9-4AB1-8858-FC6DC43D58EA}"/>
    <cellStyle name="Comma 3 2 2 4 3 2 2 3 2" xfId="42410" xr:uid="{57484DDF-B78F-4E1F-864E-7DF31E1EED53}"/>
    <cellStyle name="Comma 3 2 2 4 3 2 2 4" xfId="30743" xr:uid="{50307FD2-A467-4577-840D-D055578A3653}"/>
    <cellStyle name="Comma 3 2 2 4 3 2 3" xfId="8849" xr:uid="{8484A44E-F4C2-4BBB-8EA4-D44B28CA5BC6}"/>
    <cellStyle name="Comma 3 2 2 4 3 2 3 2" xfId="20732" xr:uid="{4D9D0186-3762-4C66-A533-672FDE2D9432}"/>
    <cellStyle name="Comma 3 2 2 4 3 2 3 2 2" xfId="45347" xr:uid="{02FB89E1-3A3B-4382-8CA8-379585577951}"/>
    <cellStyle name="Comma 3 2 2 4 3 2 3 3" xfId="33679" xr:uid="{EEF555DC-B74F-4CDD-8B18-52D0F6BC2B36}"/>
    <cellStyle name="Comma 3 2 2 4 3 2 4" xfId="14797" xr:uid="{5623FD0F-63D4-478E-8279-4DA6FF9F83E6}"/>
    <cellStyle name="Comma 3 2 2 4 3 2 4 2" xfId="39512" xr:uid="{1EC45BE5-D86B-4539-B7F3-E6448F3BEC99}"/>
    <cellStyle name="Comma 3 2 2 4 3 2 5" xfId="27843" xr:uid="{8B63E1C8-149B-4953-BBE2-2500EEC76001}"/>
    <cellStyle name="Comma 3 2 2 4 3 3" xfId="4381" xr:uid="{654FF23F-AA61-4511-87BB-78B6E6E223C6}"/>
    <cellStyle name="Comma 3 2 2 4 3 3 2" xfId="10371" xr:uid="{F797399E-4B7C-40A5-ADF5-EEFB8CBE9293}"/>
    <cellStyle name="Comma 3 2 2 4 3 3 2 2" xfId="22246" xr:uid="{4A4F79FC-39DE-49DD-8979-B65140CADB5F}"/>
    <cellStyle name="Comma 3 2 2 4 3 3 2 2 2" xfId="46818" xr:uid="{F70601A7-7D9F-4670-9799-FC56C70666D3}"/>
    <cellStyle name="Comma 3 2 2 4 3 3 2 3" xfId="35152" xr:uid="{07A58632-38F2-4A7A-9B95-3A8FE3243AF5}"/>
    <cellStyle name="Comma 3 2 2 4 3 3 3" xfId="16310" xr:uid="{E854A4B9-9E57-4A3D-84D2-06E1AA47DC0C}"/>
    <cellStyle name="Comma 3 2 2 4 3 3 3 2" xfId="40982" xr:uid="{510C5359-8EE7-468D-98E6-EEB70D9E0325}"/>
    <cellStyle name="Comma 3 2 2 4 3 3 4" xfId="29315" xr:uid="{3D1C9DF9-740D-4866-9FD5-292C26BC8798}"/>
    <cellStyle name="Comma 3 2 2 4 3 4" xfId="7421" xr:uid="{81322691-FB34-41A7-8EAC-2671CFB4949C}"/>
    <cellStyle name="Comma 3 2 2 4 3 4 2" xfId="19304" xr:uid="{E83B43BB-F610-42ED-838D-F524D7EBE776}"/>
    <cellStyle name="Comma 3 2 2 4 3 4 2 2" xfId="43919" xr:uid="{C3C68D4F-6A86-420A-8028-699F5B6F8AA4}"/>
    <cellStyle name="Comma 3 2 2 4 3 4 3" xfId="32251" xr:uid="{D24E3CE5-FA9D-4EDA-B0BB-939FF6BBCD5C}"/>
    <cellStyle name="Comma 3 2 2 4 3 5" xfId="13369" xr:uid="{C66D8F4E-1914-410C-B5F9-20C4108B492A}"/>
    <cellStyle name="Comma 3 2 2 4 3 5 2" xfId="38084" xr:uid="{7206213D-81B8-4A05-BBE2-E6A9E8B53E91}"/>
    <cellStyle name="Comma 3 2 2 4 3 6" xfId="26415" xr:uid="{7AD34063-11CB-49C4-A806-0324CE907D81}"/>
    <cellStyle name="Comma 3 2 2 4 4" xfId="2104" xr:uid="{69CED950-9DAF-441D-94F8-A18370EBACC9}"/>
    <cellStyle name="Comma 3 2 2 4 4 2" xfId="5095" xr:uid="{4507E59E-6527-40E2-ABD7-8C797F7CF1CC}"/>
    <cellStyle name="Comma 3 2 2 4 4 2 2" xfId="11085" xr:uid="{DA0CC6A6-0A3F-4D48-9147-A6D71EDF83C3}"/>
    <cellStyle name="Comma 3 2 2 4 4 2 2 2" xfId="22960" xr:uid="{25508009-DCD7-4722-853F-E747C2C50A0B}"/>
    <cellStyle name="Comma 3 2 2 4 4 2 2 2 2" xfId="47532" xr:uid="{787FC8A5-4DC1-421B-B359-14A069DF343D}"/>
    <cellStyle name="Comma 3 2 2 4 4 2 2 3" xfId="35866" xr:uid="{A6559307-BAA0-462F-8E60-D267BCD9F070}"/>
    <cellStyle name="Comma 3 2 2 4 4 2 3" xfId="17024" xr:uid="{DE9335D6-3062-405C-B164-430A11F68CD7}"/>
    <cellStyle name="Comma 3 2 2 4 4 2 3 2" xfId="41696" xr:uid="{34E45A46-DCAD-4718-A4CB-56A4477B0E1C}"/>
    <cellStyle name="Comma 3 2 2 4 4 2 4" xfId="30029" xr:uid="{F16D29A0-B2C0-4F2F-BB87-B6D7237D20E2}"/>
    <cellStyle name="Comma 3 2 2 4 4 3" xfId="8135" xr:uid="{22A529EE-C561-4CCD-A0C8-BDCE1C6C4233}"/>
    <cellStyle name="Comma 3 2 2 4 4 3 2" xfId="20018" xr:uid="{4F6035B4-1355-47E4-9A58-E6A92ED6FE0F}"/>
    <cellStyle name="Comma 3 2 2 4 4 3 2 2" xfId="44633" xr:uid="{97805BC9-9D63-4D2C-8153-AACB1C389B04}"/>
    <cellStyle name="Comma 3 2 2 4 4 3 3" xfId="32965" xr:uid="{AA225FF7-226C-41B6-9C77-C159FE8102CF}"/>
    <cellStyle name="Comma 3 2 2 4 4 4" xfId="14083" xr:uid="{1647A8E2-4543-4AAB-9B7C-ED8D4219C360}"/>
    <cellStyle name="Comma 3 2 2 4 4 4 2" xfId="38798" xr:uid="{6BFCFB4D-AC47-4D63-9682-F6A687BEC71A}"/>
    <cellStyle name="Comma 3 2 2 4 4 5" xfId="27129" xr:uid="{AFECC9BE-94D5-4B91-9BDA-68DD382A1506}"/>
    <cellStyle name="Comma 3 2 2 4 5" xfId="3665" xr:uid="{23AB5B47-1DDF-4B02-99E1-6319127A9617}"/>
    <cellStyle name="Comma 3 2 2 4 5 2" xfId="9655" xr:uid="{DC38FDF1-0BAA-435C-9F26-07F5338E62F1}"/>
    <cellStyle name="Comma 3 2 2 4 5 2 2" xfId="21530" xr:uid="{D022FD49-D1A7-4B51-A710-CC99B1A0990C}"/>
    <cellStyle name="Comma 3 2 2 4 5 2 2 2" xfId="46104" xr:uid="{7CE19C81-2C7B-43A3-BCF6-8BE4C2235DD4}"/>
    <cellStyle name="Comma 3 2 2 4 5 2 3" xfId="34438" xr:uid="{A33F5193-2123-42FF-8872-8008C335772A}"/>
    <cellStyle name="Comma 3 2 2 4 5 3" xfId="15594" xr:uid="{9594D7AB-5975-4B92-ABAA-A5DF4A59BD27}"/>
    <cellStyle name="Comma 3 2 2 4 5 3 2" xfId="40268" xr:uid="{52C564A7-7CC8-421E-BA27-6423E24B945F}"/>
    <cellStyle name="Comma 3 2 2 4 5 4" xfId="28601" xr:uid="{B2B678EC-00DC-4095-B780-1952459A6A9E}"/>
    <cellStyle name="Comma 3 2 2 4 6" xfId="6703" xr:uid="{0D8899EB-3AED-46CF-AF1F-F1CF7561CCAF}"/>
    <cellStyle name="Comma 3 2 2 4 6 2" xfId="18588" xr:uid="{EA126617-5DD1-4B82-8463-06EF588B4E1C}"/>
    <cellStyle name="Comma 3 2 2 4 6 2 2" xfId="43205" xr:uid="{BEB1BBF6-3227-46EE-AD2E-29AB6BFC5E28}"/>
    <cellStyle name="Comma 3 2 2 4 6 3" xfId="31537" xr:uid="{3515AE8F-0F3C-493F-B217-C16CE9011AC9}"/>
    <cellStyle name="Comma 3 2 2 4 7" xfId="12653" xr:uid="{3366A70E-D41D-4FCF-91FA-AEC25CB40DE7}"/>
    <cellStyle name="Comma 3 2 2 4 7 2" xfId="37370" xr:uid="{56772D25-E653-40D0-A677-84DAA4AB93BC}"/>
    <cellStyle name="Comma 3 2 2 4 8" xfId="25628" xr:uid="{CDFDF2C6-8EB7-4BC0-9268-32F253E0AC3D}"/>
    <cellStyle name="Comma 3 2 2 4 9" xfId="48837" xr:uid="{C840B960-360E-428E-A7CA-5B7ADFA2D30D}"/>
    <cellStyle name="Comma 3 2 2 5" xfId="872" xr:uid="{90E4C642-05A6-4814-90E8-F32E982554ED}"/>
    <cellStyle name="Comma 3 2 2 5 2" xfId="1585" xr:uid="{808A714C-4DAF-40FC-8B30-23BDFF851F5B}"/>
    <cellStyle name="Comma 3 2 2 5 2 2" xfId="3013" xr:uid="{193EA368-E500-465C-96FE-E5F70C34E6B0}"/>
    <cellStyle name="Comma 3 2 2 5 2 2 2" xfId="6004" xr:uid="{770290A8-CAB7-48AA-BE4D-E3B91FBF7062}"/>
    <cellStyle name="Comma 3 2 2 5 2 2 2 2" xfId="11994" xr:uid="{4AB3B154-C8C1-4BC2-878B-51C08498D440}"/>
    <cellStyle name="Comma 3 2 2 5 2 2 2 2 2" xfId="23869" xr:uid="{D84DA723-89D4-4A96-8E02-8ED1BEF025BB}"/>
    <cellStyle name="Comma 3 2 2 5 2 2 2 2 2 2" xfId="48441" xr:uid="{14815A34-A345-44DF-A534-0C5EAA5EC0D7}"/>
    <cellStyle name="Comma 3 2 2 5 2 2 2 2 3" xfId="36775" xr:uid="{4F75DC4D-40D2-4B22-9B2F-9BF982A46C9E}"/>
    <cellStyle name="Comma 3 2 2 5 2 2 2 3" xfId="17933" xr:uid="{305D9CC2-386C-41BB-BF1B-570D503C0C76}"/>
    <cellStyle name="Comma 3 2 2 5 2 2 2 3 2" xfId="42605" xr:uid="{05A2D7AD-2F1D-4562-BD36-EB905A66E2ED}"/>
    <cellStyle name="Comma 3 2 2 5 2 2 2 4" xfId="30938" xr:uid="{86F12B57-10E9-4E49-860E-DD7B125B86F1}"/>
    <cellStyle name="Comma 3 2 2 5 2 2 3" xfId="9044" xr:uid="{93CBDB5D-10D6-410A-970D-980453739052}"/>
    <cellStyle name="Comma 3 2 2 5 2 2 3 2" xfId="20927" xr:uid="{1CEE1949-FE49-4D26-9925-2E71D7C8323A}"/>
    <cellStyle name="Comma 3 2 2 5 2 2 3 2 2" xfId="45542" xr:uid="{D05A73E4-C95F-40E3-BAA8-C1F8A4C15D54}"/>
    <cellStyle name="Comma 3 2 2 5 2 2 3 3" xfId="33874" xr:uid="{003A5CB9-FE46-4300-8C75-68C8ACC00F4F}"/>
    <cellStyle name="Comma 3 2 2 5 2 2 4" xfId="14992" xr:uid="{EBEEDCAA-744E-4451-9B2A-D7112AF225A6}"/>
    <cellStyle name="Comma 3 2 2 5 2 2 4 2" xfId="39707" xr:uid="{A4FF71A4-8692-40CC-AFD1-D49D3C445C2A}"/>
    <cellStyle name="Comma 3 2 2 5 2 2 5" xfId="28038" xr:uid="{97EED910-74F1-4A5C-AE98-909E124BE81F}"/>
    <cellStyle name="Comma 3 2 2 5 2 3" xfId="4576" xr:uid="{ED5555D9-2395-43BA-BEC4-229C638FA1D3}"/>
    <cellStyle name="Comma 3 2 2 5 2 3 2" xfId="10566" xr:uid="{CB1A3D1A-E324-41AC-B040-7695003C2B7E}"/>
    <cellStyle name="Comma 3 2 2 5 2 3 2 2" xfId="22441" xr:uid="{F81D39D8-1CC0-4CD7-8D82-F6FFE96CF786}"/>
    <cellStyle name="Comma 3 2 2 5 2 3 2 2 2" xfId="47013" xr:uid="{84573AA4-C6F2-4BB0-8B1E-BB08885DAABD}"/>
    <cellStyle name="Comma 3 2 2 5 2 3 2 3" xfId="35347" xr:uid="{70D48DD2-5DB7-4427-9935-64A4FEE612B6}"/>
    <cellStyle name="Comma 3 2 2 5 2 3 3" xfId="16505" xr:uid="{7CA623F6-B727-44B6-BB71-44D4F90CE05C}"/>
    <cellStyle name="Comma 3 2 2 5 2 3 3 2" xfId="41177" xr:uid="{47D1A371-ADD0-4921-BE77-A3B1206C0B9F}"/>
    <cellStyle name="Comma 3 2 2 5 2 3 4" xfId="29510" xr:uid="{7B1AAB81-14A4-416F-8667-7F8C8D5A95A8}"/>
    <cellStyle name="Comma 3 2 2 5 2 4" xfId="7616" xr:uid="{794572EE-9FA7-4800-BCB1-3EDA8A898C9E}"/>
    <cellStyle name="Comma 3 2 2 5 2 4 2" xfId="19499" xr:uid="{BE630650-5741-488E-B569-B02F176E88D3}"/>
    <cellStyle name="Comma 3 2 2 5 2 4 2 2" xfId="44114" xr:uid="{9CFBC6A3-CDE3-443F-9988-F18E1B33D8D8}"/>
    <cellStyle name="Comma 3 2 2 5 2 4 3" xfId="32446" xr:uid="{8007E045-FC42-4A36-8BB8-386B386204B5}"/>
    <cellStyle name="Comma 3 2 2 5 2 5" xfId="13564" xr:uid="{A775D025-A30B-4A18-9B35-28CBB530469A}"/>
    <cellStyle name="Comma 3 2 2 5 2 5 2" xfId="38279" xr:uid="{F74981F7-175A-4972-9684-AEC5D0FB18A8}"/>
    <cellStyle name="Comma 3 2 2 5 2 6" xfId="26610" xr:uid="{B9FC5AD5-1146-4EA6-9B66-F7C976E19C6E}"/>
    <cellStyle name="Comma 3 2 2 5 3" xfId="2299" xr:uid="{EBB22149-5177-4225-A29B-A50D8EF9DA35}"/>
    <cellStyle name="Comma 3 2 2 5 3 2" xfId="5290" xr:uid="{6DF27A2F-EFDE-4966-9143-425446FEF00E}"/>
    <cellStyle name="Comma 3 2 2 5 3 2 2" xfId="11280" xr:uid="{2E590657-B280-43E4-AB05-08D1F8FBAF81}"/>
    <cellStyle name="Comma 3 2 2 5 3 2 2 2" xfId="23155" xr:uid="{E1071043-2E30-4082-9102-AE3422AE6B31}"/>
    <cellStyle name="Comma 3 2 2 5 3 2 2 2 2" xfId="47727" xr:uid="{30BBC65B-11AF-4797-BFD1-0E1160F178A0}"/>
    <cellStyle name="Comma 3 2 2 5 3 2 2 3" xfId="36061" xr:uid="{3A7222FE-C7BA-43A9-9B11-92DCBDC41642}"/>
    <cellStyle name="Comma 3 2 2 5 3 2 3" xfId="17219" xr:uid="{D7E8F359-9915-4143-ACC1-60325A64219C}"/>
    <cellStyle name="Comma 3 2 2 5 3 2 3 2" xfId="41891" xr:uid="{99F6E1C4-CC6D-4CEF-97E5-97CF88322ADE}"/>
    <cellStyle name="Comma 3 2 2 5 3 2 4" xfId="30224" xr:uid="{244A572B-9F1F-4973-9ACD-9F8D3804DA1E}"/>
    <cellStyle name="Comma 3 2 2 5 3 3" xfId="8330" xr:uid="{F6FE16C6-AD1D-4F4A-BB88-24E644FA6EFB}"/>
    <cellStyle name="Comma 3 2 2 5 3 3 2" xfId="20213" xr:uid="{C4BE8437-32B5-4FBE-8533-4CD8DD4852C5}"/>
    <cellStyle name="Comma 3 2 2 5 3 3 2 2" xfId="44828" xr:uid="{95DBEC94-9FEF-4A77-8212-3A4936AECC7E}"/>
    <cellStyle name="Comma 3 2 2 5 3 3 3" xfId="33160" xr:uid="{3735B732-162F-46C8-8E60-679BA5AF125E}"/>
    <cellStyle name="Comma 3 2 2 5 3 4" xfId="14278" xr:uid="{C5EA90F8-D351-4774-8A39-A7907D5FEF68}"/>
    <cellStyle name="Comma 3 2 2 5 3 4 2" xfId="38993" xr:uid="{964DC7BA-2275-4E6A-96CF-09002375D0DE}"/>
    <cellStyle name="Comma 3 2 2 5 3 5" xfId="27324" xr:uid="{C48CFD8C-6EB8-4A9D-A603-D9593AFBE64C}"/>
    <cellStyle name="Comma 3 2 2 5 4" xfId="3862" xr:uid="{3BCC3AEF-44B7-430E-810C-55276B26BA5B}"/>
    <cellStyle name="Comma 3 2 2 5 4 2" xfId="9852" xr:uid="{0F77D3C6-C334-43C0-AF32-12D80178E7A5}"/>
    <cellStyle name="Comma 3 2 2 5 4 2 2" xfId="21727" xr:uid="{C8FE8809-723B-405B-81BF-25A2999BA646}"/>
    <cellStyle name="Comma 3 2 2 5 4 2 2 2" xfId="46299" xr:uid="{9B4C2C70-F423-4445-8E27-8525D45C49FD}"/>
    <cellStyle name="Comma 3 2 2 5 4 2 3" xfId="34633" xr:uid="{7CACF91C-3741-46B4-BB4D-F53129B9D1EA}"/>
    <cellStyle name="Comma 3 2 2 5 4 3" xfId="15791" xr:uid="{FF40188F-1536-4671-85DE-EDA259F6DEA7}"/>
    <cellStyle name="Comma 3 2 2 5 4 3 2" xfId="40463" xr:uid="{AA802BD7-88C9-42C3-860D-F4FEAEE61777}"/>
    <cellStyle name="Comma 3 2 2 5 4 4" xfId="28796" xr:uid="{97C59821-6344-424C-A2EA-22472971A68F}"/>
    <cellStyle name="Comma 3 2 2 5 5" xfId="6902" xr:uid="{773B0279-CD2A-4A74-BE45-ADAB2A0B361E}"/>
    <cellStyle name="Comma 3 2 2 5 5 2" xfId="18785" xr:uid="{3A80EAE2-FCC7-44AF-B36F-0094229E2E75}"/>
    <cellStyle name="Comma 3 2 2 5 5 2 2" xfId="43400" xr:uid="{13549025-09D9-479C-B2A2-CDC3CFBAF751}"/>
    <cellStyle name="Comma 3 2 2 5 5 3" xfId="31732" xr:uid="{9E535D0D-A11A-4614-841B-871D143FE183}"/>
    <cellStyle name="Comma 3 2 2 5 6" xfId="12850" xr:uid="{003DB1BB-B7D2-4A0A-B114-7DD9CBD0AEFD}"/>
    <cellStyle name="Comma 3 2 2 5 6 2" xfId="37565" xr:uid="{CA6DEC92-50AB-4F77-96EB-E8FC364E0EC3}"/>
    <cellStyle name="Comma 3 2 2 5 7" xfId="25897" xr:uid="{35E56DDA-F43D-4043-BFA6-5D25FC9BEB8D}"/>
    <cellStyle name="Comma 3 2 2 5 8" xfId="49293" xr:uid="{9FD22C92-91B0-4ED9-8856-3778BA26EAC4}"/>
    <cellStyle name="Comma 3 2 2 5 9" xfId="51021" xr:uid="{DBF8BF07-7736-49EF-B547-6F37F6A3F25E}"/>
    <cellStyle name="Comma 3 2 2 6" xfId="502" xr:uid="{C6EE397E-C47C-4744-B3B3-91404602F174}"/>
    <cellStyle name="Comma 3 2 2 6 2" xfId="1243" xr:uid="{524D7D74-C705-47F9-B54C-49010C70D4DE}"/>
    <cellStyle name="Comma 3 2 2 6 2 2" xfId="2671" xr:uid="{A5F180DC-B501-4C5E-A567-2E160FA599A5}"/>
    <cellStyle name="Comma 3 2 2 6 2 2 2" xfId="5662" xr:uid="{4DE73B13-592F-4104-9449-757146CD384E}"/>
    <cellStyle name="Comma 3 2 2 6 2 2 2 2" xfId="11652" xr:uid="{1D17928B-98B0-4A26-A123-AA2C32C33A63}"/>
    <cellStyle name="Comma 3 2 2 6 2 2 2 2 2" xfId="23527" xr:uid="{A40BE6E9-CB2B-4390-A42A-F591AB7DC809}"/>
    <cellStyle name="Comma 3 2 2 6 2 2 2 2 2 2" xfId="48099" xr:uid="{14289700-56B8-4226-ACF5-E07A21F0CC14}"/>
    <cellStyle name="Comma 3 2 2 6 2 2 2 2 3" xfId="36433" xr:uid="{D2434459-1392-4FD8-AAE5-BBD82AE08337}"/>
    <cellStyle name="Comma 3 2 2 6 2 2 2 3" xfId="17591" xr:uid="{54AD09B3-B11D-41A9-8E37-FDEA51A8528C}"/>
    <cellStyle name="Comma 3 2 2 6 2 2 2 3 2" xfId="42263" xr:uid="{C160DC3A-4ADF-47FE-97E7-DC47E3692477}"/>
    <cellStyle name="Comma 3 2 2 6 2 2 2 4" xfId="30596" xr:uid="{3C986C7C-5C38-4662-91D8-20B65A0A7674}"/>
    <cellStyle name="Comma 3 2 2 6 2 2 3" xfId="8702" xr:uid="{6C610DD8-E916-419C-8C9C-F750FC4E39ED}"/>
    <cellStyle name="Comma 3 2 2 6 2 2 3 2" xfId="20585" xr:uid="{64EFD518-3793-419C-8146-FC73B72C3C84}"/>
    <cellStyle name="Comma 3 2 2 6 2 2 3 2 2" xfId="45200" xr:uid="{CC6A7365-9543-4692-B79C-603D55800B51}"/>
    <cellStyle name="Comma 3 2 2 6 2 2 3 3" xfId="33532" xr:uid="{2EDBECFF-072D-4F4B-A3C9-DB7B8FCCB4BF}"/>
    <cellStyle name="Comma 3 2 2 6 2 2 4" xfId="14650" xr:uid="{5143FD4C-D65C-4B54-95AB-CDEF51DEB94D}"/>
    <cellStyle name="Comma 3 2 2 6 2 2 4 2" xfId="39365" xr:uid="{BF2891DC-8008-461E-88EE-847EFA4A2928}"/>
    <cellStyle name="Comma 3 2 2 6 2 2 5" xfId="27696" xr:uid="{BF464864-0D94-4772-8729-13D8FFE12380}"/>
    <cellStyle name="Comma 3 2 2 6 2 3" xfId="4234" xr:uid="{B4B995B3-979F-4502-AA0F-ED25F7437B5D}"/>
    <cellStyle name="Comma 3 2 2 6 2 3 2" xfId="10224" xr:uid="{1800D7D8-905F-4E2A-92E6-D9C909E1B877}"/>
    <cellStyle name="Comma 3 2 2 6 2 3 2 2" xfId="22099" xr:uid="{AA6743DB-6DC1-4295-AC08-189E1A7B74D1}"/>
    <cellStyle name="Comma 3 2 2 6 2 3 2 2 2" xfId="46671" xr:uid="{CD79BDD3-B079-471F-91AE-9C421E3A2723}"/>
    <cellStyle name="Comma 3 2 2 6 2 3 2 3" xfId="35005" xr:uid="{768CECB7-53D7-487B-9893-579338786511}"/>
    <cellStyle name="Comma 3 2 2 6 2 3 3" xfId="16163" xr:uid="{FBF1C28A-ECA5-400D-B292-5110DCC39C5D}"/>
    <cellStyle name="Comma 3 2 2 6 2 3 3 2" xfId="40835" xr:uid="{638369AF-B841-4AA0-A619-B9E725889116}"/>
    <cellStyle name="Comma 3 2 2 6 2 3 4" xfId="29168" xr:uid="{47B401DE-5C4F-4228-BFEA-C6C09FD392FA}"/>
    <cellStyle name="Comma 3 2 2 6 2 4" xfId="7274" xr:uid="{1D8F9881-77DB-481D-B0DA-6FC12186464D}"/>
    <cellStyle name="Comma 3 2 2 6 2 4 2" xfId="19157" xr:uid="{8C69BFA1-859C-4F87-8D62-D236D7758D09}"/>
    <cellStyle name="Comma 3 2 2 6 2 4 2 2" xfId="43772" xr:uid="{5DC44F38-6577-49CA-A110-C9560DC4589F}"/>
    <cellStyle name="Comma 3 2 2 6 2 4 3" xfId="32104" xr:uid="{A7E47D81-5884-4408-9476-71A299EFAE73}"/>
    <cellStyle name="Comma 3 2 2 6 2 5" xfId="13222" xr:uid="{71CDBE27-CA79-4606-8EDA-91CCF202A467}"/>
    <cellStyle name="Comma 3 2 2 6 2 5 2" xfId="37937" xr:uid="{EFEA03B5-7EB9-4943-BA58-C7AF35D9E596}"/>
    <cellStyle name="Comma 3 2 2 6 2 6" xfId="26268" xr:uid="{75B4030E-BB78-4751-8B2A-7D2ABEBFEB66}"/>
    <cellStyle name="Comma 3 2 2 6 3" xfId="1957" xr:uid="{B7774C17-35DA-4388-A45F-3CA12B4AE847}"/>
    <cellStyle name="Comma 3 2 2 6 3 2" xfId="4948" xr:uid="{E418BC90-1C0B-4072-9A95-69C33E084111}"/>
    <cellStyle name="Comma 3 2 2 6 3 2 2" xfId="10938" xr:uid="{06EFA6DC-AFF2-4657-A689-D11E210C5F09}"/>
    <cellStyle name="Comma 3 2 2 6 3 2 2 2" xfId="22813" xr:uid="{BC73695E-0088-4764-8E73-DE69912D835E}"/>
    <cellStyle name="Comma 3 2 2 6 3 2 2 2 2" xfId="47385" xr:uid="{8A983053-2D54-418C-BCB6-A9FAB238E4DD}"/>
    <cellStyle name="Comma 3 2 2 6 3 2 2 3" xfId="35719" xr:uid="{E378D4A6-DEDA-4FFE-B715-3EC451C47E88}"/>
    <cellStyle name="Comma 3 2 2 6 3 2 3" xfId="16877" xr:uid="{F515B60B-EB63-4F62-A3B1-813C706ADCD2}"/>
    <cellStyle name="Comma 3 2 2 6 3 2 3 2" xfId="41549" xr:uid="{9BC78ED5-C1B4-461B-8AB6-E187F0BA669E}"/>
    <cellStyle name="Comma 3 2 2 6 3 2 4" xfId="29882" xr:uid="{B3164447-2B4D-455B-9F39-2992526D7250}"/>
    <cellStyle name="Comma 3 2 2 6 3 3" xfId="7988" xr:uid="{A7BA3432-D92A-408E-BAE7-55A3C416EDC8}"/>
    <cellStyle name="Comma 3 2 2 6 3 3 2" xfId="19871" xr:uid="{6EC94543-78F6-4A45-894F-339379FEAFAF}"/>
    <cellStyle name="Comma 3 2 2 6 3 3 2 2" xfId="44486" xr:uid="{D4C35D86-F926-48BC-9ABC-58B1BB55D808}"/>
    <cellStyle name="Comma 3 2 2 6 3 3 3" xfId="32818" xr:uid="{17E69636-4106-442E-B819-B5B2A6457593}"/>
    <cellStyle name="Comma 3 2 2 6 3 4" xfId="13936" xr:uid="{2C20C411-7D20-4B86-A703-CCAA8C029549}"/>
    <cellStyle name="Comma 3 2 2 6 3 4 2" xfId="38651" xr:uid="{0C709898-ED40-4339-84E8-8ABCF8DB0F3B}"/>
    <cellStyle name="Comma 3 2 2 6 3 5" xfId="26982" xr:uid="{6E7FA1DE-5F98-414A-99C3-FF9D9D7AF3E3}"/>
    <cellStyle name="Comma 3 2 2 6 4" xfId="3518" xr:uid="{0BF319DF-CBDA-42AA-85AF-0CB79717B03D}"/>
    <cellStyle name="Comma 3 2 2 6 4 2" xfId="9508" xr:uid="{7CE60FDF-1D14-45E2-BC6C-B8D6A81712CE}"/>
    <cellStyle name="Comma 3 2 2 6 4 2 2" xfId="21383" xr:uid="{39401183-DFFF-4E78-A031-FB548DC85165}"/>
    <cellStyle name="Comma 3 2 2 6 4 2 2 2" xfId="45958" xr:uid="{227C7AC9-7A64-4829-8054-190AE771BDF4}"/>
    <cellStyle name="Comma 3 2 2 6 4 2 3" xfId="34292" xr:uid="{E30261C9-927E-466E-8D8F-1C9AABAA6E19}"/>
    <cellStyle name="Comma 3 2 2 6 4 3" xfId="15447" xr:uid="{828467A5-42F9-4040-9089-ACB6E74C599D}"/>
    <cellStyle name="Comma 3 2 2 6 4 3 2" xfId="40122" xr:uid="{804D02EE-0435-47CB-B73E-6FCA609254DD}"/>
    <cellStyle name="Comma 3 2 2 6 4 4" xfId="28455" xr:uid="{56F70841-899C-4872-B46B-29F50661039E}"/>
    <cellStyle name="Comma 3 2 2 6 5" xfId="6554" xr:uid="{94BB7489-BEAC-4CEE-B47F-0F9BD38416FE}"/>
    <cellStyle name="Comma 3 2 2 6 5 2" xfId="18442" xr:uid="{0889BDBF-0EA3-4404-8C64-D9530D725F06}"/>
    <cellStyle name="Comma 3 2 2 6 5 2 2" xfId="43060" xr:uid="{799F5DB3-D59C-4094-B14B-C47444F29D3E}"/>
    <cellStyle name="Comma 3 2 2 6 5 3" xfId="31392" xr:uid="{980DB071-EF40-4E15-8A29-947ED37436C5}"/>
    <cellStyle name="Comma 3 2 2 6 6" xfId="12506" xr:uid="{286DF0CE-DB1D-48D5-BD8A-93E19CA768C7}"/>
    <cellStyle name="Comma 3 2 2 6 6 2" xfId="37224" xr:uid="{81C04DFF-B240-49DF-BDCC-F3EA1671D57F}"/>
    <cellStyle name="Comma 3 2 2 6 7" xfId="25493" xr:uid="{D225414B-2FBA-4FBC-B363-C45FA42909BB}"/>
    <cellStyle name="Comma 3 2 2 7" xfId="1192" xr:uid="{E15FAC3E-D9EA-4B89-B1AF-091F08A6F4B0}"/>
    <cellStyle name="Comma 3 2 2 7 2" xfId="2620" xr:uid="{3EB82A0A-8AFA-42E0-A88B-359CE31D0987}"/>
    <cellStyle name="Comma 3 2 2 7 2 2" xfId="5611" xr:uid="{EC638415-98E9-4935-B773-9C5916E8EBD6}"/>
    <cellStyle name="Comma 3 2 2 7 2 2 2" xfId="11601" xr:uid="{A663B645-14B4-4661-9107-697E3AD58BDB}"/>
    <cellStyle name="Comma 3 2 2 7 2 2 2 2" xfId="23476" xr:uid="{2CA276C1-DD52-4456-B5E9-925FFE931788}"/>
    <cellStyle name="Comma 3 2 2 7 2 2 2 2 2" xfId="48048" xr:uid="{8F725314-327E-4846-ABC7-D8756B318D64}"/>
    <cellStyle name="Comma 3 2 2 7 2 2 2 3" xfId="36382" xr:uid="{B24778F9-ED63-4094-9EDD-2B7BF4F22241}"/>
    <cellStyle name="Comma 3 2 2 7 2 2 3" xfId="17540" xr:uid="{F50CFB85-537E-4E15-ABE0-B1B2F43ED6DE}"/>
    <cellStyle name="Comma 3 2 2 7 2 2 3 2" xfId="42212" xr:uid="{083D99DE-0024-4807-BFA5-E1283E3EF3F5}"/>
    <cellStyle name="Comma 3 2 2 7 2 2 4" xfId="30545" xr:uid="{B68153F6-E764-44B5-A51A-F2ACA6FEE9BB}"/>
    <cellStyle name="Comma 3 2 2 7 2 3" xfId="8651" xr:uid="{B627E9E6-37B0-4BB3-8E47-464E8B4B14B1}"/>
    <cellStyle name="Comma 3 2 2 7 2 3 2" xfId="20534" xr:uid="{4AF1D216-6F94-4EF2-81AE-55A2A56B8D37}"/>
    <cellStyle name="Comma 3 2 2 7 2 3 2 2" xfId="45149" xr:uid="{BEBF5DAE-5EF1-4938-A1E3-2017F746868A}"/>
    <cellStyle name="Comma 3 2 2 7 2 3 3" xfId="33481" xr:uid="{F61D05FD-BFFD-4097-A3D5-ADDC0ADD7382}"/>
    <cellStyle name="Comma 3 2 2 7 2 4" xfId="14599" xr:uid="{EFD85E4C-AEE2-44D5-A499-2FB6BA040DE4}"/>
    <cellStyle name="Comma 3 2 2 7 2 4 2" xfId="39314" xr:uid="{7B88EE63-B5B9-4E3E-9942-2307F19A9907}"/>
    <cellStyle name="Comma 3 2 2 7 2 5" xfId="27645" xr:uid="{ED03DC2C-9141-4B22-8396-727623F0F265}"/>
    <cellStyle name="Comma 3 2 2 7 3" xfId="4183" xr:uid="{94BA94F6-EEDC-46CD-B78F-116F1BE430EB}"/>
    <cellStyle name="Comma 3 2 2 7 3 2" xfId="10173" xr:uid="{5D4AF904-D6EB-407E-B2FE-D3AB406EB263}"/>
    <cellStyle name="Comma 3 2 2 7 3 2 2" xfId="22048" xr:uid="{10B9B597-6B83-4E03-BFA3-1A222AAF64BA}"/>
    <cellStyle name="Comma 3 2 2 7 3 2 2 2" xfId="46620" xr:uid="{3C6C1335-5C3B-4295-B98C-D3F92CB93323}"/>
    <cellStyle name="Comma 3 2 2 7 3 2 3" xfId="34954" xr:uid="{44012F96-14A8-4092-99C1-3E327EF288E6}"/>
    <cellStyle name="Comma 3 2 2 7 3 3" xfId="16112" xr:uid="{D0EC4901-A1EC-4F04-9973-D2F3E982C6D0}"/>
    <cellStyle name="Comma 3 2 2 7 3 3 2" xfId="40784" xr:uid="{05C78B51-5619-40AF-80E3-B53D9BD6BC5C}"/>
    <cellStyle name="Comma 3 2 2 7 3 4" xfId="29117" xr:uid="{DA398371-4317-4A6B-8A4D-609458E45D6F}"/>
    <cellStyle name="Comma 3 2 2 7 4" xfId="7223" xr:uid="{0B88E134-668C-4D26-B0D1-CC2028BB836A}"/>
    <cellStyle name="Comma 3 2 2 7 4 2" xfId="19106" xr:uid="{69734485-7AE2-4818-9568-FEC798B1E213}"/>
    <cellStyle name="Comma 3 2 2 7 4 2 2" xfId="43721" xr:uid="{06262591-F9FF-4858-A32F-387022F48CB2}"/>
    <cellStyle name="Comma 3 2 2 7 4 3" xfId="32053" xr:uid="{2D94CACB-B960-46F1-BDF3-4B7F85456A7B}"/>
    <cellStyle name="Comma 3 2 2 7 5" xfId="13171" xr:uid="{4506D8CF-04D0-4617-8EAD-2875D7704EF9}"/>
    <cellStyle name="Comma 3 2 2 7 5 2" xfId="37886" xr:uid="{DF543956-7A18-47B8-868D-9CA3AC305F9F}"/>
    <cellStyle name="Comma 3 2 2 7 6" xfId="26217" xr:uid="{B5C91D98-0100-4507-BE02-2AD347B62225}"/>
    <cellStyle name="Comma 3 2 2 8" xfId="1906" xr:uid="{C89023CD-EDB8-46CE-8CB7-54FD78900533}"/>
    <cellStyle name="Comma 3 2 2 8 2" xfId="4897" xr:uid="{04058FA5-CEAC-4BF6-B681-97AB82098E1E}"/>
    <cellStyle name="Comma 3 2 2 8 2 2" xfId="10887" xr:uid="{32C6EE76-EB68-48BD-8F06-81A1A1C83386}"/>
    <cellStyle name="Comma 3 2 2 8 2 2 2" xfId="22762" xr:uid="{A3E862D5-94BC-4749-99FB-3DCEB8614CB0}"/>
    <cellStyle name="Comma 3 2 2 8 2 2 2 2" xfId="47334" xr:uid="{6E8FC60C-B733-44D2-BBDB-D5AAEB38C23F}"/>
    <cellStyle name="Comma 3 2 2 8 2 2 3" xfId="35668" xr:uid="{244B86A4-3D51-42B6-B0E5-C2DBB9B65D61}"/>
    <cellStyle name="Comma 3 2 2 8 2 3" xfId="16826" xr:uid="{1267960B-F79C-4B5F-8FF8-7C0EEDABBB52}"/>
    <cellStyle name="Comma 3 2 2 8 2 3 2" xfId="41498" xr:uid="{B05C1D83-F5FC-4294-ABFA-453F024F6D1B}"/>
    <cellStyle name="Comma 3 2 2 8 2 4" xfId="29831" xr:uid="{8F52F1B3-4A3B-4A28-80C5-3DBBC3DCAE93}"/>
    <cellStyle name="Comma 3 2 2 8 3" xfId="7937" xr:uid="{A87AD1AF-D876-460A-B261-65428A4D419F}"/>
    <cellStyle name="Comma 3 2 2 8 3 2" xfId="19820" xr:uid="{DE73FEA3-C5B5-436F-870F-CB7AE22A73FC}"/>
    <cellStyle name="Comma 3 2 2 8 3 2 2" xfId="44435" xr:uid="{EC3EF757-18A7-4BF4-ACA6-B77BE283D424}"/>
    <cellStyle name="Comma 3 2 2 8 3 3" xfId="32767" xr:uid="{6C7B92F3-A839-49BC-B18C-EED3C68F6F1E}"/>
    <cellStyle name="Comma 3 2 2 8 4" xfId="13885" xr:uid="{F93D5D87-D849-4396-8AAA-E0C1AFF9A81A}"/>
    <cellStyle name="Comma 3 2 2 8 4 2" xfId="38600" xr:uid="{92CE8343-AE73-4A5B-BE62-C87B1ACCDD46}"/>
    <cellStyle name="Comma 3 2 2 8 5" xfId="26931" xr:uid="{B5582C7B-39A7-498D-B011-CB37D314D7F4}"/>
    <cellStyle name="Comma 3 2 2 9" xfId="3463" xr:uid="{7823B4C7-D9F3-41DE-A871-9A7E4D64E2BA}"/>
    <cellStyle name="Comma 3 2 2 9 2" xfId="9453" xr:uid="{A7896997-FB71-44B9-86F9-9445FCEE2EA0}"/>
    <cellStyle name="Comma 3 2 2 9 2 2" xfId="21328" xr:uid="{A3CD8CEA-F5CB-44CD-88E5-FBA41FE24CB9}"/>
    <cellStyle name="Comma 3 2 2 9 2 2 2" xfId="45907" xr:uid="{35538DD5-5323-42BD-9A34-E98F51C6DDD3}"/>
    <cellStyle name="Comma 3 2 2 9 2 3" xfId="34241" xr:uid="{E70C7116-B42B-4E2B-8412-61B9D5E76B7F}"/>
    <cellStyle name="Comma 3 2 2 9 3" xfId="15392" xr:uid="{0FBD49D4-25A6-4C34-95B4-B029ADF1AB21}"/>
    <cellStyle name="Comma 3 2 2 9 3 2" xfId="40071" xr:uid="{98506886-1F0E-4318-A8B6-FADD8CFA5788}"/>
    <cellStyle name="Comma 3 2 2 9 4" xfId="28404" xr:uid="{2642FAB9-89AA-4837-827C-1E93EAD4EE98}"/>
    <cellStyle name="Comma 3 2 3" xfId="513" xr:uid="{A4B51BE9-2B2E-4CD7-B6F5-E3AB57508A26}"/>
    <cellStyle name="Comma 3 2 3 10" xfId="24385" xr:uid="{5B91F795-9D38-4472-83B0-BBE10070171B}"/>
    <cellStyle name="Comma 3 2 3 11" xfId="24993" xr:uid="{34EA8B73-46E5-4ED4-9623-7AEFFC2088A0}"/>
    <cellStyle name="Comma 3 2 3 12" xfId="25428" xr:uid="{F43694D3-09FD-4707-9E52-A460374253F9}"/>
    <cellStyle name="Comma 3 2 3 13" xfId="49786" xr:uid="{65E838E9-34D8-47C5-BA5C-CBCDE9FB4AC8}"/>
    <cellStyle name="Comma 3 2 3 14" xfId="51717" xr:uid="{1ABEC9A5-4CEB-40A5-9E1A-861AF943FF03}"/>
    <cellStyle name="Comma 3 2 3 2" xfId="601" xr:uid="{492F6F01-BB6F-4413-AD53-18EA20282187}"/>
    <cellStyle name="Comma 3 2 3 2 10" xfId="25227" xr:uid="{BA9F4E01-F3E4-4642-82E5-798DF9E8B6AF}"/>
    <cellStyle name="Comma 3 2 3 2 11" xfId="25460" xr:uid="{7048813D-B2F7-4DF6-A4B8-AAD7B2FB7F3C}"/>
    <cellStyle name="Comma 3 2 3 2 12" xfId="50078" xr:uid="{5CD4DA63-6136-4CE7-BA7F-B48245481379}"/>
    <cellStyle name="Comma 3 2 3 2 13" xfId="52010" xr:uid="{CD4D8E1A-40CF-4CAF-85E4-C4D3EC6E9DDA}"/>
    <cellStyle name="Comma 3 2 3 2 2" xfId="758" xr:uid="{D0EB71F8-2B51-4586-B2BD-E91479698A55}"/>
    <cellStyle name="Comma 3 2 3 2 2 10" xfId="50689" xr:uid="{E291D13D-6656-4A37-8FA1-06D152178F32}"/>
    <cellStyle name="Comma 3 2 3 2 2 11" xfId="52621" xr:uid="{3F3E1F58-D93E-45DB-8102-BCADD7527A0E}"/>
    <cellStyle name="Comma 3 2 3 2 2 2" xfId="1124" xr:uid="{E349C236-F2E1-463B-B86C-2153F986D959}"/>
    <cellStyle name="Comma 3 2 3 2 2 2 2" xfId="1838" xr:uid="{33877C0B-B02F-46F2-9437-14CB483BAD74}"/>
    <cellStyle name="Comma 3 2 3 2 2 2 2 2" xfId="3266" xr:uid="{4853F042-B467-40B7-A029-5E4C6AA0683C}"/>
    <cellStyle name="Comma 3 2 3 2 2 2 2 2 2" xfId="6257" xr:uid="{CE004C61-2B42-4690-A463-2F4B2AF96F6D}"/>
    <cellStyle name="Comma 3 2 3 2 2 2 2 2 2 2" xfId="12247" xr:uid="{15CF4B1A-17AF-4540-B490-6785E1A68181}"/>
    <cellStyle name="Comma 3 2 3 2 2 2 2 2 2 2 2" xfId="24122" xr:uid="{E39486FA-472C-4E9D-9A05-BE419BD16921}"/>
    <cellStyle name="Comma 3 2 3 2 2 2 2 2 2 2 2 2" xfId="48694" xr:uid="{0D5B648C-DC5D-4E54-A85C-8A691F0A1A73}"/>
    <cellStyle name="Comma 3 2 3 2 2 2 2 2 2 2 3" xfId="37028" xr:uid="{0000668F-4313-4394-BF48-D3DC633537B8}"/>
    <cellStyle name="Comma 3 2 3 2 2 2 2 2 2 3" xfId="18186" xr:uid="{7BA3560E-FC34-4FD1-893C-5ABD4F25ADF9}"/>
    <cellStyle name="Comma 3 2 3 2 2 2 2 2 2 3 2" xfId="42858" xr:uid="{4408A8A5-AED5-43FD-B81E-69EACD35520C}"/>
    <cellStyle name="Comma 3 2 3 2 2 2 2 2 2 4" xfId="31191" xr:uid="{83AF71AF-6CC4-4134-A055-6468B1F05358}"/>
    <cellStyle name="Comma 3 2 3 2 2 2 2 2 3" xfId="9297" xr:uid="{A5A4801A-6E83-41D5-9B9A-33B609101E6A}"/>
    <cellStyle name="Comma 3 2 3 2 2 2 2 2 3 2" xfId="21180" xr:uid="{225CE99A-CD6C-40FC-90D0-7D9D52C1A93F}"/>
    <cellStyle name="Comma 3 2 3 2 2 2 2 2 3 2 2" xfId="45795" xr:uid="{616E09B3-4564-4BA7-9EC9-D3E6A202BBEA}"/>
    <cellStyle name="Comma 3 2 3 2 2 2 2 2 3 3" xfId="34127" xr:uid="{7C1525A4-D699-4FDF-AC1F-EB40DDED0B02}"/>
    <cellStyle name="Comma 3 2 3 2 2 2 2 2 4" xfId="15245" xr:uid="{EE7B9559-3B63-45E2-813E-9704973A5C6D}"/>
    <cellStyle name="Comma 3 2 3 2 2 2 2 2 4 2" xfId="39960" xr:uid="{6AEDC1AB-4409-48BB-8565-8B138348A9C0}"/>
    <cellStyle name="Comma 3 2 3 2 2 2 2 2 5" xfId="28291" xr:uid="{E20A43C2-6120-4D3C-AE59-1140C89778CF}"/>
    <cellStyle name="Comma 3 2 3 2 2 2 2 3" xfId="4829" xr:uid="{B9F166E1-428F-4A38-AB40-C8772812D33E}"/>
    <cellStyle name="Comma 3 2 3 2 2 2 2 3 2" xfId="10819" xr:uid="{E6F6DE87-F341-49B0-BF72-1A4B3A3EA7F3}"/>
    <cellStyle name="Comma 3 2 3 2 2 2 2 3 2 2" xfId="22694" xr:uid="{B160D5C1-E14E-45FC-9E3A-9FBB1EB5C703}"/>
    <cellStyle name="Comma 3 2 3 2 2 2 2 3 2 2 2" xfId="47266" xr:uid="{1FFD5476-1A3C-47D6-9E02-C1B75C618CA2}"/>
    <cellStyle name="Comma 3 2 3 2 2 2 2 3 2 3" xfId="35600" xr:uid="{0C019075-8FFB-4CC7-B6E5-AFB3188E6EC2}"/>
    <cellStyle name="Comma 3 2 3 2 2 2 2 3 3" xfId="16758" xr:uid="{6BAE00FB-738C-4264-9972-550BF650E0C7}"/>
    <cellStyle name="Comma 3 2 3 2 2 2 2 3 3 2" xfId="41430" xr:uid="{17B220E2-C906-47FF-806A-096716C6CF0E}"/>
    <cellStyle name="Comma 3 2 3 2 2 2 2 3 4" xfId="29763" xr:uid="{1F61B214-4588-4E81-9087-C8598B9F0B7D}"/>
    <cellStyle name="Comma 3 2 3 2 2 2 2 4" xfId="7869" xr:uid="{BE0BF810-004F-422D-A747-3FAFF9BF2131}"/>
    <cellStyle name="Comma 3 2 3 2 2 2 2 4 2" xfId="19752" xr:uid="{8842A9F2-EF24-468A-AE5D-A0479444A2E4}"/>
    <cellStyle name="Comma 3 2 3 2 2 2 2 4 2 2" xfId="44367" xr:uid="{C78D28FF-5BD5-48A3-8CDF-C12109350A7F}"/>
    <cellStyle name="Comma 3 2 3 2 2 2 2 4 3" xfId="32699" xr:uid="{62F118CF-6171-41C8-8C53-747CF90DA327}"/>
    <cellStyle name="Comma 3 2 3 2 2 2 2 5" xfId="13817" xr:uid="{D681AF9C-A040-40DC-B48F-7DF2590898D6}"/>
    <cellStyle name="Comma 3 2 3 2 2 2 2 5 2" xfId="38532" xr:uid="{6CF05EDC-A12D-4893-8CCE-9F7C009BEC6C}"/>
    <cellStyle name="Comma 3 2 3 2 2 2 2 6" xfId="26863" xr:uid="{54142B8D-4510-454F-AA8B-650E5A0AA534}"/>
    <cellStyle name="Comma 3 2 3 2 2 2 3" xfId="2552" xr:uid="{84D18841-B9D9-4B33-A6D9-7A5382967042}"/>
    <cellStyle name="Comma 3 2 3 2 2 2 3 2" xfId="5543" xr:uid="{B7DB32B8-F306-4BF6-AFC6-83C26359652B}"/>
    <cellStyle name="Comma 3 2 3 2 2 2 3 2 2" xfId="11533" xr:uid="{3F81D9A7-4BF5-4B36-8C6B-FF51EBB5965C}"/>
    <cellStyle name="Comma 3 2 3 2 2 2 3 2 2 2" xfId="23408" xr:uid="{57D532F4-1B2D-46E0-881F-4A0F453EA79F}"/>
    <cellStyle name="Comma 3 2 3 2 2 2 3 2 2 2 2" xfId="47980" xr:uid="{3C9FBA7B-0A13-4779-94C7-8266E7AC2302}"/>
    <cellStyle name="Comma 3 2 3 2 2 2 3 2 2 3" xfId="36314" xr:uid="{43F5D94F-36AC-457F-A4BD-A762624F76E1}"/>
    <cellStyle name="Comma 3 2 3 2 2 2 3 2 3" xfId="17472" xr:uid="{77AAA360-EA08-4292-93AA-2B0EEDD0C3BC}"/>
    <cellStyle name="Comma 3 2 3 2 2 2 3 2 3 2" xfId="42144" xr:uid="{FD610904-445F-43C6-8141-A5405652DA9A}"/>
    <cellStyle name="Comma 3 2 3 2 2 2 3 2 4" xfId="30477" xr:uid="{AE0CA461-0B8F-4F48-B164-300A433E1A12}"/>
    <cellStyle name="Comma 3 2 3 2 2 2 3 3" xfId="8583" xr:uid="{B05CF115-518B-4CB4-A679-65D44891E7D1}"/>
    <cellStyle name="Comma 3 2 3 2 2 2 3 3 2" xfId="20466" xr:uid="{25E4CFC1-B148-46EC-AAD8-C38F758B86CA}"/>
    <cellStyle name="Comma 3 2 3 2 2 2 3 3 2 2" xfId="45081" xr:uid="{C8DA406C-2560-4C30-8DC1-B7CFC3BE4D71}"/>
    <cellStyle name="Comma 3 2 3 2 2 2 3 3 3" xfId="33413" xr:uid="{031A0601-8AF7-477E-8D6F-2304514AD173}"/>
    <cellStyle name="Comma 3 2 3 2 2 2 3 4" xfId="14531" xr:uid="{2228EE5A-00E6-4E2E-AD84-83D9B12E612E}"/>
    <cellStyle name="Comma 3 2 3 2 2 2 3 4 2" xfId="39246" xr:uid="{215B33C9-D19D-42AC-B581-F1A3553B316E}"/>
    <cellStyle name="Comma 3 2 3 2 2 2 3 5" xfId="27577" xr:uid="{DFD705E3-580B-47C7-A1C5-1D3241AD322C}"/>
    <cellStyle name="Comma 3 2 3 2 2 2 4" xfId="4115" xr:uid="{CE771EF1-4CB3-4256-9B35-0917186FA520}"/>
    <cellStyle name="Comma 3 2 3 2 2 2 4 2" xfId="10105" xr:uid="{F5BE8A66-1182-4CA6-BF68-8AF39297E281}"/>
    <cellStyle name="Comma 3 2 3 2 2 2 4 2 2" xfId="21980" xr:uid="{DEF86C86-A89D-4707-B877-13AA7E76CE90}"/>
    <cellStyle name="Comma 3 2 3 2 2 2 4 2 2 2" xfId="46552" xr:uid="{216C81F8-44F6-4F26-BBAD-4017430A39EB}"/>
    <cellStyle name="Comma 3 2 3 2 2 2 4 2 3" xfId="34886" xr:uid="{75DB1FEF-CFEB-44F8-A97F-AD157EFD9821}"/>
    <cellStyle name="Comma 3 2 3 2 2 2 4 3" xfId="16044" xr:uid="{57E6CEFF-BC28-4D85-8139-517839285895}"/>
    <cellStyle name="Comma 3 2 3 2 2 2 4 3 2" xfId="40716" xr:uid="{DF4E62C9-0912-4BB4-8B93-157A815BA237}"/>
    <cellStyle name="Comma 3 2 3 2 2 2 4 4" xfId="29049" xr:uid="{B70BBAAD-C6AB-4709-96D0-96590AC3C17B}"/>
    <cellStyle name="Comma 3 2 3 2 2 2 5" xfId="7155" xr:uid="{2541E309-919B-4FA5-B7DF-3CEBDE926902}"/>
    <cellStyle name="Comma 3 2 3 2 2 2 5 2" xfId="19038" xr:uid="{BAAB0866-1C28-4315-86A4-C985E373BAB1}"/>
    <cellStyle name="Comma 3 2 3 2 2 2 5 2 2" xfId="43653" xr:uid="{895843EA-B22B-4A91-93C5-7F9EDAC97B5C}"/>
    <cellStyle name="Comma 3 2 3 2 2 2 5 3" xfId="31985" xr:uid="{F5F74FF2-CD88-4907-B85B-AE4AC45755C9}"/>
    <cellStyle name="Comma 3 2 3 2 2 2 6" xfId="13103" xr:uid="{903DE0AA-9181-42D8-8212-55F95A12C4C1}"/>
    <cellStyle name="Comma 3 2 3 2 2 2 6 2" xfId="37818" xr:uid="{D4CDFE06-E224-4DCC-9A0E-C183CAF7E541}"/>
    <cellStyle name="Comma 3 2 3 2 2 2 7" xfId="26149" xr:uid="{707D0A38-85E5-41C1-859D-3F3384E30E8A}"/>
    <cellStyle name="Comma 3 2 3 2 2 3" xfId="1496" xr:uid="{8051DD06-6362-4B7F-B29B-D30B042F0D24}"/>
    <cellStyle name="Comma 3 2 3 2 2 3 2" xfId="2924" xr:uid="{283E99AD-38EB-4B99-BC40-0DDD3FC0BB0F}"/>
    <cellStyle name="Comma 3 2 3 2 2 3 2 2" xfId="5915" xr:uid="{030B41F3-F4F1-4D58-B6D7-E162E823FBA4}"/>
    <cellStyle name="Comma 3 2 3 2 2 3 2 2 2" xfId="11905" xr:uid="{AA3C4082-52EE-4687-9F50-84E1D6C0EC01}"/>
    <cellStyle name="Comma 3 2 3 2 2 3 2 2 2 2" xfId="23780" xr:uid="{F184A901-A461-401F-A9A0-39305809C5F1}"/>
    <cellStyle name="Comma 3 2 3 2 2 3 2 2 2 2 2" xfId="48352" xr:uid="{B4A2838E-2C5D-4145-A5A5-CCADBC351496}"/>
    <cellStyle name="Comma 3 2 3 2 2 3 2 2 2 3" xfId="36686" xr:uid="{251F6028-0303-4F54-9910-D7343C5C8A03}"/>
    <cellStyle name="Comma 3 2 3 2 2 3 2 2 3" xfId="17844" xr:uid="{188638AD-A492-4877-B1D0-7F1A3C218B14}"/>
    <cellStyle name="Comma 3 2 3 2 2 3 2 2 3 2" xfId="42516" xr:uid="{9D7B1784-526D-4E7B-8899-2FB65841D733}"/>
    <cellStyle name="Comma 3 2 3 2 2 3 2 2 4" xfId="30849" xr:uid="{E1CBC3C9-0E74-4DB4-B6C8-A9C445A7CF97}"/>
    <cellStyle name="Comma 3 2 3 2 2 3 2 3" xfId="8955" xr:uid="{B6CD24D3-27BC-4C55-8DC2-BF945D679785}"/>
    <cellStyle name="Comma 3 2 3 2 2 3 2 3 2" xfId="20838" xr:uid="{4B543F55-BE88-4675-AEE6-8057F1FC79B6}"/>
    <cellStyle name="Comma 3 2 3 2 2 3 2 3 2 2" xfId="45453" xr:uid="{222EAD66-91BA-4026-935D-EBA995ACDD12}"/>
    <cellStyle name="Comma 3 2 3 2 2 3 2 3 3" xfId="33785" xr:uid="{CEA3F770-FA70-4B37-B6EA-3E3BB7F7C89A}"/>
    <cellStyle name="Comma 3 2 3 2 2 3 2 4" xfId="14903" xr:uid="{A475EB17-6ACC-4F2C-8206-E37E26A4E55C}"/>
    <cellStyle name="Comma 3 2 3 2 2 3 2 4 2" xfId="39618" xr:uid="{BB923962-D9C8-40A9-991C-29F112596727}"/>
    <cellStyle name="Comma 3 2 3 2 2 3 2 5" xfId="27949" xr:uid="{042E5883-C6F2-4620-8A4A-AD63F66E5771}"/>
    <cellStyle name="Comma 3 2 3 2 2 3 3" xfId="4487" xr:uid="{AD8BCE4C-F0A2-4B1B-B92A-D9686558F28D}"/>
    <cellStyle name="Comma 3 2 3 2 2 3 3 2" xfId="10477" xr:uid="{2B3E56A8-3BB1-44D5-985E-7D554189D75A}"/>
    <cellStyle name="Comma 3 2 3 2 2 3 3 2 2" xfId="22352" xr:uid="{93297424-6CF0-4B98-BF19-38014C0EC923}"/>
    <cellStyle name="Comma 3 2 3 2 2 3 3 2 2 2" xfId="46924" xr:uid="{B61DC877-6D96-4C9F-97BE-74AAE08D9577}"/>
    <cellStyle name="Comma 3 2 3 2 2 3 3 2 3" xfId="35258" xr:uid="{1D53727A-5E19-4498-A69C-748E00472690}"/>
    <cellStyle name="Comma 3 2 3 2 2 3 3 3" xfId="16416" xr:uid="{6681D582-9F8D-4F17-A83A-08D5D464C811}"/>
    <cellStyle name="Comma 3 2 3 2 2 3 3 3 2" xfId="41088" xr:uid="{5EA7A2AE-ECC8-465F-80F1-D81E7D16F98D}"/>
    <cellStyle name="Comma 3 2 3 2 2 3 3 4" xfId="29421" xr:uid="{EDB0C8FC-A353-4A8A-9ECC-5235D0655333}"/>
    <cellStyle name="Comma 3 2 3 2 2 3 4" xfId="7527" xr:uid="{66D30189-FEB4-4938-817B-FB213D37768D}"/>
    <cellStyle name="Comma 3 2 3 2 2 3 4 2" xfId="19410" xr:uid="{1B6BC211-0237-4EF0-A952-F64E45D921D8}"/>
    <cellStyle name="Comma 3 2 3 2 2 3 4 2 2" xfId="44025" xr:uid="{6DD8D190-A681-452A-9A66-7DB6D8D2A7F2}"/>
    <cellStyle name="Comma 3 2 3 2 2 3 4 3" xfId="32357" xr:uid="{0A4AD0AD-74F2-4D88-8ADC-FD1CE4A5A815}"/>
    <cellStyle name="Comma 3 2 3 2 2 3 5" xfId="13475" xr:uid="{B0BB7163-1CEA-4FFB-BD80-25E591F6FCBC}"/>
    <cellStyle name="Comma 3 2 3 2 2 3 5 2" xfId="38190" xr:uid="{9390332A-D668-4316-BD42-A53E037DF333}"/>
    <cellStyle name="Comma 3 2 3 2 2 3 6" xfId="26521" xr:uid="{A28BFF59-336A-4391-8794-8458EA79AFCA}"/>
    <cellStyle name="Comma 3 2 3 2 2 4" xfId="2210" xr:uid="{BDFFBC65-0FC2-4E1E-A197-7808CB26D827}"/>
    <cellStyle name="Comma 3 2 3 2 2 4 2" xfId="5201" xr:uid="{F8A6E7AF-E8CD-424B-8290-6CBE76C585F4}"/>
    <cellStyle name="Comma 3 2 3 2 2 4 2 2" xfId="11191" xr:uid="{C01F3153-B004-4AB0-A4E0-D69A237F4229}"/>
    <cellStyle name="Comma 3 2 3 2 2 4 2 2 2" xfId="23066" xr:uid="{D9EF3016-9236-4E72-B9F4-85B4B4CE9304}"/>
    <cellStyle name="Comma 3 2 3 2 2 4 2 2 2 2" xfId="47638" xr:uid="{9FE0ADE9-D5B1-49CA-9D70-8360C0545C61}"/>
    <cellStyle name="Comma 3 2 3 2 2 4 2 2 3" xfId="35972" xr:uid="{4B08B45B-265F-4BD2-B76B-3431E3175B35}"/>
    <cellStyle name="Comma 3 2 3 2 2 4 2 3" xfId="17130" xr:uid="{8DE378A0-2900-4487-899F-F64DCE310F0D}"/>
    <cellStyle name="Comma 3 2 3 2 2 4 2 3 2" xfId="41802" xr:uid="{618FD80F-4067-4B47-8636-C37CE3F70B48}"/>
    <cellStyle name="Comma 3 2 3 2 2 4 2 4" xfId="30135" xr:uid="{E5DFDCB9-F03A-4258-9DA8-EF3BB63A6BF9}"/>
    <cellStyle name="Comma 3 2 3 2 2 4 3" xfId="8241" xr:uid="{F68B820D-8D68-4C70-9A1B-E066549EEA33}"/>
    <cellStyle name="Comma 3 2 3 2 2 4 3 2" xfId="20124" xr:uid="{3DCAA27C-4774-4CC7-93F1-AB3C17D2FB47}"/>
    <cellStyle name="Comma 3 2 3 2 2 4 3 2 2" xfId="44739" xr:uid="{D015F1D6-78F0-4CE7-ADB8-9E32ADF93B7C}"/>
    <cellStyle name="Comma 3 2 3 2 2 4 3 3" xfId="33071" xr:uid="{02477E9B-A815-4A87-8C81-1B69B33DC68D}"/>
    <cellStyle name="Comma 3 2 3 2 2 4 4" xfId="14189" xr:uid="{9AE9DBCB-A6E6-4DED-99D3-8FDCAD65965E}"/>
    <cellStyle name="Comma 3 2 3 2 2 4 4 2" xfId="38904" xr:uid="{8EEA1C90-D0C9-4A20-A61A-1EBB53B769D8}"/>
    <cellStyle name="Comma 3 2 3 2 2 4 5" xfId="27235" xr:uid="{9DD961A4-8452-4D33-9F02-A644C75AC52B}"/>
    <cellStyle name="Comma 3 2 3 2 2 5" xfId="3771" xr:uid="{F214C6DD-182C-4144-9049-553E8F06F1B1}"/>
    <cellStyle name="Comma 3 2 3 2 2 5 2" xfId="9761" xr:uid="{4F340CB7-56C3-4105-B013-2A0E86DCD0A6}"/>
    <cellStyle name="Comma 3 2 3 2 2 5 2 2" xfId="21636" xr:uid="{7145185D-5D14-4F1A-B037-5A127475496C}"/>
    <cellStyle name="Comma 3 2 3 2 2 5 2 2 2" xfId="46210" xr:uid="{EA104F1D-9FAA-46AF-A0BD-8B92704169C1}"/>
    <cellStyle name="Comma 3 2 3 2 2 5 2 3" xfId="34544" xr:uid="{573A2EC5-EC49-4778-8166-89BE81F38C9A}"/>
    <cellStyle name="Comma 3 2 3 2 2 5 3" xfId="15700" xr:uid="{DE8AD7EB-65ED-47C1-8FE0-AAC53FD02E08}"/>
    <cellStyle name="Comma 3 2 3 2 2 5 3 2" xfId="40374" xr:uid="{F29D16A4-7167-477C-A5BA-C0D613754335}"/>
    <cellStyle name="Comma 3 2 3 2 2 5 4" xfId="28707" xr:uid="{CE957E4B-A407-4B2E-A15A-C93D4E1018D3}"/>
    <cellStyle name="Comma 3 2 3 2 2 6" xfId="6809" xr:uid="{903D0B49-E275-4097-9535-A28B6DECFBF3}"/>
    <cellStyle name="Comma 3 2 3 2 2 6 2" xfId="18694" xr:uid="{2FCBF660-BA24-4577-A45A-410D0C15F741}"/>
    <cellStyle name="Comma 3 2 3 2 2 6 2 2" xfId="43311" xr:uid="{29F915A0-8F6D-4E98-AE62-075EDFAC1D9E}"/>
    <cellStyle name="Comma 3 2 3 2 2 6 3" xfId="31643" xr:uid="{D20121BC-015F-483D-A71B-8762DEA59790}"/>
    <cellStyle name="Comma 3 2 3 2 2 7" xfId="12759" xr:uid="{42C1FCD2-979E-4446-8871-080A6783B68D}"/>
    <cellStyle name="Comma 3 2 3 2 2 7 2" xfId="37476" xr:uid="{012EBC1A-9BDF-40EF-8CFC-72BD3F964886}"/>
    <cellStyle name="Comma 3 2 3 2 2 8" xfId="25808" xr:uid="{1B62F5C8-84C9-44A4-8B92-0B8172502EC4}"/>
    <cellStyle name="Comma 3 2 3 2 2 9" xfId="49001" xr:uid="{C4FE8FD4-480F-48E3-8211-6D1B43B06682}"/>
    <cellStyle name="Comma 3 2 3 2 3" xfId="965" xr:uid="{6DF83089-0FBB-493B-8FBF-E82082F8D089}"/>
    <cellStyle name="Comma 3 2 3 2 3 2" xfId="1678" xr:uid="{C61938D7-3C7D-4859-9384-E25FC4E2D377}"/>
    <cellStyle name="Comma 3 2 3 2 3 2 2" xfId="3106" xr:uid="{644B6F14-894E-4C21-B10F-39A3F73D6F57}"/>
    <cellStyle name="Comma 3 2 3 2 3 2 2 2" xfId="6097" xr:uid="{12AE549C-74B2-4FE2-8A3E-A6FC9A48AAF6}"/>
    <cellStyle name="Comma 3 2 3 2 3 2 2 2 2" xfId="12087" xr:uid="{E34EB567-7E0E-433B-806B-76EC11B453AC}"/>
    <cellStyle name="Comma 3 2 3 2 3 2 2 2 2 2" xfId="23962" xr:uid="{E1A7E827-369A-412F-A4A7-82BBA6292CDA}"/>
    <cellStyle name="Comma 3 2 3 2 3 2 2 2 2 2 2" xfId="48534" xr:uid="{08614E84-7304-41C9-A7F2-4C9CBCDC69B4}"/>
    <cellStyle name="Comma 3 2 3 2 3 2 2 2 2 3" xfId="36868" xr:uid="{0005E188-2609-4BE7-B6DA-589290D10958}"/>
    <cellStyle name="Comma 3 2 3 2 3 2 2 2 3" xfId="18026" xr:uid="{7FFAF0C7-F14F-4F57-98C4-BE3810D97A6B}"/>
    <cellStyle name="Comma 3 2 3 2 3 2 2 2 3 2" xfId="42698" xr:uid="{6D3E151B-CE46-4E03-B115-187B89A9FC85}"/>
    <cellStyle name="Comma 3 2 3 2 3 2 2 2 4" xfId="31031" xr:uid="{F1BED38F-FE82-4069-8C5E-658CB9A40903}"/>
    <cellStyle name="Comma 3 2 3 2 3 2 2 3" xfId="9137" xr:uid="{7E9F0F28-BB4E-4B6A-9541-0D68D3FAAB96}"/>
    <cellStyle name="Comma 3 2 3 2 3 2 2 3 2" xfId="21020" xr:uid="{81C62A08-5DAE-4067-8B0C-85970B82AE57}"/>
    <cellStyle name="Comma 3 2 3 2 3 2 2 3 2 2" xfId="45635" xr:uid="{DA437623-9557-4159-9D2A-E7265ACA2656}"/>
    <cellStyle name="Comma 3 2 3 2 3 2 2 3 3" xfId="33967" xr:uid="{45A0CA65-4D02-40ED-95F5-35B3E232504E}"/>
    <cellStyle name="Comma 3 2 3 2 3 2 2 4" xfId="15085" xr:uid="{74687926-FE8D-4FBB-808A-116AEF53BC66}"/>
    <cellStyle name="Comma 3 2 3 2 3 2 2 4 2" xfId="39800" xr:uid="{6659E31C-E1E0-48B3-A042-76E017B8CB56}"/>
    <cellStyle name="Comma 3 2 3 2 3 2 2 5" xfId="28131" xr:uid="{5B4C3191-599D-4975-9B88-B3496BF8983D}"/>
    <cellStyle name="Comma 3 2 3 2 3 2 3" xfId="4669" xr:uid="{372D9D62-7A66-4FA5-A682-88AE01C045CA}"/>
    <cellStyle name="Comma 3 2 3 2 3 2 3 2" xfId="10659" xr:uid="{DAD2B804-3391-47B6-B08D-4BD5B73E89F4}"/>
    <cellStyle name="Comma 3 2 3 2 3 2 3 2 2" xfId="22534" xr:uid="{11F5AD9E-D41C-4874-8A6C-CF1E1E57E5A3}"/>
    <cellStyle name="Comma 3 2 3 2 3 2 3 2 2 2" xfId="47106" xr:uid="{A51EFF00-6B75-42EE-9709-FA0EF485D1A4}"/>
    <cellStyle name="Comma 3 2 3 2 3 2 3 2 3" xfId="35440" xr:uid="{12909436-5F2E-47E2-89BA-DA631A86DF4B}"/>
    <cellStyle name="Comma 3 2 3 2 3 2 3 3" xfId="16598" xr:uid="{5BDB28F2-07A7-49A3-A7BF-9616FBC2F497}"/>
    <cellStyle name="Comma 3 2 3 2 3 2 3 3 2" xfId="41270" xr:uid="{4CF5280D-67E8-46B8-ADE6-2AAE9586D627}"/>
    <cellStyle name="Comma 3 2 3 2 3 2 3 4" xfId="29603" xr:uid="{9BF8A0B7-878E-4047-B482-E3AB2ECD4E25}"/>
    <cellStyle name="Comma 3 2 3 2 3 2 4" xfId="7709" xr:uid="{1CFDED10-474B-47B7-8D57-9925036F6754}"/>
    <cellStyle name="Comma 3 2 3 2 3 2 4 2" xfId="19592" xr:uid="{1E7D6F55-EA1E-459B-9228-306C99D97395}"/>
    <cellStyle name="Comma 3 2 3 2 3 2 4 2 2" xfId="44207" xr:uid="{F30CA0B3-018C-4379-B9FB-5D2817E7352A}"/>
    <cellStyle name="Comma 3 2 3 2 3 2 4 3" xfId="32539" xr:uid="{92BA54A7-E8A5-4EEF-ABB6-4A591B4281AD}"/>
    <cellStyle name="Comma 3 2 3 2 3 2 5" xfId="13657" xr:uid="{AF4853F4-2D1F-4AED-B2C8-2A69A630828E}"/>
    <cellStyle name="Comma 3 2 3 2 3 2 5 2" xfId="38372" xr:uid="{B95CEBB1-B3F6-4CBC-BB78-123D23511B96}"/>
    <cellStyle name="Comma 3 2 3 2 3 2 6" xfId="26703" xr:uid="{D5D06901-B86C-4080-8A57-5A2D79B6B25E}"/>
    <cellStyle name="Comma 3 2 3 2 3 3" xfId="2392" xr:uid="{E4285E27-4ED0-49C0-8F7E-B9097B2135FC}"/>
    <cellStyle name="Comma 3 2 3 2 3 3 2" xfId="5383" xr:uid="{BDE4E65C-F613-4697-A49A-416D9D58DB19}"/>
    <cellStyle name="Comma 3 2 3 2 3 3 2 2" xfId="11373" xr:uid="{7940F02A-BAED-448D-B4BA-2D2CEA5E3ACA}"/>
    <cellStyle name="Comma 3 2 3 2 3 3 2 2 2" xfId="23248" xr:uid="{A56314EB-A1D3-4320-9747-96775A89DEA6}"/>
    <cellStyle name="Comma 3 2 3 2 3 3 2 2 2 2" xfId="47820" xr:uid="{20F96943-0B36-4092-894E-2232EFCBD653}"/>
    <cellStyle name="Comma 3 2 3 2 3 3 2 2 3" xfId="36154" xr:uid="{94AF3073-9BDC-469B-A2FE-2EE3255A0F43}"/>
    <cellStyle name="Comma 3 2 3 2 3 3 2 3" xfId="17312" xr:uid="{D0D0552F-14F8-4E83-B16B-C486218E2339}"/>
    <cellStyle name="Comma 3 2 3 2 3 3 2 3 2" xfId="41984" xr:uid="{8200CBFA-C25A-4D39-8F5D-3583103727FD}"/>
    <cellStyle name="Comma 3 2 3 2 3 3 2 4" xfId="30317" xr:uid="{6B8AE4B6-76FD-4E13-90FD-15A4B2D40796}"/>
    <cellStyle name="Comma 3 2 3 2 3 3 3" xfId="8423" xr:uid="{313B2A7B-658C-475C-B37B-57443908DCB6}"/>
    <cellStyle name="Comma 3 2 3 2 3 3 3 2" xfId="20306" xr:uid="{B0B34B24-6C3F-4C17-BBBE-05D10DEBC6C4}"/>
    <cellStyle name="Comma 3 2 3 2 3 3 3 2 2" xfId="44921" xr:uid="{6B9E017C-5A6F-45C6-9A79-28CB0B888A47}"/>
    <cellStyle name="Comma 3 2 3 2 3 3 3 3" xfId="33253" xr:uid="{C41D4D32-1787-45AD-A672-7493F5907870}"/>
    <cellStyle name="Comma 3 2 3 2 3 3 4" xfId="14371" xr:uid="{262CA61A-3C8C-4663-8724-23C2B771120B}"/>
    <cellStyle name="Comma 3 2 3 2 3 3 4 2" xfId="39086" xr:uid="{47106B35-EDFE-488D-87BC-71D311800D6B}"/>
    <cellStyle name="Comma 3 2 3 2 3 3 5" xfId="27417" xr:uid="{D37DD0BF-9031-401C-ACCE-AE615BBF1EE6}"/>
    <cellStyle name="Comma 3 2 3 2 3 4" xfId="3955" xr:uid="{90370D8B-BFB1-49A6-BDFE-C8A450E680E8}"/>
    <cellStyle name="Comma 3 2 3 2 3 4 2" xfId="9945" xr:uid="{5516A3D9-9DBC-4D38-83C7-93DD23667EBF}"/>
    <cellStyle name="Comma 3 2 3 2 3 4 2 2" xfId="21820" xr:uid="{3524C6E8-EAAB-4C84-81E2-1F3CF090DC22}"/>
    <cellStyle name="Comma 3 2 3 2 3 4 2 2 2" xfId="46392" xr:uid="{403521F5-549D-4500-9588-4ABA0D2EE3F9}"/>
    <cellStyle name="Comma 3 2 3 2 3 4 2 3" xfId="34726" xr:uid="{97DCE95B-9E85-4F47-AEE0-413F458AE255}"/>
    <cellStyle name="Comma 3 2 3 2 3 4 3" xfId="15884" xr:uid="{E5A4388D-0590-416B-B670-3E30FD8B7FD7}"/>
    <cellStyle name="Comma 3 2 3 2 3 4 3 2" xfId="40556" xr:uid="{A72BCE51-44E8-4FA9-985F-DBB9A2952722}"/>
    <cellStyle name="Comma 3 2 3 2 3 4 4" xfId="28889" xr:uid="{F5514D48-8D38-4467-8CAA-976FEA8B36B3}"/>
    <cellStyle name="Comma 3 2 3 2 3 5" xfId="6995" xr:uid="{82A1A5FC-915D-415B-A19E-084A58E7EBFB}"/>
    <cellStyle name="Comma 3 2 3 2 3 5 2" xfId="18878" xr:uid="{E06F8145-3D1A-496D-815A-3128D469FA3F}"/>
    <cellStyle name="Comma 3 2 3 2 3 5 2 2" xfId="43493" xr:uid="{D4C9012D-CDD8-4717-A5EB-0BC0FFF95678}"/>
    <cellStyle name="Comma 3 2 3 2 3 5 3" xfId="31825" xr:uid="{359802E6-FC6F-4EB2-B19C-23A6BC1C6390}"/>
    <cellStyle name="Comma 3 2 3 2 3 6" xfId="12943" xr:uid="{C8BFF61B-0F54-4A0A-835B-D6520B06C3AF}"/>
    <cellStyle name="Comma 3 2 3 2 3 6 2" xfId="37658" xr:uid="{97CBF096-20B7-419A-93C2-0625F1715D4E}"/>
    <cellStyle name="Comma 3 2 3 2 3 7" xfId="25990" xr:uid="{30DC0DC0-F780-4724-89D2-5BD32F1FC969}"/>
    <cellStyle name="Comma 3 2 3 2 3 8" xfId="49510" xr:uid="{122F1612-4D42-4E28-A08C-C4AB6CFB5F4D}"/>
    <cellStyle name="Comma 3 2 3 2 3 9" xfId="51345" xr:uid="{FD8B9B04-32AD-48B6-A547-483E10211443}"/>
    <cellStyle name="Comma 3 2 3 2 4" xfId="1336" xr:uid="{41E6BD3E-A183-4CFA-AE80-9B38155CB389}"/>
    <cellStyle name="Comma 3 2 3 2 4 2" xfId="2764" xr:uid="{4A38DB34-F21C-4F69-BBDA-2BB642AB5450}"/>
    <cellStyle name="Comma 3 2 3 2 4 2 2" xfId="5755" xr:uid="{55C7D016-730B-4099-8359-9CEF3D2CC3B5}"/>
    <cellStyle name="Comma 3 2 3 2 4 2 2 2" xfId="11745" xr:uid="{3D708A80-FCCD-4279-8F25-8545E284599B}"/>
    <cellStyle name="Comma 3 2 3 2 4 2 2 2 2" xfId="23620" xr:uid="{1D7D86FC-B5FB-4FA0-AB9A-24892AC913A3}"/>
    <cellStyle name="Comma 3 2 3 2 4 2 2 2 2 2" xfId="48192" xr:uid="{272B69DB-358D-4991-9C11-53ACFD67123D}"/>
    <cellStyle name="Comma 3 2 3 2 4 2 2 2 3" xfId="36526" xr:uid="{5245BCFD-2AED-4869-810A-F076362DA2A8}"/>
    <cellStyle name="Comma 3 2 3 2 4 2 2 3" xfId="17684" xr:uid="{DB93D857-0415-4E56-80AB-E5E538C54D69}"/>
    <cellStyle name="Comma 3 2 3 2 4 2 2 3 2" xfId="42356" xr:uid="{DF2AE017-3986-4FD2-AB21-02F7913698C5}"/>
    <cellStyle name="Comma 3 2 3 2 4 2 2 4" xfId="30689" xr:uid="{940D569B-1053-4477-BE05-727CD1BC9ADF}"/>
    <cellStyle name="Comma 3 2 3 2 4 2 3" xfId="8795" xr:uid="{19CFCA7E-D17C-4A82-9E3D-339B0B1BF187}"/>
    <cellStyle name="Comma 3 2 3 2 4 2 3 2" xfId="20678" xr:uid="{0086905C-5914-43DF-A6CE-32B489F0F4DE}"/>
    <cellStyle name="Comma 3 2 3 2 4 2 3 2 2" xfId="45293" xr:uid="{9A41591A-4FD2-4D84-BB14-5CFB01D8CDBA}"/>
    <cellStyle name="Comma 3 2 3 2 4 2 3 3" xfId="33625" xr:uid="{965A8491-6C2F-4AD8-949C-C43072C1BE72}"/>
    <cellStyle name="Comma 3 2 3 2 4 2 4" xfId="14743" xr:uid="{D3FB91F6-4339-4C29-8959-3F1DA423BDE2}"/>
    <cellStyle name="Comma 3 2 3 2 4 2 4 2" xfId="39458" xr:uid="{1BFA8F65-61DD-4F88-BD94-119A0690CC08}"/>
    <cellStyle name="Comma 3 2 3 2 4 2 5" xfId="27789" xr:uid="{04F3947E-D559-4E9D-9811-6DB82E70313C}"/>
    <cellStyle name="Comma 3 2 3 2 4 3" xfId="4327" xr:uid="{A4AC5F93-5901-484F-94E4-9D83B7DB1D1A}"/>
    <cellStyle name="Comma 3 2 3 2 4 3 2" xfId="10317" xr:uid="{9389F50B-3140-4FE5-9428-1CD643336A5C}"/>
    <cellStyle name="Comma 3 2 3 2 4 3 2 2" xfId="22192" xr:uid="{CF047C88-F7EB-47DB-B7A0-5D9761FA12DC}"/>
    <cellStyle name="Comma 3 2 3 2 4 3 2 2 2" xfId="46764" xr:uid="{DB594EE3-A7F9-4AB4-A04B-FD71AAF1E994}"/>
    <cellStyle name="Comma 3 2 3 2 4 3 2 3" xfId="35098" xr:uid="{6C53D02B-701C-4D20-93D8-380CA1FB9F2F}"/>
    <cellStyle name="Comma 3 2 3 2 4 3 3" xfId="16256" xr:uid="{3753810A-7108-486D-B74E-8A8764E9740D}"/>
    <cellStyle name="Comma 3 2 3 2 4 3 3 2" xfId="40928" xr:uid="{83505886-79FF-4C56-B894-F4153D8FFB7C}"/>
    <cellStyle name="Comma 3 2 3 2 4 3 4" xfId="29261" xr:uid="{3C914C76-5DD7-464F-8B66-1944E3F47750}"/>
    <cellStyle name="Comma 3 2 3 2 4 4" xfId="7367" xr:uid="{66FDE6D2-770C-4D24-A9FE-9E6050FE8D81}"/>
    <cellStyle name="Comma 3 2 3 2 4 4 2" xfId="19250" xr:uid="{966B497D-5E42-4087-92F2-6D94A160F0EC}"/>
    <cellStyle name="Comma 3 2 3 2 4 4 2 2" xfId="43865" xr:uid="{7D762847-85DF-42AA-9435-EDF3A7C8E4FE}"/>
    <cellStyle name="Comma 3 2 3 2 4 4 3" xfId="32197" xr:uid="{CF71A69E-09FC-4953-B881-149FCE83383A}"/>
    <cellStyle name="Comma 3 2 3 2 4 5" xfId="13315" xr:uid="{815E0138-79A1-448F-91BD-64FEE25194DF}"/>
    <cellStyle name="Comma 3 2 3 2 4 5 2" xfId="38030" xr:uid="{9178A2C0-4760-47DE-B048-25FA58FDDC41}"/>
    <cellStyle name="Comma 3 2 3 2 4 6" xfId="26361" xr:uid="{80B253AB-7BF7-4697-8C9C-C5FBA1D757E0}"/>
    <cellStyle name="Comma 3 2 3 2 5" xfId="2050" xr:uid="{03B561D2-6155-467E-BCC7-C39DF2A41B44}"/>
    <cellStyle name="Comma 3 2 3 2 5 2" xfId="5041" xr:uid="{1A8A6CCF-77FB-49D2-B014-D5C9EAB99D60}"/>
    <cellStyle name="Comma 3 2 3 2 5 2 2" xfId="11031" xr:uid="{8992FDE7-CADF-4DE5-BC4E-C67C92102B49}"/>
    <cellStyle name="Comma 3 2 3 2 5 2 2 2" xfId="22906" xr:uid="{7CC8C31C-918F-4A38-AD40-C200452E58E1}"/>
    <cellStyle name="Comma 3 2 3 2 5 2 2 2 2" xfId="47478" xr:uid="{12AAF602-2E6A-4958-9562-39C6AE97D9FA}"/>
    <cellStyle name="Comma 3 2 3 2 5 2 2 3" xfId="35812" xr:uid="{59DD4AF0-57AD-45C0-B7BD-0739D63DA947}"/>
    <cellStyle name="Comma 3 2 3 2 5 2 3" xfId="16970" xr:uid="{6F4EDE45-86E0-4EBC-B7E7-7E93BC89EBE0}"/>
    <cellStyle name="Comma 3 2 3 2 5 2 3 2" xfId="41642" xr:uid="{171DD35E-BA34-43D8-8B75-1C5AD456D1C2}"/>
    <cellStyle name="Comma 3 2 3 2 5 2 4" xfId="29975" xr:uid="{80CF6CB6-D810-41B7-AEE5-5892CCD97E7A}"/>
    <cellStyle name="Comma 3 2 3 2 5 3" xfId="8081" xr:uid="{F4AAB34C-3BD5-4ED4-A28A-201D9E057FCF}"/>
    <cellStyle name="Comma 3 2 3 2 5 3 2" xfId="19964" xr:uid="{3D3AA3B6-F053-4A20-A7A9-CBD94DFD1E71}"/>
    <cellStyle name="Comma 3 2 3 2 5 3 2 2" xfId="44579" xr:uid="{DF4B8E31-680D-4EC7-8724-89416414E182}"/>
    <cellStyle name="Comma 3 2 3 2 5 3 3" xfId="32911" xr:uid="{E2AABD41-6C98-46BA-8F4B-57FCE8F2FE42}"/>
    <cellStyle name="Comma 3 2 3 2 5 4" xfId="14029" xr:uid="{65D5258B-D564-4428-BCE5-97FB14FA325F}"/>
    <cellStyle name="Comma 3 2 3 2 5 4 2" xfId="38744" xr:uid="{30C6CB88-F8A1-4F4D-A91E-4BE3CE4552A9}"/>
    <cellStyle name="Comma 3 2 3 2 5 5" xfId="27075" xr:uid="{7A87B856-CB6B-4CDD-8465-2FDA83D7A303}"/>
    <cellStyle name="Comma 3 2 3 2 6" xfId="3611" xr:uid="{3F814F81-F33A-4730-A920-9D3FC0E7A9C2}"/>
    <cellStyle name="Comma 3 2 3 2 6 2" xfId="9601" xr:uid="{9728941A-6B01-40B8-9995-87AFF28F089E}"/>
    <cellStyle name="Comma 3 2 3 2 6 2 2" xfId="21476" xr:uid="{254EFB7E-6F6E-47D5-9986-DCC64CC5D0C9}"/>
    <cellStyle name="Comma 3 2 3 2 6 2 2 2" xfId="46050" xr:uid="{29F80F96-69AD-442D-8EC2-AF3AB931CD8E}"/>
    <cellStyle name="Comma 3 2 3 2 6 2 3" xfId="34384" xr:uid="{5E0370A1-E2B7-4AFC-9461-133FC696D34D}"/>
    <cellStyle name="Comma 3 2 3 2 6 3" xfId="15540" xr:uid="{8D1119F6-64B3-404F-845F-2E0D2BC19C4A}"/>
    <cellStyle name="Comma 3 2 3 2 6 3 2" xfId="40214" xr:uid="{BFB8D804-D840-43FA-B2EB-670FAFA5BDFC}"/>
    <cellStyle name="Comma 3 2 3 2 6 4" xfId="28547" xr:uid="{68F78724-556A-4CAB-B429-0FE7C3D782DE}"/>
    <cellStyle name="Comma 3 2 3 2 7" xfId="6649" xr:uid="{EA3C09BD-6393-4535-81B5-D06F3FE5AB9C}"/>
    <cellStyle name="Comma 3 2 3 2 7 2" xfId="18534" xr:uid="{BAFCA2AE-A88C-40B4-94E3-ADA7B2BB189D}"/>
    <cellStyle name="Comma 3 2 3 2 7 2 2" xfId="43151" xr:uid="{15881767-382C-491D-AEB1-FB9E10AB9CC8}"/>
    <cellStyle name="Comma 3 2 3 2 7 3" xfId="31483" xr:uid="{C10D9473-D8B4-4C55-86F8-7283673258F4}"/>
    <cellStyle name="Comma 3 2 3 2 8" xfId="12599" xr:uid="{B88DE61B-C44E-4424-9015-5C3723B8E8CC}"/>
    <cellStyle name="Comma 3 2 3 2 8 2" xfId="37316" xr:uid="{65066706-3D64-4F29-88DF-808833322537}"/>
    <cellStyle name="Comma 3 2 3 2 9" xfId="24706" xr:uid="{56E3481E-5D4F-4992-8719-6F4C98B41D40}"/>
    <cellStyle name="Comma 3 2 3 3" xfId="679" xr:uid="{6E46BB68-4EF0-4E7B-A7B2-DFBF3DD30691}"/>
    <cellStyle name="Comma 3 2 3 3 10" xfId="50397" xr:uid="{C0151B41-5A89-4D22-8D9B-29C0FD456CFD}"/>
    <cellStyle name="Comma 3 2 3 3 11" xfId="52329" xr:uid="{6511800B-E7DA-42A3-99CF-E6521F973B06}"/>
    <cellStyle name="Comma 3 2 3 3 2" xfId="1044" xr:uid="{E7CBBDFE-0F70-4023-8052-A1484C214F15}"/>
    <cellStyle name="Comma 3 2 3 3 2 2" xfId="1757" xr:uid="{C38B050B-0D21-4DCB-A471-7A087DC08F46}"/>
    <cellStyle name="Comma 3 2 3 3 2 2 2" xfId="3185" xr:uid="{125204F4-A861-41AB-80D6-65A9EFFC24DE}"/>
    <cellStyle name="Comma 3 2 3 3 2 2 2 2" xfId="6176" xr:uid="{A29007A9-1777-47A4-9AEE-B35B176601D2}"/>
    <cellStyle name="Comma 3 2 3 3 2 2 2 2 2" xfId="12166" xr:uid="{B4ECC00D-606D-4029-AC40-FBBC8CAADF6C}"/>
    <cellStyle name="Comma 3 2 3 3 2 2 2 2 2 2" xfId="24041" xr:uid="{89E6DCDD-DAC6-45E5-B104-2ACBCE2FC436}"/>
    <cellStyle name="Comma 3 2 3 3 2 2 2 2 2 2 2" xfId="48613" xr:uid="{5E08AE8D-196F-459D-A199-870AD5462AA9}"/>
    <cellStyle name="Comma 3 2 3 3 2 2 2 2 2 3" xfId="36947" xr:uid="{74B794A8-49ED-40E6-B0D4-C4FF19A910A1}"/>
    <cellStyle name="Comma 3 2 3 3 2 2 2 2 3" xfId="18105" xr:uid="{E27900BC-CC81-4B2B-AB3B-BA052915734F}"/>
    <cellStyle name="Comma 3 2 3 3 2 2 2 2 3 2" xfId="42777" xr:uid="{86C2DF37-6F16-4A96-A6E2-F0C99776CBA8}"/>
    <cellStyle name="Comma 3 2 3 3 2 2 2 2 4" xfId="31110" xr:uid="{DF091634-1D50-4524-9BE6-8C697FAAFFDB}"/>
    <cellStyle name="Comma 3 2 3 3 2 2 2 3" xfId="9216" xr:uid="{9558187E-8EA3-450D-984F-A7390282B551}"/>
    <cellStyle name="Comma 3 2 3 3 2 2 2 3 2" xfId="21099" xr:uid="{A5490C78-2D46-4858-A9A2-9AC8FC6CA93E}"/>
    <cellStyle name="Comma 3 2 3 3 2 2 2 3 2 2" xfId="45714" xr:uid="{10636251-3061-4313-9256-19A37C53D6E5}"/>
    <cellStyle name="Comma 3 2 3 3 2 2 2 3 3" xfId="34046" xr:uid="{B9940A74-BB5E-4B4C-BC19-8ACF4A8A165F}"/>
    <cellStyle name="Comma 3 2 3 3 2 2 2 4" xfId="15164" xr:uid="{62E45E2E-EDD8-4160-840F-983B6CDF9406}"/>
    <cellStyle name="Comma 3 2 3 3 2 2 2 4 2" xfId="39879" xr:uid="{C980D74C-761A-4909-BB65-F73B18671BC7}"/>
    <cellStyle name="Comma 3 2 3 3 2 2 2 5" xfId="28210" xr:uid="{82683C7D-A0EF-4C1D-BC8F-8FF9E365C681}"/>
    <cellStyle name="Comma 3 2 3 3 2 2 3" xfId="4748" xr:uid="{984F0757-E513-420B-A111-C1E6B655A4AB}"/>
    <cellStyle name="Comma 3 2 3 3 2 2 3 2" xfId="10738" xr:uid="{3D808D34-7073-4392-98CB-804402FE5621}"/>
    <cellStyle name="Comma 3 2 3 3 2 2 3 2 2" xfId="22613" xr:uid="{7D223463-97DA-45D9-AA51-0272C4BFD65F}"/>
    <cellStyle name="Comma 3 2 3 3 2 2 3 2 2 2" xfId="47185" xr:uid="{768FF66A-CD0F-4DC2-9110-03176CCF12E7}"/>
    <cellStyle name="Comma 3 2 3 3 2 2 3 2 3" xfId="35519" xr:uid="{6D808BA2-D779-4C14-8775-D6C7E330070D}"/>
    <cellStyle name="Comma 3 2 3 3 2 2 3 3" xfId="16677" xr:uid="{1D92439B-E88D-4D33-992A-80CEA42A6729}"/>
    <cellStyle name="Comma 3 2 3 3 2 2 3 3 2" xfId="41349" xr:uid="{8922297D-E57E-4AE4-ACEB-3377320CB204}"/>
    <cellStyle name="Comma 3 2 3 3 2 2 3 4" xfId="29682" xr:uid="{96E35CC8-DEEC-4F8B-A9B4-AB296FBF362C}"/>
    <cellStyle name="Comma 3 2 3 3 2 2 4" xfId="7788" xr:uid="{65C5B341-C198-4F7B-AD56-160F25859190}"/>
    <cellStyle name="Comma 3 2 3 3 2 2 4 2" xfId="19671" xr:uid="{E3B2CC14-87F4-4230-BC94-7A2AEF4E784A}"/>
    <cellStyle name="Comma 3 2 3 3 2 2 4 2 2" xfId="44286" xr:uid="{402CA726-C670-49E0-A8CA-62D57DD9E91A}"/>
    <cellStyle name="Comma 3 2 3 3 2 2 4 3" xfId="32618" xr:uid="{999DF2E7-DB10-4807-AD4C-DEFD1A57BE00}"/>
    <cellStyle name="Comma 3 2 3 3 2 2 5" xfId="13736" xr:uid="{F3AE91D1-EBBD-4B16-BC71-529DC068BF13}"/>
    <cellStyle name="Comma 3 2 3 3 2 2 5 2" xfId="38451" xr:uid="{EAD815DD-184B-4493-8AF4-D0B166735BBB}"/>
    <cellStyle name="Comma 3 2 3 3 2 2 6" xfId="26782" xr:uid="{1FF5C771-E186-4589-B330-1D10E564D26A}"/>
    <cellStyle name="Comma 3 2 3 3 2 3" xfId="2471" xr:uid="{9CC25EC8-B1C6-46A2-B8AA-19E3C54C0174}"/>
    <cellStyle name="Comma 3 2 3 3 2 3 2" xfId="5462" xr:uid="{B792F437-D29F-46AF-8D6F-57543108D6EB}"/>
    <cellStyle name="Comma 3 2 3 3 2 3 2 2" xfId="11452" xr:uid="{E2129696-A6B6-4EA0-8103-C8EBE7860C65}"/>
    <cellStyle name="Comma 3 2 3 3 2 3 2 2 2" xfId="23327" xr:uid="{6182747F-FF71-4FBD-8D17-779C70270916}"/>
    <cellStyle name="Comma 3 2 3 3 2 3 2 2 2 2" xfId="47899" xr:uid="{921AE2DA-6F5C-47D3-A069-56D28241270A}"/>
    <cellStyle name="Comma 3 2 3 3 2 3 2 2 3" xfId="36233" xr:uid="{02DF0B86-C79A-49E4-B5C2-01159B1D027C}"/>
    <cellStyle name="Comma 3 2 3 3 2 3 2 3" xfId="17391" xr:uid="{94A7B223-1D46-4536-95E3-26F8DA76570A}"/>
    <cellStyle name="Comma 3 2 3 3 2 3 2 3 2" xfId="42063" xr:uid="{AF7DCB1E-D060-4C33-9DF7-1204029A44E4}"/>
    <cellStyle name="Comma 3 2 3 3 2 3 2 4" xfId="30396" xr:uid="{53D027AA-74A6-4C77-97C7-AA401CF5D727}"/>
    <cellStyle name="Comma 3 2 3 3 2 3 3" xfId="8502" xr:uid="{F0C6241E-F6F0-4032-A638-AAD65BA9BE16}"/>
    <cellStyle name="Comma 3 2 3 3 2 3 3 2" xfId="20385" xr:uid="{BF149E49-8280-4391-99F0-46A4823E8B32}"/>
    <cellStyle name="Comma 3 2 3 3 2 3 3 2 2" xfId="45000" xr:uid="{5136712F-D62A-48EB-A8CD-728C9D03D172}"/>
    <cellStyle name="Comma 3 2 3 3 2 3 3 3" xfId="33332" xr:uid="{F7876044-ACE3-4C44-A95B-A75D44C1CA2D}"/>
    <cellStyle name="Comma 3 2 3 3 2 3 4" xfId="14450" xr:uid="{A0CFB3CC-DC8E-4060-A0BB-4EE67878CFA0}"/>
    <cellStyle name="Comma 3 2 3 3 2 3 4 2" xfId="39165" xr:uid="{5AE657DF-744B-4E0D-A4F5-B57A9C778820}"/>
    <cellStyle name="Comma 3 2 3 3 2 3 5" xfId="27496" xr:uid="{4A1FFE22-18D7-411D-A38B-04C31E7CF9A1}"/>
    <cellStyle name="Comma 3 2 3 3 2 4" xfId="4034" xr:uid="{F38CDFE7-A715-4D78-A7E6-3939C8AFB394}"/>
    <cellStyle name="Comma 3 2 3 3 2 4 2" xfId="10024" xr:uid="{7D99169E-4A47-4DC6-B149-B7B5A21BC409}"/>
    <cellStyle name="Comma 3 2 3 3 2 4 2 2" xfId="21899" xr:uid="{E1F17F87-AE41-4D1F-AACD-32D18D9493A9}"/>
    <cellStyle name="Comma 3 2 3 3 2 4 2 2 2" xfId="46471" xr:uid="{AAC3BF59-A9D3-4D8C-A584-CFDE4455B8E1}"/>
    <cellStyle name="Comma 3 2 3 3 2 4 2 3" xfId="34805" xr:uid="{19CA0E10-633A-4AD2-A666-8459E25E00C3}"/>
    <cellStyle name="Comma 3 2 3 3 2 4 3" xfId="15963" xr:uid="{457A1B98-CCF2-480C-9CBD-E2AD7DFAC448}"/>
    <cellStyle name="Comma 3 2 3 3 2 4 3 2" xfId="40635" xr:uid="{F3867FCD-9857-4B65-9104-8C16EF250FD2}"/>
    <cellStyle name="Comma 3 2 3 3 2 4 4" xfId="28968" xr:uid="{BD331784-1EE5-46F3-A53B-3A951561E181}"/>
    <cellStyle name="Comma 3 2 3 3 2 5" xfId="7074" xr:uid="{2A423710-335B-47A5-B85C-606104963FB3}"/>
    <cellStyle name="Comma 3 2 3 3 2 5 2" xfId="18957" xr:uid="{74D159FD-068D-4079-B799-294C01F40E9D}"/>
    <cellStyle name="Comma 3 2 3 3 2 5 2 2" xfId="43572" xr:uid="{AAF84363-E75B-4747-B049-2E7B81B63B24}"/>
    <cellStyle name="Comma 3 2 3 3 2 5 3" xfId="31904" xr:uid="{1B788865-3EAA-4CE3-A38E-38527C9190AA}"/>
    <cellStyle name="Comma 3 2 3 3 2 6" xfId="13022" xr:uid="{09A40682-72C4-4C21-B2B1-3A6CF950AAF0}"/>
    <cellStyle name="Comma 3 2 3 3 2 6 2" xfId="37737" xr:uid="{8C80AEB9-49DF-486F-95D8-877FAC8BCB09}"/>
    <cellStyle name="Comma 3 2 3 3 2 7" xfId="26069" xr:uid="{5F3A9F7D-34EF-43A6-A73B-4FB93CED4BB4}"/>
    <cellStyle name="Comma 3 2 3 3 3" xfId="1415" xr:uid="{65C94768-2BDD-4188-9F6F-65FE0FBBD5BF}"/>
    <cellStyle name="Comma 3 2 3 3 3 2" xfId="2843" xr:uid="{613E00E6-3CF4-4F7C-842F-C02331356B9F}"/>
    <cellStyle name="Comma 3 2 3 3 3 2 2" xfId="5834" xr:uid="{16F801F9-980F-4D4C-B9C7-25BB6CCB03B2}"/>
    <cellStyle name="Comma 3 2 3 3 3 2 2 2" xfId="11824" xr:uid="{2213393B-6259-4EBE-BDF5-D9721EDA5D6F}"/>
    <cellStyle name="Comma 3 2 3 3 3 2 2 2 2" xfId="23699" xr:uid="{459F8243-16ED-48DA-8CB5-58C8D500F056}"/>
    <cellStyle name="Comma 3 2 3 3 3 2 2 2 2 2" xfId="48271" xr:uid="{C87A5B1A-17B2-4E37-AB35-20C7CD912B7F}"/>
    <cellStyle name="Comma 3 2 3 3 3 2 2 2 3" xfId="36605" xr:uid="{03ED8225-7133-4E1F-B431-30439DB1FCE5}"/>
    <cellStyle name="Comma 3 2 3 3 3 2 2 3" xfId="17763" xr:uid="{5247F2C4-C381-4F09-AEB1-1B68E362C521}"/>
    <cellStyle name="Comma 3 2 3 3 3 2 2 3 2" xfId="42435" xr:uid="{526A2999-9A9E-4BF4-B296-192DA41895E8}"/>
    <cellStyle name="Comma 3 2 3 3 3 2 2 4" xfId="30768" xr:uid="{A230A29A-479A-4FE2-A9C4-8F45B4AC9AFE}"/>
    <cellStyle name="Comma 3 2 3 3 3 2 3" xfId="8874" xr:uid="{4C050BBE-9A73-402F-AA2C-74E13AD44294}"/>
    <cellStyle name="Comma 3 2 3 3 3 2 3 2" xfId="20757" xr:uid="{3BED2F01-1D50-4E5E-847B-A37F67FAD949}"/>
    <cellStyle name="Comma 3 2 3 3 3 2 3 2 2" xfId="45372" xr:uid="{7DD71A10-5491-46F2-8A9E-CC530B9274B2}"/>
    <cellStyle name="Comma 3 2 3 3 3 2 3 3" xfId="33704" xr:uid="{EBC3B6E3-2CF1-48BA-9BD1-60C0FED23A2F}"/>
    <cellStyle name="Comma 3 2 3 3 3 2 4" xfId="14822" xr:uid="{477A9307-0E98-46FC-A162-A324F6831160}"/>
    <cellStyle name="Comma 3 2 3 3 3 2 4 2" xfId="39537" xr:uid="{61142457-FBFD-4A52-883C-40541955799F}"/>
    <cellStyle name="Comma 3 2 3 3 3 2 5" xfId="27868" xr:uid="{13059AD8-22D6-4ED2-A136-A8B6AAA9A2D0}"/>
    <cellStyle name="Comma 3 2 3 3 3 3" xfId="4406" xr:uid="{FBB489E8-DBB4-4433-80A8-C6B251D3C526}"/>
    <cellStyle name="Comma 3 2 3 3 3 3 2" xfId="10396" xr:uid="{C6D3DEA8-090D-4E4A-A4F2-C471E54215FB}"/>
    <cellStyle name="Comma 3 2 3 3 3 3 2 2" xfId="22271" xr:uid="{170ED51D-1612-49D6-B16D-DD8C520B432D}"/>
    <cellStyle name="Comma 3 2 3 3 3 3 2 2 2" xfId="46843" xr:uid="{3EA554F4-35BF-49D7-8C67-AB6F3A129428}"/>
    <cellStyle name="Comma 3 2 3 3 3 3 2 3" xfId="35177" xr:uid="{BCC16A63-EF3B-4495-B79C-1706F5A49340}"/>
    <cellStyle name="Comma 3 2 3 3 3 3 3" xfId="16335" xr:uid="{C7762F36-DCA4-426D-9330-91EFAECA3A8E}"/>
    <cellStyle name="Comma 3 2 3 3 3 3 3 2" xfId="41007" xr:uid="{0669870F-DBAA-47EE-AB7D-2B6E39D12FEF}"/>
    <cellStyle name="Comma 3 2 3 3 3 3 4" xfId="29340" xr:uid="{F7934AAB-3BE5-4F27-99B0-3EAE07BC6529}"/>
    <cellStyle name="Comma 3 2 3 3 3 4" xfId="7446" xr:uid="{68E5A15F-1066-46C2-B3D0-C1E67FC04179}"/>
    <cellStyle name="Comma 3 2 3 3 3 4 2" xfId="19329" xr:uid="{661D2528-F265-42F1-8B28-46DF72D257CD}"/>
    <cellStyle name="Comma 3 2 3 3 3 4 2 2" xfId="43944" xr:uid="{C45ECFFA-7171-4A6B-8528-201660336F0C}"/>
    <cellStyle name="Comma 3 2 3 3 3 4 3" xfId="32276" xr:uid="{93FCF0B3-6483-4FC9-810F-E88149F9CF9E}"/>
    <cellStyle name="Comma 3 2 3 3 3 5" xfId="13394" xr:uid="{8325C966-756D-4013-90CA-E43F6B91D53E}"/>
    <cellStyle name="Comma 3 2 3 3 3 5 2" xfId="38109" xr:uid="{77A33153-579C-42AB-95E4-303BD7856A5B}"/>
    <cellStyle name="Comma 3 2 3 3 3 6" xfId="26440" xr:uid="{E308B17D-22A1-4C2A-8012-74A6677B79C8}"/>
    <cellStyle name="Comma 3 2 3 3 4" xfId="2129" xr:uid="{34A2378D-06F3-42DF-8D50-4BF30A878FF6}"/>
    <cellStyle name="Comma 3 2 3 3 4 2" xfId="5120" xr:uid="{7CAF7952-75EC-4EC3-A3CD-9439F8BFF418}"/>
    <cellStyle name="Comma 3 2 3 3 4 2 2" xfId="11110" xr:uid="{418D6523-E2DB-4AC9-A890-FA8AB7B72C66}"/>
    <cellStyle name="Comma 3 2 3 3 4 2 2 2" xfId="22985" xr:uid="{BE58E558-36E1-47A9-BFE4-38AF63B35523}"/>
    <cellStyle name="Comma 3 2 3 3 4 2 2 2 2" xfId="47557" xr:uid="{87AF33AD-1F26-408A-947F-9B99D0BFFCC0}"/>
    <cellStyle name="Comma 3 2 3 3 4 2 2 3" xfId="35891" xr:uid="{764F25E3-3AAF-47D0-95E5-D98B90B7D75B}"/>
    <cellStyle name="Comma 3 2 3 3 4 2 3" xfId="17049" xr:uid="{0A482FA8-41D9-4AFD-992D-8358DD7C4A30}"/>
    <cellStyle name="Comma 3 2 3 3 4 2 3 2" xfId="41721" xr:uid="{081737E6-47F7-471E-865B-62204AB1490C}"/>
    <cellStyle name="Comma 3 2 3 3 4 2 4" xfId="30054" xr:uid="{EE5085D6-F946-4633-A500-9016C2DDBB29}"/>
    <cellStyle name="Comma 3 2 3 3 4 3" xfId="8160" xr:uid="{E0650C08-1A33-4B7B-A942-CC7B6B0E6A47}"/>
    <cellStyle name="Comma 3 2 3 3 4 3 2" xfId="20043" xr:uid="{F1E337FA-CE0A-4543-858C-7B256AAA8E6E}"/>
    <cellStyle name="Comma 3 2 3 3 4 3 2 2" xfId="44658" xr:uid="{CE260A30-FDE1-42B9-8410-EE25111CD11D}"/>
    <cellStyle name="Comma 3 2 3 3 4 3 3" xfId="32990" xr:uid="{A044231C-0BA4-472F-ADE8-5FB353061B29}"/>
    <cellStyle name="Comma 3 2 3 3 4 4" xfId="14108" xr:uid="{CBE78F55-7BA7-4C13-8350-95AB2BE41E4C}"/>
    <cellStyle name="Comma 3 2 3 3 4 4 2" xfId="38823" xr:uid="{6796BDB0-CE5C-43BB-85E0-606BD9DF495C}"/>
    <cellStyle name="Comma 3 2 3 3 4 5" xfId="27154" xr:uid="{A4B6ACBF-634D-4517-9E78-A0401DC30142}"/>
    <cellStyle name="Comma 3 2 3 3 5" xfId="3690" xr:uid="{8DA8703C-C470-40EF-BD99-FBD0CD5E09CB}"/>
    <cellStyle name="Comma 3 2 3 3 5 2" xfId="9680" xr:uid="{5774B5FF-F092-41AA-96E7-17CDCC480859}"/>
    <cellStyle name="Comma 3 2 3 3 5 2 2" xfId="21555" xr:uid="{1A3491B9-8A0A-4CAF-B8B5-19226A1B3CA1}"/>
    <cellStyle name="Comma 3 2 3 3 5 2 2 2" xfId="46129" xr:uid="{2CD9A892-5B5E-4802-960D-DE50A5169387}"/>
    <cellStyle name="Comma 3 2 3 3 5 2 3" xfId="34463" xr:uid="{B3830FB9-BEAC-4FB7-A14B-2C6EA2E304A2}"/>
    <cellStyle name="Comma 3 2 3 3 5 3" xfId="15619" xr:uid="{EF201568-003B-4B82-9FE8-63F4E7D9E99F}"/>
    <cellStyle name="Comma 3 2 3 3 5 3 2" xfId="40293" xr:uid="{C444F2DB-2C07-4931-B7C8-0F37BE5B2DCB}"/>
    <cellStyle name="Comma 3 2 3 3 5 4" xfId="28626" xr:uid="{764B0B98-175C-4E18-AA06-1CD7903BE254}"/>
    <cellStyle name="Comma 3 2 3 3 6" xfId="6728" xr:uid="{78B4EB25-9D83-42D2-B5D3-077843BD1697}"/>
    <cellStyle name="Comma 3 2 3 3 6 2" xfId="18613" xr:uid="{C4E3F722-BBEC-4C10-99C5-67A4719424DF}"/>
    <cellStyle name="Comma 3 2 3 3 6 2 2" xfId="43230" xr:uid="{89F03AC2-65AD-46E5-854E-708456AF2E79}"/>
    <cellStyle name="Comma 3 2 3 3 6 3" xfId="31562" xr:uid="{AC18DE58-31EC-4730-ADC4-9D8E47F80234}"/>
    <cellStyle name="Comma 3 2 3 3 7" xfId="12678" xr:uid="{DB21B05C-C680-4550-8A88-312E0321E1BF}"/>
    <cellStyle name="Comma 3 2 3 3 7 2" xfId="37395" xr:uid="{6B5BDEFA-F221-4CD2-B095-2D323B4B51D6}"/>
    <cellStyle name="Comma 3 2 3 3 8" xfId="25551" xr:uid="{112EC0F3-F30B-4124-A9EC-8DF36AB85738}"/>
    <cellStyle name="Comma 3 2 3 3 9" xfId="48853" xr:uid="{31FD270D-C417-4CF9-B7E7-9AAEC964628F}"/>
    <cellStyle name="Comma 3 2 3 4" xfId="884" xr:uid="{C5966D47-5935-40FD-970F-3679748E418D}"/>
    <cellStyle name="Comma 3 2 3 4 2" xfId="1597" xr:uid="{DE3EA343-FD30-41AA-9F91-A2BA05C05206}"/>
    <cellStyle name="Comma 3 2 3 4 2 2" xfId="3025" xr:uid="{718E96D9-8B62-4612-B933-E04FD00126A6}"/>
    <cellStyle name="Comma 3 2 3 4 2 2 2" xfId="6016" xr:uid="{F4D0104C-764E-4029-8E4C-435375885046}"/>
    <cellStyle name="Comma 3 2 3 4 2 2 2 2" xfId="12006" xr:uid="{A6276C19-2563-44FD-8AE2-6C7CC1F6C8E4}"/>
    <cellStyle name="Comma 3 2 3 4 2 2 2 2 2" xfId="23881" xr:uid="{45D77DFB-E787-425F-9FD3-E41E8620BF67}"/>
    <cellStyle name="Comma 3 2 3 4 2 2 2 2 2 2" xfId="48453" xr:uid="{43972640-6D2A-4341-B09C-C26D12DE630D}"/>
    <cellStyle name="Comma 3 2 3 4 2 2 2 2 3" xfId="36787" xr:uid="{93A0FD68-1006-4C04-BB8B-72A04CADA106}"/>
    <cellStyle name="Comma 3 2 3 4 2 2 2 3" xfId="17945" xr:uid="{A041256F-D203-4866-AD36-D853EA4F2DCE}"/>
    <cellStyle name="Comma 3 2 3 4 2 2 2 3 2" xfId="42617" xr:uid="{BF3934B3-AEB6-4938-95CB-280AEA264EED}"/>
    <cellStyle name="Comma 3 2 3 4 2 2 2 4" xfId="30950" xr:uid="{16D661B8-1E29-40D1-815C-921346877AA3}"/>
    <cellStyle name="Comma 3 2 3 4 2 2 3" xfId="9056" xr:uid="{AB6F309D-21E0-4EAA-A491-3C4AC6435B12}"/>
    <cellStyle name="Comma 3 2 3 4 2 2 3 2" xfId="20939" xr:uid="{C93356B1-54B8-43A4-9797-6187D8169A8E}"/>
    <cellStyle name="Comma 3 2 3 4 2 2 3 2 2" xfId="45554" xr:uid="{E2727218-A92A-449E-A146-B31855929112}"/>
    <cellStyle name="Comma 3 2 3 4 2 2 3 3" xfId="33886" xr:uid="{38867618-5D60-4D28-872F-77BECE51DD3F}"/>
    <cellStyle name="Comma 3 2 3 4 2 2 4" xfId="15004" xr:uid="{01C03E03-3879-42F2-83A2-E1DA373F8166}"/>
    <cellStyle name="Comma 3 2 3 4 2 2 4 2" xfId="39719" xr:uid="{0273753F-D238-4985-9FCD-921FD892258D}"/>
    <cellStyle name="Comma 3 2 3 4 2 2 5" xfId="28050" xr:uid="{D998F1C8-E050-4EB5-A55E-B2E62F38FC8C}"/>
    <cellStyle name="Comma 3 2 3 4 2 3" xfId="4588" xr:uid="{6230587A-382F-449F-8362-981B6E95581E}"/>
    <cellStyle name="Comma 3 2 3 4 2 3 2" xfId="10578" xr:uid="{347A2279-7B00-4003-87BA-1B45480251C0}"/>
    <cellStyle name="Comma 3 2 3 4 2 3 2 2" xfId="22453" xr:uid="{94C54A08-00A7-49A5-AB57-46F06D8F5DAD}"/>
    <cellStyle name="Comma 3 2 3 4 2 3 2 2 2" xfId="47025" xr:uid="{37229AE0-528C-442B-85FA-2EB8DB58C491}"/>
    <cellStyle name="Comma 3 2 3 4 2 3 2 3" xfId="35359" xr:uid="{2EBDACDA-05F2-4FBA-9090-1D2904DD7E08}"/>
    <cellStyle name="Comma 3 2 3 4 2 3 3" xfId="16517" xr:uid="{8BFAF650-1A61-4ACC-ABDE-DDBAE2AF7609}"/>
    <cellStyle name="Comma 3 2 3 4 2 3 3 2" xfId="41189" xr:uid="{F4271DED-A137-40FA-8F1D-431C9B8C479B}"/>
    <cellStyle name="Comma 3 2 3 4 2 3 4" xfId="29522" xr:uid="{3430B2D7-E34D-4CAE-959F-2314F0ECB5EE}"/>
    <cellStyle name="Comma 3 2 3 4 2 4" xfId="7628" xr:uid="{56A0B2EB-44F4-4CC7-BA4E-381867AF48DF}"/>
    <cellStyle name="Comma 3 2 3 4 2 4 2" xfId="19511" xr:uid="{7D2D4EEE-76D7-44A8-B4A4-04F2825A4012}"/>
    <cellStyle name="Comma 3 2 3 4 2 4 2 2" xfId="44126" xr:uid="{AA3A7D37-9686-4A20-ADBC-E41404452AF2}"/>
    <cellStyle name="Comma 3 2 3 4 2 4 3" xfId="32458" xr:uid="{8F5AC36E-0ECB-4AB0-AD84-A8A34B67C3B2}"/>
    <cellStyle name="Comma 3 2 3 4 2 5" xfId="13576" xr:uid="{BD1A18FF-4415-45B6-A593-4EFF3671EE61}"/>
    <cellStyle name="Comma 3 2 3 4 2 5 2" xfId="38291" xr:uid="{3B2ED68B-0C94-491A-8F71-7397086A32D9}"/>
    <cellStyle name="Comma 3 2 3 4 2 6" xfId="26622" xr:uid="{98ABD6FF-4A07-461B-B84A-D10133443F55}"/>
    <cellStyle name="Comma 3 2 3 4 3" xfId="2311" xr:uid="{926A86E6-36C7-4E82-AA30-F1C6C2C92707}"/>
    <cellStyle name="Comma 3 2 3 4 3 2" xfId="5302" xr:uid="{47F80999-3C9D-4961-83B2-9E7FC0E3C797}"/>
    <cellStyle name="Comma 3 2 3 4 3 2 2" xfId="11292" xr:uid="{0DCED5D6-0C73-4451-83D2-837C54AE04B9}"/>
    <cellStyle name="Comma 3 2 3 4 3 2 2 2" xfId="23167" xr:uid="{B8E9877F-5E1C-432A-B1D8-4DCE4FE62897}"/>
    <cellStyle name="Comma 3 2 3 4 3 2 2 2 2" xfId="47739" xr:uid="{8B834950-C651-4EB3-B0D3-20C6246291EB}"/>
    <cellStyle name="Comma 3 2 3 4 3 2 2 3" xfId="36073" xr:uid="{B2535EBD-1857-4172-AE26-4E90698A9A3D}"/>
    <cellStyle name="Comma 3 2 3 4 3 2 3" xfId="17231" xr:uid="{EF4C4B7B-F455-4DBC-A7E5-617057F00648}"/>
    <cellStyle name="Comma 3 2 3 4 3 2 3 2" xfId="41903" xr:uid="{72C4C830-FD76-4309-B230-238E733107F4}"/>
    <cellStyle name="Comma 3 2 3 4 3 2 4" xfId="30236" xr:uid="{3D59FA40-9461-43AE-947C-9B3B2F7CC150}"/>
    <cellStyle name="Comma 3 2 3 4 3 3" xfId="8342" xr:uid="{7F9C5158-1BF3-4AF1-919C-B19BB114D739}"/>
    <cellStyle name="Comma 3 2 3 4 3 3 2" xfId="20225" xr:uid="{CE2CB4FC-DE37-4C11-958E-DE7AF63D1FCE}"/>
    <cellStyle name="Comma 3 2 3 4 3 3 2 2" xfId="44840" xr:uid="{5D7011F4-B0F2-4F25-9B11-27DC562BC995}"/>
    <cellStyle name="Comma 3 2 3 4 3 3 3" xfId="33172" xr:uid="{CD790AA2-ACF2-4EF8-A003-6136442FC168}"/>
    <cellStyle name="Comma 3 2 3 4 3 4" xfId="14290" xr:uid="{8CFAE17A-768B-4AB7-9577-C513C9D56B30}"/>
    <cellStyle name="Comma 3 2 3 4 3 4 2" xfId="39005" xr:uid="{1740DBF1-AA37-4720-946D-0A68CADE925F}"/>
    <cellStyle name="Comma 3 2 3 4 3 5" xfId="27336" xr:uid="{3EEEFDDD-C312-4234-8426-0727B7651050}"/>
    <cellStyle name="Comma 3 2 3 4 4" xfId="3874" xr:uid="{CE74F1FC-B4B1-4270-9558-B183AB1E755A}"/>
    <cellStyle name="Comma 3 2 3 4 4 2" xfId="9864" xr:uid="{BB05C60B-EC19-46B8-B41C-1A3C60EA7802}"/>
    <cellStyle name="Comma 3 2 3 4 4 2 2" xfId="21739" xr:uid="{3CE71AE1-A5DC-4617-8410-ECD28C527A3E}"/>
    <cellStyle name="Comma 3 2 3 4 4 2 2 2" xfId="46311" xr:uid="{427AD3D0-338A-4305-B22E-017A3F3AD269}"/>
    <cellStyle name="Comma 3 2 3 4 4 2 3" xfId="34645" xr:uid="{8F300BA2-1B9C-4DF1-811A-A7EC0A982E40}"/>
    <cellStyle name="Comma 3 2 3 4 4 3" xfId="15803" xr:uid="{95F35E17-6824-4940-8C01-717A99FF2A8D}"/>
    <cellStyle name="Comma 3 2 3 4 4 3 2" xfId="40475" xr:uid="{EC9CF70D-1BDD-499B-BAA6-321CD251ABEE}"/>
    <cellStyle name="Comma 3 2 3 4 4 4" xfId="28808" xr:uid="{D368F691-D273-454C-B679-18C6F5570EC8}"/>
    <cellStyle name="Comma 3 2 3 4 5" xfId="6914" xr:uid="{FFA81B5B-9D1C-44F6-8569-DC549E32D374}"/>
    <cellStyle name="Comma 3 2 3 4 5 2" xfId="18797" xr:uid="{DB9E62CE-FDA7-49C0-B676-56E9C58B1F8C}"/>
    <cellStyle name="Comma 3 2 3 4 5 2 2" xfId="43412" xr:uid="{F8AA515B-FD1D-4124-834A-8B7A18CC366B}"/>
    <cellStyle name="Comma 3 2 3 4 5 3" xfId="31744" xr:uid="{5E50813B-9D3F-4250-9DBA-71B715F97FA0}"/>
    <cellStyle name="Comma 3 2 3 4 6" xfId="12862" xr:uid="{629C5EC5-F8CF-44BA-9AF9-0C70EB0455D7}"/>
    <cellStyle name="Comma 3 2 3 4 6 2" xfId="37577" xr:uid="{1C6BA781-5016-42B0-89A6-E20066279480}"/>
    <cellStyle name="Comma 3 2 3 4 7" xfId="25909" xr:uid="{00C4DDC1-1267-4DFB-B088-389F6B355ECD}"/>
    <cellStyle name="Comma 3 2 3 4 8" xfId="49312" xr:uid="{9E8CD224-D855-47C5-8BA2-4699EB2710E5}"/>
    <cellStyle name="Comma 3 2 3 4 9" xfId="51053" xr:uid="{8DA3F55F-2AAC-41BC-9303-D22F278D0ED8}"/>
    <cellStyle name="Comma 3 2 3 5" xfId="1255" xr:uid="{3FEF12B9-D325-4BE6-A736-CE43E8FB0ACC}"/>
    <cellStyle name="Comma 3 2 3 5 2" xfId="2683" xr:uid="{DC0C81D5-EB80-46A4-BE05-C87883C55217}"/>
    <cellStyle name="Comma 3 2 3 5 2 2" xfId="5674" xr:uid="{0BE9C854-9362-4FAE-9ED6-506728DED1C9}"/>
    <cellStyle name="Comma 3 2 3 5 2 2 2" xfId="11664" xr:uid="{853164CD-2F0C-4F04-B4E3-9DC79CACDAE2}"/>
    <cellStyle name="Comma 3 2 3 5 2 2 2 2" xfId="23539" xr:uid="{687C7651-324E-460A-8047-CE1EFC049236}"/>
    <cellStyle name="Comma 3 2 3 5 2 2 2 2 2" xfId="48111" xr:uid="{C3F485B5-6682-4380-95BD-AEB1B081BC80}"/>
    <cellStyle name="Comma 3 2 3 5 2 2 2 3" xfId="36445" xr:uid="{7165E2EE-5AA6-4A78-91F6-83F848E136CE}"/>
    <cellStyle name="Comma 3 2 3 5 2 2 3" xfId="17603" xr:uid="{6B91349A-DF17-4F7B-8275-4759C9AA5A46}"/>
    <cellStyle name="Comma 3 2 3 5 2 2 3 2" xfId="42275" xr:uid="{B668EA87-1549-4855-BA84-73DA27CF6DC6}"/>
    <cellStyle name="Comma 3 2 3 5 2 2 4" xfId="30608" xr:uid="{7F0F622F-36B8-47AD-AAE7-E387C3ED0074}"/>
    <cellStyle name="Comma 3 2 3 5 2 3" xfId="8714" xr:uid="{55532C9B-B935-4AEA-9072-4AE988DA25E7}"/>
    <cellStyle name="Comma 3 2 3 5 2 3 2" xfId="20597" xr:uid="{3775692F-A2AE-481B-8B90-91AEACF4BA82}"/>
    <cellStyle name="Comma 3 2 3 5 2 3 2 2" xfId="45212" xr:uid="{94067D32-553C-401D-B8C5-90B1813DD383}"/>
    <cellStyle name="Comma 3 2 3 5 2 3 3" xfId="33544" xr:uid="{9851B524-29A9-4BEC-9329-B6DEC3FA42E6}"/>
    <cellStyle name="Comma 3 2 3 5 2 4" xfId="14662" xr:uid="{5CF39CF5-B7F5-499D-A0B6-CF37864FC96E}"/>
    <cellStyle name="Comma 3 2 3 5 2 4 2" xfId="39377" xr:uid="{B1E6B1FD-0DD3-41BB-965D-E335FB71377C}"/>
    <cellStyle name="Comma 3 2 3 5 2 5" xfId="27708" xr:uid="{738F6DB1-4202-4A13-8FC0-C3C74974BA30}"/>
    <cellStyle name="Comma 3 2 3 5 3" xfId="4246" xr:uid="{4923F904-BDC4-4E27-8449-FE9A6BFDE5D1}"/>
    <cellStyle name="Comma 3 2 3 5 3 2" xfId="10236" xr:uid="{7B8E441A-6F5D-4CA3-9FEC-FF7AB183EC93}"/>
    <cellStyle name="Comma 3 2 3 5 3 2 2" xfId="22111" xr:uid="{0D4D42A6-6B79-46CE-B8FF-8B93BB64DBBA}"/>
    <cellStyle name="Comma 3 2 3 5 3 2 2 2" xfId="46683" xr:uid="{9C2DC0F3-2D5B-471B-9DA5-6787BFFE25DB}"/>
    <cellStyle name="Comma 3 2 3 5 3 2 3" xfId="35017" xr:uid="{82AA28F0-B5F8-4781-9731-7159359A8A1A}"/>
    <cellStyle name="Comma 3 2 3 5 3 3" xfId="16175" xr:uid="{E5D37EEB-A8A5-48FD-9DA3-24AE2297594B}"/>
    <cellStyle name="Comma 3 2 3 5 3 3 2" xfId="40847" xr:uid="{7C4ECDB1-1285-4D88-B91B-13007CB6D2A9}"/>
    <cellStyle name="Comma 3 2 3 5 3 4" xfId="29180" xr:uid="{0A6CDE8C-2A1E-4DBB-B0EF-7C49D41F150F}"/>
    <cellStyle name="Comma 3 2 3 5 4" xfId="7286" xr:uid="{1A1EFAFD-7675-409D-8DDC-336B3B2791F2}"/>
    <cellStyle name="Comma 3 2 3 5 4 2" xfId="19169" xr:uid="{0B836D9B-B113-4973-A0BF-E9D0518F6073}"/>
    <cellStyle name="Comma 3 2 3 5 4 2 2" xfId="43784" xr:uid="{2FD980D5-D101-404E-830D-09F6AE43774B}"/>
    <cellStyle name="Comma 3 2 3 5 4 3" xfId="32116" xr:uid="{6A74B095-2397-4ADD-A9FE-C52A9D0EBE1C}"/>
    <cellStyle name="Comma 3 2 3 5 5" xfId="13234" xr:uid="{CAF411E5-5725-435E-A6F6-D8B5CFC7EDB4}"/>
    <cellStyle name="Comma 3 2 3 5 5 2" xfId="37949" xr:uid="{DDF86657-78E0-4F2F-A3EE-6D628495C046}"/>
    <cellStyle name="Comma 3 2 3 5 6" xfId="26280" xr:uid="{D6B457CD-A058-4D07-BAC0-A68C47FFF540}"/>
    <cellStyle name="Comma 3 2 3 6" xfId="1969" xr:uid="{E963E42C-E936-4FE8-9B75-F04219ED2745}"/>
    <cellStyle name="Comma 3 2 3 6 2" xfId="4960" xr:uid="{9BDF6277-6C57-4F0D-AD78-DDD57039BFE8}"/>
    <cellStyle name="Comma 3 2 3 6 2 2" xfId="10950" xr:uid="{DB0DA510-349F-4BDD-8AB3-CE7474A3F7A4}"/>
    <cellStyle name="Comma 3 2 3 6 2 2 2" xfId="22825" xr:uid="{ED8B3C3E-D58F-4F9A-BD9C-6451964530EC}"/>
    <cellStyle name="Comma 3 2 3 6 2 2 2 2" xfId="47397" xr:uid="{7374E69D-DCFD-496F-8CEE-E043A549D118}"/>
    <cellStyle name="Comma 3 2 3 6 2 2 3" xfId="35731" xr:uid="{8F3E6D06-7E93-478F-9073-F26C1FF59324}"/>
    <cellStyle name="Comma 3 2 3 6 2 3" xfId="16889" xr:uid="{50BA77A9-5D2B-4384-9A7A-1D63594A6BB4}"/>
    <cellStyle name="Comma 3 2 3 6 2 3 2" xfId="41561" xr:uid="{0B5DF9DE-8A1A-4D94-816A-D0BA95F7CA47}"/>
    <cellStyle name="Comma 3 2 3 6 2 4" xfId="29894" xr:uid="{A1BBFD1E-774E-4573-B89B-8F1C7369067C}"/>
    <cellStyle name="Comma 3 2 3 6 3" xfId="8000" xr:uid="{A3F9BF1B-BBE8-4DFD-81DA-9F15ACFA867C}"/>
    <cellStyle name="Comma 3 2 3 6 3 2" xfId="19883" xr:uid="{10508771-8C32-466B-91EA-8862EFBF1E96}"/>
    <cellStyle name="Comma 3 2 3 6 3 2 2" xfId="44498" xr:uid="{2E5D04AC-2304-4B73-AD1A-D78984D9B736}"/>
    <cellStyle name="Comma 3 2 3 6 3 3" xfId="32830" xr:uid="{68CC2A7D-3033-4A50-B233-AFA517150B3B}"/>
    <cellStyle name="Comma 3 2 3 6 4" xfId="13948" xr:uid="{0AA25422-677C-41CE-A412-37B509C8CF92}"/>
    <cellStyle name="Comma 3 2 3 6 4 2" xfId="38663" xr:uid="{8A84951F-40F1-4834-A505-3606C1022A90}"/>
    <cellStyle name="Comma 3 2 3 6 5" xfId="26994" xr:uid="{C3B0A43C-0BA3-4276-91BF-27C33EC96845}"/>
    <cellStyle name="Comma 3 2 3 7" xfId="3530" xr:uid="{E043842C-0D80-4B42-9A45-384CD63539D3}"/>
    <cellStyle name="Comma 3 2 3 7 2" xfId="9520" xr:uid="{8601DD82-0243-4EE9-A9E7-BAF7A85050B3}"/>
    <cellStyle name="Comma 3 2 3 7 2 2" xfId="21395" xr:uid="{4AE9010A-8510-49C8-B15C-44EACB8E9528}"/>
    <cellStyle name="Comma 3 2 3 7 2 2 2" xfId="45970" xr:uid="{BF2A0114-728B-419D-A672-C2928E2A4E97}"/>
    <cellStyle name="Comma 3 2 3 7 2 3" xfId="34304" xr:uid="{29FB0D2E-E1CD-4AB3-BFE3-3DDB8DC0C8E1}"/>
    <cellStyle name="Comma 3 2 3 7 3" xfId="15459" xr:uid="{E3B79941-7B4D-4690-B808-C793BD9948B9}"/>
    <cellStyle name="Comma 3 2 3 7 3 2" xfId="40134" xr:uid="{010ED4C3-2959-4412-8B8D-432C9B83BBF2}"/>
    <cellStyle name="Comma 3 2 3 7 4" xfId="28467" xr:uid="{B22A6BC8-EA0F-48F9-8E96-34D8E6B82D9D}"/>
    <cellStyle name="Comma 3 2 3 8" xfId="6565" xr:uid="{161D3F1B-68DE-4017-837C-4845FD4E6139}"/>
    <cellStyle name="Comma 3 2 3 8 2" xfId="18453" xr:uid="{9B8E5B78-8ABD-4279-BC34-F3190B8944B4}"/>
    <cellStyle name="Comma 3 2 3 8 2 2" xfId="43071" xr:uid="{160BEB2C-3102-4727-93E2-AF236F3FC24E}"/>
    <cellStyle name="Comma 3 2 3 8 3" xfId="31403" xr:uid="{E4AAE4B5-47D9-4115-A1FE-C03291A469AF}"/>
    <cellStyle name="Comma 3 2 3 9" xfId="12518" xr:uid="{7B82CC8F-37DD-4BA9-A74E-6C3488E250E5}"/>
    <cellStyle name="Comma 3 2 3 9 2" xfId="37236" xr:uid="{94C99BC7-5669-4765-AB61-E5A0FE947F28}"/>
    <cellStyle name="Comma 3 2 4" xfId="523" xr:uid="{4064E9FD-573F-4129-9EF7-180F9B2DE271}"/>
    <cellStyle name="Comma 3 2 4 10" xfId="24426" xr:uid="{E62AEAA9-8927-4DA8-A9D2-A232265EBBF1}"/>
    <cellStyle name="Comma 3 2 4 11" xfId="25020" xr:uid="{438FD8E8-0854-444B-8340-8540FBB3B7F1}"/>
    <cellStyle name="Comma 3 2 4 12" xfId="25638" xr:uid="{2F9251D9-ABAF-4401-929D-1A10C2C91EFB}"/>
    <cellStyle name="Comma 3 2 4 13" xfId="49819" xr:uid="{8D40825B-890E-4370-A788-89BF18299508}"/>
    <cellStyle name="Comma 3 2 4 14" xfId="51750" xr:uid="{675A825D-61DA-4A6B-B2A3-71DD6421E957}"/>
    <cellStyle name="Comma 3 2 4 2" xfId="613" xr:uid="{09F9C0C1-836F-475C-9893-67B1AF90D640}"/>
    <cellStyle name="Comma 3 2 4 2 10" xfId="25254" xr:uid="{0D24DBC9-E4C5-4898-99FD-DAA9A4E75276}"/>
    <cellStyle name="Comma 3 2 4 2 11" xfId="25787" xr:uid="{4426230C-0207-4887-BF6A-707B4EE0C7F4}"/>
    <cellStyle name="Comma 3 2 4 2 12" xfId="50111" xr:uid="{31242B98-637E-45C9-8B69-FE79FD3A521D}"/>
    <cellStyle name="Comma 3 2 4 2 13" xfId="52043" xr:uid="{9B4C094B-F34B-4313-9FC3-11ED67D2CE3C}"/>
    <cellStyle name="Comma 3 2 4 2 2" xfId="770" xr:uid="{2C9A35F1-A635-48FB-B790-F04ECDF83ACE}"/>
    <cellStyle name="Comma 3 2 4 2 2 10" xfId="50722" xr:uid="{CFEB4453-CF51-4FAF-A1ED-3D47A0616711}"/>
    <cellStyle name="Comma 3 2 4 2 2 11" xfId="52654" xr:uid="{33851824-230E-48A2-80B6-CF6F248062BA}"/>
    <cellStyle name="Comma 3 2 4 2 2 2" xfId="1136" xr:uid="{CCE9F165-9EBA-41B2-8568-F7BE80290E2B}"/>
    <cellStyle name="Comma 3 2 4 2 2 2 2" xfId="1850" xr:uid="{D0397616-6008-4343-91B7-4813B427C25E}"/>
    <cellStyle name="Comma 3 2 4 2 2 2 2 2" xfId="3278" xr:uid="{137A7FE4-13B3-4BA2-9DAD-DE3BFD40C389}"/>
    <cellStyle name="Comma 3 2 4 2 2 2 2 2 2" xfId="6269" xr:uid="{D2B83BD1-6ED2-4E5F-AAE6-31CDD0CCA94B}"/>
    <cellStyle name="Comma 3 2 4 2 2 2 2 2 2 2" xfId="12259" xr:uid="{49289064-1302-47B6-875B-69F288ECB999}"/>
    <cellStyle name="Comma 3 2 4 2 2 2 2 2 2 2 2" xfId="24134" xr:uid="{0D62BA0B-5BBC-41BE-9034-08B90D9E5525}"/>
    <cellStyle name="Comma 3 2 4 2 2 2 2 2 2 2 2 2" xfId="48706" xr:uid="{D2C1FFBB-68A6-4DC5-8338-6B385D58ED68}"/>
    <cellStyle name="Comma 3 2 4 2 2 2 2 2 2 2 3" xfId="37040" xr:uid="{E16DE74E-DED2-4914-A3DF-545F096A268B}"/>
    <cellStyle name="Comma 3 2 4 2 2 2 2 2 2 3" xfId="18198" xr:uid="{05FDDE18-7108-4130-82C5-780E1DEEAEC6}"/>
    <cellStyle name="Comma 3 2 4 2 2 2 2 2 2 3 2" xfId="42870" xr:uid="{4181C96E-792D-45C1-BBDC-CC96E5AA666F}"/>
    <cellStyle name="Comma 3 2 4 2 2 2 2 2 2 4" xfId="31203" xr:uid="{A957304F-F6CF-4585-9A07-A997D40AE81F}"/>
    <cellStyle name="Comma 3 2 4 2 2 2 2 2 3" xfId="9309" xr:uid="{94819319-E934-417D-B2D0-ED0FD8325CF0}"/>
    <cellStyle name="Comma 3 2 4 2 2 2 2 2 3 2" xfId="21192" xr:uid="{6DE98F94-B9E4-482D-9587-DBC0AFFEFF00}"/>
    <cellStyle name="Comma 3 2 4 2 2 2 2 2 3 2 2" xfId="45807" xr:uid="{927E1CF2-3CFA-4455-ADAB-D83DCD03A3B5}"/>
    <cellStyle name="Comma 3 2 4 2 2 2 2 2 3 3" xfId="34139" xr:uid="{3A877E1A-18E1-412F-973C-59EA98C27F7D}"/>
    <cellStyle name="Comma 3 2 4 2 2 2 2 2 4" xfId="15257" xr:uid="{BCD6A095-30CE-4EC9-943B-55DCCF0C8675}"/>
    <cellStyle name="Comma 3 2 4 2 2 2 2 2 4 2" xfId="39972" xr:uid="{D0D136C8-277E-4486-BBF0-3446741D9D3B}"/>
    <cellStyle name="Comma 3 2 4 2 2 2 2 2 5" xfId="28303" xr:uid="{39089267-D1DC-4C11-AB17-33EEB402F2DB}"/>
    <cellStyle name="Comma 3 2 4 2 2 2 2 3" xfId="4841" xr:uid="{3759C8F3-EDA2-458D-9082-89C884F2F4FF}"/>
    <cellStyle name="Comma 3 2 4 2 2 2 2 3 2" xfId="10831" xr:uid="{785F94C2-9843-4A7C-88B6-902514D0AA01}"/>
    <cellStyle name="Comma 3 2 4 2 2 2 2 3 2 2" xfId="22706" xr:uid="{7F3C650D-6F3A-444D-AA14-53C8DEF1CD66}"/>
    <cellStyle name="Comma 3 2 4 2 2 2 2 3 2 2 2" xfId="47278" xr:uid="{66328B08-D494-4257-A147-0AE922B48651}"/>
    <cellStyle name="Comma 3 2 4 2 2 2 2 3 2 3" xfId="35612" xr:uid="{77E9DD7D-48F6-4177-BD51-95510A26FF42}"/>
    <cellStyle name="Comma 3 2 4 2 2 2 2 3 3" xfId="16770" xr:uid="{188DA830-0482-4BF6-8E9A-AADE8765FFD6}"/>
    <cellStyle name="Comma 3 2 4 2 2 2 2 3 3 2" xfId="41442" xr:uid="{FF73E850-D2A6-433E-95EF-188171F62059}"/>
    <cellStyle name="Comma 3 2 4 2 2 2 2 3 4" xfId="29775" xr:uid="{919CD916-F4CF-48B7-9986-A29747C53C65}"/>
    <cellStyle name="Comma 3 2 4 2 2 2 2 4" xfId="7881" xr:uid="{2E3D1B0A-EF37-4D00-9C4F-7DA984E153F2}"/>
    <cellStyle name="Comma 3 2 4 2 2 2 2 4 2" xfId="19764" xr:uid="{98A14281-61D1-4ECC-89FC-D35300F91EB6}"/>
    <cellStyle name="Comma 3 2 4 2 2 2 2 4 2 2" xfId="44379" xr:uid="{D53DC4DE-6D6E-4F0F-AD16-D79D561D0885}"/>
    <cellStyle name="Comma 3 2 4 2 2 2 2 4 3" xfId="32711" xr:uid="{5189925D-A188-4935-B7E8-B37E19AC84C4}"/>
    <cellStyle name="Comma 3 2 4 2 2 2 2 5" xfId="13829" xr:uid="{5C46E5A2-1FC9-4C5D-92D1-773540CC29C7}"/>
    <cellStyle name="Comma 3 2 4 2 2 2 2 5 2" xfId="38544" xr:uid="{C59666C4-14CC-425D-B4CE-F78DF69F8FDB}"/>
    <cellStyle name="Comma 3 2 4 2 2 2 2 6" xfId="26875" xr:uid="{11F93F4D-9B01-44BC-996F-B003157958E3}"/>
    <cellStyle name="Comma 3 2 4 2 2 2 3" xfId="2564" xr:uid="{81DA913C-29D2-4906-AD43-3047FCF1ECF1}"/>
    <cellStyle name="Comma 3 2 4 2 2 2 3 2" xfId="5555" xr:uid="{E7F9AC22-B682-4B07-B5DB-B726F5DE25E7}"/>
    <cellStyle name="Comma 3 2 4 2 2 2 3 2 2" xfId="11545" xr:uid="{97F01A00-2160-443E-9A57-58C04C81792F}"/>
    <cellStyle name="Comma 3 2 4 2 2 2 3 2 2 2" xfId="23420" xr:uid="{37EA4AD7-8452-49FC-B329-DF7B3F9E9142}"/>
    <cellStyle name="Comma 3 2 4 2 2 2 3 2 2 2 2" xfId="47992" xr:uid="{B119DC6D-2FFB-4C01-9A77-3D0780A71ACA}"/>
    <cellStyle name="Comma 3 2 4 2 2 2 3 2 2 3" xfId="36326" xr:uid="{5E8BFED5-56AF-4D1C-BBC8-B5DEE5EDE646}"/>
    <cellStyle name="Comma 3 2 4 2 2 2 3 2 3" xfId="17484" xr:uid="{478560ED-A890-4D7F-924F-7C8A036FB7B0}"/>
    <cellStyle name="Comma 3 2 4 2 2 2 3 2 3 2" xfId="42156" xr:uid="{0340EF92-0AAF-41DB-A575-5D21492796EC}"/>
    <cellStyle name="Comma 3 2 4 2 2 2 3 2 4" xfId="30489" xr:uid="{94A91B2E-6790-45A0-A7C9-F4D8430166BC}"/>
    <cellStyle name="Comma 3 2 4 2 2 2 3 3" xfId="8595" xr:uid="{AB33DAFA-B266-48D3-832D-C4F9E7A91DDE}"/>
    <cellStyle name="Comma 3 2 4 2 2 2 3 3 2" xfId="20478" xr:uid="{D90C59C3-3C6C-4F93-BED6-79A77B0410E5}"/>
    <cellStyle name="Comma 3 2 4 2 2 2 3 3 2 2" xfId="45093" xr:uid="{0410EAD3-D65A-4755-B530-9288BC6966D4}"/>
    <cellStyle name="Comma 3 2 4 2 2 2 3 3 3" xfId="33425" xr:uid="{F46A5155-0B63-4B6E-B14E-8870B233922B}"/>
    <cellStyle name="Comma 3 2 4 2 2 2 3 4" xfId="14543" xr:uid="{70CE0189-BB78-4F39-BBBD-024106143209}"/>
    <cellStyle name="Comma 3 2 4 2 2 2 3 4 2" xfId="39258" xr:uid="{FD1E1970-E108-4354-888C-AE03D43318D4}"/>
    <cellStyle name="Comma 3 2 4 2 2 2 3 5" xfId="27589" xr:uid="{2F691455-A964-4D07-9056-86A0EBC533BD}"/>
    <cellStyle name="Comma 3 2 4 2 2 2 4" xfId="4127" xr:uid="{1AB79444-4F6F-4376-94FD-D916AF0B2840}"/>
    <cellStyle name="Comma 3 2 4 2 2 2 4 2" xfId="10117" xr:uid="{EA8D546E-5286-4F9A-A698-482361750A13}"/>
    <cellStyle name="Comma 3 2 4 2 2 2 4 2 2" xfId="21992" xr:uid="{21D10AF1-7C9D-4AE9-B407-8B3C27A6D9F5}"/>
    <cellStyle name="Comma 3 2 4 2 2 2 4 2 2 2" xfId="46564" xr:uid="{75A0BD1C-D688-4A84-8685-94C7DC83D06D}"/>
    <cellStyle name="Comma 3 2 4 2 2 2 4 2 3" xfId="34898" xr:uid="{40C3B73E-1D32-48F3-933E-3B6E75F01F06}"/>
    <cellStyle name="Comma 3 2 4 2 2 2 4 3" xfId="16056" xr:uid="{3D19BCA5-E990-4B4A-B670-AA116553339E}"/>
    <cellStyle name="Comma 3 2 4 2 2 2 4 3 2" xfId="40728" xr:uid="{BC0A6928-964F-42B0-B7B4-054C45AF02C8}"/>
    <cellStyle name="Comma 3 2 4 2 2 2 4 4" xfId="29061" xr:uid="{D23C73CD-7895-4D48-8B51-AA3DBA66D39D}"/>
    <cellStyle name="Comma 3 2 4 2 2 2 5" xfId="7167" xr:uid="{6E97E442-8FA7-4575-AB8F-5428A3ED3CA7}"/>
    <cellStyle name="Comma 3 2 4 2 2 2 5 2" xfId="19050" xr:uid="{D6B82FB0-4DE5-4CB8-AFF1-643B4FDFC636}"/>
    <cellStyle name="Comma 3 2 4 2 2 2 5 2 2" xfId="43665" xr:uid="{00845A62-0FB7-4FF6-8D40-39CB917B4536}"/>
    <cellStyle name="Comma 3 2 4 2 2 2 5 3" xfId="31997" xr:uid="{EC6EB420-95DD-427D-8EAC-A42F6FD4D2DF}"/>
    <cellStyle name="Comma 3 2 4 2 2 2 6" xfId="13115" xr:uid="{DFC5229E-3844-4E30-B119-53198470E6CC}"/>
    <cellStyle name="Comma 3 2 4 2 2 2 6 2" xfId="37830" xr:uid="{832CC1F5-4269-4AFE-97F9-149FE71721D6}"/>
    <cellStyle name="Comma 3 2 4 2 2 2 7" xfId="26161" xr:uid="{B1841AD6-F6ED-4A23-A014-BBFC3B70D6C5}"/>
    <cellStyle name="Comma 3 2 4 2 2 3" xfId="1508" xr:uid="{B864D5B0-967F-46E3-B9BA-200858CB6FF5}"/>
    <cellStyle name="Comma 3 2 4 2 2 3 2" xfId="2936" xr:uid="{919BBA62-0C0C-44E6-85B1-1B4B8F278EAE}"/>
    <cellStyle name="Comma 3 2 4 2 2 3 2 2" xfId="5927" xr:uid="{1D1D3F24-C381-4668-BD19-0658B5ED8951}"/>
    <cellStyle name="Comma 3 2 4 2 2 3 2 2 2" xfId="11917" xr:uid="{F816C03F-A2FD-4F52-9B57-6F76C2C6F404}"/>
    <cellStyle name="Comma 3 2 4 2 2 3 2 2 2 2" xfId="23792" xr:uid="{6487C37A-2CAC-4D5F-9BF4-E1C104A3D29C}"/>
    <cellStyle name="Comma 3 2 4 2 2 3 2 2 2 2 2" xfId="48364" xr:uid="{C2EB575C-17FE-408A-936A-37BC7D4E0C7A}"/>
    <cellStyle name="Comma 3 2 4 2 2 3 2 2 2 3" xfId="36698" xr:uid="{25883D1E-828C-4A48-8ED7-8CF89169E211}"/>
    <cellStyle name="Comma 3 2 4 2 2 3 2 2 3" xfId="17856" xr:uid="{66A26FE0-DC00-4A60-BD4F-BBBD9D98C9CE}"/>
    <cellStyle name="Comma 3 2 4 2 2 3 2 2 3 2" xfId="42528" xr:uid="{7E3C6BE7-26BC-4052-81DC-6C299B02E71A}"/>
    <cellStyle name="Comma 3 2 4 2 2 3 2 2 4" xfId="30861" xr:uid="{0DC63557-048F-478A-8517-9A9B51147B64}"/>
    <cellStyle name="Comma 3 2 4 2 2 3 2 3" xfId="8967" xr:uid="{C743029D-7286-43D8-9507-615B6B60545B}"/>
    <cellStyle name="Comma 3 2 4 2 2 3 2 3 2" xfId="20850" xr:uid="{AC92B4C8-D513-4284-A0ED-4BD695F13607}"/>
    <cellStyle name="Comma 3 2 4 2 2 3 2 3 2 2" xfId="45465" xr:uid="{84F74974-0FC5-4F42-BDC5-8B29D8BF46A5}"/>
    <cellStyle name="Comma 3 2 4 2 2 3 2 3 3" xfId="33797" xr:uid="{023BB636-AE24-407A-A60F-246ADFC8C1FF}"/>
    <cellStyle name="Comma 3 2 4 2 2 3 2 4" xfId="14915" xr:uid="{1F15353F-AB38-4E5C-8206-080808030BE7}"/>
    <cellStyle name="Comma 3 2 4 2 2 3 2 4 2" xfId="39630" xr:uid="{DC5FC49E-E58D-41CC-B2D1-374C66B19329}"/>
    <cellStyle name="Comma 3 2 4 2 2 3 2 5" xfId="27961" xr:uid="{645709A7-0914-4DDD-9ED0-99B06E353806}"/>
    <cellStyle name="Comma 3 2 4 2 2 3 3" xfId="4499" xr:uid="{DC9FA7A2-3FC8-485D-9C0E-7E200DC20471}"/>
    <cellStyle name="Comma 3 2 4 2 2 3 3 2" xfId="10489" xr:uid="{52C40739-AADC-4EA3-849B-3FBB97392F37}"/>
    <cellStyle name="Comma 3 2 4 2 2 3 3 2 2" xfId="22364" xr:uid="{06AEE5DF-097F-431B-BCF6-7248DDB07E8D}"/>
    <cellStyle name="Comma 3 2 4 2 2 3 3 2 2 2" xfId="46936" xr:uid="{C4B31D5B-8C00-4BA2-9EB0-91A28173F296}"/>
    <cellStyle name="Comma 3 2 4 2 2 3 3 2 3" xfId="35270" xr:uid="{524C6C37-4F28-4244-8F89-01D65FD98A2E}"/>
    <cellStyle name="Comma 3 2 4 2 2 3 3 3" xfId="16428" xr:uid="{7EAD503D-4634-4FBA-8D1D-3F3431C8CD66}"/>
    <cellStyle name="Comma 3 2 4 2 2 3 3 3 2" xfId="41100" xr:uid="{81586EAB-6CD9-4CC6-BF50-7549A60F93F3}"/>
    <cellStyle name="Comma 3 2 4 2 2 3 3 4" xfId="29433" xr:uid="{A75FABF8-2DFA-435F-9779-DFB23911A853}"/>
    <cellStyle name="Comma 3 2 4 2 2 3 4" xfId="7539" xr:uid="{33A82BA7-894F-483D-8E68-6C546D2A8D32}"/>
    <cellStyle name="Comma 3 2 4 2 2 3 4 2" xfId="19422" xr:uid="{64438A71-0ECD-4FF1-9D7F-D32C08B2AA52}"/>
    <cellStyle name="Comma 3 2 4 2 2 3 4 2 2" xfId="44037" xr:uid="{6304538B-3F83-434D-A566-ECEFC9BE0B62}"/>
    <cellStyle name="Comma 3 2 4 2 2 3 4 3" xfId="32369" xr:uid="{BCFAD254-C329-4A5F-B33F-71783C5CED59}"/>
    <cellStyle name="Comma 3 2 4 2 2 3 5" xfId="13487" xr:uid="{A81D57F5-3822-4225-96EE-EFFF8D86E770}"/>
    <cellStyle name="Comma 3 2 4 2 2 3 5 2" xfId="38202" xr:uid="{FB645F30-D6EF-4C03-8B7D-A5ADD7ABB6DC}"/>
    <cellStyle name="Comma 3 2 4 2 2 3 6" xfId="26533" xr:uid="{5F386B93-7B68-448E-9E6B-1416AD5F0DA6}"/>
    <cellStyle name="Comma 3 2 4 2 2 4" xfId="2222" xr:uid="{338507FF-98AA-435F-AA05-0A61D186BB59}"/>
    <cellStyle name="Comma 3 2 4 2 2 4 2" xfId="5213" xr:uid="{1B33E36F-28F9-401A-829D-65AEA9333470}"/>
    <cellStyle name="Comma 3 2 4 2 2 4 2 2" xfId="11203" xr:uid="{F6D20723-2BED-4727-8F79-A081C2905F63}"/>
    <cellStyle name="Comma 3 2 4 2 2 4 2 2 2" xfId="23078" xr:uid="{8D255D5A-1584-44EB-B745-4988AA9BBBC0}"/>
    <cellStyle name="Comma 3 2 4 2 2 4 2 2 2 2" xfId="47650" xr:uid="{6153D783-E469-4DA0-9BD7-654FC8AD553F}"/>
    <cellStyle name="Comma 3 2 4 2 2 4 2 2 3" xfId="35984" xr:uid="{78D07C30-36FA-4375-AB57-BA907BB39029}"/>
    <cellStyle name="Comma 3 2 4 2 2 4 2 3" xfId="17142" xr:uid="{BBD8B246-BB44-4E58-8595-AC34EF217452}"/>
    <cellStyle name="Comma 3 2 4 2 2 4 2 3 2" xfId="41814" xr:uid="{60A22324-A813-46AF-B0AB-BCFFBDA8D67B}"/>
    <cellStyle name="Comma 3 2 4 2 2 4 2 4" xfId="30147" xr:uid="{DDF772AA-28B1-423C-8EBA-01AF44129114}"/>
    <cellStyle name="Comma 3 2 4 2 2 4 3" xfId="8253" xr:uid="{C70F42FE-A74F-422B-A87E-AEF079016186}"/>
    <cellStyle name="Comma 3 2 4 2 2 4 3 2" xfId="20136" xr:uid="{65C532A0-9037-4226-BD09-3102A0E47E10}"/>
    <cellStyle name="Comma 3 2 4 2 2 4 3 2 2" xfId="44751" xr:uid="{3EE07B8C-BA74-425C-BCBF-B2CCA4D12B56}"/>
    <cellStyle name="Comma 3 2 4 2 2 4 3 3" xfId="33083" xr:uid="{333C232F-0D08-4AC6-9685-CA1E51493E06}"/>
    <cellStyle name="Comma 3 2 4 2 2 4 4" xfId="14201" xr:uid="{76B39AE3-F030-418B-A20A-D3C63A6DF10C}"/>
    <cellStyle name="Comma 3 2 4 2 2 4 4 2" xfId="38916" xr:uid="{1C49F01A-7EB1-446D-8DDB-17D8DD059DEC}"/>
    <cellStyle name="Comma 3 2 4 2 2 4 5" xfId="27247" xr:uid="{E0E98D44-58BA-48DA-B6DE-30D8F7C1B4EE}"/>
    <cellStyle name="Comma 3 2 4 2 2 5" xfId="3783" xr:uid="{A3A9ED38-DED1-4BD2-9E4D-4F9A6FDB3672}"/>
    <cellStyle name="Comma 3 2 4 2 2 5 2" xfId="9773" xr:uid="{9D9E627F-63B2-41CA-97B3-19523241CCCB}"/>
    <cellStyle name="Comma 3 2 4 2 2 5 2 2" xfId="21648" xr:uid="{34695607-42D8-4F7A-A01A-7654E4EB60F0}"/>
    <cellStyle name="Comma 3 2 4 2 2 5 2 2 2" xfId="46222" xr:uid="{CE6056A3-8D69-45D1-97C1-E0F55980442F}"/>
    <cellStyle name="Comma 3 2 4 2 2 5 2 3" xfId="34556" xr:uid="{C32C6AB5-3EA5-4B1E-9230-C0F675623CB3}"/>
    <cellStyle name="Comma 3 2 4 2 2 5 3" xfId="15712" xr:uid="{E5B99338-019E-4A34-92B2-F750C1DE2D2D}"/>
    <cellStyle name="Comma 3 2 4 2 2 5 3 2" xfId="40386" xr:uid="{FA48EEE0-CE47-4C2F-920A-5BC69BD52C31}"/>
    <cellStyle name="Comma 3 2 4 2 2 5 4" xfId="28719" xr:uid="{2B665E9C-1A84-4728-A477-5BA05F2A1128}"/>
    <cellStyle name="Comma 3 2 4 2 2 6" xfId="6821" xr:uid="{F1D83CF9-5360-40B1-A6A0-D62479B9B0A0}"/>
    <cellStyle name="Comma 3 2 4 2 2 6 2" xfId="18706" xr:uid="{0D49945F-3804-4B6C-B4C4-3BD1EF673A6D}"/>
    <cellStyle name="Comma 3 2 4 2 2 6 2 2" xfId="43323" xr:uid="{54179964-BD9C-4FF3-B51B-8CF2BBD1AD05}"/>
    <cellStyle name="Comma 3 2 4 2 2 6 3" xfId="31655" xr:uid="{CF886A33-BBC0-4491-B751-7B7C72FFC72A}"/>
    <cellStyle name="Comma 3 2 4 2 2 7" xfId="12771" xr:uid="{38A902A2-AC7D-45A7-AA00-E8202DDD7E18}"/>
    <cellStyle name="Comma 3 2 4 2 2 7 2" xfId="37488" xr:uid="{BF071D17-432E-4617-BF2D-46B3596A2815}"/>
    <cellStyle name="Comma 3 2 4 2 2 8" xfId="25820" xr:uid="{D96CC8C8-C529-431C-BB62-DC94CA6BD9E5}"/>
    <cellStyle name="Comma 3 2 4 2 2 9" xfId="49021" xr:uid="{5F9E92F0-E1F3-41BB-92C6-DA10FD6E1726}"/>
    <cellStyle name="Comma 3 2 4 2 3" xfId="977" xr:uid="{E7A96472-C806-4D19-BF41-85A928CD9AAA}"/>
    <cellStyle name="Comma 3 2 4 2 3 2" xfId="1690" xr:uid="{E037B6E1-F108-4349-B52E-60A0E0848742}"/>
    <cellStyle name="Comma 3 2 4 2 3 2 2" xfId="3118" xr:uid="{CD1A2D36-1FDA-4F9A-961B-A22E67641BDF}"/>
    <cellStyle name="Comma 3 2 4 2 3 2 2 2" xfId="6109" xr:uid="{C0721CB9-54AA-44C6-B09A-3848A6A1B9D3}"/>
    <cellStyle name="Comma 3 2 4 2 3 2 2 2 2" xfId="12099" xr:uid="{023DB789-EE2A-47CD-9F73-72C1EBEECB3C}"/>
    <cellStyle name="Comma 3 2 4 2 3 2 2 2 2 2" xfId="23974" xr:uid="{3932D2D5-7EDB-414D-AB91-601B8DBD7562}"/>
    <cellStyle name="Comma 3 2 4 2 3 2 2 2 2 2 2" xfId="48546" xr:uid="{980031CC-E185-41BA-973C-D3F8EC20A021}"/>
    <cellStyle name="Comma 3 2 4 2 3 2 2 2 2 3" xfId="36880" xr:uid="{007C5AF4-D6D2-435B-8BBF-8093E01AAFA2}"/>
    <cellStyle name="Comma 3 2 4 2 3 2 2 2 3" xfId="18038" xr:uid="{74E63F4E-0ADC-43EB-90E5-BC1A29DE582D}"/>
    <cellStyle name="Comma 3 2 4 2 3 2 2 2 3 2" xfId="42710" xr:uid="{235C0C8B-070F-47F4-9BF6-714C1A0FD9E8}"/>
    <cellStyle name="Comma 3 2 4 2 3 2 2 2 4" xfId="31043" xr:uid="{8320E035-7620-47FB-8D9C-4CBF4C565FD5}"/>
    <cellStyle name="Comma 3 2 4 2 3 2 2 3" xfId="9149" xr:uid="{8DAD8F6E-DC5F-495B-BDF8-FD954E73336A}"/>
    <cellStyle name="Comma 3 2 4 2 3 2 2 3 2" xfId="21032" xr:uid="{90C7CA3B-E2E4-4A9E-8516-9DFCF6459268}"/>
    <cellStyle name="Comma 3 2 4 2 3 2 2 3 2 2" xfId="45647" xr:uid="{A07F6A1F-6DAB-4016-AA39-DF7EC774A906}"/>
    <cellStyle name="Comma 3 2 4 2 3 2 2 3 3" xfId="33979" xr:uid="{5F9A0E4D-0BD2-4218-8433-BBFAF1F316F5}"/>
    <cellStyle name="Comma 3 2 4 2 3 2 2 4" xfId="15097" xr:uid="{9AA3476C-AB21-4630-AC9C-AB9EE8E664CD}"/>
    <cellStyle name="Comma 3 2 4 2 3 2 2 4 2" xfId="39812" xr:uid="{52E16C87-E919-4F15-9EAE-D79519A23D90}"/>
    <cellStyle name="Comma 3 2 4 2 3 2 2 5" xfId="28143" xr:uid="{463E425F-A718-4F35-9C23-2BB5235C4C62}"/>
    <cellStyle name="Comma 3 2 4 2 3 2 3" xfId="4681" xr:uid="{AD0443D6-750A-4422-9263-8F5592BA08A3}"/>
    <cellStyle name="Comma 3 2 4 2 3 2 3 2" xfId="10671" xr:uid="{2606559C-4088-4A4D-AC2C-8F243F320F8E}"/>
    <cellStyle name="Comma 3 2 4 2 3 2 3 2 2" xfId="22546" xr:uid="{02A3503B-7115-422C-8F0B-E0A8DF45EC49}"/>
    <cellStyle name="Comma 3 2 4 2 3 2 3 2 2 2" xfId="47118" xr:uid="{23B7FD7B-9445-450C-97A1-D839EA7727BC}"/>
    <cellStyle name="Comma 3 2 4 2 3 2 3 2 3" xfId="35452" xr:uid="{1E10A639-E9C6-47DA-8AC5-50E7F2C50C7A}"/>
    <cellStyle name="Comma 3 2 4 2 3 2 3 3" xfId="16610" xr:uid="{558C3E1B-AE1A-493D-A9FE-57E1450E30CA}"/>
    <cellStyle name="Comma 3 2 4 2 3 2 3 3 2" xfId="41282" xr:uid="{2749B442-7BD3-4473-8C99-AB46BAB77214}"/>
    <cellStyle name="Comma 3 2 4 2 3 2 3 4" xfId="29615" xr:uid="{462D7CDD-024D-429F-B278-8CAE82F1DFE7}"/>
    <cellStyle name="Comma 3 2 4 2 3 2 4" xfId="7721" xr:uid="{8D1CFBE7-3FEE-460A-85E8-94FFDFA9B9DA}"/>
    <cellStyle name="Comma 3 2 4 2 3 2 4 2" xfId="19604" xr:uid="{88A87038-FE00-47AE-9833-30590D1AD2FA}"/>
    <cellStyle name="Comma 3 2 4 2 3 2 4 2 2" xfId="44219" xr:uid="{AE7B4B7D-2C8B-4EA1-BA2B-EAE84CD40982}"/>
    <cellStyle name="Comma 3 2 4 2 3 2 4 3" xfId="32551" xr:uid="{5301B66A-D8D5-40C6-826B-5B12EB2E3245}"/>
    <cellStyle name="Comma 3 2 4 2 3 2 5" xfId="13669" xr:uid="{369D53A4-4EFD-4A61-8488-7604D622C389}"/>
    <cellStyle name="Comma 3 2 4 2 3 2 5 2" xfId="38384" xr:uid="{B98D7B13-FE16-4609-A449-3EB03517F4E4}"/>
    <cellStyle name="Comma 3 2 4 2 3 2 6" xfId="26715" xr:uid="{A33862B0-33E7-47F0-9693-C13C8C93C5FA}"/>
    <cellStyle name="Comma 3 2 4 2 3 3" xfId="2404" xr:uid="{ED38FE29-9E59-46D9-B769-49CFEECAAE27}"/>
    <cellStyle name="Comma 3 2 4 2 3 3 2" xfId="5395" xr:uid="{F3742414-0EEA-41B6-AFA4-870AA2966EDD}"/>
    <cellStyle name="Comma 3 2 4 2 3 3 2 2" xfId="11385" xr:uid="{5F9A61F2-43A0-4823-BA3A-EB369BC80E74}"/>
    <cellStyle name="Comma 3 2 4 2 3 3 2 2 2" xfId="23260" xr:uid="{7FA0F1BF-7FC6-4A4B-8C1F-0B06D24C25E7}"/>
    <cellStyle name="Comma 3 2 4 2 3 3 2 2 2 2" xfId="47832" xr:uid="{835FD016-16FF-4E33-88AA-02E2936663FE}"/>
    <cellStyle name="Comma 3 2 4 2 3 3 2 2 3" xfId="36166" xr:uid="{A3B81DAF-789E-4DFD-8A7A-E29E20E9B2DA}"/>
    <cellStyle name="Comma 3 2 4 2 3 3 2 3" xfId="17324" xr:uid="{1D8F613B-94A3-4B3D-BCE2-2442205BA7CD}"/>
    <cellStyle name="Comma 3 2 4 2 3 3 2 3 2" xfId="41996" xr:uid="{0B76A876-95A9-4F57-8A22-BA981E895D9C}"/>
    <cellStyle name="Comma 3 2 4 2 3 3 2 4" xfId="30329" xr:uid="{39630C40-FAE9-4F64-AFFF-C2BA9A5EB719}"/>
    <cellStyle name="Comma 3 2 4 2 3 3 3" xfId="8435" xr:uid="{22F86080-63C1-486C-B4AE-114136491A47}"/>
    <cellStyle name="Comma 3 2 4 2 3 3 3 2" xfId="20318" xr:uid="{74E0BF05-5AB2-48ED-9972-66A648E62751}"/>
    <cellStyle name="Comma 3 2 4 2 3 3 3 2 2" xfId="44933" xr:uid="{C9446BC3-983D-4E5D-AF12-F3B34B61210B}"/>
    <cellStyle name="Comma 3 2 4 2 3 3 3 3" xfId="33265" xr:uid="{608FF1BC-9C6D-4AD6-9E68-BABB74470EC1}"/>
    <cellStyle name="Comma 3 2 4 2 3 3 4" xfId="14383" xr:uid="{5DA956F9-02F6-4687-8B30-0AB35973AA06}"/>
    <cellStyle name="Comma 3 2 4 2 3 3 4 2" xfId="39098" xr:uid="{86BA8AC1-6764-4473-8DB9-2218576DCF27}"/>
    <cellStyle name="Comma 3 2 4 2 3 3 5" xfId="27429" xr:uid="{AD6AC76A-B74B-4E0D-9F66-DAB808D0F1E1}"/>
    <cellStyle name="Comma 3 2 4 2 3 4" xfId="3967" xr:uid="{A8581E66-52F1-4E2B-A53F-4940C17301D1}"/>
    <cellStyle name="Comma 3 2 4 2 3 4 2" xfId="9957" xr:uid="{50FCD7FB-5C75-4BC9-A987-363B79E3F04F}"/>
    <cellStyle name="Comma 3 2 4 2 3 4 2 2" xfId="21832" xr:uid="{555E9157-8798-4B33-A09F-2C1180282E06}"/>
    <cellStyle name="Comma 3 2 4 2 3 4 2 2 2" xfId="46404" xr:uid="{EA4DE082-DC62-4087-B3E4-0EE19183C9BE}"/>
    <cellStyle name="Comma 3 2 4 2 3 4 2 3" xfId="34738" xr:uid="{6BC67448-5AF0-45B5-B42D-44FCEA7B1291}"/>
    <cellStyle name="Comma 3 2 4 2 3 4 3" xfId="15896" xr:uid="{E6B1D633-FCD3-43A8-81A2-95136D8030B1}"/>
    <cellStyle name="Comma 3 2 4 2 3 4 3 2" xfId="40568" xr:uid="{EA104B79-BEAA-4781-A8C2-A296F2A8FD56}"/>
    <cellStyle name="Comma 3 2 4 2 3 4 4" xfId="28901" xr:uid="{C320C763-46D0-49BF-A1C0-DFD8182FE6D7}"/>
    <cellStyle name="Comma 3 2 4 2 3 5" xfId="7007" xr:uid="{9BBDD29D-7540-4D80-ACAF-A3BB52F6C9E1}"/>
    <cellStyle name="Comma 3 2 4 2 3 5 2" xfId="18890" xr:uid="{958DAAAD-8BA0-4968-802F-1E8971AB8DA2}"/>
    <cellStyle name="Comma 3 2 4 2 3 5 2 2" xfId="43505" xr:uid="{AD2C4DDD-523D-40A5-B113-7A202667F4CA}"/>
    <cellStyle name="Comma 3 2 4 2 3 5 3" xfId="31837" xr:uid="{B2DA9148-229C-48CE-9064-CA607D15C035}"/>
    <cellStyle name="Comma 3 2 4 2 3 6" xfId="12955" xr:uid="{652AC4BB-FA1F-478D-8524-8B9961168E42}"/>
    <cellStyle name="Comma 3 2 4 2 3 6 2" xfId="37670" xr:uid="{955733F8-7ACB-4F64-BFB2-02467B92D274}"/>
    <cellStyle name="Comma 3 2 4 2 3 7" xfId="26002" xr:uid="{5DE7ECBB-E7A9-4E68-B5CA-519195137FE7}"/>
    <cellStyle name="Comma 3 2 4 2 3 8" xfId="49535" xr:uid="{33113C77-A4C8-4F07-AF09-7619570E1EED}"/>
    <cellStyle name="Comma 3 2 4 2 3 9" xfId="51378" xr:uid="{DC86C67B-DE97-4860-BB5C-BFD7AA29BB9C}"/>
    <cellStyle name="Comma 3 2 4 2 4" xfId="1348" xr:uid="{8FB62DC5-5909-40C0-B089-890D05CFC911}"/>
    <cellStyle name="Comma 3 2 4 2 4 2" xfId="2776" xr:uid="{84515B19-0520-4B6F-99FD-6A14B11F727A}"/>
    <cellStyle name="Comma 3 2 4 2 4 2 2" xfId="5767" xr:uid="{D093BBAD-ED1D-4284-B50E-C736B4B995E2}"/>
    <cellStyle name="Comma 3 2 4 2 4 2 2 2" xfId="11757" xr:uid="{6B67C83A-334A-46E1-8044-59D59FFBDE9E}"/>
    <cellStyle name="Comma 3 2 4 2 4 2 2 2 2" xfId="23632" xr:uid="{FD0C07E2-A8F4-426E-B25A-34DABA7DD698}"/>
    <cellStyle name="Comma 3 2 4 2 4 2 2 2 2 2" xfId="48204" xr:uid="{DEB13D69-5A29-432E-8563-3993421E0A62}"/>
    <cellStyle name="Comma 3 2 4 2 4 2 2 2 3" xfId="36538" xr:uid="{FE810174-5A50-461A-879E-5109F0DC3464}"/>
    <cellStyle name="Comma 3 2 4 2 4 2 2 3" xfId="17696" xr:uid="{D2BE7D83-8F7A-4DFE-9194-3669C9C82A3D}"/>
    <cellStyle name="Comma 3 2 4 2 4 2 2 3 2" xfId="42368" xr:uid="{17DDC946-8931-4BB1-9AF0-1545BC7C6572}"/>
    <cellStyle name="Comma 3 2 4 2 4 2 2 4" xfId="30701" xr:uid="{C964EC99-7338-4722-8AAC-5AAE0E1C9B31}"/>
    <cellStyle name="Comma 3 2 4 2 4 2 3" xfId="8807" xr:uid="{AF8D91F0-6C19-4864-AD73-D0CB21CDDB79}"/>
    <cellStyle name="Comma 3 2 4 2 4 2 3 2" xfId="20690" xr:uid="{5E466989-1E29-4049-B1D7-BC24FE302FC9}"/>
    <cellStyle name="Comma 3 2 4 2 4 2 3 2 2" xfId="45305" xr:uid="{E4661388-5EFD-420E-9E25-FE0BFBB75B61}"/>
    <cellStyle name="Comma 3 2 4 2 4 2 3 3" xfId="33637" xr:uid="{3F3B20CB-DF98-406D-824B-A139A25ECF17}"/>
    <cellStyle name="Comma 3 2 4 2 4 2 4" xfId="14755" xr:uid="{D430FF0E-C003-49DF-9D13-822B4FCA4B2A}"/>
    <cellStyle name="Comma 3 2 4 2 4 2 4 2" xfId="39470" xr:uid="{483DCEFC-AF5C-406E-9BF1-73B619A47329}"/>
    <cellStyle name="Comma 3 2 4 2 4 2 5" xfId="27801" xr:uid="{61DFBD92-4CF9-4FC0-9579-B677CC57777F}"/>
    <cellStyle name="Comma 3 2 4 2 4 3" xfId="4339" xr:uid="{076FFA61-43C0-4F58-B1D5-B3FAD837C7E7}"/>
    <cellStyle name="Comma 3 2 4 2 4 3 2" xfId="10329" xr:uid="{4CEF7696-0066-484C-826E-07E02C4C27AA}"/>
    <cellStyle name="Comma 3 2 4 2 4 3 2 2" xfId="22204" xr:uid="{B7D318AB-AB6A-4CA4-9247-7BAE5EE700AB}"/>
    <cellStyle name="Comma 3 2 4 2 4 3 2 2 2" xfId="46776" xr:uid="{F2C10106-FB89-40F4-9BC0-0C970460BEBA}"/>
    <cellStyle name="Comma 3 2 4 2 4 3 2 3" xfId="35110" xr:uid="{B29AC3C6-E8A6-4733-9E40-073EFA90CDC9}"/>
    <cellStyle name="Comma 3 2 4 2 4 3 3" xfId="16268" xr:uid="{A18F9C65-707F-4C18-B594-37329B3ACA14}"/>
    <cellStyle name="Comma 3 2 4 2 4 3 3 2" xfId="40940" xr:uid="{014279F1-EBD4-4780-9A3F-7719B2CFBA3E}"/>
    <cellStyle name="Comma 3 2 4 2 4 3 4" xfId="29273" xr:uid="{3632DDC4-83AD-4F72-AC56-00D44A6FCA11}"/>
    <cellStyle name="Comma 3 2 4 2 4 4" xfId="7379" xr:uid="{C05F7E35-48F6-4663-9372-FDFB6C6605E3}"/>
    <cellStyle name="Comma 3 2 4 2 4 4 2" xfId="19262" xr:uid="{51A8C8BE-440C-48A2-951C-A8EA927B7CC8}"/>
    <cellStyle name="Comma 3 2 4 2 4 4 2 2" xfId="43877" xr:uid="{900FD305-5C2E-4601-AE2F-EAF763A26C9C}"/>
    <cellStyle name="Comma 3 2 4 2 4 4 3" xfId="32209" xr:uid="{47FB3AEF-7FCB-4258-B62B-A0E3040F5FC6}"/>
    <cellStyle name="Comma 3 2 4 2 4 5" xfId="13327" xr:uid="{FC02D339-0144-4B8B-8F07-DE7750BFDAEE}"/>
    <cellStyle name="Comma 3 2 4 2 4 5 2" xfId="38042" xr:uid="{408FEFBB-10CB-4EF5-B05D-7F1DA661A974}"/>
    <cellStyle name="Comma 3 2 4 2 4 6" xfId="26373" xr:uid="{5F7DAFFE-3D4B-430A-9219-CCB99F0DE654}"/>
    <cellStyle name="Comma 3 2 4 2 5" xfId="2062" xr:uid="{AEBECE2A-54BC-479D-91AB-19044CE1D5A2}"/>
    <cellStyle name="Comma 3 2 4 2 5 2" xfId="5053" xr:uid="{09AC9B41-B0FA-455F-B39B-FC6BF581B708}"/>
    <cellStyle name="Comma 3 2 4 2 5 2 2" xfId="11043" xr:uid="{A63BECF8-E6B2-40C6-A02C-C58AEDC2D028}"/>
    <cellStyle name="Comma 3 2 4 2 5 2 2 2" xfId="22918" xr:uid="{A583133E-DCBA-4FA6-8941-1CA0B8F90262}"/>
    <cellStyle name="Comma 3 2 4 2 5 2 2 2 2" xfId="47490" xr:uid="{C5758E8E-6683-4A25-A26B-8C7938713C7A}"/>
    <cellStyle name="Comma 3 2 4 2 5 2 2 3" xfId="35824" xr:uid="{F2489B16-966F-44D0-B245-DFD2A9407C6E}"/>
    <cellStyle name="Comma 3 2 4 2 5 2 3" xfId="16982" xr:uid="{ACC1890D-09F8-41B6-8A20-F1078EA46011}"/>
    <cellStyle name="Comma 3 2 4 2 5 2 3 2" xfId="41654" xr:uid="{05B1BBB1-62D0-4CA1-BF78-1D9E8A662A63}"/>
    <cellStyle name="Comma 3 2 4 2 5 2 4" xfId="29987" xr:uid="{B8645C5E-8AD7-4054-8F1D-B2D181748811}"/>
    <cellStyle name="Comma 3 2 4 2 5 3" xfId="8093" xr:uid="{F020B99D-0CA5-4EF1-AC65-CDD5EE29869C}"/>
    <cellStyle name="Comma 3 2 4 2 5 3 2" xfId="19976" xr:uid="{F50EAD44-0BC3-4D7F-8D15-4E811C4DA619}"/>
    <cellStyle name="Comma 3 2 4 2 5 3 2 2" xfId="44591" xr:uid="{44470088-90AE-4407-A43B-EA1A6C18A1DD}"/>
    <cellStyle name="Comma 3 2 4 2 5 3 3" xfId="32923" xr:uid="{C9BAB3C4-1F59-443F-AABC-D8D482535631}"/>
    <cellStyle name="Comma 3 2 4 2 5 4" xfId="14041" xr:uid="{F52EE0F2-475A-45EB-BF2F-571257388D6B}"/>
    <cellStyle name="Comma 3 2 4 2 5 4 2" xfId="38756" xr:uid="{8AAFF94B-6368-4181-A48D-E2BEF4DD92EE}"/>
    <cellStyle name="Comma 3 2 4 2 5 5" xfId="27087" xr:uid="{93724567-1CBD-40F3-8BF6-8636C1D5E48A}"/>
    <cellStyle name="Comma 3 2 4 2 6" xfId="3623" xr:uid="{2ACDE7DC-51CE-41C9-A140-6DFDCE99304B}"/>
    <cellStyle name="Comma 3 2 4 2 6 2" xfId="9613" xr:uid="{9CFE93F7-AB89-4EB2-BDBB-A7AB73A1416D}"/>
    <cellStyle name="Comma 3 2 4 2 6 2 2" xfId="21488" xr:uid="{9D82BFC8-209E-4B3D-A31F-0D4DFB064C7E}"/>
    <cellStyle name="Comma 3 2 4 2 6 2 2 2" xfId="46062" xr:uid="{C845EBF9-CA30-4EFB-8F0F-3F12CA2AE7D7}"/>
    <cellStyle name="Comma 3 2 4 2 6 2 3" xfId="34396" xr:uid="{33AC93C0-A43D-46E9-803E-C4C7A00EC128}"/>
    <cellStyle name="Comma 3 2 4 2 6 3" xfId="15552" xr:uid="{0B4940A0-3970-40B8-82A2-A0904B77F35D}"/>
    <cellStyle name="Comma 3 2 4 2 6 3 2" xfId="40226" xr:uid="{6017BDE7-9F24-4E09-9C45-5FF2EFA37F01}"/>
    <cellStyle name="Comma 3 2 4 2 6 4" xfId="28559" xr:uid="{A59E211A-B3A5-435D-9248-642AA38D016C}"/>
    <cellStyle name="Comma 3 2 4 2 7" xfId="6661" xr:uid="{FE6AFE4E-3451-4810-8536-97E302DDE1D8}"/>
    <cellStyle name="Comma 3 2 4 2 7 2" xfId="18546" xr:uid="{D0593989-541F-4942-B79B-B8D7D37C6DA5}"/>
    <cellStyle name="Comma 3 2 4 2 7 2 2" xfId="43163" xr:uid="{D7792FC8-045F-47FF-9931-163C891DB15E}"/>
    <cellStyle name="Comma 3 2 4 2 7 3" xfId="31495" xr:uid="{7031741E-D3B4-42F1-AF9B-A899B67EC3EE}"/>
    <cellStyle name="Comma 3 2 4 2 8" xfId="12611" xr:uid="{4A326576-DA33-49CF-9AE2-9CFE7FE08F51}"/>
    <cellStyle name="Comma 3 2 4 2 8 2" xfId="37328" xr:uid="{2D4CE807-D0B2-4488-A1F8-7E65B00ADA9A}"/>
    <cellStyle name="Comma 3 2 4 2 9" xfId="24739" xr:uid="{95AB8006-BD89-4D97-AAA6-C5C0A50D02A2}"/>
    <cellStyle name="Comma 3 2 4 3" xfId="691" xr:uid="{7C3D7B62-D03E-4434-A7A4-D119283F5968}"/>
    <cellStyle name="Comma 3 2 4 3 10" xfId="50430" xr:uid="{9A79985F-A4D4-4147-BE23-1F79DFB09180}"/>
    <cellStyle name="Comma 3 2 4 3 11" xfId="52362" xr:uid="{7C4526CA-C300-4BC8-A3E4-02FCA90C3B56}"/>
    <cellStyle name="Comma 3 2 4 3 2" xfId="1056" xr:uid="{0BE86F0D-17B3-4F33-9A6D-FD40159E4B83}"/>
    <cellStyle name="Comma 3 2 4 3 2 2" xfId="1769" xr:uid="{AF0C7019-2958-4538-851E-FE9743CE24BC}"/>
    <cellStyle name="Comma 3 2 4 3 2 2 2" xfId="3197" xr:uid="{8BF95C15-76ED-4732-9C89-CDAB1DBB3BA3}"/>
    <cellStyle name="Comma 3 2 4 3 2 2 2 2" xfId="6188" xr:uid="{89F93119-9C91-4DF3-9C40-FFC9058BCD62}"/>
    <cellStyle name="Comma 3 2 4 3 2 2 2 2 2" xfId="12178" xr:uid="{DF82F425-FE3D-41FB-AB78-A5B92478E0AF}"/>
    <cellStyle name="Comma 3 2 4 3 2 2 2 2 2 2" xfId="24053" xr:uid="{B35223C6-F27A-4C84-A09F-DF8B06DB7B76}"/>
    <cellStyle name="Comma 3 2 4 3 2 2 2 2 2 2 2" xfId="48625" xr:uid="{58E84FEF-F4C4-4251-A619-84BAF8BCCE3F}"/>
    <cellStyle name="Comma 3 2 4 3 2 2 2 2 2 3" xfId="36959" xr:uid="{5210404C-6BAC-4687-BF66-B215640B0157}"/>
    <cellStyle name="Comma 3 2 4 3 2 2 2 2 3" xfId="18117" xr:uid="{BE66C6D0-22BA-41F4-9B22-B0D54E78B61D}"/>
    <cellStyle name="Comma 3 2 4 3 2 2 2 2 3 2" xfId="42789" xr:uid="{BF156B91-5FB8-42E5-8CBE-F5590FBFD348}"/>
    <cellStyle name="Comma 3 2 4 3 2 2 2 2 4" xfId="31122" xr:uid="{33A87381-F1F0-4138-9A45-C80157DEA629}"/>
    <cellStyle name="Comma 3 2 4 3 2 2 2 3" xfId="9228" xr:uid="{C5F7B222-5FB4-417E-8976-0C0295C27569}"/>
    <cellStyle name="Comma 3 2 4 3 2 2 2 3 2" xfId="21111" xr:uid="{DEB24B10-5E8E-4E78-B528-23B7348456E0}"/>
    <cellStyle name="Comma 3 2 4 3 2 2 2 3 2 2" xfId="45726" xr:uid="{888E3699-5598-4932-BEF8-A5F88A4ED85F}"/>
    <cellStyle name="Comma 3 2 4 3 2 2 2 3 3" xfId="34058" xr:uid="{BE4F03B3-728A-4564-9DE2-2992C2D6ECC0}"/>
    <cellStyle name="Comma 3 2 4 3 2 2 2 4" xfId="15176" xr:uid="{7149E3BE-8183-4628-926C-F699EC47332B}"/>
    <cellStyle name="Comma 3 2 4 3 2 2 2 4 2" xfId="39891" xr:uid="{8C2BF555-084A-41B6-AC52-A1DADD391605}"/>
    <cellStyle name="Comma 3 2 4 3 2 2 2 5" xfId="28222" xr:uid="{015CACEE-3495-42A4-9267-370116205EA7}"/>
    <cellStyle name="Comma 3 2 4 3 2 2 3" xfId="4760" xr:uid="{464FA297-3E0C-4300-90F2-551C3A957D8C}"/>
    <cellStyle name="Comma 3 2 4 3 2 2 3 2" xfId="10750" xr:uid="{B9984E58-4F8F-4672-A218-96FE033FB332}"/>
    <cellStyle name="Comma 3 2 4 3 2 2 3 2 2" xfId="22625" xr:uid="{EBF82A29-130F-45AB-88A5-5C0FE84B3E72}"/>
    <cellStyle name="Comma 3 2 4 3 2 2 3 2 2 2" xfId="47197" xr:uid="{8BCFEF62-3013-4156-9700-8572C1B9FF2E}"/>
    <cellStyle name="Comma 3 2 4 3 2 2 3 2 3" xfId="35531" xr:uid="{842E71B1-0D31-4DD9-85A0-463CB8C33171}"/>
    <cellStyle name="Comma 3 2 4 3 2 2 3 3" xfId="16689" xr:uid="{CE173DFD-D74A-4A5D-9088-6BA9D32599E4}"/>
    <cellStyle name="Comma 3 2 4 3 2 2 3 3 2" xfId="41361" xr:uid="{779FC917-9F6F-4917-A460-8FE61863AF1D}"/>
    <cellStyle name="Comma 3 2 4 3 2 2 3 4" xfId="29694" xr:uid="{94FA5012-2AE0-4987-8747-E72916F5D4C4}"/>
    <cellStyle name="Comma 3 2 4 3 2 2 4" xfId="7800" xr:uid="{3148214F-66F0-430D-B7B2-50161D2DD4F4}"/>
    <cellStyle name="Comma 3 2 4 3 2 2 4 2" xfId="19683" xr:uid="{833C75D5-A54D-430E-95F4-CA2D7EC78F93}"/>
    <cellStyle name="Comma 3 2 4 3 2 2 4 2 2" xfId="44298" xr:uid="{D6385606-3552-431C-B3E1-5882E47D81EE}"/>
    <cellStyle name="Comma 3 2 4 3 2 2 4 3" xfId="32630" xr:uid="{AB12BDC7-28E0-4E69-B695-99BE6F4B909D}"/>
    <cellStyle name="Comma 3 2 4 3 2 2 5" xfId="13748" xr:uid="{BE21BA19-66E2-40CB-B4F8-5661F8E14E1B}"/>
    <cellStyle name="Comma 3 2 4 3 2 2 5 2" xfId="38463" xr:uid="{FE201FBA-BDCC-4FEA-A0F4-68784D6299F8}"/>
    <cellStyle name="Comma 3 2 4 3 2 2 6" xfId="26794" xr:uid="{D3F5F690-4AA8-4615-BA93-E22FC9D4901C}"/>
    <cellStyle name="Comma 3 2 4 3 2 3" xfId="2483" xr:uid="{64E0D1D4-742C-41AE-8552-07AB00162ACA}"/>
    <cellStyle name="Comma 3 2 4 3 2 3 2" xfId="5474" xr:uid="{1AB682B3-FEF1-4781-A5ED-F7B162D680AC}"/>
    <cellStyle name="Comma 3 2 4 3 2 3 2 2" xfId="11464" xr:uid="{082687D1-DBD7-4E6D-857C-875D629E5216}"/>
    <cellStyle name="Comma 3 2 4 3 2 3 2 2 2" xfId="23339" xr:uid="{3D9605DC-DF2C-49E4-8583-29051A8C789A}"/>
    <cellStyle name="Comma 3 2 4 3 2 3 2 2 2 2" xfId="47911" xr:uid="{03AED933-E406-4910-A987-4158841AA683}"/>
    <cellStyle name="Comma 3 2 4 3 2 3 2 2 3" xfId="36245" xr:uid="{B9EE70B8-6416-4CD0-92BB-5C91B33907E9}"/>
    <cellStyle name="Comma 3 2 4 3 2 3 2 3" xfId="17403" xr:uid="{C4AB533B-9CA2-47BD-9EA0-C932B1E83ED3}"/>
    <cellStyle name="Comma 3 2 4 3 2 3 2 3 2" xfId="42075" xr:uid="{B0DBE007-0615-4074-812D-FBF8125756E2}"/>
    <cellStyle name="Comma 3 2 4 3 2 3 2 4" xfId="30408" xr:uid="{A91E76B9-2462-469C-9352-6D5941FC7086}"/>
    <cellStyle name="Comma 3 2 4 3 2 3 3" xfId="8514" xr:uid="{795C1E3C-0B6F-476A-949B-673D2880727C}"/>
    <cellStyle name="Comma 3 2 4 3 2 3 3 2" xfId="20397" xr:uid="{466DC6F5-79F9-46FC-AC98-21C179C197BC}"/>
    <cellStyle name="Comma 3 2 4 3 2 3 3 2 2" xfId="45012" xr:uid="{E9E68434-0BC6-41A9-B37C-69F0A41923F4}"/>
    <cellStyle name="Comma 3 2 4 3 2 3 3 3" xfId="33344" xr:uid="{FBF2A07F-E3CE-4308-AE10-6F2C35C9B1F4}"/>
    <cellStyle name="Comma 3 2 4 3 2 3 4" xfId="14462" xr:uid="{EF164B51-0E86-4931-8D31-91023565B67D}"/>
    <cellStyle name="Comma 3 2 4 3 2 3 4 2" xfId="39177" xr:uid="{331A8977-6BA4-4E71-BB97-E49EB4A2C9C5}"/>
    <cellStyle name="Comma 3 2 4 3 2 3 5" xfId="27508" xr:uid="{7977345B-F34B-4153-881C-0231D0D97D8A}"/>
    <cellStyle name="Comma 3 2 4 3 2 4" xfId="4046" xr:uid="{09546D57-AA5C-4A7C-88BA-9E91E6D94494}"/>
    <cellStyle name="Comma 3 2 4 3 2 4 2" xfId="10036" xr:uid="{C9636571-A7C7-4B3D-BEE3-2F6587ADB5EB}"/>
    <cellStyle name="Comma 3 2 4 3 2 4 2 2" xfId="21911" xr:uid="{60E68192-433E-41B0-87BC-26932B5C8A23}"/>
    <cellStyle name="Comma 3 2 4 3 2 4 2 2 2" xfId="46483" xr:uid="{0381B9C0-05AC-4117-971A-B5A87BDE562E}"/>
    <cellStyle name="Comma 3 2 4 3 2 4 2 3" xfId="34817" xr:uid="{6C569B79-0686-462D-B6E3-E1F3A3B24676}"/>
    <cellStyle name="Comma 3 2 4 3 2 4 3" xfId="15975" xr:uid="{0EDDC5F5-AF76-4C4C-8730-CC3B0F3B4956}"/>
    <cellStyle name="Comma 3 2 4 3 2 4 3 2" xfId="40647" xr:uid="{BCDC43F7-D40E-4CF4-A3F1-0409A48E6D3C}"/>
    <cellStyle name="Comma 3 2 4 3 2 4 4" xfId="28980" xr:uid="{280AE573-4EC2-4A3A-B5EE-A0014D2DF78A}"/>
    <cellStyle name="Comma 3 2 4 3 2 5" xfId="7086" xr:uid="{7E799A32-76C3-4B73-95EE-BC1BECBD9D71}"/>
    <cellStyle name="Comma 3 2 4 3 2 5 2" xfId="18969" xr:uid="{AFB9F850-7237-4232-9432-A5C40A8FB48D}"/>
    <cellStyle name="Comma 3 2 4 3 2 5 2 2" xfId="43584" xr:uid="{3882A8D5-4137-4A8C-9AB7-51B56371321D}"/>
    <cellStyle name="Comma 3 2 4 3 2 5 3" xfId="31916" xr:uid="{B9C0EB39-0E5F-448B-B933-52469D9A15FE}"/>
    <cellStyle name="Comma 3 2 4 3 2 6" xfId="13034" xr:uid="{EE96DCF1-FC66-4EE5-B543-B15F98D3F4DB}"/>
    <cellStyle name="Comma 3 2 4 3 2 6 2" xfId="37749" xr:uid="{F233C87A-BDE9-455C-8C78-6253D8766699}"/>
    <cellStyle name="Comma 3 2 4 3 2 7" xfId="26081" xr:uid="{AFAE4D25-7A3B-443E-8E57-FBC317F452EB}"/>
    <cellStyle name="Comma 3 2 4 3 3" xfId="1427" xr:uid="{FA974B5A-F790-41BD-AA44-DCA4D9DBF369}"/>
    <cellStyle name="Comma 3 2 4 3 3 2" xfId="2855" xr:uid="{23495EE3-5E24-4F10-9AA7-954A5EF8D8C3}"/>
    <cellStyle name="Comma 3 2 4 3 3 2 2" xfId="5846" xr:uid="{FAC80621-5CDD-4005-8DF3-2080731D6844}"/>
    <cellStyle name="Comma 3 2 4 3 3 2 2 2" xfId="11836" xr:uid="{7B106650-B5EC-4672-BD5A-EA33566D0E02}"/>
    <cellStyle name="Comma 3 2 4 3 3 2 2 2 2" xfId="23711" xr:uid="{89DFD90E-461C-4090-9BBA-B58F79D7540C}"/>
    <cellStyle name="Comma 3 2 4 3 3 2 2 2 2 2" xfId="48283" xr:uid="{6177C767-0A18-4179-AB15-DEDC6719EA11}"/>
    <cellStyle name="Comma 3 2 4 3 3 2 2 2 3" xfId="36617" xr:uid="{18574032-673C-4095-937C-91FB3D379E50}"/>
    <cellStyle name="Comma 3 2 4 3 3 2 2 3" xfId="17775" xr:uid="{78A4E6AE-73E5-48EB-9E7D-5DAFEF155208}"/>
    <cellStyle name="Comma 3 2 4 3 3 2 2 3 2" xfId="42447" xr:uid="{F93CAA9C-14EC-4C8E-AE83-21C056D7CA37}"/>
    <cellStyle name="Comma 3 2 4 3 3 2 2 4" xfId="30780" xr:uid="{4E6F20D1-9151-45A9-80B5-432F1B4C066B}"/>
    <cellStyle name="Comma 3 2 4 3 3 2 3" xfId="8886" xr:uid="{0C0A1979-9B80-43DA-950E-5311159C34D6}"/>
    <cellStyle name="Comma 3 2 4 3 3 2 3 2" xfId="20769" xr:uid="{EAD096FE-C14D-4681-A642-F4EEE76AAC43}"/>
    <cellStyle name="Comma 3 2 4 3 3 2 3 2 2" xfId="45384" xr:uid="{593E0F61-E267-4126-9A16-5E948D5ED766}"/>
    <cellStyle name="Comma 3 2 4 3 3 2 3 3" xfId="33716" xr:uid="{5BD2B490-ABBA-449C-BFC8-588EBA17390E}"/>
    <cellStyle name="Comma 3 2 4 3 3 2 4" xfId="14834" xr:uid="{FF2C67CF-C767-4281-ACA8-4504A92FFFD6}"/>
    <cellStyle name="Comma 3 2 4 3 3 2 4 2" xfId="39549" xr:uid="{5D55F9A3-0BA3-47F7-B909-85B0244E9910}"/>
    <cellStyle name="Comma 3 2 4 3 3 2 5" xfId="27880" xr:uid="{6CC64C4E-481B-42CE-B8F2-4FB99A669208}"/>
    <cellStyle name="Comma 3 2 4 3 3 3" xfId="4418" xr:uid="{945457F9-8419-4108-AA15-37BA1C9B9F54}"/>
    <cellStyle name="Comma 3 2 4 3 3 3 2" xfId="10408" xr:uid="{17828765-240A-4278-9FFE-1AB3FE2E8D17}"/>
    <cellStyle name="Comma 3 2 4 3 3 3 2 2" xfId="22283" xr:uid="{9123B6C4-E75A-41A5-8BA7-EF2D92C4CCD8}"/>
    <cellStyle name="Comma 3 2 4 3 3 3 2 2 2" xfId="46855" xr:uid="{410A2FD7-B3E2-4D2B-9F15-F82AC9ECD13E}"/>
    <cellStyle name="Comma 3 2 4 3 3 3 2 3" xfId="35189" xr:uid="{2A7A1F27-5042-4158-AEB2-628E4845EFD5}"/>
    <cellStyle name="Comma 3 2 4 3 3 3 3" xfId="16347" xr:uid="{B0AED9A4-61BF-4810-8329-C69B629AFA74}"/>
    <cellStyle name="Comma 3 2 4 3 3 3 3 2" xfId="41019" xr:uid="{59EC60F1-44D4-4162-9094-00F687640F5C}"/>
    <cellStyle name="Comma 3 2 4 3 3 3 4" xfId="29352" xr:uid="{D72DFE03-E347-4703-9409-F5F573ADE279}"/>
    <cellStyle name="Comma 3 2 4 3 3 4" xfId="7458" xr:uid="{97454E40-676E-473D-B5A8-CAA171717D8A}"/>
    <cellStyle name="Comma 3 2 4 3 3 4 2" xfId="19341" xr:uid="{677AC43F-FDD8-4544-AF94-D9D2965B6924}"/>
    <cellStyle name="Comma 3 2 4 3 3 4 2 2" xfId="43956" xr:uid="{C8AC35CD-51C9-47F9-99D9-ED643BB70E8B}"/>
    <cellStyle name="Comma 3 2 4 3 3 4 3" xfId="32288" xr:uid="{6B0FD8AD-E115-497B-8C1A-A1FBFDE40BDF}"/>
    <cellStyle name="Comma 3 2 4 3 3 5" xfId="13406" xr:uid="{D6292BA2-9282-4779-AD09-CCBCF6115AA4}"/>
    <cellStyle name="Comma 3 2 4 3 3 5 2" xfId="38121" xr:uid="{EE0D8492-6DB4-4BA3-B10E-88692561FC39}"/>
    <cellStyle name="Comma 3 2 4 3 3 6" xfId="26452" xr:uid="{E4D97DE2-6CF2-4C82-BD24-62D47AA281F4}"/>
    <cellStyle name="Comma 3 2 4 3 4" xfId="2141" xr:uid="{3545A538-4143-4DD2-9948-85AA700188E6}"/>
    <cellStyle name="Comma 3 2 4 3 4 2" xfId="5132" xr:uid="{9C4D5852-8DC6-427A-83E5-FC59A7E17A8D}"/>
    <cellStyle name="Comma 3 2 4 3 4 2 2" xfId="11122" xr:uid="{E58BDA1E-013F-40B9-94A9-943B619D563A}"/>
    <cellStyle name="Comma 3 2 4 3 4 2 2 2" xfId="22997" xr:uid="{5E0E92F4-EC37-4B06-93E0-0676C7A422AC}"/>
    <cellStyle name="Comma 3 2 4 3 4 2 2 2 2" xfId="47569" xr:uid="{2C658F62-F156-4CB3-B952-2FECAC05BC51}"/>
    <cellStyle name="Comma 3 2 4 3 4 2 2 3" xfId="35903" xr:uid="{4E6230CF-EF47-4866-B160-6F929C0C821B}"/>
    <cellStyle name="Comma 3 2 4 3 4 2 3" xfId="17061" xr:uid="{E43EF9F5-36BB-47CA-9686-30E6FD864B99}"/>
    <cellStyle name="Comma 3 2 4 3 4 2 3 2" xfId="41733" xr:uid="{A3A3F961-7AD1-412C-B15F-930AA8A787B8}"/>
    <cellStyle name="Comma 3 2 4 3 4 2 4" xfId="30066" xr:uid="{7DC36B1C-02FA-482E-BBCF-1A0FBA13EFA1}"/>
    <cellStyle name="Comma 3 2 4 3 4 3" xfId="8172" xr:uid="{5E1F0A1E-DC66-47D8-B879-93272BD68752}"/>
    <cellStyle name="Comma 3 2 4 3 4 3 2" xfId="20055" xr:uid="{911A7DB4-DDD3-4645-A5EC-C715D86FF3D6}"/>
    <cellStyle name="Comma 3 2 4 3 4 3 2 2" xfId="44670" xr:uid="{53FB465E-FEA0-4E8D-A3F4-61572F374199}"/>
    <cellStyle name="Comma 3 2 4 3 4 3 3" xfId="33002" xr:uid="{54938BF4-ED5B-4E2B-8D0F-746090376409}"/>
    <cellStyle name="Comma 3 2 4 3 4 4" xfId="14120" xr:uid="{FF3A9BD1-CCFF-4EE5-8E91-4292FF74321F}"/>
    <cellStyle name="Comma 3 2 4 3 4 4 2" xfId="38835" xr:uid="{5C7B183F-E0CD-42CF-836A-FF29416A2B24}"/>
    <cellStyle name="Comma 3 2 4 3 4 5" xfId="27166" xr:uid="{1B7D1C62-6250-4E97-A580-790C171355EC}"/>
    <cellStyle name="Comma 3 2 4 3 5" xfId="3702" xr:uid="{69F02010-5E5A-43F4-B368-8462A406B84C}"/>
    <cellStyle name="Comma 3 2 4 3 5 2" xfId="9692" xr:uid="{6B2313B5-7C5C-4FDF-8761-F24D0936C0B2}"/>
    <cellStyle name="Comma 3 2 4 3 5 2 2" xfId="21567" xr:uid="{11499D80-3D4D-4404-9477-5BF4E3470F1C}"/>
    <cellStyle name="Comma 3 2 4 3 5 2 2 2" xfId="46141" xr:uid="{6A8348C6-EB7B-46FB-B589-4BF2C3541A84}"/>
    <cellStyle name="Comma 3 2 4 3 5 2 3" xfId="34475" xr:uid="{7AD9D89C-B883-4C2D-9522-4B9B3C2FA32F}"/>
    <cellStyle name="Comma 3 2 4 3 5 3" xfId="15631" xr:uid="{01CBC459-0B13-496A-85E6-4C41EFEBC256}"/>
    <cellStyle name="Comma 3 2 4 3 5 3 2" xfId="40305" xr:uid="{83B9CAEB-1860-4757-8611-AAC990BD41C0}"/>
    <cellStyle name="Comma 3 2 4 3 5 4" xfId="28638" xr:uid="{45F0F0A7-D528-4CA9-A275-FDFB104651BB}"/>
    <cellStyle name="Comma 3 2 4 3 6" xfId="6740" xr:uid="{7DAA73E7-6D63-4D34-9FD9-5B5A0BCEB5E8}"/>
    <cellStyle name="Comma 3 2 4 3 6 2" xfId="18625" xr:uid="{A6DCAB74-B222-4B78-8FBD-101113908EAE}"/>
    <cellStyle name="Comma 3 2 4 3 6 2 2" xfId="43242" xr:uid="{E7826CB4-8D3F-42B5-A57B-AA914D91A093}"/>
    <cellStyle name="Comma 3 2 4 3 6 3" xfId="31574" xr:uid="{26D84027-12C5-4CA1-B203-A28F2FC4C937}"/>
    <cellStyle name="Comma 3 2 4 3 7" xfId="12690" xr:uid="{B2BBE8AB-A25D-4380-A845-160F3FED12B1}"/>
    <cellStyle name="Comma 3 2 4 3 7 2" xfId="37407" xr:uid="{D239019D-E6F7-4469-80DD-9E745D799210}"/>
    <cellStyle name="Comma 3 2 4 3 8" xfId="25581" xr:uid="{F52D8C2C-038E-4B2F-A854-E235E9963AD1}"/>
    <cellStyle name="Comma 3 2 4 3 9" xfId="48873" xr:uid="{96771342-079E-4188-BFA1-48315E8D1155}"/>
    <cellStyle name="Comma 3 2 4 4" xfId="896" xr:uid="{EB39B535-DF4E-416C-A798-C6E68D1155F6}"/>
    <cellStyle name="Comma 3 2 4 4 2" xfId="1609" xr:uid="{2BA0E3BA-C6F4-4A2E-B0C3-6C4FB1999E4E}"/>
    <cellStyle name="Comma 3 2 4 4 2 2" xfId="3037" xr:uid="{7D2AB4BE-466C-4184-9E89-A17D71EFAC87}"/>
    <cellStyle name="Comma 3 2 4 4 2 2 2" xfId="6028" xr:uid="{F6D42F1A-D6AE-4947-8AEB-ADEBB54593B0}"/>
    <cellStyle name="Comma 3 2 4 4 2 2 2 2" xfId="12018" xr:uid="{CB6C16AD-5C26-48C3-9752-99F92F36F8C2}"/>
    <cellStyle name="Comma 3 2 4 4 2 2 2 2 2" xfId="23893" xr:uid="{AE222FAB-AC7A-4500-A728-7DE71CC577B5}"/>
    <cellStyle name="Comma 3 2 4 4 2 2 2 2 2 2" xfId="48465" xr:uid="{63799F2F-57F1-423E-9614-3B6BBF724B56}"/>
    <cellStyle name="Comma 3 2 4 4 2 2 2 2 3" xfId="36799" xr:uid="{60D597CC-8199-4772-A25F-70995861B34D}"/>
    <cellStyle name="Comma 3 2 4 4 2 2 2 3" xfId="17957" xr:uid="{E0A91964-5C64-41F3-806B-9E53726D23F2}"/>
    <cellStyle name="Comma 3 2 4 4 2 2 2 3 2" xfId="42629" xr:uid="{83F0866F-DF6A-41AB-B6B6-49338B5E6B2C}"/>
    <cellStyle name="Comma 3 2 4 4 2 2 2 4" xfId="30962" xr:uid="{722845C7-A327-4122-94CE-F9A5DCF70F32}"/>
    <cellStyle name="Comma 3 2 4 4 2 2 3" xfId="9068" xr:uid="{D3FF11AA-8A61-4918-BD43-ADA24F9C8869}"/>
    <cellStyle name="Comma 3 2 4 4 2 2 3 2" xfId="20951" xr:uid="{0855B5B6-3A27-4EA7-8E27-2CD55B3A3473}"/>
    <cellStyle name="Comma 3 2 4 4 2 2 3 2 2" xfId="45566" xr:uid="{D57E2024-85FD-46AA-B5CE-EF5890EEC2CE}"/>
    <cellStyle name="Comma 3 2 4 4 2 2 3 3" xfId="33898" xr:uid="{16DCE601-9D80-4A51-9A51-F3EE82386C02}"/>
    <cellStyle name="Comma 3 2 4 4 2 2 4" xfId="15016" xr:uid="{6BAE75A2-298D-4CAF-8D5B-5BC46292DF30}"/>
    <cellStyle name="Comma 3 2 4 4 2 2 4 2" xfId="39731" xr:uid="{9BF948EA-C70E-46BA-8D78-C95FAB134736}"/>
    <cellStyle name="Comma 3 2 4 4 2 2 5" xfId="28062" xr:uid="{ED08A9B2-2A27-4D7A-AE55-A254DA9E9738}"/>
    <cellStyle name="Comma 3 2 4 4 2 3" xfId="4600" xr:uid="{7BCCF1B0-146D-4A76-8EBE-0B0A987F0B5E}"/>
    <cellStyle name="Comma 3 2 4 4 2 3 2" xfId="10590" xr:uid="{342A48BC-A019-492C-8F52-AA4BC9A10517}"/>
    <cellStyle name="Comma 3 2 4 4 2 3 2 2" xfId="22465" xr:uid="{133B4509-3A0E-49C3-AEBD-147D4A96E207}"/>
    <cellStyle name="Comma 3 2 4 4 2 3 2 2 2" xfId="47037" xr:uid="{2ADCA0C9-3191-41E1-998E-687BECC09A1D}"/>
    <cellStyle name="Comma 3 2 4 4 2 3 2 3" xfId="35371" xr:uid="{8CEEF75A-6275-4793-8AC6-3A29A02341BB}"/>
    <cellStyle name="Comma 3 2 4 4 2 3 3" xfId="16529" xr:uid="{A9AC8E3C-A6AA-48C4-9545-D1385F1D9693}"/>
    <cellStyle name="Comma 3 2 4 4 2 3 3 2" xfId="41201" xr:uid="{3308C021-1653-4E88-882E-E3A4EDC9DFCF}"/>
    <cellStyle name="Comma 3 2 4 4 2 3 4" xfId="29534" xr:uid="{27B076BF-42C4-4444-926B-AF13916964F3}"/>
    <cellStyle name="Comma 3 2 4 4 2 4" xfId="7640" xr:uid="{5E20412E-9EDD-4814-82AC-582F82AEA0DE}"/>
    <cellStyle name="Comma 3 2 4 4 2 4 2" xfId="19523" xr:uid="{4B09546B-DD47-4E31-A1B8-DC5346231236}"/>
    <cellStyle name="Comma 3 2 4 4 2 4 2 2" xfId="44138" xr:uid="{63E0D1EB-DDD8-4C28-B3D1-36897637EEA2}"/>
    <cellStyle name="Comma 3 2 4 4 2 4 3" xfId="32470" xr:uid="{0693A203-775C-42A5-8F9D-C4B27656EADD}"/>
    <cellStyle name="Comma 3 2 4 4 2 5" xfId="13588" xr:uid="{FDA67E1D-11DE-40B5-B3E8-F571A11C6A05}"/>
    <cellStyle name="Comma 3 2 4 4 2 5 2" xfId="38303" xr:uid="{1834F4A2-A9F9-4C55-9936-2059AD01C146}"/>
    <cellStyle name="Comma 3 2 4 4 2 6" xfId="26634" xr:uid="{F4C771B6-B664-406A-AC6E-B7F5B534C18C}"/>
    <cellStyle name="Comma 3 2 4 4 3" xfId="2323" xr:uid="{332658D1-B433-4EAF-90C1-5BB023ED8639}"/>
    <cellStyle name="Comma 3 2 4 4 3 2" xfId="5314" xr:uid="{E7BD6171-6BCE-4F10-A811-B571F9F5DFBF}"/>
    <cellStyle name="Comma 3 2 4 4 3 2 2" xfId="11304" xr:uid="{0B452516-F9E1-4223-A98C-CB45ED7E041C}"/>
    <cellStyle name="Comma 3 2 4 4 3 2 2 2" xfId="23179" xr:uid="{98CE8450-AB92-4742-A125-46D426016AED}"/>
    <cellStyle name="Comma 3 2 4 4 3 2 2 2 2" xfId="47751" xr:uid="{9A36A2D4-D135-4B2E-BE6A-B1D6B3F18F25}"/>
    <cellStyle name="Comma 3 2 4 4 3 2 2 3" xfId="36085" xr:uid="{F28A9B20-9CBE-476D-9981-7A3136CCA957}"/>
    <cellStyle name="Comma 3 2 4 4 3 2 3" xfId="17243" xr:uid="{0F847244-5D5A-4954-A8AA-0E6ABBBE861D}"/>
    <cellStyle name="Comma 3 2 4 4 3 2 3 2" xfId="41915" xr:uid="{E0B1B0E8-DBF0-4F6F-BBEA-6C378E5456C5}"/>
    <cellStyle name="Comma 3 2 4 4 3 2 4" xfId="30248" xr:uid="{58540FDE-4E66-4F66-BBFA-CFD92D70BC40}"/>
    <cellStyle name="Comma 3 2 4 4 3 3" xfId="8354" xr:uid="{76FBCB4A-EFD3-47DE-9783-0609DD22415F}"/>
    <cellStyle name="Comma 3 2 4 4 3 3 2" xfId="20237" xr:uid="{556DE917-0A56-4DB8-9B22-668317266F0A}"/>
    <cellStyle name="Comma 3 2 4 4 3 3 2 2" xfId="44852" xr:uid="{17687E4B-BC3A-4A47-9B6F-11051C001634}"/>
    <cellStyle name="Comma 3 2 4 4 3 3 3" xfId="33184" xr:uid="{2ED2E803-881F-4113-A23D-0D4B00079F8B}"/>
    <cellStyle name="Comma 3 2 4 4 3 4" xfId="14302" xr:uid="{FD86774C-34DA-4D9E-A5F4-DE58ED79F4CE}"/>
    <cellStyle name="Comma 3 2 4 4 3 4 2" xfId="39017" xr:uid="{0A226CB3-0B67-4B6E-BF8A-5D81CDD93CEE}"/>
    <cellStyle name="Comma 3 2 4 4 3 5" xfId="27348" xr:uid="{A44635C9-F255-4FAC-AF41-2944424AEE15}"/>
    <cellStyle name="Comma 3 2 4 4 4" xfId="3886" xr:uid="{D157A198-5A7C-4BB3-A302-AEE104982FA2}"/>
    <cellStyle name="Comma 3 2 4 4 4 2" xfId="9876" xr:uid="{4C1107F5-626E-445A-8B29-81A67135DAD0}"/>
    <cellStyle name="Comma 3 2 4 4 4 2 2" xfId="21751" xr:uid="{A571DE3D-630F-4273-8F54-EFE894CD29F9}"/>
    <cellStyle name="Comma 3 2 4 4 4 2 2 2" xfId="46323" xr:uid="{40F42F45-A834-42D4-B213-4BD690B1B923}"/>
    <cellStyle name="Comma 3 2 4 4 4 2 3" xfId="34657" xr:uid="{6C117B1F-FCF3-4905-B520-7F7B0E5B8FFA}"/>
    <cellStyle name="Comma 3 2 4 4 4 3" xfId="15815" xr:uid="{580F6510-C1A7-40B4-89E3-8A8546231756}"/>
    <cellStyle name="Comma 3 2 4 4 4 3 2" xfId="40487" xr:uid="{162458BB-7510-4AD1-BA23-29278B49F239}"/>
    <cellStyle name="Comma 3 2 4 4 4 4" xfId="28820" xr:uid="{1963215D-85BE-4DD8-83CD-912D5F21745B}"/>
    <cellStyle name="Comma 3 2 4 4 5" xfId="6926" xr:uid="{AC7183DA-89D1-4060-9BE1-0E186FA90E37}"/>
    <cellStyle name="Comma 3 2 4 4 5 2" xfId="18809" xr:uid="{010969F6-1C6F-4F33-B60E-ABB41E642E84}"/>
    <cellStyle name="Comma 3 2 4 4 5 2 2" xfId="43424" xr:uid="{7B381CEF-F55A-469A-8127-634886DA41C7}"/>
    <cellStyle name="Comma 3 2 4 4 5 3" xfId="31756" xr:uid="{D29F61C4-FCB3-4E26-B942-A303905040EB}"/>
    <cellStyle name="Comma 3 2 4 4 6" xfId="12874" xr:uid="{307A1F04-FC93-4AB0-A6E3-8FFDC6CCFCE2}"/>
    <cellStyle name="Comma 3 2 4 4 6 2" xfId="37589" xr:uid="{73ABAEE3-6A36-47C8-AFAC-16F87BB0F03F}"/>
    <cellStyle name="Comma 3 2 4 4 7" xfId="25921" xr:uid="{8DD99898-E51E-4849-BA9B-A1F9309EE5AC}"/>
    <cellStyle name="Comma 3 2 4 4 8" xfId="49337" xr:uid="{CD3A95DA-5A28-46F4-89F7-EC464B384347}"/>
    <cellStyle name="Comma 3 2 4 4 9" xfId="51086" xr:uid="{06EA66F2-F427-470D-B168-EDA39263E06D}"/>
    <cellStyle name="Comma 3 2 4 5" xfId="1267" xr:uid="{B05C59EB-B5DA-42A0-9849-093FF7E04D65}"/>
    <cellStyle name="Comma 3 2 4 5 2" xfId="2695" xr:uid="{26C66533-4E63-4B27-9231-FB63F5A2DF94}"/>
    <cellStyle name="Comma 3 2 4 5 2 2" xfId="5686" xr:uid="{62D3497E-7D59-4D65-B09C-0BE51C940363}"/>
    <cellStyle name="Comma 3 2 4 5 2 2 2" xfId="11676" xr:uid="{6C28F80B-7473-4C4F-9301-F11DA69D0825}"/>
    <cellStyle name="Comma 3 2 4 5 2 2 2 2" xfId="23551" xr:uid="{531AE018-8745-41C2-AED4-66A5DE528553}"/>
    <cellStyle name="Comma 3 2 4 5 2 2 2 2 2" xfId="48123" xr:uid="{7C6F423C-D4AA-43C6-B637-F391B077FC16}"/>
    <cellStyle name="Comma 3 2 4 5 2 2 2 3" xfId="36457" xr:uid="{C7F3E780-2B8C-4755-9B4F-94D37C5F3522}"/>
    <cellStyle name="Comma 3 2 4 5 2 2 3" xfId="17615" xr:uid="{FF203EC8-7092-4C50-84FD-A2795EFB2E81}"/>
    <cellStyle name="Comma 3 2 4 5 2 2 3 2" xfId="42287" xr:uid="{CF40CB1A-8EA9-47AC-9ACE-22D495D988D0}"/>
    <cellStyle name="Comma 3 2 4 5 2 2 4" xfId="30620" xr:uid="{1371CE56-61D4-4B6B-805F-A0787FD10B2A}"/>
    <cellStyle name="Comma 3 2 4 5 2 3" xfId="8726" xr:uid="{D14EE4BD-18DD-4560-896E-9E5113A4396D}"/>
    <cellStyle name="Comma 3 2 4 5 2 3 2" xfId="20609" xr:uid="{CF10E63F-9D4E-4F71-A7BF-A743C1701FE6}"/>
    <cellStyle name="Comma 3 2 4 5 2 3 2 2" xfId="45224" xr:uid="{78ADBF7D-C6EA-4480-99DC-EBAF0B1E8E8C}"/>
    <cellStyle name="Comma 3 2 4 5 2 3 3" xfId="33556" xr:uid="{A0992BF1-A496-46AA-92EC-2A25B7606F3E}"/>
    <cellStyle name="Comma 3 2 4 5 2 4" xfId="14674" xr:uid="{8792F92D-03E9-4AE0-8C50-BF323884AAAA}"/>
    <cellStyle name="Comma 3 2 4 5 2 4 2" xfId="39389" xr:uid="{08C5770A-8904-4D13-97D3-304637B00148}"/>
    <cellStyle name="Comma 3 2 4 5 2 5" xfId="27720" xr:uid="{0EFD4949-650C-4FCB-A305-760B36BDE964}"/>
    <cellStyle name="Comma 3 2 4 5 3" xfId="4258" xr:uid="{B8B13AB3-4608-4A5A-9326-F61BA0C06955}"/>
    <cellStyle name="Comma 3 2 4 5 3 2" xfId="10248" xr:uid="{D7217F0A-33B9-49A3-84D8-FE1B2F74A575}"/>
    <cellStyle name="Comma 3 2 4 5 3 2 2" xfId="22123" xr:uid="{5B765FC8-0E9D-4175-A017-4242CF6A29B7}"/>
    <cellStyle name="Comma 3 2 4 5 3 2 2 2" xfId="46695" xr:uid="{0D598EE3-FA89-4795-B801-44E736723CFE}"/>
    <cellStyle name="Comma 3 2 4 5 3 2 3" xfId="35029" xr:uid="{69370097-EB55-4EC0-A609-A97A04720C8E}"/>
    <cellStyle name="Comma 3 2 4 5 3 3" xfId="16187" xr:uid="{815F91F3-E88F-42CC-A689-00A85324A48B}"/>
    <cellStyle name="Comma 3 2 4 5 3 3 2" xfId="40859" xr:uid="{256156DB-DE83-495D-A491-D5B7EF0732FE}"/>
    <cellStyle name="Comma 3 2 4 5 3 4" xfId="29192" xr:uid="{A2D8D962-8E2E-478D-A804-1D6921EC2307}"/>
    <cellStyle name="Comma 3 2 4 5 4" xfId="7298" xr:uid="{CB45D494-1C18-44B9-B997-E7FB31432BB9}"/>
    <cellStyle name="Comma 3 2 4 5 4 2" xfId="19181" xr:uid="{F8BBDF0C-0D1E-476A-A741-3E355F5F66CC}"/>
    <cellStyle name="Comma 3 2 4 5 4 2 2" xfId="43796" xr:uid="{D8BB4D4B-C816-47AD-AD39-741B37286881}"/>
    <cellStyle name="Comma 3 2 4 5 4 3" xfId="32128" xr:uid="{AE23C295-7010-45A9-91F0-4212ABEB1524}"/>
    <cellStyle name="Comma 3 2 4 5 5" xfId="13246" xr:uid="{25041614-5DBE-4E54-8776-58FE95A655B1}"/>
    <cellStyle name="Comma 3 2 4 5 5 2" xfId="37961" xr:uid="{FB9AEF90-04F9-4B13-9430-5200225322DD}"/>
    <cellStyle name="Comma 3 2 4 5 6" xfId="26292" xr:uid="{9137765B-3F28-4A2B-9BA9-0D4B88174587}"/>
    <cellStyle name="Comma 3 2 4 6" xfId="1981" xr:uid="{FA683E7B-2D9D-4CA1-ADB4-1680577CFFF0}"/>
    <cellStyle name="Comma 3 2 4 6 2" xfId="4972" xr:uid="{6C920D33-A8AA-472D-9190-35F97B1EE1BF}"/>
    <cellStyle name="Comma 3 2 4 6 2 2" xfId="10962" xr:uid="{24F389C8-3F5A-4EC6-84CB-A11FE54E3A84}"/>
    <cellStyle name="Comma 3 2 4 6 2 2 2" xfId="22837" xr:uid="{C4E95FD8-7C57-42BD-8CE7-F950727446B8}"/>
    <cellStyle name="Comma 3 2 4 6 2 2 2 2" xfId="47409" xr:uid="{71ECC728-69EB-4F39-9054-2C1FB94DC6B1}"/>
    <cellStyle name="Comma 3 2 4 6 2 2 3" xfId="35743" xr:uid="{A6DBA50C-773F-4EB1-B7AA-728325FD6CC8}"/>
    <cellStyle name="Comma 3 2 4 6 2 3" xfId="16901" xr:uid="{DEED3C6D-CAC2-48F3-BAEF-1AC922A01B5E}"/>
    <cellStyle name="Comma 3 2 4 6 2 3 2" xfId="41573" xr:uid="{0E81DA5C-8833-4EE4-BC9F-708DC622E7AD}"/>
    <cellStyle name="Comma 3 2 4 6 2 4" xfId="29906" xr:uid="{A5B90340-7D30-428F-8ECE-03D6B2C613E0}"/>
    <cellStyle name="Comma 3 2 4 6 3" xfId="8012" xr:uid="{49DCD7F5-15E7-4F33-8307-36B89085C39B}"/>
    <cellStyle name="Comma 3 2 4 6 3 2" xfId="19895" xr:uid="{65A8EE83-CEED-4ADC-B0FD-E543FAA7688D}"/>
    <cellStyle name="Comma 3 2 4 6 3 2 2" xfId="44510" xr:uid="{127613BE-BDCF-4B65-BB0A-08AA09907131}"/>
    <cellStyle name="Comma 3 2 4 6 3 3" xfId="32842" xr:uid="{49A76805-B428-4533-BACE-68380B8E80AC}"/>
    <cellStyle name="Comma 3 2 4 6 4" xfId="13960" xr:uid="{D627AF32-94E1-42B6-80D4-91671F4AECB8}"/>
    <cellStyle name="Comma 3 2 4 6 4 2" xfId="38675" xr:uid="{EC5A0A4E-BA6B-458D-93F6-0809E982E208}"/>
    <cellStyle name="Comma 3 2 4 6 5" xfId="27006" xr:uid="{72BCB883-6C79-4621-B900-FA6D55ECFF53}"/>
    <cellStyle name="Comma 3 2 4 7" xfId="3541" xr:uid="{DD3B3582-E5D9-4B21-9B84-4949FE5B966F}"/>
    <cellStyle name="Comma 3 2 4 7 2" xfId="9531" xr:uid="{7E7A8D27-12A2-4100-AE75-712E77FBB631}"/>
    <cellStyle name="Comma 3 2 4 7 2 2" xfId="21406" xr:uid="{8895F0C5-A372-4557-8CE5-539D0FC3C29E}"/>
    <cellStyle name="Comma 3 2 4 7 2 2 2" xfId="45981" xr:uid="{51E53CC6-3044-45F6-BFEC-1A74C1006C78}"/>
    <cellStyle name="Comma 3 2 4 7 2 3" xfId="34315" xr:uid="{FEAA7955-4AD4-4E48-BD25-8247B6D521BA}"/>
    <cellStyle name="Comma 3 2 4 7 3" xfId="15470" xr:uid="{D006FE32-3BD7-4511-94EA-5D13E1DA7C21}"/>
    <cellStyle name="Comma 3 2 4 7 3 2" xfId="40145" xr:uid="{1FD42EEF-4F19-4F62-9315-7B4EF7230EB5}"/>
    <cellStyle name="Comma 3 2 4 7 4" xfId="28478" xr:uid="{0EF2174A-DA44-416E-8D13-6DE2A971AFE6}"/>
    <cellStyle name="Comma 3 2 4 8" xfId="6576" xr:uid="{E51C9B53-38F6-472C-93C4-A69AE615E224}"/>
    <cellStyle name="Comma 3 2 4 8 2" xfId="18464" xr:uid="{21FE4AC7-6D40-4F45-9900-D114C6565808}"/>
    <cellStyle name="Comma 3 2 4 8 2 2" xfId="43082" xr:uid="{B280E94C-6A0F-46BB-91C4-D5BA563146AE}"/>
    <cellStyle name="Comma 3 2 4 8 3" xfId="31414" xr:uid="{BA4EC465-E506-4B37-B5F8-F0BFBC8A442C}"/>
    <cellStyle name="Comma 3 2 4 9" xfId="12529" xr:uid="{F4227DE1-D175-4F19-9B09-7102CA72AAB3}"/>
    <cellStyle name="Comma 3 2 4 9 2" xfId="37247" xr:uid="{BF266D10-193D-4BDC-BFBF-24D4DA9A1ADC}"/>
    <cellStyle name="Comma 3 2 5" xfId="543" xr:uid="{8C5C8DDB-96C5-4E31-9B15-9D2B8BD9919B}"/>
    <cellStyle name="Comma 3 2 5 10" xfId="25629" xr:uid="{BF1653AA-DA23-42E5-9C1C-11CBEF284A05}"/>
    <cellStyle name="Comma 3 2 5 11" xfId="49852" xr:uid="{4A9EA298-A3EF-4054-9F34-D8993F170C0E}"/>
    <cellStyle name="Comma 3 2 5 12" xfId="51784" xr:uid="{3A8AE157-E750-496D-81A3-192B1BEBAD07}"/>
    <cellStyle name="Comma 3 2 5 2" xfId="705" xr:uid="{7FDCBCB8-DBE9-49DB-B083-6C230246DB92}"/>
    <cellStyle name="Comma 3 2 5 2 10" xfId="50144" xr:uid="{238DF98F-B196-4EFC-B956-0F6DF4D2A0FE}"/>
    <cellStyle name="Comma 3 2 5 2 11" xfId="52076" xr:uid="{24D17719-C791-4CF8-BA19-EE3706C32F7C}"/>
    <cellStyle name="Comma 3 2 5 2 2" xfId="1071" xr:uid="{510EE391-58D3-4EF7-88D8-056D2A5A52D7}"/>
    <cellStyle name="Comma 3 2 5 2 2 2" xfId="1784" xr:uid="{F130C77C-5DB6-4C08-B451-91D2A0937159}"/>
    <cellStyle name="Comma 3 2 5 2 2 2 2" xfId="3212" xr:uid="{7F32BB27-B791-4A6B-BDD4-64354A1AA737}"/>
    <cellStyle name="Comma 3 2 5 2 2 2 2 2" xfId="6203" xr:uid="{CBDF9793-0334-4B88-AA35-6BEA86B938ED}"/>
    <cellStyle name="Comma 3 2 5 2 2 2 2 2 2" xfId="12193" xr:uid="{D9F3E8ED-C4E4-4874-91FD-339F93C25E57}"/>
    <cellStyle name="Comma 3 2 5 2 2 2 2 2 2 2" xfId="24068" xr:uid="{BBBB5C13-A6BC-4F69-BBE0-CBE1C39144BC}"/>
    <cellStyle name="Comma 3 2 5 2 2 2 2 2 2 2 2" xfId="48640" xr:uid="{E9B74347-C4E7-4935-A875-F9B1EC7F4625}"/>
    <cellStyle name="Comma 3 2 5 2 2 2 2 2 2 3" xfId="36974" xr:uid="{58771F1E-CAFD-4593-8399-ED00E7BCFCCA}"/>
    <cellStyle name="Comma 3 2 5 2 2 2 2 2 3" xfId="18132" xr:uid="{9BBB5DDA-3F32-482D-95F4-C5F02AD58677}"/>
    <cellStyle name="Comma 3 2 5 2 2 2 2 2 3 2" xfId="42804" xr:uid="{03DAE28D-225A-4B74-BAC9-49AB04105848}"/>
    <cellStyle name="Comma 3 2 5 2 2 2 2 2 4" xfId="31137" xr:uid="{B490BA9F-19AE-4C0B-9B61-9551790511EB}"/>
    <cellStyle name="Comma 3 2 5 2 2 2 2 3" xfId="9243" xr:uid="{86E4B9CD-8417-469C-B07D-47C4A84F8F41}"/>
    <cellStyle name="Comma 3 2 5 2 2 2 2 3 2" xfId="21126" xr:uid="{11ED21E4-1546-4687-89BD-6DC39F3C3ACF}"/>
    <cellStyle name="Comma 3 2 5 2 2 2 2 3 2 2" xfId="45741" xr:uid="{F593423A-7099-4DB1-B007-2B487536A60B}"/>
    <cellStyle name="Comma 3 2 5 2 2 2 2 3 3" xfId="34073" xr:uid="{D80B84AF-6DCC-490D-A783-1F175321ED6D}"/>
    <cellStyle name="Comma 3 2 5 2 2 2 2 4" xfId="15191" xr:uid="{C305E75E-EF34-4489-9946-4D69F393B9B7}"/>
    <cellStyle name="Comma 3 2 5 2 2 2 2 4 2" xfId="39906" xr:uid="{53E43C8F-243D-4A51-8645-8B8D0F357886}"/>
    <cellStyle name="Comma 3 2 5 2 2 2 2 5" xfId="28237" xr:uid="{6DF19137-3C9D-4932-B3F9-20AA2FE1F537}"/>
    <cellStyle name="Comma 3 2 5 2 2 2 3" xfId="4775" xr:uid="{C9BF245B-8696-4DDC-B32C-3C0F22D6F4C4}"/>
    <cellStyle name="Comma 3 2 5 2 2 2 3 2" xfId="10765" xr:uid="{0EE61347-2EA9-47B1-B23D-937892ECA3EF}"/>
    <cellStyle name="Comma 3 2 5 2 2 2 3 2 2" xfId="22640" xr:uid="{BE60EE23-4D4B-47D6-9C8C-5E185B98AB87}"/>
    <cellStyle name="Comma 3 2 5 2 2 2 3 2 2 2" xfId="47212" xr:uid="{A7F57F95-9D77-4A4F-8825-2F8FFDCA22D1}"/>
    <cellStyle name="Comma 3 2 5 2 2 2 3 2 3" xfId="35546" xr:uid="{456F87E7-1DC1-45CD-A029-08A157204EF7}"/>
    <cellStyle name="Comma 3 2 5 2 2 2 3 3" xfId="16704" xr:uid="{27551A85-C612-4F5E-B70F-AAC1208661BA}"/>
    <cellStyle name="Comma 3 2 5 2 2 2 3 3 2" xfId="41376" xr:uid="{D3D51BAE-CEB7-45A3-94FC-C0377CD7A025}"/>
    <cellStyle name="Comma 3 2 5 2 2 2 3 4" xfId="29709" xr:uid="{7C224331-1B51-4B8B-B7DA-C5F53E94EACD}"/>
    <cellStyle name="Comma 3 2 5 2 2 2 4" xfId="7815" xr:uid="{6746B8B3-72E9-4D2E-B6D3-914BED2F834F}"/>
    <cellStyle name="Comma 3 2 5 2 2 2 4 2" xfId="19698" xr:uid="{41A37166-517C-4F4B-AA35-E4C56C1E4E56}"/>
    <cellStyle name="Comma 3 2 5 2 2 2 4 2 2" xfId="44313" xr:uid="{E93FFB1F-4BEF-4D76-A76D-EE7DE6EA620E}"/>
    <cellStyle name="Comma 3 2 5 2 2 2 4 3" xfId="32645" xr:uid="{A58D97C4-2541-4B8B-A843-FFC5B74C105B}"/>
    <cellStyle name="Comma 3 2 5 2 2 2 5" xfId="13763" xr:uid="{DEE9190B-A4E4-4E90-9D5C-4450360A3AB4}"/>
    <cellStyle name="Comma 3 2 5 2 2 2 5 2" xfId="38478" xr:uid="{29822C04-467F-4356-8F4D-56F169D6CA3D}"/>
    <cellStyle name="Comma 3 2 5 2 2 2 6" xfId="26809" xr:uid="{80F02A89-E4BD-408E-A29A-65E13D87FF5F}"/>
    <cellStyle name="Comma 3 2 5 2 2 3" xfId="2498" xr:uid="{6C810BBF-DA2E-4E00-93C1-0462E8381C5C}"/>
    <cellStyle name="Comma 3 2 5 2 2 3 2" xfId="5489" xr:uid="{A3C66D1C-0BB0-4554-A899-95F04AE029EC}"/>
    <cellStyle name="Comma 3 2 5 2 2 3 2 2" xfId="11479" xr:uid="{F1FAD67E-0C14-4432-94CD-D8E4A1E8A2A8}"/>
    <cellStyle name="Comma 3 2 5 2 2 3 2 2 2" xfId="23354" xr:uid="{639CCF8B-9709-4C3F-9970-A17421170103}"/>
    <cellStyle name="Comma 3 2 5 2 2 3 2 2 2 2" xfId="47926" xr:uid="{AAE9D586-BD8B-4D9B-A5C4-A285D8EA0A15}"/>
    <cellStyle name="Comma 3 2 5 2 2 3 2 2 3" xfId="36260" xr:uid="{0D0244EF-DF90-4AEA-80BB-87202F71EC30}"/>
    <cellStyle name="Comma 3 2 5 2 2 3 2 3" xfId="17418" xr:uid="{3538E24F-8973-43CD-BB68-B7CE14F62569}"/>
    <cellStyle name="Comma 3 2 5 2 2 3 2 3 2" xfId="42090" xr:uid="{999171A5-9602-4A14-B48B-23373A3E10BA}"/>
    <cellStyle name="Comma 3 2 5 2 2 3 2 4" xfId="30423" xr:uid="{F6C3ABF5-5B4D-4586-B5CC-15434D96087D}"/>
    <cellStyle name="Comma 3 2 5 2 2 3 3" xfId="8529" xr:uid="{6DB5A88D-1499-4E64-842D-6CA6E1A7F756}"/>
    <cellStyle name="Comma 3 2 5 2 2 3 3 2" xfId="20412" xr:uid="{64CFFD51-64CB-4839-8839-2D51D228AE3E}"/>
    <cellStyle name="Comma 3 2 5 2 2 3 3 2 2" xfId="45027" xr:uid="{2040FF5D-1177-4176-B903-413088DCC529}"/>
    <cellStyle name="Comma 3 2 5 2 2 3 3 3" xfId="33359" xr:uid="{B2A3715F-AE17-442E-BAAA-2DCD4F6C2353}"/>
    <cellStyle name="Comma 3 2 5 2 2 3 4" xfId="14477" xr:uid="{E31E990E-2891-492D-9C6C-9FE9F7891CE3}"/>
    <cellStyle name="Comma 3 2 5 2 2 3 4 2" xfId="39192" xr:uid="{86C9DC8C-E095-4814-9D3C-7773F4970245}"/>
    <cellStyle name="Comma 3 2 5 2 2 3 5" xfId="27523" xr:uid="{378D9FBD-F244-43FD-94EF-61880F66FF99}"/>
    <cellStyle name="Comma 3 2 5 2 2 4" xfId="4061" xr:uid="{261E6E5A-4F7D-48E4-98B9-004E8216F999}"/>
    <cellStyle name="Comma 3 2 5 2 2 4 2" xfId="10051" xr:uid="{4CCD44A1-BA3C-460B-8369-85475B272335}"/>
    <cellStyle name="Comma 3 2 5 2 2 4 2 2" xfId="21926" xr:uid="{515C773B-FB8D-44F9-B893-B68B8F8E53A5}"/>
    <cellStyle name="Comma 3 2 5 2 2 4 2 2 2" xfId="46498" xr:uid="{4D2FEBE0-39AD-4A36-8D2F-BE6B3C5FFBC9}"/>
    <cellStyle name="Comma 3 2 5 2 2 4 2 3" xfId="34832" xr:uid="{16B1DEE3-5C15-4868-B90E-FB6243BCC523}"/>
    <cellStyle name="Comma 3 2 5 2 2 4 3" xfId="15990" xr:uid="{EA96F71C-7537-4CC1-BEC8-AEF6DF094CC2}"/>
    <cellStyle name="Comma 3 2 5 2 2 4 3 2" xfId="40662" xr:uid="{C6FBD892-8BC0-4E05-8BBA-B0ADE03F2D94}"/>
    <cellStyle name="Comma 3 2 5 2 2 4 4" xfId="28995" xr:uid="{6951FACB-12BB-483F-B5F0-B2B0866BC31A}"/>
    <cellStyle name="Comma 3 2 5 2 2 5" xfId="7101" xr:uid="{A6684A85-4830-49AF-ADF5-45A4F576D1B6}"/>
    <cellStyle name="Comma 3 2 5 2 2 5 2" xfId="18984" xr:uid="{273A5B4D-CF53-4B28-9841-24EA33D461C3}"/>
    <cellStyle name="Comma 3 2 5 2 2 5 2 2" xfId="43599" xr:uid="{96D1FCAE-9438-4464-BB71-0995D7D9B312}"/>
    <cellStyle name="Comma 3 2 5 2 2 5 3" xfId="31931" xr:uid="{D9D8CECB-7C1D-4A54-BCE6-3FF9D66B123D}"/>
    <cellStyle name="Comma 3 2 5 2 2 6" xfId="13049" xr:uid="{FDBA8E84-8C14-438E-A28A-FD2BE08E55BA}"/>
    <cellStyle name="Comma 3 2 5 2 2 6 2" xfId="37764" xr:uid="{70AA7F9A-2644-4BA6-8D03-DA90A05ACE27}"/>
    <cellStyle name="Comma 3 2 5 2 2 7" xfId="26096" xr:uid="{9D31C7D8-BFA8-4845-B14A-EEA35AB464F9}"/>
    <cellStyle name="Comma 3 2 5 2 2 8" xfId="50755" xr:uid="{574F3F5B-F08D-4C56-B770-2B5BB2489F7A}"/>
    <cellStyle name="Comma 3 2 5 2 2 9" xfId="52687" xr:uid="{FEAB5D72-E2BB-4776-9F7A-638A75203715}"/>
    <cellStyle name="Comma 3 2 5 2 3" xfId="1442" xr:uid="{F5B126FF-767C-4B21-BDAB-023642E9466F}"/>
    <cellStyle name="Comma 3 2 5 2 3 2" xfId="2870" xr:uid="{0FA3A4D3-214E-4D1F-AC0F-08F4A4E73F51}"/>
    <cellStyle name="Comma 3 2 5 2 3 2 2" xfId="5861" xr:uid="{7F798017-BA9C-4DDA-BAD9-655EF6907768}"/>
    <cellStyle name="Comma 3 2 5 2 3 2 2 2" xfId="11851" xr:uid="{AEB29AF1-6422-4B50-993D-05BE7E37AC3D}"/>
    <cellStyle name="Comma 3 2 5 2 3 2 2 2 2" xfId="23726" xr:uid="{46DA41C9-4BA3-4BA9-9722-768ED9A7C749}"/>
    <cellStyle name="Comma 3 2 5 2 3 2 2 2 2 2" xfId="48298" xr:uid="{068F74FC-36CC-4E22-8070-2E82111EB223}"/>
    <cellStyle name="Comma 3 2 5 2 3 2 2 2 3" xfId="36632" xr:uid="{F45A358A-5E04-4795-B6C7-CD2DF9D7F9C5}"/>
    <cellStyle name="Comma 3 2 5 2 3 2 2 3" xfId="17790" xr:uid="{5157F463-A2B8-42B0-8978-56450CC2175F}"/>
    <cellStyle name="Comma 3 2 5 2 3 2 2 3 2" xfId="42462" xr:uid="{8070A372-BCA1-4243-851C-C9EFFFAB058C}"/>
    <cellStyle name="Comma 3 2 5 2 3 2 2 4" xfId="30795" xr:uid="{EACF2CCD-A48C-4529-8C93-3E06070FE2B8}"/>
    <cellStyle name="Comma 3 2 5 2 3 2 3" xfId="8901" xr:uid="{D0340767-AAC9-455A-B66D-A298E4E08E40}"/>
    <cellStyle name="Comma 3 2 5 2 3 2 3 2" xfId="20784" xr:uid="{1E29D216-410D-461D-94DC-E2A612ABE334}"/>
    <cellStyle name="Comma 3 2 5 2 3 2 3 2 2" xfId="45399" xr:uid="{A0EACAF0-6768-4546-BA3B-3A3336778F4D}"/>
    <cellStyle name="Comma 3 2 5 2 3 2 3 3" xfId="33731" xr:uid="{5C0EDACA-8783-439E-BD08-0920C788A95B}"/>
    <cellStyle name="Comma 3 2 5 2 3 2 4" xfId="14849" xr:uid="{DAB441D4-5C72-46FA-8F67-BDC745814B30}"/>
    <cellStyle name="Comma 3 2 5 2 3 2 4 2" xfId="39564" xr:uid="{77DCAD44-A1D8-409F-AEC9-8D744433D17F}"/>
    <cellStyle name="Comma 3 2 5 2 3 2 5" xfId="27895" xr:uid="{485BBD54-28C9-44CD-A184-779EFF087FA8}"/>
    <cellStyle name="Comma 3 2 5 2 3 3" xfId="4433" xr:uid="{48E1737D-6226-4731-8515-DF6BD87A8AAD}"/>
    <cellStyle name="Comma 3 2 5 2 3 3 2" xfId="10423" xr:uid="{38C96D7D-F3A9-4663-A033-B81337F24FBA}"/>
    <cellStyle name="Comma 3 2 5 2 3 3 2 2" xfId="22298" xr:uid="{F981A46D-A7B1-45A5-9CD6-7F3F8A8F3405}"/>
    <cellStyle name="Comma 3 2 5 2 3 3 2 2 2" xfId="46870" xr:uid="{5F390597-CCCC-4A3F-A243-574008A51224}"/>
    <cellStyle name="Comma 3 2 5 2 3 3 2 3" xfId="35204" xr:uid="{DD12BA4A-09C9-454D-86E8-9A595320614F}"/>
    <cellStyle name="Comma 3 2 5 2 3 3 3" xfId="16362" xr:uid="{B09B0213-A154-411D-A094-8826128FD9FF}"/>
    <cellStyle name="Comma 3 2 5 2 3 3 3 2" xfId="41034" xr:uid="{5D21FA05-AF36-4A28-BDAD-B02A909EC773}"/>
    <cellStyle name="Comma 3 2 5 2 3 3 4" xfId="29367" xr:uid="{3B908A04-01B0-4112-931E-48FC1CD5F4C6}"/>
    <cellStyle name="Comma 3 2 5 2 3 4" xfId="7473" xr:uid="{04395D96-25F7-4BDB-920F-71CDCCF174BB}"/>
    <cellStyle name="Comma 3 2 5 2 3 4 2" xfId="19356" xr:uid="{E4636909-937A-47E9-94FD-5CE9E730F125}"/>
    <cellStyle name="Comma 3 2 5 2 3 4 2 2" xfId="43971" xr:uid="{7880F35B-6AEB-44AB-81EB-0F11839605D6}"/>
    <cellStyle name="Comma 3 2 5 2 3 4 3" xfId="32303" xr:uid="{850358EC-A3C3-4368-8D80-434F231B62E3}"/>
    <cellStyle name="Comma 3 2 5 2 3 5" xfId="13421" xr:uid="{61A8E922-BA4B-40B5-BD22-2CC1DC58A5B4}"/>
    <cellStyle name="Comma 3 2 5 2 3 5 2" xfId="38136" xr:uid="{4BD03E2D-757E-48E7-BFC3-524FC9F770D8}"/>
    <cellStyle name="Comma 3 2 5 2 3 6" xfId="26467" xr:uid="{2BA2C221-8B1B-4EA4-879E-5CF830CFB617}"/>
    <cellStyle name="Comma 3 2 5 2 3 7" xfId="51411" xr:uid="{CC5A1299-42B2-41BF-BB2A-6B8159CB2362}"/>
    <cellStyle name="Comma 3 2 5 2 4" xfId="2156" xr:uid="{DF99E85E-7A6A-4D61-A3E9-B05AD2352B9A}"/>
    <cellStyle name="Comma 3 2 5 2 4 2" xfId="5147" xr:uid="{BADD0282-D624-47DB-964A-7902A4521D03}"/>
    <cellStyle name="Comma 3 2 5 2 4 2 2" xfId="11137" xr:uid="{46590C1A-40B0-41A9-958C-AF4B21EFD957}"/>
    <cellStyle name="Comma 3 2 5 2 4 2 2 2" xfId="23012" xr:uid="{9F476D0F-3750-4039-AF9E-9CE623753A21}"/>
    <cellStyle name="Comma 3 2 5 2 4 2 2 2 2" xfId="47584" xr:uid="{1E81BE34-5B2B-483B-A62A-5892208AC5A4}"/>
    <cellStyle name="Comma 3 2 5 2 4 2 2 3" xfId="35918" xr:uid="{36EFC056-2250-4BB6-AA64-859E3FDED634}"/>
    <cellStyle name="Comma 3 2 5 2 4 2 3" xfId="17076" xr:uid="{2B2A7449-1C51-45C2-B53C-DF887445DAF3}"/>
    <cellStyle name="Comma 3 2 5 2 4 2 3 2" xfId="41748" xr:uid="{628416C1-C32C-4F46-9248-96F4AFFA0D8A}"/>
    <cellStyle name="Comma 3 2 5 2 4 2 4" xfId="30081" xr:uid="{F21A3ECA-C095-4D36-ADE7-67D3DB3980B9}"/>
    <cellStyle name="Comma 3 2 5 2 4 3" xfId="8187" xr:uid="{A864F2DA-9A2F-4D7E-96D5-A73A9F5A27B4}"/>
    <cellStyle name="Comma 3 2 5 2 4 3 2" xfId="20070" xr:uid="{FA248C0C-69F6-41AC-9B90-E83EF5F3E35F}"/>
    <cellStyle name="Comma 3 2 5 2 4 3 2 2" xfId="44685" xr:uid="{6B3BDFAA-9972-42EB-BCA8-EDBB70D5CD0C}"/>
    <cellStyle name="Comma 3 2 5 2 4 3 3" xfId="33017" xr:uid="{3EC6D16B-AB06-43AE-93E7-DDF4A7AAA197}"/>
    <cellStyle name="Comma 3 2 5 2 4 4" xfId="14135" xr:uid="{884C05F9-A9BB-4316-943D-CECA68F004B0}"/>
    <cellStyle name="Comma 3 2 5 2 4 4 2" xfId="38850" xr:uid="{B81F39B6-7A4D-404B-B1F2-93E295CA2442}"/>
    <cellStyle name="Comma 3 2 5 2 4 5" xfId="27181" xr:uid="{68399260-D62D-4F71-B36A-26502D0A5142}"/>
    <cellStyle name="Comma 3 2 5 2 5" xfId="3717" xr:uid="{ABF5AD3D-1257-4F79-BBCA-1841810F298B}"/>
    <cellStyle name="Comma 3 2 5 2 5 2" xfId="9707" xr:uid="{7693218C-3243-4EEC-AE24-A088826E4571}"/>
    <cellStyle name="Comma 3 2 5 2 5 2 2" xfId="21582" xr:uid="{18C76516-0AF5-4930-A5BF-079E9B928215}"/>
    <cellStyle name="Comma 3 2 5 2 5 2 2 2" xfId="46156" xr:uid="{9DD4FBBC-A85E-454A-B24F-86D20471C492}"/>
    <cellStyle name="Comma 3 2 5 2 5 2 3" xfId="34490" xr:uid="{D7DC3261-3F34-47F4-A90D-04FDCA28AA44}"/>
    <cellStyle name="Comma 3 2 5 2 5 3" xfId="15646" xr:uid="{BBD30033-64FD-4A5C-B50E-1E158C2841C6}"/>
    <cellStyle name="Comma 3 2 5 2 5 3 2" xfId="40320" xr:uid="{74E19948-324A-43DD-997C-E89330C1F20B}"/>
    <cellStyle name="Comma 3 2 5 2 5 4" xfId="28653" xr:uid="{2B40030A-E1BF-4148-95FA-ADCCBEB21126}"/>
    <cellStyle name="Comma 3 2 5 2 6" xfId="6755" xr:uid="{5D455AB3-63C0-4808-BCB1-7F62A9D36B0A}"/>
    <cellStyle name="Comma 3 2 5 2 6 2" xfId="18640" xr:uid="{C885DBFF-41A8-4897-9037-B6F971BCB34F}"/>
    <cellStyle name="Comma 3 2 5 2 6 2 2" xfId="43257" xr:uid="{3BC50ABC-71E2-4F2D-BF8E-08E9A9019CBE}"/>
    <cellStyle name="Comma 3 2 5 2 6 3" xfId="31589" xr:uid="{AA59A7EE-1C1B-4113-92FF-4466E54BE24B}"/>
    <cellStyle name="Comma 3 2 5 2 7" xfId="12705" xr:uid="{1F60F703-FAC5-4685-8936-25B9E6502B99}"/>
    <cellStyle name="Comma 3 2 5 2 7 2" xfId="37422" xr:uid="{EDA20694-DA10-4758-9768-E1B1E014DDF0}"/>
    <cellStyle name="Comma 3 2 5 2 8" xfId="24772" xr:uid="{38AAFFC6-C105-4708-A027-A29A5210CABB}"/>
    <cellStyle name="Comma 3 2 5 2 9" xfId="25598" xr:uid="{695C81C3-9F50-4FA2-9D07-FEA0B2AD0E00}"/>
    <cellStyle name="Comma 3 2 5 3" xfId="911" xr:uid="{C35D4F80-5F8A-44DF-9B26-363FEDF9CCAA}"/>
    <cellStyle name="Comma 3 2 5 3 2" xfId="1624" xr:uid="{EC9028DB-2C66-4C14-9143-3B675F9064A4}"/>
    <cellStyle name="Comma 3 2 5 3 2 2" xfId="3052" xr:uid="{5B7545C6-57FF-41E8-BA47-DD5F12CC91E6}"/>
    <cellStyle name="Comma 3 2 5 3 2 2 2" xfId="6043" xr:uid="{32E06863-02D4-4E1D-BE8E-96DB1AEBC7E6}"/>
    <cellStyle name="Comma 3 2 5 3 2 2 2 2" xfId="12033" xr:uid="{C87120E2-DC57-48DD-9090-C16284CFDC6D}"/>
    <cellStyle name="Comma 3 2 5 3 2 2 2 2 2" xfId="23908" xr:uid="{6E7859B5-39C9-4D9B-9379-0CB6C8F5FE04}"/>
    <cellStyle name="Comma 3 2 5 3 2 2 2 2 2 2" xfId="48480" xr:uid="{1635F780-D31D-4020-BAE0-A2F7039EF588}"/>
    <cellStyle name="Comma 3 2 5 3 2 2 2 2 3" xfId="36814" xr:uid="{7FF64689-B338-445D-9756-0C75EFB112C1}"/>
    <cellStyle name="Comma 3 2 5 3 2 2 2 3" xfId="17972" xr:uid="{E8FBB36C-5035-4C69-9EA7-022731FC54ED}"/>
    <cellStyle name="Comma 3 2 5 3 2 2 2 3 2" xfId="42644" xr:uid="{471F17B5-BC2F-456A-93F2-BA81885D55A3}"/>
    <cellStyle name="Comma 3 2 5 3 2 2 2 4" xfId="30977" xr:uid="{F030D57A-CAB4-499D-BEA6-1FE48871E964}"/>
    <cellStyle name="Comma 3 2 5 3 2 2 3" xfId="9083" xr:uid="{D5B518D6-2632-4320-AB75-A8288403C822}"/>
    <cellStyle name="Comma 3 2 5 3 2 2 3 2" xfId="20966" xr:uid="{1D625969-1E96-4FCF-9D88-334A5C74FB9E}"/>
    <cellStyle name="Comma 3 2 5 3 2 2 3 2 2" xfId="45581" xr:uid="{9563909C-19FD-47DE-B961-FF18BA95FBFE}"/>
    <cellStyle name="Comma 3 2 5 3 2 2 3 3" xfId="33913" xr:uid="{15B0BF7B-43A8-487F-AE18-9B20485DF3A7}"/>
    <cellStyle name="Comma 3 2 5 3 2 2 4" xfId="15031" xr:uid="{3641C6F6-524E-45A4-9C87-3884801CB332}"/>
    <cellStyle name="Comma 3 2 5 3 2 2 4 2" xfId="39746" xr:uid="{28A31782-E4BD-4668-BAC5-AAEBF12F783E}"/>
    <cellStyle name="Comma 3 2 5 3 2 2 5" xfId="28077" xr:uid="{6B7AA27E-6B05-4E42-8118-0813AA3A7120}"/>
    <cellStyle name="Comma 3 2 5 3 2 3" xfId="4615" xr:uid="{2996EA64-E9F6-4CCB-9727-9C925394A836}"/>
    <cellStyle name="Comma 3 2 5 3 2 3 2" xfId="10605" xr:uid="{0637BCF8-F1D1-4129-AA2F-934328E6A32A}"/>
    <cellStyle name="Comma 3 2 5 3 2 3 2 2" xfId="22480" xr:uid="{30443BCD-64E4-4E93-890B-F4D06CD4CD1E}"/>
    <cellStyle name="Comma 3 2 5 3 2 3 2 2 2" xfId="47052" xr:uid="{7613F103-993B-4F0B-B0F0-847E6988432D}"/>
    <cellStyle name="Comma 3 2 5 3 2 3 2 3" xfId="35386" xr:uid="{1491D594-1904-4318-B281-BA4B94CC5149}"/>
    <cellStyle name="Comma 3 2 5 3 2 3 3" xfId="16544" xr:uid="{CAFD7A58-431D-4C85-B196-7BA88CE1106C}"/>
    <cellStyle name="Comma 3 2 5 3 2 3 3 2" xfId="41216" xr:uid="{F0E3E710-6686-45C7-9648-7F1A8AFA750A}"/>
    <cellStyle name="Comma 3 2 5 3 2 3 4" xfId="29549" xr:uid="{186D62F5-49C8-4686-99BB-40F450A02CDA}"/>
    <cellStyle name="Comma 3 2 5 3 2 4" xfId="7655" xr:uid="{98F70833-0270-4B1E-8DAF-61B6E0161204}"/>
    <cellStyle name="Comma 3 2 5 3 2 4 2" xfId="19538" xr:uid="{706D01C1-521A-4F32-9371-DE19DB03DD13}"/>
    <cellStyle name="Comma 3 2 5 3 2 4 2 2" xfId="44153" xr:uid="{354F4E89-1B5B-491D-B634-B96C37D9F32D}"/>
    <cellStyle name="Comma 3 2 5 3 2 4 3" xfId="32485" xr:uid="{C0886F06-5E23-450D-896B-15881857D7B3}"/>
    <cellStyle name="Comma 3 2 5 3 2 5" xfId="13603" xr:uid="{8C49621D-FA75-4D22-8E7D-B00BDF4E81BB}"/>
    <cellStyle name="Comma 3 2 5 3 2 5 2" xfId="38318" xr:uid="{18C876D5-214A-40CD-B899-9A944576FC8E}"/>
    <cellStyle name="Comma 3 2 5 3 2 6" xfId="26649" xr:uid="{78596F6A-FE48-40C9-9C1A-B3A331CF15FF}"/>
    <cellStyle name="Comma 3 2 5 3 3" xfId="2338" xr:uid="{3B91C044-9657-44AC-8AF6-AE78D10F947F}"/>
    <cellStyle name="Comma 3 2 5 3 3 2" xfId="5329" xr:uid="{9148F334-5B8E-4BC3-8EEC-2CA03C71654E}"/>
    <cellStyle name="Comma 3 2 5 3 3 2 2" xfId="11319" xr:uid="{A08EE800-3919-497C-9210-907AAC537251}"/>
    <cellStyle name="Comma 3 2 5 3 3 2 2 2" xfId="23194" xr:uid="{DF80605B-4B04-450C-89A5-A275985D3A0F}"/>
    <cellStyle name="Comma 3 2 5 3 3 2 2 2 2" xfId="47766" xr:uid="{EA918115-B87C-41E8-A222-5E797F5BE365}"/>
    <cellStyle name="Comma 3 2 5 3 3 2 2 3" xfId="36100" xr:uid="{9FC76523-3752-46CF-AADB-D7081D63B303}"/>
    <cellStyle name="Comma 3 2 5 3 3 2 3" xfId="17258" xr:uid="{740D8B55-731A-44BD-B3E3-ED652757B0F4}"/>
    <cellStyle name="Comma 3 2 5 3 3 2 3 2" xfId="41930" xr:uid="{534FD355-013F-4C08-B45A-2848ADF7C839}"/>
    <cellStyle name="Comma 3 2 5 3 3 2 4" xfId="30263" xr:uid="{B3699C9B-15AF-4DF1-9C89-96EA9F78D419}"/>
    <cellStyle name="Comma 3 2 5 3 3 3" xfId="8369" xr:uid="{0C8085B3-7143-4CD9-AEC7-78744AC75877}"/>
    <cellStyle name="Comma 3 2 5 3 3 3 2" xfId="20252" xr:uid="{EA686E97-08EC-4C51-AEEA-3EEB2187623F}"/>
    <cellStyle name="Comma 3 2 5 3 3 3 2 2" xfId="44867" xr:uid="{17C3BA16-1878-4037-9247-4153ECD9A0A9}"/>
    <cellStyle name="Comma 3 2 5 3 3 3 3" xfId="33199" xr:uid="{9B44F6D3-E837-4179-AE9D-17FD7157AF7F}"/>
    <cellStyle name="Comma 3 2 5 3 3 4" xfId="14317" xr:uid="{506CD4EB-171C-4488-BF78-03CF52AF0255}"/>
    <cellStyle name="Comma 3 2 5 3 3 4 2" xfId="39032" xr:uid="{CA8461F3-9B80-4EA0-AF77-1AA19AE08A11}"/>
    <cellStyle name="Comma 3 2 5 3 3 5" xfId="27363" xr:uid="{A0A10286-2E8B-4765-9DBD-149B0EC7B07F}"/>
    <cellStyle name="Comma 3 2 5 3 4" xfId="3901" xr:uid="{E1D04B08-B339-43D5-8080-035FD4436DD2}"/>
    <cellStyle name="Comma 3 2 5 3 4 2" xfId="9891" xr:uid="{9F845E4F-CAA2-4054-95FC-8D19722B49D3}"/>
    <cellStyle name="Comma 3 2 5 3 4 2 2" xfId="21766" xr:uid="{89705599-45F1-4CEB-923A-9F071EB700C1}"/>
    <cellStyle name="Comma 3 2 5 3 4 2 2 2" xfId="46338" xr:uid="{D279A866-B185-4DF9-9374-C42B25DF9626}"/>
    <cellStyle name="Comma 3 2 5 3 4 2 3" xfId="34672" xr:uid="{0A7A6012-06A9-486C-AB85-8BFF6A587C6E}"/>
    <cellStyle name="Comma 3 2 5 3 4 3" xfId="15830" xr:uid="{B333B01C-2EA2-4F62-995D-51E2D5517845}"/>
    <cellStyle name="Comma 3 2 5 3 4 3 2" xfId="40502" xr:uid="{922CF922-CBAD-4AB2-92F1-59C85A25BE72}"/>
    <cellStyle name="Comma 3 2 5 3 4 4" xfId="28835" xr:uid="{BBD93FDC-EE65-4D1F-A5A6-63FD0ADEA1B4}"/>
    <cellStyle name="Comma 3 2 5 3 5" xfId="6941" xr:uid="{F6BF5EB8-DB99-4AA5-BB84-A0558E6A1272}"/>
    <cellStyle name="Comma 3 2 5 3 5 2" xfId="18824" xr:uid="{58C31667-BF3B-479A-A077-9E6D0ECA042E}"/>
    <cellStyle name="Comma 3 2 5 3 5 2 2" xfId="43439" xr:uid="{DF0D21F6-54F2-42B1-BF16-2E5875568FCD}"/>
    <cellStyle name="Comma 3 2 5 3 5 3" xfId="31771" xr:uid="{853533C9-9189-4CF9-BAE5-711D6E092EF5}"/>
    <cellStyle name="Comma 3 2 5 3 6" xfId="12889" xr:uid="{5BEFABC9-A548-4937-A3EB-1FAC3DFA5FC8}"/>
    <cellStyle name="Comma 3 2 5 3 6 2" xfId="37604" xr:uid="{F9093D6C-60D2-498B-9E31-8D877251DC8B}"/>
    <cellStyle name="Comma 3 2 5 3 7" xfId="25936" xr:uid="{708AF78A-98B2-4AEE-810B-DEEC24B8B896}"/>
    <cellStyle name="Comma 3 2 5 3 8" xfId="50463" xr:uid="{CE9FEACC-EFA2-4935-B5FE-CA98BE422D77}"/>
    <cellStyle name="Comma 3 2 5 3 9" xfId="52395" xr:uid="{8D42FE79-8EDE-4C3D-9E69-FEBE4CC9C59F}"/>
    <cellStyle name="Comma 3 2 5 4" xfId="1282" xr:uid="{64522B97-C3A9-4CE2-850C-C4674FE91879}"/>
    <cellStyle name="Comma 3 2 5 4 2" xfId="2710" xr:uid="{FFA10C86-1F9A-4713-9A5A-A18C80A00734}"/>
    <cellStyle name="Comma 3 2 5 4 2 2" xfId="5701" xr:uid="{F7645E9A-DB13-4FF7-A99E-92E6A4F2A3B6}"/>
    <cellStyle name="Comma 3 2 5 4 2 2 2" xfId="11691" xr:uid="{CA3CB804-13C5-4153-A626-7D81169A1A77}"/>
    <cellStyle name="Comma 3 2 5 4 2 2 2 2" xfId="23566" xr:uid="{FD4AB8C6-279B-46C7-B032-E8C2066C2358}"/>
    <cellStyle name="Comma 3 2 5 4 2 2 2 2 2" xfId="48138" xr:uid="{412D6415-6D36-433B-A214-1D8FD6BB6AE9}"/>
    <cellStyle name="Comma 3 2 5 4 2 2 2 3" xfId="36472" xr:uid="{5F07540F-4520-4E36-8C66-F9F22F5F2489}"/>
    <cellStyle name="Comma 3 2 5 4 2 2 3" xfId="17630" xr:uid="{1369715B-2DF6-4A23-BE21-1882C9EF3969}"/>
    <cellStyle name="Comma 3 2 5 4 2 2 3 2" xfId="42302" xr:uid="{B7BD993D-9E04-4B12-80DB-4A8F337329B1}"/>
    <cellStyle name="Comma 3 2 5 4 2 2 4" xfId="30635" xr:uid="{D6509361-7270-4CD0-BAD9-F0D9CF90B3C7}"/>
    <cellStyle name="Comma 3 2 5 4 2 3" xfId="8741" xr:uid="{1706871A-E5F4-4DBA-B914-51CD059FDFF0}"/>
    <cellStyle name="Comma 3 2 5 4 2 3 2" xfId="20624" xr:uid="{921428E6-DC6C-4D3D-976C-25A9DFF90DC3}"/>
    <cellStyle name="Comma 3 2 5 4 2 3 2 2" xfId="45239" xr:uid="{8CEBA9D3-1DCB-4859-9DCF-55DEED9D902D}"/>
    <cellStyle name="Comma 3 2 5 4 2 3 3" xfId="33571" xr:uid="{3C0D5F09-9FD3-4E24-9976-61AAB738EA5D}"/>
    <cellStyle name="Comma 3 2 5 4 2 4" xfId="14689" xr:uid="{C179C49D-5902-45D6-BF00-8A2EEA1A7E76}"/>
    <cellStyle name="Comma 3 2 5 4 2 4 2" xfId="39404" xr:uid="{7E061B2B-31CC-4A34-BBCE-5368FB4C3DB9}"/>
    <cellStyle name="Comma 3 2 5 4 2 5" xfId="27735" xr:uid="{D0B6F7EB-7480-4E7B-A110-B73B6225FB72}"/>
    <cellStyle name="Comma 3 2 5 4 3" xfId="4273" xr:uid="{F5593F91-AB69-401F-B29A-1779DA2F8CD2}"/>
    <cellStyle name="Comma 3 2 5 4 3 2" xfId="10263" xr:uid="{7B44C4B2-51B9-45D6-A007-D6E74DE676EB}"/>
    <cellStyle name="Comma 3 2 5 4 3 2 2" xfId="22138" xr:uid="{00BE08D0-03D3-4E92-BD27-52B94D11915A}"/>
    <cellStyle name="Comma 3 2 5 4 3 2 2 2" xfId="46710" xr:uid="{852008EE-B8D8-41A1-BCCA-6CE0C2040512}"/>
    <cellStyle name="Comma 3 2 5 4 3 2 3" xfId="35044" xr:uid="{8ECB3AE0-6FEB-4783-8EAF-D4CB4178EF91}"/>
    <cellStyle name="Comma 3 2 5 4 3 3" xfId="16202" xr:uid="{7E346AD1-07F2-4628-AF38-639C212F0F5D}"/>
    <cellStyle name="Comma 3 2 5 4 3 3 2" xfId="40874" xr:uid="{2FD0C9BF-CCA9-4C4E-B3E9-450EE4647A2C}"/>
    <cellStyle name="Comma 3 2 5 4 3 4" xfId="29207" xr:uid="{C1CEB881-B7FD-4229-9488-BFE2B4B657D0}"/>
    <cellStyle name="Comma 3 2 5 4 4" xfId="7313" xr:uid="{F478A36A-871E-47B7-9F21-6159CD2199F2}"/>
    <cellStyle name="Comma 3 2 5 4 4 2" xfId="19196" xr:uid="{5DB14A1F-4A41-49B7-92F7-6885E301BCA7}"/>
    <cellStyle name="Comma 3 2 5 4 4 2 2" xfId="43811" xr:uid="{6AA02687-23B7-4743-9959-E6DDD3C748A1}"/>
    <cellStyle name="Comma 3 2 5 4 4 3" xfId="32143" xr:uid="{57C74E1E-17DC-4548-9B34-75DA8B1A1CDE}"/>
    <cellStyle name="Comma 3 2 5 4 5" xfId="13261" xr:uid="{D521E56E-CBA7-4445-A528-7ACE89DBBD81}"/>
    <cellStyle name="Comma 3 2 5 4 5 2" xfId="37976" xr:uid="{4AB843C2-F91C-4921-8276-97670CC7378C}"/>
    <cellStyle name="Comma 3 2 5 4 6" xfId="26307" xr:uid="{119DAF77-F42C-4601-BC39-D6AB46624FE4}"/>
    <cellStyle name="Comma 3 2 5 4 7" xfId="51119" xr:uid="{2AA654D6-BD47-4EA7-A5E6-09F1D5FF4E35}"/>
    <cellStyle name="Comma 3 2 5 5" xfId="1996" xr:uid="{6DBF15E4-4ABB-4172-BD02-556BF28523FE}"/>
    <cellStyle name="Comma 3 2 5 5 2" xfId="4987" xr:uid="{0FDC31C4-C099-4D88-8B1A-622122E4CF13}"/>
    <cellStyle name="Comma 3 2 5 5 2 2" xfId="10977" xr:uid="{8F31C536-93C1-44AD-8C04-E3973D4D1843}"/>
    <cellStyle name="Comma 3 2 5 5 2 2 2" xfId="22852" xr:uid="{025C3111-B68F-447D-B21B-FFFFB210B092}"/>
    <cellStyle name="Comma 3 2 5 5 2 2 2 2" xfId="47424" xr:uid="{09C47464-9BA6-43E0-883F-1CA9F146CF39}"/>
    <cellStyle name="Comma 3 2 5 5 2 2 3" xfId="35758" xr:uid="{2871F9C0-ED8B-40B0-B8DD-B7DE0C3812A6}"/>
    <cellStyle name="Comma 3 2 5 5 2 3" xfId="16916" xr:uid="{22AA14A3-AC08-4F49-9FD0-04CA63BBDC0B}"/>
    <cellStyle name="Comma 3 2 5 5 2 3 2" xfId="41588" xr:uid="{82193382-AFD0-46EA-8892-DD792D8F788F}"/>
    <cellStyle name="Comma 3 2 5 5 2 4" xfId="29921" xr:uid="{0E86456F-EA72-486D-9A7C-6471F476CEB0}"/>
    <cellStyle name="Comma 3 2 5 5 3" xfId="8027" xr:uid="{59B2335D-D817-4499-878C-7CB280F9C62C}"/>
    <cellStyle name="Comma 3 2 5 5 3 2" xfId="19910" xr:uid="{9921ED12-FE38-4214-A0AD-3D52A54D4457}"/>
    <cellStyle name="Comma 3 2 5 5 3 2 2" xfId="44525" xr:uid="{7530589F-EEF6-4519-B63B-A67F319649D6}"/>
    <cellStyle name="Comma 3 2 5 5 3 3" xfId="32857" xr:uid="{3B52653D-D283-4CCB-9D36-9BB609B42DB7}"/>
    <cellStyle name="Comma 3 2 5 5 4" xfId="13975" xr:uid="{53203A96-E1B0-40AF-A5A5-9AA85EB6C9B9}"/>
    <cellStyle name="Comma 3 2 5 5 4 2" xfId="38690" xr:uid="{D7CAD9DB-7BE2-4568-8AAB-3F39E4749331}"/>
    <cellStyle name="Comma 3 2 5 5 5" xfId="27021" xr:uid="{D0CB8DAC-7292-4D30-B845-EAD89E401109}"/>
    <cellStyle name="Comma 3 2 5 6" xfId="3557" xr:uid="{F151DD58-7964-476F-BDF4-B26836D6908C}"/>
    <cellStyle name="Comma 3 2 5 6 2" xfId="9547" xr:uid="{EA58399F-5A35-4884-8757-C33EFC665517}"/>
    <cellStyle name="Comma 3 2 5 6 2 2" xfId="21422" xr:uid="{53C0CB40-BC33-4E00-BB96-87A5AE03B8CD}"/>
    <cellStyle name="Comma 3 2 5 6 2 2 2" xfId="45996" xr:uid="{A81B1E76-8CFF-42B9-9728-04D3644EE075}"/>
    <cellStyle name="Comma 3 2 5 6 2 3" xfId="34330" xr:uid="{DB4A9D75-ED4F-4C10-8892-2A8232C195BB}"/>
    <cellStyle name="Comma 3 2 5 6 3" xfId="15486" xr:uid="{64ED68C5-93AF-4736-B99E-5570F5BA584C}"/>
    <cellStyle name="Comma 3 2 5 6 3 2" xfId="40160" xr:uid="{99CD5C15-6E4A-403F-9A11-F97186C3F47D}"/>
    <cellStyle name="Comma 3 2 5 6 4" xfId="28493" xr:uid="{47DC9271-27FD-4121-A9A0-12F9A97C69EB}"/>
    <cellStyle name="Comma 3 2 5 7" xfId="6593" xr:uid="{B78FA003-880C-40DB-8419-B7EB09769813}"/>
    <cellStyle name="Comma 3 2 5 7 2" xfId="18480" xr:uid="{49AB14E3-49BA-4976-A3E3-90186FA59672}"/>
    <cellStyle name="Comma 3 2 5 7 2 2" xfId="43097" xr:uid="{AF0DBD20-F238-48A6-AE66-CE140E16B7CC}"/>
    <cellStyle name="Comma 3 2 5 7 3" xfId="31429" xr:uid="{BC17251E-CA5A-4B45-BCE1-F52CDB5439C0}"/>
    <cellStyle name="Comma 3 2 5 8" xfId="12545" xr:uid="{69286AD1-984A-4633-BCEB-043272EB60AF}"/>
    <cellStyle name="Comma 3 2 5 8 2" xfId="37262" xr:uid="{8A896666-1ABE-4717-BB12-20F51F1648CE}"/>
    <cellStyle name="Comma 3 2 5 9" xfId="24461" xr:uid="{DB9EFB8F-4988-4BD7-9A5C-F8B16D52802D}"/>
    <cellStyle name="Comma 3 2 6" xfId="626" xr:uid="{A4884101-7A5A-468C-B4B3-624F35AB45FA}"/>
    <cellStyle name="Comma 3 2 6 10" xfId="49885" xr:uid="{86AE5435-28D9-41EC-882B-F6D51436492D}"/>
    <cellStyle name="Comma 3 2 6 11" xfId="51817" xr:uid="{524195D9-0479-45C2-9BB0-71FAAAF4100D}"/>
    <cellStyle name="Comma 3 2 6 2" xfId="990" xr:uid="{E8BEF33C-AC62-4E59-9B9D-64568B2E8DC9}"/>
    <cellStyle name="Comma 3 2 6 2 10" xfId="52109" xr:uid="{38B786F4-467E-4D8E-AB74-2D64676FD388}"/>
    <cellStyle name="Comma 3 2 6 2 2" xfId="1703" xr:uid="{02650FD5-E3C4-45BB-BCC1-EBF3D2E1965F}"/>
    <cellStyle name="Comma 3 2 6 2 2 2" xfId="3131" xr:uid="{74B677A2-44AC-4E31-9A9D-D2E08571CAE1}"/>
    <cellStyle name="Comma 3 2 6 2 2 2 2" xfId="6122" xr:uid="{227B3E83-F643-4431-96C9-628643ED5553}"/>
    <cellStyle name="Comma 3 2 6 2 2 2 2 2" xfId="12112" xr:uid="{4059FF74-B960-414E-9E20-3ECB23E1484B}"/>
    <cellStyle name="Comma 3 2 6 2 2 2 2 2 2" xfId="23987" xr:uid="{65C0C861-8971-4D0F-8072-495B1B12DC0E}"/>
    <cellStyle name="Comma 3 2 6 2 2 2 2 2 2 2" xfId="48559" xr:uid="{B7E831BD-C58A-44EC-B57E-1C8BA18F45B6}"/>
    <cellStyle name="Comma 3 2 6 2 2 2 2 2 3" xfId="36893" xr:uid="{DC2A7EA2-2B4F-42A6-9BDF-C830B8F208C6}"/>
    <cellStyle name="Comma 3 2 6 2 2 2 2 3" xfId="18051" xr:uid="{B4487BEE-950D-4105-B96C-3554C861604A}"/>
    <cellStyle name="Comma 3 2 6 2 2 2 2 3 2" xfId="42723" xr:uid="{90BB9B1C-8D3F-44F8-985C-3F90B006E025}"/>
    <cellStyle name="Comma 3 2 6 2 2 2 2 4" xfId="31056" xr:uid="{E96704D5-5515-4D70-BEE9-6FD40D9AC6F2}"/>
    <cellStyle name="Comma 3 2 6 2 2 2 3" xfId="9162" xr:uid="{B571E821-DA76-4411-8F37-0BDC905287A5}"/>
    <cellStyle name="Comma 3 2 6 2 2 2 3 2" xfId="21045" xr:uid="{42BA4A83-F51E-403E-BFC7-1B9827C7228B}"/>
    <cellStyle name="Comma 3 2 6 2 2 2 3 2 2" xfId="45660" xr:uid="{4E1D70C3-6D52-4BA3-BF2B-A7F983F3428F}"/>
    <cellStyle name="Comma 3 2 6 2 2 2 3 3" xfId="33992" xr:uid="{59F5FD9A-5E0E-4089-B847-CB9D03D0E5B7}"/>
    <cellStyle name="Comma 3 2 6 2 2 2 4" xfId="15110" xr:uid="{CC2DA541-B76E-4E86-97DA-96FA184E8F7E}"/>
    <cellStyle name="Comma 3 2 6 2 2 2 4 2" xfId="39825" xr:uid="{2FD02B4E-5E64-4DC9-9D64-69781770FA27}"/>
    <cellStyle name="Comma 3 2 6 2 2 2 5" xfId="28156" xr:uid="{6A6080ED-229D-4BE7-AD21-355FBC28715C}"/>
    <cellStyle name="Comma 3 2 6 2 2 3" xfId="4694" xr:uid="{614503B0-716E-4570-83DB-AD6744FEAA1C}"/>
    <cellStyle name="Comma 3 2 6 2 2 3 2" xfId="10684" xr:uid="{1DE02BD7-91D0-458A-9E94-32229E607E3A}"/>
    <cellStyle name="Comma 3 2 6 2 2 3 2 2" xfId="22559" xr:uid="{C2ED7518-EC2F-40FB-87A5-C4B535E2746A}"/>
    <cellStyle name="Comma 3 2 6 2 2 3 2 2 2" xfId="47131" xr:uid="{75153D67-639D-41E0-9700-1F81008DD76A}"/>
    <cellStyle name="Comma 3 2 6 2 2 3 2 3" xfId="35465" xr:uid="{EC00FE75-8956-49C6-943E-12CA4A19B2CA}"/>
    <cellStyle name="Comma 3 2 6 2 2 3 3" xfId="16623" xr:uid="{FF9734EE-9B57-4FFE-A8A5-609E77668039}"/>
    <cellStyle name="Comma 3 2 6 2 2 3 3 2" xfId="41295" xr:uid="{B244F465-91C8-40D5-8611-08E2FFF6AF09}"/>
    <cellStyle name="Comma 3 2 6 2 2 3 4" xfId="29628" xr:uid="{F32FB974-8F4A-4FDD-81BC-1D3D1D453F7D}"/>
    <cellStyle name="Comma 3 2 6 2 2 4" xfId="7734" xr:uid="{F7175D82-DD7F-409F-8AA6-CD8A02FE3DB4}"/>
    <cellStyle name="Comma 3 2 6 2 2 4 2" xfId="19617" xr:uid="{D2495110-F3ED-465C-8854-8B4F7F252044}"/>
    <cellStyle name="Comma 3 2 6 2 2 4 2 2" xfId="44232" xr:uid="{43EAB34F-798E-40FF-A67C-0CC5A14BC8B6}"/>
    <cellStyle name="Comma 3 2 6 2 2 4 3" xfId="32564" xr:uid="{C07A420D-D2AF-4B11-A394-85A18A822E11}"/>
    <cellStyle name="Comma 3 2 6 2 2 5" xfId="13682" xr:uid="{F9B91CB8-8FF7-4E13-A211-9702622D835D}"/>
    <cellStyle name="Comma 3 2 6 2 2 5 2" xfId="38397" xr:uid="{96F24143-205A-4C41-8527-AEF27BCBF2E3}"/>
    <cellStyle name="Comma 3 2 6 2 2 6" xfId="26728" xr:uid="{6D9F24CB-D7D9-4938-B50B-3C2EB3D93024}"/>
    <cellStyle name="Comma 3 2 6 2 2 7" xfId="50788" xr:uid="{5B1D2A0D-F2EC-4680-8B28-95F2F367D234}"/>
    <cellStyle name="Comma 3 2 6 2 2 8" xfId="52720" xr:uid="{F2E9CE16-84F9-47BE-A9F3-63E8DDE4F4C1}"/>
    <cellStyle name="Comma 3 2 6 2 3" xfId="2417" xr:uid="{7CCEF793-2BA1-405F-8040-D878AFA496C6}"/>
    <cellStyle name="Comma 3 2 6 2 3 2" xfId="5408" xr:uid="{75D6FCDA-5EDE-4F4B-9A41-1F3A87A7DE59}"/>
    <cellStyle name="Comma 3 2 6 2 3 2 2" xfId="11398" xr:uid="{783E588A-AFDE-4D1F-92C1-BE601CEDB8E9}"/>
    <cellStyle name="Comma 3 2 6 2 3 2 2 2" xfId="23273" xr:uid="{760817F5-3C7C-4F25-A138-626E403DEF0C}"/>
    <cellStyle name="Comma 3 2 6 2 3 2 2 2 2" xfId="47845" xr:uid="{67D41013-FDCB-4F48-B999-41559539B4F9}"/>
    <cellStyle name="Comma 3 2 6 2 3 2 2 3" xfId="36179" xr:uid="{D64DDCDE-4159-47D3-B7D0-783E6EFC9379}"/>
    <cellStyle name="Comma 3 2 6 2 3 2 3" xfId="17337" xr:uid="{1313C859-D60A-4D65-9E5C-2D0063824CC7}"/>
    <cellStyle name="Comma 3 2 6 2 3 2 3 2" xfId="42009" xr:uid="{9AFFC459-9F57-4BD5-BA51-6A5D49151B99}"/>
    <cellStyle name="Comma 3 2 6 2 3 2 4" xfId="30342" xr:uid="{6BA2D108-C670-4A0F-850D-49E3DAAE751C}"/>
    <cellStyle name="Comma 3 2 6 2 3 3" xfId="8448" xr:uid="{2BC16071-34DF-4512-9A26-1DBB29471A8F}"/>
    <cellStyle name="Comma 3 2 6 2 3 3 2" xfId="20331" xr:uid="{AE8FD255-D978-44FF-B0FE-CC704D9EF731}"/>
    <cellStyle name="Comma 3 2 6 2 3 3 2 2" xfId="44946" xr:uid="{529A0952-147A-438D-9F7A-D18A4DDBAFC2}"/>
    <cellStyle name="Comma 3 2 6 2 3 3 3" xfId="33278" xr:uid="{CABF47DE-0381-4A4D-9C01-CDB4E46CE2CD}"/>
    <cellStyle name="Comma 3 2 6 2 3 4" xfId="14396" xr:uid="{F57C937B-821D-44BE-AFEF-9A4E7BFD3773}"/>
    <cellStyle name="Comma 3 2 6 2 3 4 2" xfId="39111" xr:uid="{B38C286F-4E7E-4DD5-92EE-F9A8C9AB4DF0}"/>
    <cellStyle name="Comma 3 2 6 2 3 5" xfId="27442" xr:uid="{DF231CBA-CD95-4F4B-9CD0-06DCA664171C}"/>
    <cellStyle name="Comma 3 2 6 2 3 6" xfId="51444" xr:uid="{F6DCABC8-9896-4E19-9534-87ADD1579A6E}"/>
    <cellStyle name="Comma 3 2 6 2 4" xfId="3980" xr:uid="{4782793F-9F44-462D-B8F7-DCDE93D44F56}"/>
    <cellStyle name="Comma 3 2 6 2 4 2" xfId="9970" xr:uid="{C9C386E1-833A-40DA-B4AE-E1994C028C5E}"/>
    <cellStyle name="Comma 3 2 6 2 4 2 2" xfId="21845" xr:uid="{AD7E253D-9F39-4AB7-A165-8D70EBD8AA74}"/>
    <cellStyle name="Comma 3 2 6 2 4 2 2 2" xfId="46417" xr:uid="{02D65490-0FD6-4765-BFF5-E20572FAA515}"/>
    <cellStyle name="Comma 3 2 6 2 4 2 3" xfId="34751" xr:uid="{54384A00-FF87-4E71-BAC3-5F4E31FBE11B}"/>
    <cellStyle name="Comma 3 2 6 2 4 3" xfId="15909" xr:uid="{04FEE516-D520-49C0-9C42-4A27E58F95D9}"/>
    <cellStyle name="Comma 3 2 6 2 4 3 2" xfId="40581" xr:uid="{15EE4BC3-6AD2-4547-824C-09342D862D49}"/>
    <cellStyle name="Comma 3 2 6 2 4 4" xfId="28914" xr:uid="{99448FB0-1753-46DF-B8D6-B8CE0E558C02}"/>
    <cellStyle name="Comma 3 2 6 2 5" xfId="7020" xr:uid="{58C159C9-9BF5-47D5-AAFC-BA86C8D3A815}"/>
    <cellStyle name="Comma 3 2 6 2 5 2" xfId="18903" xr:uid="{912BF1B8-C49C-48BA-9CF5-201264E2D6CE}"/>
    <cellStyle name="Comma 3 2 6 2 5 2 2" xfId="43518" xr:uid="{038B9A9D-6582-4960-A738-47C33F22F7DA}"/>
    <cellStyle name="Comma 3 2 6 2 5 3" xfId="31850" xr:uid="{A1ADF2C5-E061-48F7-BA0A-8885E37743CC}"/>
    <cellStyle name="Comma 3 2 6 2 6" xfId="12968" xr:uid="{1D42E540-EE5D-43BB-96E6-53147753FB8A}"/>
    <cellStyle name="Comma 3 2 6 2 6 2" xfId="37683" xr:uid="{168192EB-BD84-4E92-A3AE-8E36A2C12BC9}"/>
    <cellStyle name="Comma 3 2 6 2 7" xfId="24805" xr:uid="{F9337616-6B10-4448-8D5B-2BFD6C4635C1}"/>
    <cellStyle name="Comma 3 2 6 2 8" xfId="26015" xr:uid="{89924632-5338-44CD-B43E-F01DCF1C2FCA}"/>
    <cellStyle name="Comma 3 2 6 2 9" xfId="50177" xr:uid="{C0471091-ABAC-40FE-A176-6F359DCDF822}"/>
    <cellStyle name="Comma 3 2 6 3" xfId="1361" xr:uid="{23C537CE-7D28-4681-941D-3DD12FE44951}"/>
    <cellStyle name="Comma 3 2 6 3 2" xfId="2789" xr:uid="{D7DF3C02-7B21-44F2-942E-F881293DF5E8}"/>
    <cellStyle name="Comma 3 2 6 3 2 2" xfId="5780" xr:uid="{52927A4A-8133-4470-B219-2D35FC0A7ECA}"/>
    <cellStyle name="Comma 3 2 6 3 2 2 2" xfId="11770" xr:uid="{813C0F01-2E71-4673-914A-35F52E37C86C}"/>
    <cellStyle name="Comma 3 2 6 3 2 2 2 2" xfId="23645" xr:uid="{3AC3011D-322C-41ED-A382-A8DB1F56B286}"/>
    <cellStyle name="Comma 3 2 6 3 2 2 2 2 2" xfId="48217" xr:uid="{3BB5E75D-F361-4AF6-9378-A360AF3182B7}"/>
    <cellStyle name="Comma 3 2 6 3 2 2 2 3" xfId="36551" xr:uid="{110B007A-4FE9-421D-B2E4-B66321D0C1E6}"/>
    <cellStyle name="Comma 3 2 6 3 2 2 3" xfId="17709" xr:uid="{04A52266-6502-43DB-9E14-7053865DB377}"/>
    <cellStyle name="Comma 3 2 6 3 2 2 3 2" xfId="42381" xr:uid="{614760F3-7148-4167-A7D8-B30EF66A8F7A}"/>
    <cellStyle name="Comma 3 2 6 3 2 2 4" xfId="30714" xr:uid="{05F891C4-7D0B-491A-A960-BD54295D2C37}"/>
    <cellStyle name="Comma 3 2 6 3 2 3" xfId="8820" xr:uid="{BF8DF9B8-783F-4500-84E1-AF85D8A23C9E}"/>
    <cellStyle name="Comma 3 2 6 3 2 3 2" xfId="20703" xr:uid="{1688E103-1257-4956-A459-3B6E57A6C7CB}"/>
    <cellStyle name="Comma 3 2 6 3 2 3 2 2" xfId="45318" xr:uid="{7F68714F-6C3F-4F33-917D-EA8ECB09515F}"/>
    <cellStyle name="Comma 3 2 6 3 2 3 3" xfId="33650" xr:uid="{1751457B-93F3-40A1-8791-2573F5BAA43A}"/>
    <cellStyle name="Comma 3 2 6 3 2 4" xfId="14768" xr:uid="{F5E80E8B-D921-44E6-9BC0-960915ED75AC}"/>
    <cellStyle name="Comma 3 2 6 3 2 4 2" xfId="39483" xr:uid="{08C320FF-EB96-4219-8182-4B5DA7B60EA0}"/>
    <cellStyle name="Comma 3 2 6 3 2 5" xfId="27814" xr:uid="{63B225B8-12E4-4548-A87A-DB59AAF22781}"/>
    <cellStyle name="Comma 3 2 6 3 3" xfId="4352" xr:uid="{439A2C34-1483-47E3-80A9-A2F4043378A9}"/>
    <cellStyle name="Comma 3 2 6 3 3 2" xfId="10342" xr:uid="{18317FD9-71CD-4EB4-BED4-D8DEDB008E60}"/>
    <cellStyle name="Comma 3 2 6 3 3 2 2" xfId="22217" xr:uid="{46345BB9-CD2E-4F6C-850E-D61A2A7A7974}"/>
    <cellStyle name="Comma 3 2 6 3 3 2 2 2" xfId="46789" xr:uid="{29D5B705-BC74-40BF-A464-543150165C6B}"/>
    <cellStyle name="Comma 3 2 6 3 3 2 3" xfId="35123" xr:uid="{E32F82AA-7F58-47B4-A81A-B9246373709D}"/>
    <cellStyle name="Comma 3 2 6 3 3 3" xfId="16281" xr:uid="{F3E7902E-0539-4B59-8E7C-090946FF4072}"/>
    <cellStyle name="Comma 3 2 6 3 3 3 2" xfId="40953" xr:uid="{E9EC99CE-F543-4629-A4C8-BCEE5D64C337}"/>
    <cellStyle name="Comma 3 2 6 3 3 4" xfId="29286" xr:uid="{8E691E6E-A244-460A-B8E7-468D3D23489B}"/>
    <cellStyle name="Comma 3 2 6 3 4" xfId="7392" xr:uid="{74BC80C1-386D-4777-8247-678989BF313A}"/>
    <cellStyle name="Comma 3 2 6 3 4 2" xfId="19275" xr:uid="{AC8711CC-8A4F-443E-AB25-BF3B6570C467}"/>
    <cellStyle name="Comma 3 2 6 3 4 2 2" xfId="43890" xr:uid="{40A154BF-B4BB-4427-B4DF-33E7DD65F380}"/>
    <cellStyle name="Comma 3 2 6 3 4 3" xfId="32222" xr:uid="{27E102FD-2E6A-4755-8111-C2468D7FCA17}"/>
    <cellStyle name="Comma 3 2 6 3 5" xfId="13340" xr:uid="{9C7A173A-A430-41F0-ABC8-8C0B49705E55}"/>
    <cellStyle name="Comma 3 2 6 3 5 2" xfId="38055" xr:uid="{217559DA-FB13-4159-882E-3ADFAD5A396A}"/>
    <cellStyle name="Comma 3 2 6 3 6" xfId="26386" xr:uid="{778F2779-432B-4374-94B2-277A5F180C54}"/>
    <cellStyle name="Comma 3 2 6 3 7" xfId="50496" xr:uid="{219A3EC5-80E7-42AC-9067-C394C24DA357}"/>
    <cellStyle name="Comma 3 2 6 3 8" xfId="52428" xr:uid="{A1BB0082-46A3-4B9E-88AF-449B9FF0DA57}"/>
    <cellStyle name="Comma 3 2 6 4" xfId="2075" xr:uid="{A40A162C-6E90-4DC7-B826-4821F197D5A3}"/>
    <cellStyle name="Comma 3 2 6 4 2" xfId="5066" xr:uid="{2C8B3AF6-8C71-4ED3-9B6B-6701B95531E5}"/>
    <cellStyle name="Comma 3 2 6 4 2 2" xfId="11056" xr:uid="{EDE144D0-3698-4785-B467-1630D2F41581}"/>
    <cellStyle name="Comma 3 2 6 4 2 2 2" xfId="22931" xr:uid="{39C34BAB-6ACD-4D7D-AEA0-EC9872BBC1AE}"/>
    <cellStyle name="Comma 3 2 6 4 2 2 2 2" xfId="47503" xr:uid="{5261AF59-5A3F-463F-B049-15C9CB8ABEEE}"/>
    <cellStyle name="Comma 3 2 6 4 2 2 3" xfId="35837" xr:uid="{63B09D88-113F-4522-8A1A-E3300E817A81}"/>
    <cellStyle name="Comma 3 2 6 4 2 3" xfId="16995" xr:uid="{7EC59822-81F3-4ED5-B8B2-5CE9BA9C0CFB}"/>
    <cellStyle name="Comma 3 2 6 4 2 3 2" xfId="41667" xr:uid="{543E255C-5068-4550-B1A4-216C07FA98F9}"/>
    <cellStyle name="Comma 3 2 6 4 2 4" xfId="30000" xr:uid="{738C872F-3B79-475C-AFA3-B8D3CE80A522}"/>
    <cellStyle name="Comma 3 2 6 4 3" xfId="8106" xr:uid="{F896D938-C750-4653-B988-4AD3E60DC3BE}"/>
    <cellStyle name="Comma 3 2 6 4 3 2" xfId="19989" xr:uid="{A9D74940-30F1-4518-AECF-DE4018333236}"/>
    <cellStyle name="Comma 3 2 6 4 3 2 2" xfId="44604" xr:uid="{84BBE571-D6C4-436D-B069-129EA1DF6776}"/>
    <cellStyle name="Comma 3 2 6 4 3 3" xfId="32936" xr:uid="{827A34E3-4317-42CF-B100-C03565987764}"/>
    <cellStyle name="Comma 3 2 6 4 4" xfId="14054" xr:uid="{E9288773-7301-43A6-89A0-02BBBEA6A73B}"/>
    <cellStyle name="Comma 3 2 6 4 4 2" xfId="38769" xr:uid="{310F95E1-F930-46F4-B131-38656FF8F85B}"/>
    <cellStyle name="Comma 3 2 6 4 5" xfId="27100" xr:uid="{E7673D57-8FFF-4829-8E36-6214A666B1A2}"/>
    <cellStyle name="Comma 3 2 6 4 6" xfId="51152" xr:uid="{8C6946AB-E0B3-4A31-BA11-2433A6E893C5}"/>
    <cellStyle name="Comma 3 2 6 5" xfId="3636" xr:uid="{C97B54F3-C3DC-4DC7-9E0E-CC98A90D2071}"/>
    <cellStyle name="Comma 3 2 6 5 2" xfId="9626" xr:uid="{87FD9A11-9E48-4D63-BE2C-6ED62750F47B}"/>
    <cellStyle name="Comma 3 2 6 5 2 2" xfId="21501" xr:uid="{DDC29E66-D275-4C49-945E-1FD8EAE48CF7}"/>
    <cellStyle name="Comma 3 2 6 5 2 2 2" xfId="46075" xr:uid="{26F9BCDB-CFB5-499C-8EB3-94BF196E37B7}"/>
    <cellStyle name="Comma 3 2 6 5 2 3" xfId="34409" xr:uid="{E0E001DF-F8AC-4B21-9EFF-217CE5358035}"/>
    <cellStyle name="Comma 3 2 6 5 3" xfId="15565" xr:uid="{D23B992D-12C1-414A-BC55-F96D332A3695}"/>
    <cellStyle name="Comma 3 2 6 5 3 2" xfId="40239" xr:uid="{A5AD7F11-3A93-47BC-ACBD-6B65563C42D7}"/>
    <cellStyle name="Comma 3 2 6 5 4" xfId="28572" xr:uid="{BD894DE7-E34B-44E9-BAA3-D89402AFDAAA}"/>
    <cellStyle name="Comma 3 2 6 6" xfId="6674" xr:uid="{90790513-1815-4B53-BB23-6C0302103DF8}"/>
    <cellStyle name="Comma 3 2 6 6 2" xfId="18559" xr:uid="{8C55E58B-54CB-4C95-A703-A2560B3B68CC}"/>
    <cellStyle name="Comma 3 2 6 6 2 2" xfId="43176" xr:uid="{FB15F891-DCC8-459F-B16C-43E3679A7CD0}"/>
    <cellStyle name="Comma 3 2 6 6 3" xfId="31508" xr:uid="{F3CB241D-7928-470E-B7A6-861B65B4FB0C}"/>
    <cellStyle name="Comma 3 2 6 7" xfId="12624" xr:uid="{BF9D8B43-D2CB-4BBB-98D0-F784EC570CF3}"/>
    <cellStyle name="Comma 3 2 6 7 2" xfId="37341" xr:uid="{DD8D1398-53EA-410B-833A-2015BB883888}"/>
    <cellStyle name="Comma 3 2 6 8" xfId="24495" xr:uid="{6EAEF064-23C3-44E4-B63C-710EE4445BFD}"/>
    <cellStyle name="Comma 3 2 6 9" xfId="25417" xr:uid="{5A032043-8F99-41FC-84B3-47A063212C9D}"/>
    <cellStyle name="Comma 3 2 7" xfId="835" xr:uid="{11F67A39-BFCE-4BE5-AD36-C6015BF66821}"/>
    <cellStyle name="Comma 3 2 7 10" xfId="51850" xr:uid="{16A3BBF0-1BE9-48FC-9B42-31EE6E9027AF}"/>
    <cellStyle name="Comma 3 2 7 2" xfId="1549" xr:uid="{8EB23022-9C45-4C58-B490-91B8747EEFEC}"/>
    <cellStyle name="Comma 3 2 7 2 2" xfId="2977" xr:uid="{7F299AB4-1394-4EC5-AE80-C1A5D89002C1}"/>
    <cellStyle name="Comma 3 2 7 2 2 2" xfId="5968" xr:uid="{B886510D-D588-40B9-9722-D1294D7D7B91}"/>
    <cellStyle name="Comma 3 2 7 2 2 2 2" xfId="11958" xr:uid="{7D0E1742-E648-4345-BB30-2AC298C1D738}"/>
    <cellStyle name="Comma 3 2 7 2 2 2 2 2" xfId="23833" xr:uid="{5DC83E91-5088-4900-B899-3C5D81B27A14}"/>
    <cellStyle name="Comma 3 2 7 2 2 2 2 2 2" xfId="48405" xr:uid="{7ED653A6-A8FA-456D-97DA-78991DF41DC1}"/>
    <cellStyle name="Comma 3 2 7 2 2 2 2 3" xfId="36739" xr:uid="{99746095-B74D-416A-AF6A-3AF1CD8B06F9}"/>
    <cellStyle name="Comma 3 2 7 2 2 2 3" xfId="17897" xr:uid="{89C64442-D7CB-4147-8AEC-FD73B1160860}"/>
    <cellStyle name="Comma 3 2 7 2 2 2 3 2" xfId="42569" xr:uid="{B5937C4B-4DCC-478F-ADC5-0D2598E5336F}"/>
    <cellStyle name="Comma 3 2 7 2 2 2 4" xfId="30902" xr:uid="{0E44F982-996B-416B-9F62-06587D0472CD}"/>
    <cellStyle name="Comma 3 2 7 2 2 3" xfId="9008" xr:uid="{57AE4207-F5B8-4F56-B4C5-5C2250646A74}"/>
    <cellStyle name="Comma 3 2 7 2 2 3 2" xfId="20891" xr:uid="{C5365252-B388-4CE0-B95F-AD3083043FED}"/>
    <cellStyle name="Comma 3 2 7 2 2 3 2 2" xfId="45506" xr:uid="{39FD3FFC-4765-4116-AE98-102A206F10D1}"/>
    <cellStyle name="Comma 3 2 7 2 2 3 3" xfId="33838" xr:uid="{78976160-C22F-4A7F-B7D8-4D83BB27E256}"/>
    <cellStyle name="Comma 3 2 7 2 2 4" xfId="14956" xr:uid="{1146E467-072A-4D57-A720-3D9DFA6B7AD6}"/>
    <cellStyle name="Comma 3 2 7 2 2 4 2" xfId="39671" xr:uid="{7E1CA773-F504-4600-9586-8FCD0014E637}"/>
    <cellStyle name="Comma 3 2 7 2 2 5" xfId="28002" xr:uid="{7ADE8FB5-3364-46F0-9CBC-B1E5EDA7A046}"/>
    <cellStyle name="Comma 3 2 7 2 2 6" xfId="50821" xr:uid="{B520DFC3-F137-473E-8B43-3A37AAA3B14E}"/>
    <cellStyle name="Comma 3 2 7 2 2 7" xfId="52753" xr:uid="{28D98564-CF26-4B34-8A66-3CDD42234E79}"/>
    <cellStyle name="Comma 3 2 7 2 3" xfId="4540" xr:uid="{C512D8AF-294B-49A3-B0F7-712637A1D8EC}"/>
    <cellStyle name="Comma 3 2 7 2 3 2" xfId="10530" xr:uid="{2BF37881-C2CA-4539-A1DD-9E0095D51B3C}"/>
    <cellStyle name="Comma 3 2 7 2 3 2 2" xfId="22405" xr:uid="{E6A65005-365C-4097-989F-3933E021613C}"/>
    <cellStyle name="Comma 3 2 7 2 3 2 2 2" xfId="46977" xr:uid="{E416AF55-A560-4A01-AEF6-795500E8AEDB}"/>
    <cellStyle name="Comma 3 2 7 2 3 2 3" xfId="35311" xr:uid="{C8A4BB1F-6A34-47BD-A0EA-9733A3FCCB5E}"/>
    <cellStyle name="Comma 3 2 7 2 3 3" xfId="16469" xr:uid="{1BB4BD06-16FE-4747-8728-023470AF0BC2}"/>
    <cellStyle name="Comma 3 2 7 2 3 3 2" xfId="41141" xr:uid="{471BE8CC-BBDF-407E-B178-EF11908A180A}"/>
    <cellStyle name="Comma 3 2 7 2 3 4" xfId="29474" xr:uid="{5E866625-55DE-4DF2-AEBF-AD22431C6354}"/>
    <cellStyle name="Comma 3 2 7 2 3 5" xfId="51477" xr:uid="{D567CEA2-8DC3-4C4F-8FA5-CB80E932B0F1}"/>
    <cellStyle name="Comma 3 2 7 2 4" xfId="7580" xr:uid="{8415F638-FF82-43EE-A2FB-8274144245F1}"/>
    <cellStyle name="Comma 3 2 7 2 4 2" xfId="19463" xr:uid="{2EC849C9-2B61-4ED6-846D-0B116A1D0065}"/>
    <cellStyle name="Comma 3 2 7 2 4 2 2" xfId="44078" xr:uid="{6330ACD8-12D6-430C-96FD-3BB7576547F1}"/>
    <cellStyle name="Comma 3 2 7 2 4 3" xfId="32410" xr:uid="{DD3297F0-3309-4845-B86E-C654BF697875}"/>
    <cellStyle name="Comma 3 2 7 2 5" xfId="13528" xr:uid="{4AD8DC17-3116-4AEA-A20B-F9C36E1DF4FD}"/>
    <cellStyle name="Comma 3 2 7 2 5 2" xfId="38243" xr:uid="{3781AC53-1FFE-43EB-A62D-281D47B4825D}"/>
    <cellStyle name="Comma 3 2 7 2 6" xfId="24838" xr:uid="{70965A9E-40F5-449B-B971-E6AF8A3336D5}"/>
    <cellStyle name="Comma 3 2 7 2 7" xfId="26574" xr:uid="{74F96221-9FFB-4F68-A22F-BF74809E9883}"/>
    <cellStyle name="Comma 3 2 7 2 8" xfId="50210" xr:uid="{3D4E0FE0-F645-4C1B-B09B-AE162613991A}"/>
    <cellStyle name="Comma 3 2 7 2 9" xfId="52142" xr:uid="{46D6ACEC-E2DE-439A-8B2E-E0FA4FCA2BD8}"/>
    <cellStyle name="Comma 3 2 7 3" xfId="2263" xr:uid="{A49B3229-A5A5-4AF9-8CF1-8F8F7957D849}"/>
    <cellStyle name="Comma 3 2 7 3 2" xfId="5254" xr:uid="{4CFA7FCD-6960-42F6-BED3-0095F538803C}"/>
    <cellStyle name="Comma 3 2 7 3 2 2" xfId="11244" xr:uid="{0CADF404-8462-4578-9B41-C09D427C83B3}"/>
    <cellStyle name="Comma 3 2 7 3 2 2 2" xfId="23119" xr:uid="{178D6DEE-03FC-4C65-BD6D-DAB2047F18E4}"/>
    <cellStyle name="Comma 3 2 7 3 2 2 2 2" xfId="47691" xr:uid="{9D91DA4A-84E7-4BFC-A4F9-9CF082BCBAA5}"/>
    <cellStyle name="Comma 3 2 7 3 2 2 3" xfId="36025" xr:uid="{FB9BEDD1-5BDC-4303-95D3-8B03F0F09B63}"/>
    <cellStyle name="Comma 3 2 7 3 2 3" xfId="17183" xr:uid="{D5B99B1D-1B5B-4785-A9F1-36BCC14FF1F2}"/>
    <cellStyle name="Comma 3 2 7 3 2 3 2" xfId="41855" xr:uid="{BA7F4DFD-6FE8-44A7-B308-4E24C8E97326}"/>
    <cellStyle name="Comma 3 2 7 3 2 4" xfId="30188" xr:uid="{FD27C0EE-359C-49FE-8090-30786526AE64}"/>
    <cellStyle name="Comma 3 2 7 3 3" xfId="8294" xr:uid="{706E048F-6DFD-4D67-ABAA-F71690A1D0CE}"/>
    <cellStyle name="Comma 3 2 7 3 3 2" xfId="20177" xr:uid="{1F09983F-BDDF-486E-9706-66941B8C46DD}"/>
    <cellStyle name="Comma 3 2 7 3 3 2 2" xfId="44792" xr:uid="{C4078E8C-4B60-4545-82E0-DD61302C6229}"/>
    <cellStyle name="Comma 3 2 7 3 3 3" xfId="33124" xr:uid="{E39CDE0B-D249-46A6-8816-331C7A8A8571}"/>
    <cellStyle name="Comma 3 2 7 3 4" xfId="14242" xr:uid="{D0D65EE1-4F66-4BBD-9A84-815A2B006004}"/>
    <cellStyle name="Comma 3 2 7 3 4 2" xfId="38957" xr:uid="{80266407-EBC3-472A-9EC4-F456E18C5EC9}"/>
    <cellStyle name="Comma 3 2 7 3 5" xfId="27288" xr:uid="{B33869C7-4F47-4CC6-A9D7-892347E5F401}"/>
    <cellStyle name="Comma 3 2 7 3 6" xfId="50529" xr:uid="{B25693AF-E40E-4399-8408-F0BDD7B3DE45}"/>
    <cellStyle name="Comma 3 2 7 3 7" xfId="52461" xr:uid="{F81A1325-18D5-4F9D-AAB6-2D8499EB2F19}"/>
    <cellStyle name="Comma 3 2 7 4" xfId="3826" xr:uid="{932085B8-CCA2-4DF5-9303-F64EB84D6250}"/>
    <cellStyle name="Comma 3 2 7 4 2" xfId="9816" xr:uid="{6FA26634-5415-4D77-81E3-C1B53A2540EF}"/>
    <cellStyle name="Comma 3 2 7 4 2 2" xfId="21691" xr:uid="{8F8F9AF5-BD42-40E8-8287-09E26E99F5AF}"/>
    <cellStyle name="Comma 3 2 7 4 2 2 2" xfId="46263" xr:uid="{0266BE5F-B442-4A38-A9EA-B8F1AB2C4B4A}"/>
    <cellStyle name="Comma 3 2 7 4 2 3" xfId="34597" xr:uid="{E3E0276E-AD78-489C-9F61-D35FF906B1C6}"/>
    <cellStyle name="Comma 3 2 7 4 3" xfId="15755" xr:uid="{810A7E20-44F4-4284-9D31-85A816057FA7}"/>
    <cellStyle name="Comma 3 2 7 4 3 2" xfId="40427" xr:uid="{7C60DD7A-1644-47B3-9EF5-6C141C51BE06}"/>
    <cellStyle name="Comma 3 2 7 4 4" xfId="28760" xr:uid="{806CC5F8-2843-4511-83E7-4BE93245D5FF}"/>
    <cellStyle name="Comma 3 2 7 4 5" xfId="51185" xr:uid="{CAC6DE6B-5703-4565-9B80-9E62DA718909}"/>
    <cellStyle name="Comma 3 2 7 5" xfId="6866" xr:uid="{C2140D19-B2C9-4233-8862-851D79A3FB73}"/>
    <cellStyle name="Comma 3 2 7 5 2" xfId="18749" xr:uid="{47371ECE-E96C-46D9-AD95-D0790CC01F50}"/>
    <cellStyle name="Comma 3 2 7 5 2 2" xfId="43364" xr:uid="{2F915D26-3CBA-4739-8A76-A70BA9CB3F87}"/>
    <cellStyle name="Comma 3 2 7 5 3" xfId="31696" xr:uid="{99954EA3-C222-4BF9-8D55-C95B0483CF9A}"/>
    <cellStyle name="Comma 3 2 7 6" xfId="12814" xr:uid="{E5D76CD4-999E-4D30-93F6-DE514EFE0CD8}"/>
    <cellStyle name="Comma 3 2 7 6 2" xfId="37529" xr:uid="{5E6BC6A0-5C45-4407-92E4-DF371634F614}"/>
    <cellStyle name="Comma 3 2 7 7" xfId="24532" xr:uid="{7A535090-C96A-4F1B-9445-2079BD6DF92F}"/>
    <cellStyle name="Comma 3 2 7 8" xfId="25861" xr:uid="{172C5CF1-9729-42CF-B09E-4598507FA1A5}"/>
    <cellStyle name="Comma 3 2 7 9" xfId="49918" xr:uid="{AEAB360F-FD3B-4C55-87C6-DA8673891196}"/>
    <cellStyle name="Comma 3 2 8" xfId="423" xr:uid="{9C0D40D4-2334-406D-BFA3-E90A77AE040A}"/>
    <cellStyle name="Comma 3 2 8 10" xfId="51885" xr:uid="{F29F2B90-6189-4FA6-AE6C-DB0F0EA92A45}"/>
    <cellStyle name="Comma 3 2 8 2" xfId="1205" xr:uid="{A86281D5-8169-44A8-8DD1-E577446677E7}"/>
    <cellStyle name="Comma 3 2 8 2 2" xfId="2633" xr:uid="{8D978B8D-CC21-4EAA-AE06-81DF07A179D7}"/>
    <cellStyle name="Comma 3 2 8 2 2 2" xfId="5624" xr:uid="{B60D207E-E89A-41BF-9E67-32641511EFFB}"/>
    <cellStyle name="Comma 3 2 8 2 2 2 2" xfId="11614" xr:uid="{A744961F-06A5-4835-BDAC-0906A1644E24}"/>
    <cellStyle name="Comma 3 2 8 2 2 2 2 2" xfId="23489" xr:uid="{BF88CC72-1B68-488A-8FED-076D19AB37BE}"/>
    <cellStyle name="Comma 3 2 8 2 2 2 2 2 2" xfId="48061" xr:uid="{ABAFFFB2-CCF5-4C5D-8F41-094A97F2A539}"/>
    <cellStyle name="Comma 3 2 8 2 2 2 2 3" xfId="36395" xr:uid="{ACF476F4-D870-4353-A771-495A06A5724B}"/>
    <cellStyle name="Comma 3 2 8 2 2 2 3" xfId="17553" xr:uid="{FC5864E7-3528-43FB-A733-F90B3B096EE6}"/>
    <cellStyle name="Comma 3 2 8 2 2 2 3 2" xfId="42225" xr:uid="{DBB067BB-0B6C-4D29-AF6F-8A06D2DD57EC}"/>
    <cellStyle name="Comma 3 2 8 2 2 2 4" xfId="30558" xr:uid="{34BF9C79-5057-4D0F-8B7C-16C0449D0F3B}"/>
    <cellStyle name="Comma 3 2 8 2 2 3" xfId="8664" xr:uid="{A88CB307-F056-4411-ACED-E7CBA848489F}"/>
    <cellStyle name="Comma 3 2 8 2 2 3 2" xfId="20547" xr:uid="{DF0EAF3B-7C15-45F7-936D-38CA0D4818BB}"/>
    <cellStyle name="Comma 3 2 8 2 2 3 2 2" xfId="45162" xr:uid="{118E54B1-68C3-48B1-93AD-86FD905EAEF9}"/>
    <cellStyle name="Comma 3 2 8 2 2 3 3" xfId="33494" xr:uid="{CA5B6D33-1A51-442B-AF9F-C6B320AA4EC2}"/>
    <cellStyle name="Comma 3 2 8 2 2 4" xfId="14612" xr:uid="{2C840E60-D4DB-4891-9C5D-75D8F0D2570E}"/>
    <cellStyle name="Comma 3 2 8 2 2 4 2" xfId="39327" xr:uid="{D790A603-4E2B-45C4-A530-C483510F078C}"/>
    <cellStyle name="Comma 3 2 8 2 2 5" xfId="27658" xr:uid="{EF8E49E0-1BEC-438D-A464-7C2B9F3A0401}"/>
    <cellStyle name="Comma 3 2 8 2 2 6" xfId="50856" xr:uid="{4EA83A96-52A6-4F63-A25A-69BAF4292919}"/>
    <cellStyle name="Comma 3 2 8 2 2 7" xfId="52788" xr:uid="{A4B434D1-89F9-4B39-A29D-D3D295E2363A}"/>
    <cellStyle name="Comma 3 2 8 2 3" xfId="4196" xr:uid="{82B541E4-7FDA-4317-B312-7AB73BF28279}"/>
    <cellStyle name="Comma 3 2 8 2 3 2" xfId="10186" xr:uid="{F440946A-592F-473B-BF42-BCAC7C835F70}"/>
    <cellStyle name="Comma 3 2 8 2 3 2 2" xfId="22061" xr:uid="{B2543A8C-D229-4495-B42E-D8B69681DBBD}"/>
    <cellStyle name="Comma 3 2 8 2 3 2 2 2" xfId="46633" xr:uid="{0DD3F7CB-2250-4939-A5EE-B2EF749DB514}"/>
    <cellStyle name="Comma 3 2 8 2 3 2 3" xfId="34967" xr:uid="{19665B37-B678-4E1D-9B7C-5E0A78650F81}"/>
    <cellStyle name="Comma 3 2 8 2 3 3" xfId="16125" xr:uid="{56EDBDD0-63E1-480B-8324-0DB62E074DCD}"/>
    <cellStyle name="Comma 3 2 8 2 3 3 2" xfId="40797" xr:uid="{6BCDB8D9-0899-4A48-9AF5-EC562A5DBBDA}"/>
    <cellStyle name="Comma 3 2 8 2 3 4" xfId="29130" xr:uid="{79A6C7C9-A1EC-40E2-A7BD-C0A0BAB79DE1}"/>
    <cellStyle name="Comma 3 2 8 2 3 5" xfId="51512" xr:uid="{B8E14976-30BD-4EC1-8D57-4823BDA21F4F}"/>
    <cellStyle name="Comma 3 2 8 2 4" xfId="7236" xr:uid="{3838B2CC-F6D4-4AC9-9BF5-E564F0619CA7}"/>
    <cellStyle name="Comma 3 2 8 2 4 2" xfId="19119" xr:uid="{25367A86-6561-441A-B69A-0681C63798B3}"/>
    <cellStyle name="Comma 3 2 8 2 4 2 2" xfId="43734" xr:uid="{0C369288-A483-4003-82D6-8E5058DB1B30}"/>
    <cellStyle name="Comma 3 2 8 2 4 3" xfId="32066" xr:uid="{E3208162-75BA-4D62-BEF3-D5AC60D1C888}"/>
    <cellStyle name="Comma 3 2 8 2 5" xfId="13184" xr:uid="{89806F25-9AA1-4CB6-972C-27C2485D2776}"/>
    <cellStyle name="Comma 3 2 8 2 5 2" xfId="37899" xr:uid="{2B6BF404-E60D-4353-B246-3388F11242DF}"/>
    <cellStyle name="Comma 3 2 8 2 6" xfId="24873" xr:uid="{308A72DD-CEA9-4AB2-BC21-9C76D8AF8797}"/>
    <cellStyle name="Comma 3 2 8 2 7" xfId="26230" xr:uid="{E5E609C8-F546-4DC5-90E5-D2EB8FB8BB41}"/>
    <cellStyle name="Comma 3 2 8 2 8" xfId="50245" xr:uid="{FFD50236-EAEF-4243-B2C6-55248C0A2B02}"/>
    <cellStyle name="Comma 3 2 8 2 9" xfId="52177" xr:uid="{257ED948-F76F-4ED2-AE0D-52650860212D}"/>
    <cellStyle name="Comma 3 2 8 3" xfId="1919" xr:uid="{E407000E-3F65-49F1-8D29-A5AEB2281CFC}"/>
    <cellStyle name="Comma 3 2 8 3 2" xfId="4910" xr:uid="{D16F31CD-DB5F-43D1-B1F8-19998816D1A3}"/>
    <cellStyle name="Comma 3 2 8 3 2 2" xfId="10900" xr:uid="{DDFECF06-2612-4C73-8298-471B1EDFB87E}"/>
    <cellStyle name="Comma 3 2 8 3 2 2 2" xfId="22775" xr:uid="{66126966-36BB-421A-8383-1D2C0FA436B6}"/>
    <cellStyle name="Comma 3 2 8 3 2 2 2 2" xfId="47347" xr:uid="{0B29029A-A448-4674-8DF2-221CC5B8CF91}"/>
    <cellStyle name="Comma 3 2 8 3 2 2 3" xfId="35681" xr:uid="{4DA7B787-4FD7-4C06-8E6E-DFCDA7E3DEF6}"/>
    <cellStyle name="Comma 3 2 8 3 2 3" xfId="16839" xr:uid="{1EE52119-1252-4D82-BAD1-6793857DE400}"/>
    <cellStyle name="Comma 3 2 8 3 2 3 2" xfId="41511" xr:uid="{677E26A8-CE49-4A36-8799-FB6B302DE007}"/>
    <cellStyle name="Comma 3 2 8 3 2 4" xfId="29844" xr:uid="{44A26F6B-C640-426F-A242-011A1DFDE841}"/>
    <cellStyle name="Comma 3 2 8 3 3" xfId="7950" xr:uid="{172BA900-61CC-4A46-AC13-EDB16435150D}"/>
    <cellStyle name="Comma 3 2 8 3 3 2" xfId="19833" xr:uid="{DF400FF1-DAE3-46C8-99D5-3AE9BAC2176E}"/>
    <cellStyle name="Comma 3 2 8 3 3 2 2" xfId="44448" xr:uid="{54C0F0BA-F1E8-4D67-9FE7-2F250D5EB83E}"/>
    <cellStyle name="Comma 3 2 8 3 3 3" xfId="32780" xr:uid="{ACC985A2-5C24-49E8-A426-1610C1053857}"/>
    <cellStyle name="Comma 3 2 8 3 4" xfId="13898" xr:uid="{99706C19-DC36-4C59-8118-0BBA36BA203D}"/>
    <cellStyle name="Comma 3 2 8 3 4 2" xfId="38613" xr:uid="{E9200CAC-4457-47FE-A08A-6BEA20B0FD52}"/>
    <cellStyle name="Comma 3 2 8 3 5" xfId="26944" xr:uid="{E4FA4101-C2D9-4E86-BD13-E2FC0BA86EAD}"/>
    <cellStyle name="Comma 3 2 8 3 6" xfId="50564" xr:uid="{75EBEA32-C687-4FE8-A112-B623EAA323EF}"/>
    <cellStyle name="Comma 3 2 8 3 7" xfId="52496" xr:uid="{6844F7D8-0EE8-426E-963B-C06CCBB5BD99}"/>
    <cellStyle name="Comma 3 2 8 4" xfId="3476" xr:uid="{96635523-E7B8-466B-9CA4-8B8A24CA9FBC}"/>
    <cellStyle name="Comma 3 2 8 4 2" xfId="9466" xr:uid="{4C3B4035-8AA8-4FDF-B551-260B805C07A2}"/>
    <cellStyle name="Comma 3 2 8 4 2 2" xfId="21341" xr:uid="{23BCA7C8-4715-4327-B490-DC64268B6C22}"/>
    <cellStyle name="Comma 3 2 8 4 2 2 2" xfId="45920" xr:uid="{AA8A6294-B20C-4302-BF88-8438F94C4D51}"/>
    <cellStyle name="Comma 3 2 8 4 2 3" xfId="34254" xr:uid="{41AC7D03-49A7-4584-B2F2-A3F754058352}"/>
    <cellStyle name="Comma 3 2 8 4 3" xfId="15405" xr:uid="{E01E8439-9669-491D-AFF2-2FAC3A7EE897}"/>
    <cellStyle name="Comma 3 2 8 4 3 2" xfId="40084" xr:uid="{931D76CA-400F-4E99-ACF6-DB1B4A6115E8}"/>
    <cellStyle name="Comma 3 2 8 4 4" xfId="28417" xr:uid="{9E0FBD60-8E4F-472B-B8B1-5D0597A786D8}"/>
    <cellStyle name="Comma 3 2 8 4 5" xfId="51220" xr:uid="{5A19F6E7-881C-43B8-BCEA-413EBCC594E5}"/>
    <cellStyle name="Comma 3 2 8 5" xfId="6511" xr:uid="{1B9295D3-BCE4-46A9-A00B-D5C61A2EEA0B}"/>
    <cellStyle name="Comma 3 2 8 5 2" xfId="18400" xr:uid="{27FDD45E-C06B-4BB2-B888-90850F00D284}"/>
    <cellStyle name="Comma 3 2 8 5 2 2" xfId="43022" xr:uid="{7BF2CC5F-F04D-43DE-BA58-49A639231E9C}"/>
    <cellStyle name="Comma 3 2 8 5 3" xfId="31354" xr:uid="{D0E088D6-5770-434F-8A87-B730F5B1498F}"/>
    <cellStyle name="Comma 3 2 8 6" xfId="12464" xr:uid="{6B55F906-10FE-4544-B2FC-2127E05E1588}"/>
    <cellStyle name="Comma 3 2 8 6 2" xfId="37186" xr:uid="{F70F88F7-C369-4F46-AD22-EE3AF8BB4FBF}"/>
    <cellStyle name="Comma 3 2 8 7" xfId="24569" xr:uid="{A27EAA29-0E01-486E-8DB9-717917B41462}"/>
    <cellStyle name="Comma 3 2 8 8" xfId="25661" xr:uid="{AEB4CF17-F125-4104-8781-D3399FE97D9E}"/>
    <cellStyle name="Comma 3 2 8 9" xfId="49953" xr:uid="{0F567739-0F9C-4C6A-939B-232C07DBF3C3}"/>
    <cellStyle name="Comma 3 2 9" xfId="1168" xr:uid="{B4C1B601-FC9F-4594-AC5E-E1D7D05097DA}"/>
    <cellStyle name="Comma 3 2 9 10" xfId="49986" xr:uid="{46BEAED0-E411-4668-8DBC-CFFBE58B094B}"/>
    <cellStyle name="Comma 3 2 9 11" xfId="51918" xr:uid="{F9FD9584-9651-43FB-8FEA-FA1A0B8E94B4}"/>
    <cellStyle name="Comma 3 2 9 2" xfId="1882" xr:uid="{2047A512-D2F4-4F04-B049-5BF625EA109E}"/>
    <cellStyle name="Comma 3 2 9 2 10" xfId="52210" xr:uid="{6D70652C-772A-482F-8631-87F287F5DC69}"/>
    <cellStyle name="Comma 3 2 9 2 2" xfId="3310" xr:uid="{879F3C53-3EAB-4F8D-8A78-470F39D0EF0B}"/>
    <cellStyle name="Comma 3 2 9 2 2 2" xfId="6301" xr:uid="{5C6AC4AD-9E53-4F94-9DB8-CDC2AA103A67}"/>
    <cellStyle name="Comma 3 2 9 2 2 2 2" xfId="12291" xr:uid="{A1BFF138-0D3E-4CE7-AC05-94AA6D86F494}"/>
    <cellStyle name="Comma 3 2 9 2 2 2 2 2" xfId="24166" xr:uid="{91ECF0BE-C1D6-448E-A288-E97A78BF45EF}"/>
    <cellStyle name="Comma 3 2 9 2 2 2 2 2 2" xfId="48738" xr:uid="{BF34A6CA-C438-445B-872A-2113B9DFE340}"/>
    <cellStyle name="Comma 3 2 9 2 2 2 2 3" xfId="37072" xr:uid="{969F2E01-25FA-45C0-AC02-2371CBC825C6}"/>
    <cellStyle name="Comma 3 2 9 2 2 2 3" xfId="18230" xr:uid="{4AA9F9A8-EC2F-452F-83E2-093F877A3FD0}"/>
    <cellStyle name="Comma 3 2 9 2 2 2 3 2" xfId="42902" xr:uid="{AD91615F-EBB9-4507-A1B3-0F02BDD7231E}"/>
    <cellStyle name="Comma 3 2 9 2 2 2 4" xfId="31235" xr:uid="{714CFE61-2B43-4C43-AB95-D1FDEC0D25DC}"/>
    <cellStyle name="Comma 3 2 9 2 2 3" xfId="9341" xr:uid="{2D922C76-751D-45F4-A852-252DAC00B8C4}"/>
    <cellStyle name="Comma 3 2 9 2 2 3 2" xfId="21224" xr:uid="{BE5C1B44-C30E-4C64-A263-E8669B0ECAFD}"/>
    <cellStyle name="Comma 3 2 9 2 2 3 2 2" xfId="45839" xr:uid="{FA05613B-2F41-444F-91F1-B24D79D01A8E}"/>
    <cellStyle name="Comma 3 2 9 2 2 3 3" xfId="34171" xr:uid="{9D2592C0-E7B9-4634-BAD1-C24B6766A722}"/>
    <cellStyle name="Comma 3 2 9 2 2 4" xfId="15289" xr:uid="{A12CF34A-2956-4C01-A9A3-C477227AFF29}"/>
    <cellStyle name="Comma 3 2 9 2 2 4 2" xfId="40004" xr:uid="{D639C85D-836B-4F3E-921E-78057A0ECA53}"/>
    <cellStyle name="Comma 3 2 9 2 2 5" xfId="28335" xr:uid="{5796496B-893A-4B05-822F-92057267C2D6}"/>
    <cellStyle name="Comma 3 2 9 2 2 6" xfId="49105" xr:uid="{6AD09AC6-97EC-4B3C-9932-A720074443A5}"/>
    <cellStyle name="Comma 3 2 9 2 2 7" xfId="50889" xr:uid="{6CD7602C-F6C1-4BC4-9343-DCE69FD29C13}"/>
    <cellStyle name="Comma 3 2 9 2 2 8" xfId="52821" xr:uid="{4CE320BF-71F8-4425-AD11-73298C80E4C6}"/>
    <cellStyle name="Comma 3 2 9 2 3" xfId="4873" xr:uid="{0F817440-4D98-4831-A288-70256C2371EB}"/>
    <cellStyle name="Comma 3 2 9 2 3 2" xfId="10863" xr:uid="{8617FC4E-2FDB-4484-889D-BEBC8A264F02}"/>
    <cellStyle name="Comma 3 2 9 2 3 2 2" xfId="22738" xr:uid="{24EDC5D8-0435-4928-86E4-48FCFDA554C8}"/>
    <cellStyle name="Comma 3 2 9 2 3 2 2 2" xfId="47310" xr:uid="{3507770A-6506-47C2-B7AB-67D3ACE933F1}"/>
    <cellStyle name="Comma 3 2 9 2 3 2 3" xfId="35644" xr:uid="{828843CE-0512-41B5-8442-3A9BE9DED4D1}"/>
    <cellStyle name="Comma 3 2 9 2 3 3" xfId="16802" xr:uid="{C2A7D07B-7B19-4989-8063-BBAA049F7A16}"/>
    <cellStyle name="Comma 3 2 9 2 3 3 2" xfId="41474" xr:uid="{87EDC46F-AC62-4FF8-8753-1C4865BBAE5A}"/>
    <cellStyle name="Comma 3 2 9 2 3 4" xfId="29807" xr:uid="{DFF9D645-E99F-4A6B-BD74-11771924A7E1}"/>
    <cellStyle name="Comma 3 2 9 2 3 5" xfId="49657" xr:uid="{E282D2C3-0B43-498C-BDE7-32676E31744A}"/>
    <cellStyle name="Comma 3 2 9 2 3 6" xfId="51545" xr:uid="{EFBA8C0C-BA24-43DD-83C4-F658D16674AD}"/>
    <cellStyle name="Comma 3 2 9 2 4" xfId="7913" xr:uid="{1F9FE5E2-F681-4D5D-853F-2E9CDE23E2D4}"/>
    <cellStyle name="Comma 3 2 9 2 4 2" xfId="19796" xr:uid="{F0FD8F22-D798-4961-9FB4-09F17EC03A00}"/>
    <cellStyle name="Comma 3 2 9 2 4 2 2" xfId="44411" xr:uid="{5A4EE755-B7EC-4F0B-AA91-F2E843882B32}"/>
    <cellStyle name="Comma 3 2 9 2 4 3" xfId="32743" xr:uid="{015B4CAF-BAE5-4211-8932-8D9A9A6FAE97}"/>
    <cellStyle name="Comma 3 2 9 2 5" xfId="13861" xr:uid="{97F330E7-4D0E-4388-916C-22502B8E3F66}"/>
    <cellStyle name="Comma 3 2 9 2 5 2" xfId="38576" xr:uid="{6318398A-0974-415B-9710-9ECAA8B35ABC}"/>
    <cellStyle name="Comma 3 2 9 2 6" xfId="24906" xr:uid="{6EEFDBAD-19C1-41C5-BEDF-F6B8314BD209}"/>
    <cellStyle name="Comma 3 2 9 2 7" xfId="25389" xr:uid="{25CFE0A4-328A-4324-B0DA-B276DAA3A3BD}"/>
    <cellStyle name="Comma 3 2 9 2 8" xfId="26907" xr:uid="{47739EE6-AF7B-4B15-A4C0-20407DD2DE3B}"/>
    <cellStyle name="Comma 3 2 9 2 9" xfId="50278" xr:uid="{C4C4C856-21DD-4557-8835-14037E7674C4}"/>
    <cellStyle name="Comma 3 2 9 3" xfId="2596" xr:uid="{83124C8F-BB68-4A82-AFFE-C6226CE05741}"/>
    <cellStyle name="Comma 3 2 9 3 2" xfId="5587" xr:uid="{B961DD44-F96A-4368-AE21-E4B0CD630948}"/>
    <cellStyle name="Comma 3 2 9 3 2 2" xfId="11577" xr:uid="{49EA6DAB-796E-4679-9C1C-EC1CE8F3CD57}"/>
    <cellStyle name="Comma 3 2 9 3 2 2 2" xfId="23452" xr:uid="{B92254C0-ED19-4E0B-ABDF-2367AC5210E8}"/>
    <cellStyle name="Comma 3 2 9 3 2 2 2 2" xfId="48024" xr:uid="{D0FCA272-9CF5-4F17-ABDB-A0653D3D8D65}"/>
    <cellStyle name="Comma 3 2 9 3 2 2 3" xfId="36358" xr:uid="{2DD1F24E-AE10-4B6B-8A44-2F180E2D3E25}"/>
    <cellStyle name="Comma 3 2 9 3 2 3" xfId="17516" xr:uid="{F050C5BA-580B-445B-85AF-CF9E645AE17C}"/>
    <cellStyle name="Comma 3 2 9 3 2 3 2" xfId="42188" xr:uid="{D67AB1C8-96EA-40F8-B0B4-78C2CCAB5786}"/>
    <cellStyle name="Comma 3 2 9 3 2 4" xfId="30521" xr:uid="{8EF3B1E8-67B6-4C53-9576-10169014E7D8}"/>
    <cellStyle name="Comma 3 2 9 3 3" xfId="8627" xr:uid="{D23FE27C-2184-4869-8F72-D8CE0BA17296}"/>
    <cellStyle name="Comma 3 2 9 3 3 2" xfId="20510" xr:uid="{DEBC05CD-B8FC-4DA0-BDE1-0B81109755E3}"/>
    <cellStyle name="Comma 3 2 9 3 3 2 2" xfId="45125" xr:uid="{C2D1B705-47D9-4C96-A6B8-50C5F2976377}"/>
    <cellStyle name="Comma 3 2 9 3 3 3" xfId="33457" xr:uid="{5B164B0E-2CF9-4946-8A09-8FA616086A56}"/>
    <cellStyle name="Comma 3 2 9 3 4" xfId="14575" xr:uid="{599A8B08-202E-4F1A-8101-D8CC3338199D}"/>
    <cellStyle name="Comma 3 2 9 3 4 2" xfId="39290" xr:uid="{49F58225-0B84-4E27-B610-A9DADFBE5BC6}"/>
    <cellStyle name="Comma 3 2 9 3 5" xfId="27621" xr:uid="{AC68363A-967C-43AF-ACBF-09495E8887D7}"/>
    <cellStyle name="Comma 3 2 9 3 6" xfId="48957" xr:uid="{BE44698B-0A12-4FF0-9F98-44357C8E89E1}"/>
    <cellStyle name="Comma 3 2 9 3 7" xfId="50597" xr:uid="{F461C807-04D7-488C-867C-3E81CCC67A1B}"/>
    <cellStyle name="Comma 3 2 9 3 8" xfId="52529" xr:uid="{045CA6FC-4D14-4DF5-BF04-1D3202411718}"/>
    <cellStyle name="Comma 3 2 9 4" xfId="4159" xr:uid="{07B5ED5C-BB71-4F61-9DC5-82219E19E124}"/>
    <cellStyle name="Comma 3 2 9 4 2" xfId="10149" xr:uid="{85AA5071-786B-4799-8879-0B9F08987B70}"/>
    <cellStyle name="Comma 3 2 9 4 2 2" xfId="22024" xr:uid="{C43C3728-B248-4224-BBD8-3B548E05950D}"/>
    <cellStyle name="Comma 3 2 9 4 2 2 2" xfId="46596" xr:uid="{38946BD8-5337-4E8A-AE91-9C872BACDA87}"/>
    <cellStyle name="Comma 3 2 9 4 2 3" xfId="34930" xr:uid="{505E23C0-F4DD-4837-A3B6-2A6EC5FE6A51}"/>
    <cellStyle name="Comma 3 2 9 4 3" xfId="16088" xr:uid="{196B2FBE-2EA5-47DC-AA99-FEF2457A58F8}"/>
    <cellStyle name="Comma 3 2 9 4 3 2" xfId="40760" xr:uid="{0A654CE6-CC96-4614-8B92-47C6361C3E9B}"/>
    <cellStyle name="Comma 3 2 9 4 4" xfId="29093" xr:uid="{5DD9C78D-A574-4CCB-B1F1-C085FDF299D6}"/>
    <cellStyle name="Comma 3 2 9 4 5" xfId="49452" xr:uid="{5A85135F-A019-4805-8249-C676F9858F87}"/>
    <cellStyle name="Comma 3 2 9 4 6" xfId="51253" xr:uid="{6105571C-99B4-4573-AE9D-5EE89945DEB6}"/>
    <cellStyle name="Comma 3 2 9 5" xfId="7199" xr:uid="{4C9B146E-E4B2-4041-8520-8F03C40B07DC}"/>
    <cellStyle name="Comma 3 2 9 5 2" xfId="19082" xr:uid="{10189D40-4580-455C-85D9-FFB1530639A8}"/>
    <cellStyle name="Comma 3 2 9 5 2 2" xfId="43697" xr:uid="{9446ACF8-C0D5-4DB4-9063-B29C06EA205D}"/>
    <cellStyle name="Comma 3 2 9 5 3" xfId="32029" xr:uid="{44DDDAE4-544D-46EB-8C89-81776DE5BB6C}"/>
    <cellStyle name="Comma 3 2 9 6" xfId="13147" xr:uid="{2D6B3EE5-6893-4962-9403-5BFE89161F3B}"/>
    <cellStyle name="Comma 3 2 9 6 2" xfId="37862" xr:uid="{616DA2B2-562E-4677-A09D-1E49EA496FAC}"/>
    <cellStyle name="Comma 3 2 9 7" xfId="24604" xr:uid="{6A43F983-D950-4F5A-B25D-FD7394298103}"/>
    <cellStyle name="Comma 3 2 9 8" xfId="25155" xr:uid="{3CCA586A-1649-4333-9A97-65B29E1C17E5}"/>
    <cellStyle name="Comma 3 2 9 9" xfId="26193" xr:uid="{7C7B0C7D-A8DB-48CC-8D9B-BD1CACBBB2C9}"/>
    <cellStyle name="Comma 3 20" xfId="6391" xr:uid="{9D7953D7-26F9-41F1-843C-EE672D535F74}"/>
    <cellStyle name="Comma 3 20 2" xfId="12359" xr:uid="{A88A6F6B-4D1A-4F04-9108-93986573159B}"/>
    <cellStyle name="Comma 3 20 2 2" xfId="24232" xr:uid="{48910809-030D-4123-B153-6722C9B410AB}"/>
    <cellStyle name="Comma 3 20 2 2 2" xfId="48784" xr:uid="{70CDA3C9-72A9-4FF5-A6E9-C310DA587D7C}"/>
    <cellStyle name="Comma 3 20 2 3" xfId="37118" xr:uid="{4651AD84-26B3-44F4-90D6-176BE23E23C4}"/>
    <cellStyle name="Comma 3 20 3" xfId="18304" xr:uid="{F06B997B-3EB0-40D8-ACCE-DBF03461C20E}"/>
    <cellStyle name="Comma 3 20 3 2" xfId="42954" xr:uid="{4B434C51-9CEC-42E4-A44E-5125A617ED11}"/>
    <cellStyle name="Comma 3 20 4" xfId="31287" xr:uid="{ED8FEC4A-50F6-4390-A7D1-2ED15CA5B760}"/>
    <cellStyle name="Comma 3 21" xfId="12389" xr:uid="{74120BE3-FECE-4C05-8C91-58A753620E54}"/>
    <cellStyle name="Comma 3 21 2" xfId="37135" xr:uid="{8C7DAEE4-A73B-4470-845B-8F9CE19D7D13}"/>
    <cellStyle name="Comma 3 22" xfId="12368" xr:uid="{81429830-A1B6-40DD-9A7B-E203C49A2352}"/>
    <cellStyle name="Comma 3 22 2" xfId="37123" xr:uid="{5CEED379-5761-4079-BCAA-C5855685E77C}"/>
    <cellStyle name="Comma 3 23" xfId="24242" xr:uid="{4AB04FF9-C1B5-46FA-95B7-DD35538811A6}"/>
    <cellStyle name="Comma 3 23 2" xfId="48794" xr:uid="{8EA9BB94-E697-4C14-9F59-EB31D8948426}"/>
    <cellStyle name="Comma 3 24" xfId="80" xr:uid="{B719809F-5B7B-42EC-A34E-62191842AD5F}"/>
    <cellStyle name="Comma 3 24 2" xfId="25467" xr:uid="{CE763DF5-1BA9-48D9-9137-2635562D4287}"/>
    <cellStyle name="Comma 3 25" xfId="64" xr:uid="{627F1BCB-D531-4593-B14E-7D274B0D44C2}"/>
    <cellStyle name="Comma 3 26" xfId="25527" xr:uid="{6FA09EFF-D79F-45FF-8028-F226A9F906C6}"/>
    <cellStyle name="Comma 3 27" xfId="49687" xr:uid="{E285DED0-3745-45F8-A5F9-AC26A2F0D86E}"/>
    <cellStyle name="Comma 3 28" xfId="51617" xr:uid="{F0C2BE97-B01F-444A-A956-E8591297DFE6}"/>
    <cellStyle name="Comma 3 3" xfId="359" xr:uid="{EAB4A498-6D68-4C9D-B2A0-D21081A40F37}"/>
    <cellStyle name="Comma 3 3 10" xfId="6493" xr:uid="{2C0F2F93-C558-4AA0-A640-9C911C538514}"/>
    <cellStyle name="Comma 3 3 10 2" xfId="18383" xr:uid="{9154D355-204B-4BB5-AEBB-10E2750D7BBD}"/>
    <cellStyle name="Comma 3 3 10 2 2" xfId="43005" xr:uid="{44487A27-7FF9-44A8-AB3A-598FEAB8ED46}"/>
    <cellStyle name="Comma 3 3 10 2 3" xfId="48988" xr:uid="{EEBAE06C-E26D-46EE-B6A5-36A6ADE2D29A}"/>
    <cellStyle name="Comma 3 3 10 2 4" xfId="50666" xr:uid="{0F965424-8624-4A98-A9E3-BABB9524A0A7}"/>
    <cellStyle name="Comma 3 3 10 2 5" xfId="52598" xr:uid="{F4DE0133-BB54-416C-ABE4-7ABF18366E10}"/>
    <cellStyle name="Comma 3 3 10 3" xfId="24683" xr:uid="{0B5FBEF9-4D19-4324-B83B-7F6E07FB269A}"/>
    <cellStyle name="Comma 3 3 10 3 2" xfId="51322" xr:uid="{654B540B-BC88-4797-B25E-1A1F7DCBBEE0}"/>
    <cellStyle name="Comma 3 3 10 4" xfId="25206" xr:uid="{065F9AE1-AAC5-4491-BB1E-6693DC3CB017}"/>
    <cellStyle name="Comma 3 3 10 5" xfId="31337" xr:uid="{E9D9A801-A224-410F-8BC7-CDA100B4958B}"/>
    <cellStyle name="Comma 3 3 10 6" xfId="50055" xr:uid="{AEF01B57-56B3-4795-A492-BBC217DB3D58}"/>
    <cellStyle name="Comma 3 3 10 7" xfId="51987" xr:uid="{7E190F0D-D59B-4577-B1A0-353EF811F3BC}"/>
    <cellStyle name="Comma 3 3 11" xfId="12447" xr:uid="{F7EC37B8-29F1-4D41-9C36-F1F97E70ACE1}"/>
    <cellStyle name="Comma 3 3 11 2" xfId="37169" xr:uid="{B0A07D1E-9EF7-4520-9782-5DFCB087E99D}"/>
    <cellStyle name="Comma 3 3 11 3" xfId="48818" xr:uid="{7E1917D9-2CB1-4746-9E83-85F20B0771B3}"/>
    <cellStyle name="Comma 3 3 11 4" xfId="50327" xr:uid="{2CB6E19A-6D7D-477E-9245-09ACBAC46A8E}"/>
    <cellStyle name="Comma 3 3 11 5" xfId="52259" xr:uid="{E9E43066-38A4-4E8C-84E4-672379A616C4}"/>
    <cellStyle name="Comma 3 3 12" xfId="24278" xr:uid="{4AF0D5CB-C0BC-4C73-8E63-A5D4434E894B}"/>
    <cellStyle name="Comma 3 3 12 2" xfId="50982" xr:uid="{38EEA5BC-E8A9-45FF-9F29-2C0A59843D0D}"/>
    <cellStyle name="Comma 3 3 13" xfId="24950" xr:uid="{78BC9A50-A3D6-4F84-BAF5-E28828E66838}"/>
    <cellStyle name="Comma 3 3 14" xfId="25759" xr:uid="{48BCD8B4-BDCA-49B6-8D8C-8423611BDFCE}"/>
    <cellStyle name="Comma 3 3 15" xfId="49711" xr:uid="{1DB196DD-C6E5-4112-B8BE-168B0E610CCF}"/>
    <cellStyle name="Comma 3 3 16" xfId="51642" xr:uid="{984C3075-F25B-4401-9616-7AA401E1B6F2}"/>
    <cellStyle name="Comma 3 3 2" xfId="585" xr:uid="{21DE4A2D-7832-48F5-B3FB-B0B979FAE0DE}"/>
    <cellStyle name="Comma 3 3 2 10" xfId="25000" xr:uid="{23939EF0-3BA7-4C2D-8D4D-8E91A12C1BAF}"/>
    <cellStyle name="Comma 3 3 2 11" xfId="25529" xr:uid="{3D6157D2-DE77-4EF0-8D87-EA0164E5582E}"/>
    <cellStyle name="Comma 3 3 2 12" xfId="49795" xr:uid="{C171FD16-411B-4812-9FF2-FFBD64E74500}"/>
    <cellStyle name="Comma 3 3 2 13" xfId="51726" xr:uid="{0CA372D4-EB1A-4FDD-BD53-DDF34251785D}"/>
    <cellStyle name="Comma 3 3 2 2" xfId="743" xr:uid="{66676C6E-35A6-469B-A7F2-D8CB59F5F398}"/>
    <cellStyle name="Comma 3 3 2 2 10" xfId="25793" xr:uid="{7B34EF49-EF13-45C7-BB0F-78FDF867DA3B}"/>
    <cellStyle name="Comma 3 3 2 2 11" xfId="50087" xr:uid="{ECD97630-CE4B-45D6-BD18-301FE13BFFA2}"/>
    <cellStyle name="Comma 3 3 2 2 12" xfId="52019" xr:uid="{5AC32DB1-0E38-44CE-9AB2-4E78E5831AD6}"/>
    <cellStyle name="Comma 3 3 2 2 2" xfId="1109" xr:uid="{C66DCF16-8051-410A-A682-39BA38940E5E}"/>
    <cellStyle name="Comma 3 3 2 2 2 10" xfId="52630" xr:uid="{8C67CDDD-7B7B-44F5-AFA0-0ED28D3D602C}"/>
    <cellStyle name="Comma 3 3 2 2 2 2" xfId="1822" xr:uid="{D9762891-15A5-4E01-A9CA-B4CD5016596E}"/>
    <cellStyle name="Comma 3 3 2 2 2 2 2" xfId="3250" xr:uid="{B0BD532C-5686-4040-97E4-09FCE3C55BEA}"/>
    <cellStyle name="Comma 3 3 2 2 2 2 2 2" xfId="6241" xr:uid="{1D581920-3069-4996-AFB7-9078F2BC0903}"/>
    <cellStyle name="Comma 3 3 2 2 2 2 2 2 2" xfId="12231" xr:uid="{BB0DA8D4-C28D-4095-8564-0F4C0ADE4B6E}"/>
    <cellStyle name="Comma 3 3 2 2 2 2 2 2 2 2" xfId="24106" xr:uid="{BF2A024E-A67A-4800-8FB5-558F1AC3C781}"/>
    <cellStyle name="Comma 3 3 2 2 2 2 2 2 2 2 2" xfId="48678" xr:uid="{52DBF0DA-B3CB-4556-B85D-B82CD255B53A}"/>
    <cellStyle name="Comma 3 3 2 2 2 2 2 2 2 3" xfId="37012" xr:uid="{29245DEE-131F-4BCE-865B-BF2C6ED84E1A}"/>
    <cellStyle name="Comma 3 3 2 2 2 2 2 2 3" xfId="18170" xr:uid="{0EE42EC6-6EB4-4B2B-8B05-39FE112239E1}"/>
    <cellStyle name="Comma 3 3 2 2 2 2 2 2 3 2" xfId="42842" xr:uid="{85527FCA-5368-4275-B079-732D17EFF5A4}"/>
    <cellStyle name="Comma 3 3 2 2 2 2 2 2 4" xfId="31175" xr:uid="{F6439545-0E28-441B-B789-3241C9A42207}"/>
    <cellStyle name="Comma 3 3 2 2 2 2 2 3" xfId="9281" xr:uid="{82F869BD-1ECE-4726-AC80-C758789F13E2}"/>
    <cellStyle name="Comma 3 3 2 2 2 2 2 3 2" xfId="21164" xr:uid="{98DC6544-2F40-4D6F-A734-C1147B8AC029}"/>
    <cellStyle name="Comma 3 3 2 2 2 2 2 3 2 2" xfId="45779" xr:uid="{50D4A64B-D5B9-4394-AB6D-A848813CB392}"/>
    <cellStyle name="Comma 3 3 2 2 2 2 2 3 3" xfId="34111" xr:uid="{6F1ED7A8-2C56-4A1A-9254-ACB7B711DFBC}"/>
    <cellStyle name="Comma 3 3 2 2 2 2 2 4" xfId="15229" xr:uid="{00005482-D5B0-475F-B455-6045985DA35A}"/>
    <cellStyle name="Comma 3 3 2 2 2 2 2 4 2" xfId="39944" xr:uid="{458684CE-1C53-4F7D-83A4-C363A4746EBF}"/>
    <cellStyle name="Comma 3 3 2 2 2 2 2 5" xfId="28275" xr:uid="{28CA49DE-A1C1-4E73-8CDA-74D28E7B3B8B}"/>
    <cellStyle name="Comma 3 3 2 2 2 2 3" xfId="4813" xr:uid="{F6558989-4FF7-4848-9FC9-AB82C17D3AF7}"/>
    <cellStyle name="Comma 3 3 2 2 2 2 3 2" xfId="10803" xr:uid="{86E01040-D3CF-4BDC-B44A-C403319FDBCE}"/>
    <cellStyle name="Comma 3 3 2 2 2 2 3 2 2" xfId="22678" xr:uid="{CEB4777A-80C3-4E5D-94AD-C79F100A57AA}"/>
    <cellStyle name="Comma 3 3 2 2 2 2 3 2 2 2" xfId="47250" xr:uid="{1B974128-9D2A-488A-BA42-9D01A3A1D102}"/>
    <cellStyle name="Comma 3 3 2 2 2 2 3 2 3" xfId="35584" xr:uid="{75F63E26-6BC9-4A93-A07D-797ACA376015}"/>
    <cellStyle name="Comma 3 3 2 2 2 2 3 3" xfId="16742" xr:uid="{32528185-FA9A-4BEB-8036-6624C7114403}"/>
    <cellStyle name="Comma 3 3 2 2 2 2 3 3 2" xfId="41414" xr:uid="{531AF7BA-5EBB-4F08-AF95-DBFD34B63E64}"/>
    <cellStyle name="Comma 3 3 2 2 2 2 3 4" xfId="29747" xr:uid="{773989EA-0894-4659-A6B9-DE46F0386254}"/>
    <cellStyle name="Comma 3 3 2 2 2 2 4" xfId="7853" xr:uid="{AE02E364-5895-4578-98B8-B3F6DFAAF207}"/>
    <cellStyle name="Comma 3 3 2 2 2 2 4 2" xfId="19736" xr:uid="{7EDAA5CF-A6E2-40FD-B4C5-B37C44D6DE14}"/>
    <cellStyle name="Comma 3 3 2 2 2 2 4 2 2" xfId="44351" xr:uid="{47C9B2A9-7F0D-4A2C-81CC-6A2554D9D010}"/>
    <cellStyle name="Comma 3 3 2 2 2 2 4 3" xfId="32683" xr:uid="{D2E9C35C-F3DD-45A1-AFB3-C5853846267B}"/>
    <cellStyle name="Comma 3 3 2 2 2 2 5" xfId="13801" xr:uid="{22385F79-4CCB-4562-A1C6-D62456042B8F}"/>
    <cellStyle name="Comma 3 3 2 2 2 2 5 2" xfId="38516" xr:uid="{7626EE54-BD19-4C6A-B40F-304F8F3C974D}"/>
    <cellStyle name="Comma 3 3 2 2 2 2 6" xfId="26847" xr:uid="{5879C2B5-5F2F-47BB-8E24-99F2B5CF7AA9}"/>
    <cellStyle name="Comma 3 3 2 2 2 3" xfId="2536" xr:uid="{7950E532-3C9B-435B-BCC9-FEB317524029}"/>
    <cellStyle name="Comma 3 3 2 2 2 3 2" xfId="5527" xr:uid="{1F83714E-7FF3-45B9-9BA3-6C7B9CD7C496}"/>
    <cellStyle name="Comma 3 3 2 2 2 3 2 2" xfId="11517" xr:uid="{79DA03A6-3F21-4223-BB3E-2EC6C4F99D76}"/>
    <cellStyle name="Comma 3 3 2 2 2 3 2 2 2" xfId="23392" xr:uid="{E20F1A52-BA31-4EC4-9FA0-3C8625C1A482}"/>
    <cellStyle name="Comma 3 3 2 2 2 3 2 2 2 2" xfId="47964" xr:uid="{7DB1D16C-34DA-4B25-B18F-C3965F74AD2A}"/>
    <cellStyle name="Comma 3 3 2 2 2 3 2 2 3" xfId="36298" xr:uid="{9AF0A93C-88A1-4871-91E8-DA54E28EE832}"/>
    <cellStyle name="Comma 3 3 2 2 2 3 2 3" xfId="17456" xr:uid="{42D038AF-5568-4E7C-A67A-EBC5F4984E5B}"/>
    <cellStyle name="Comma 3 3 2 2 2 3 2 3 2" xfId="42128" xr:uid="{71411D14-420A-45D8-A0C7-3B32CD1123EF}"/>
    <cellStyle name="Comma 3 3 2 2 2 3 2 4" xfId="30461" xr:uid="{FC0BBBB5-5D57-44DA-8B49-A32A4DB55BBC}"/>
    <cellStyle name="Comma 3 3 2 2 2 3 3" xfId="8567" xr:uid="{8AEE0EB5-26E4-4F2C-8134-CBD4A7028E44}"/>
    <cellStyle name="Comma 3 3 2 2 2 3 3 2" xfId="20450" xr:uid="{DF009CF9-0214-47B9-83EF-C8E226F1D74A}"/>
    <cellStyle name="Comma 3 3 2 2 2 3 3 2 2" xfId="45065" xr:uid="{692B38B0-B5C7-4682-8222-38273A2BBA97}"/>
    <cellStyle name="Comma 3 3 2 2 2 3 3 3" xfId="33397" xr:uid="{B4E49A20-FD38-4FFD-991A-1EF0754C3200}"/>
    <cellStyle name="Comma 3 3 2 2 2 3 4" xfId="14515" xr:uid="{EB608683-3D98-4725-A4BF-085AA7FBC3B5}"/>
    <cellStyle name="Comma 3 3 2 2 2 3 4 2" xfId="39230" xr:uid="{A5EDC7B5-F2B2-48DF-9A82-9B6B0F40A274}"/>
    <cellStyle name="Comma 3 3 2 2 2 3 5" xfId="27561" xr:uid="{623E8446-D2F3-43C4-83E5-EF6A655FF3E2}"/>
    <cellStyle name="Comma 3 3 2 2 2 4" xfId="4099" xr:uid="{62466D9C-5646-4D3E-A537-F6230358F4D6}"/>
    <cellStyle name="Comma 3 3 2 2 2 4 2" xfId="10089" xr:uid="{D43B5D50-7934-46D8-A207-4CD37A9A1888}"/>
    <cellStyle name="Comma 3 3 2 2 2 4 2 2" xfId="21964" xr:uid="{A2210028-5DD3-4F96-AD0B-7FBEE032BF94}"/>
    <cellStyle name="Comma 3 3 2 2 2 4 2 2 2" xfId="46536" xr:uid="{4167F45A-3F67-46F2-B79C-36FB6C0CB90C}"/>
    <cellStyle name="Comma 3 3 2 2 2 4 2 3" xfId="34870" xr:uid="{AD058F62-6402-474D-9ACA-3E8FF6A3891F}"/>
    <cellStyle name="Comma 3 3 2 2 2 4 3" xfId="16028" xr:uid="{34F97C25-E8D6-4089-8710-E578BC0F9214}"/>
    <cellStyle name="Comma 3 3 2 2 2 4 3 2" xfId="40700" xr:uid="{96C1E3B5-0555-4CB7-8828-DE3CD7E9AA14}"/>
    <cellStyle name="Comma 3 3 2 2 2 4 4" xfId="29033" xr:uid="{85FF8CF1-AEC7-4FD9-96A7-B7BC574061B7}"/>
    <cellStyle name="Comma 3 3 2 2 2 5" xfId="7139" xr:uid="{E0C40E65-7642-4F09-855F-6170F57DC7E9}"/>
    <cellStyle name="Comma 3 3 2 2 2 5 2" xfId="19022" xr:uid="{C11A1004-1682-444E-B5EC-7E3085B50B02}"/>
    <cellStyle name="Comma 3 3 2 2 2 5 2 2" xfId="43637" xr:uid="{AED14106-A6F3-4143-A9E9-229F346B8FA9}"/>
    <cellStyle name="Comma 3 3 2 2 2 5 3" xfId="31969" xr:uid="{298AF908-2E0E-48D8-A9B2-0EC3FDA8AAB5}"/>
    <cellStyle name="Comma 3 3 2 2 2 6" xfId="13087" xr:uid="{118D363F-4457-41BF-9092-88F9F7E7C161}"/>
    <cellStyle name="Comma 3 3 2 2 2 6 2" xfId="37802" xr:uid="{6DFD2691-1063-448C-B6C7-86B4F218162F}"/>
    <cellStyle name="Comma 3 3 2 2 2 7" xfId="26134" xr:uid="{13273050-8057-4FB3-827B-64C0612C3858}"/>
    <cellStyle name="Comma 3 3 2 2 2 8" xfId="49006" xr:uid="{178253B7-6945-4DC5-90C1-AB4D2647E3ED}"/>
    <cellStyle name="Comma 3 3 2 2 2 9" xfId="50698" xr:uid="{AD8CE8FD-9E04-4345-933B-1227CD4B8CC2}"/>
    <cellStyle name="Comma 3 3 2 2 3" xfId="1480" xr:uid="{D9D24B7E-B82C-4609-AF39-35EF9A074726}"/>
    <cellStyle name="Comma 3 3 2 2 3 2" xfId="2908" xr:uid="{22429F9D-4760-4164-B6ED-DEF4B8BBBAC1}"/>
    <cellStyle name="Comma 3 3 2 2 3 2 2" xfId="5899" xr:uid="{4C921C98-EE37-468B-9BEA-0A3EA580EEB5}"/>
    <cellStyle name="Comma 3 3 2 2 3 2 2 2" xfId="11889" xr:uid="{43AD3512-9DCF-40CA-BDC4-6AE45F5BF6CC}"/>
    <cellStyle name="Comma 3 3 2 2 3 2 2 2 2" xfId="23764" xr:uid="{19E44639-8B20-4AED-876D-31D148240965}"/>
    <cellStyle name="Comma 3 3 2 2 3 2 2 2 2 2" xfId="48336" xr:uid="{1E0A1319-799B-4385-B7D5-FE09B43074A6}"/>
    <cellStyle name="Comma 3 3 2 2 3 2 2 2 3" xfId="36670" xr:uid="{F9C641E6-129B-4F6A-BBB7-D132731C7839}"/>
    <cellStyle name="Comma 3 3 2 2 3 2 2 3" xfId="17828" xr:uid="{1BC76EC0-9E23-4BCC-9D83-8F5F51E22A15}"/>
    <cellStyle name="Comma 3 3 2 2 3 2 2 3 2" xfId="42500" xr:uid="{93A2EB37-C145-446A-8977-919CCEFDBE88}"/>
    <cellStyle name="Comma 3 3 2 2 3 2 2 4" xfId="30833" xr:uid="{1649BF45-67EE-46B5-87AC-0DBD37547F51}"/>
    <cellStyle name="Comma 3 3 2 2 3 2 3" xfId="8939" xr:uid="{90821ECA-15C1-459A-BD7F-475DB3BCC382}"/>
    <cellStyle name="Comma 3 3 2 2 3 2 3 2" xfId="20822" xr:uid="{BD9376FD-E9C2-4C6A-9417-50DDA7626D71}"/>
    <cellStyle name="Comma 3 3 2 2 3 2 3 2 2" xfId="45437" xr:uid="{3172E41E-6B49-480E-AB4A-8FB73D673D70}"/>
    <cellStyle name="Comma 3 3 2 2 3 2 3 3" xfId="33769" xr:uid="{5DEDDE15-6FD6-4F39-A86B-A59BDF07EC75}"/>
    <cellStyle name="Comma 3 3 2 2 3 2 4" xfId="14887" xr:uid="{3FBEF029-AF42-4F42-91D4-F04A56AD8612}"/>
    <cellStyle name="Comma 3 3 2 2 3 2 4 2" xfId="39602" xr:uid="{D50C57E4-1645-4B5A-ACF6-2E485AFFBF1B}"/>
    <cellStyle name="Comma 3 3 2 2 3 2 5" xfId="27933" xr:uid="{5B6B4A76-E3D2-4FFF-888C-424611987986}"/>
    <cellStyle name="Comma 3 3 2 2 3 3" xfId="4471" xr:uid="{02AE3CBF-7B54-4066-9FB8-357ADFD54682}"/>
    <cellStyle name="Comma 3 3 2 2 3 3 2" xfId="10461" xr:uid="{6FA51E5F-E79D-4B4C-9721-697B25F4E032}"/>
    <cellStyle name="Comma 3 3 2 2 3 3 2 2" xfId="22336" xr:uid="{D1B379B7-B1EE-4CEB-8EE7-171D7AEF1A80}"/>
    <cellStyle name="Comma 3 3 2 2 3 3 2 2 2" xfId="46908" xr:uid="{6CED2082-08CC-46AE-812B-AA199C719571}"/>
    <cellStyle name="Comma 3 3 2 2 3 3 2 3" xfId="35242" xr:uid="{B2FCF187-0FAA-4D9A-9A88-86EF9E29C73D}"/>
    <cellStyle name="Comma 3 3 2 2 3 3 3" xfId="16400" xr:uid="{66D0C8CD-6713-4185-B93E-B7C5CDCD54AC}"/>
    <cellStyle name="Comma 3 3 2 2 3 3 3 2" xfId="41072" xr:uid="{856D945C-00FB-4B0C-9EE2-33C3D50D323D}"/>
    <cellStyle name="Comma 3 3 2 2 3 3 4" xfId="29405" xr:uid="{C5137A5B-A6A8-47B8-97E6-7321C111E3C7}"/>
    <cellStyle name="Comma 3 3 2 2 3 4" xfId="7511" xr:uid="{298C7B15-3CD0-48B6-B74E-1E5AAB15990F}"/>
    <cellStyle name="Comma 3 3 2 2 3 4 2" xfId="19394" xr:uid="{8D983B2D-12CE-41D9-91DD-3AB4D1E6BC09}"/>
    <cellStyle name="Comma 3 3 2 2 3 4 2 2" xfId="44009" xr:uid="{777D359E-6C01-407C-99AD-50DAC8AC5961}"/>
    <cellStyle name="Comma 3 3 2 2 3 4 3" xfId="32341" xr:uid="{488F8DA8-EA79-435E-A606-A1394D345D72}"/>
    <cellStyle name="Comma 3 3 2 2 3 5" xfId="13459" xr:uid="{60275E12-C3CF-4C6E-A93B-943A3C5E92E3}"/>
    <cellStyle name="Comma 3 3 2 2 3 5 2" xfId="38174" xr:uid="{9AF4E941-04C3-4624-B271-8E0ADEEB38B6}"/>
    <cellStyle name="Comma 3 3 2 2 3 6" xfId="26505" xr:uid="{B0C351FB-2D35-4F16-965F-83B02E325DAA}"/>
    <cellStyle name="Comma 3 3 2 2 3 7" xfId="49517" xr:uid="{7A89534C-E6A3-4925-863A-09C36D75030C}"/>
    <cellStyle name="Comma 3 3 2 2 3 8" xfId="51354" xr:uid="{F4971526-515F-402C-A3F7-795C80421E8A}"/>
    <cellStyle name="Comma 3 3 2 2 4" xfId="2194" xr:uid="{076142C0-9E35-40F2-8338-4615E647197E}"/>
    <cellStyle name="Comma 3 3 2 2 4 2" xfId="5185" xr:uid="{5D956BDA-C021-49F5-B48D-BE00C269510F}"/>
    <cellStyle name="Comma 3 3 2 2 4 2 2" xfId="11175" xr:uid="{09DD672B-ACEA-4AE6-8EB6-CD9CDBE8D3FE}"/>
    <cellStyle name="Comma 3 3 2 2 4 2 2 2" xfId="23050" xr:uid="{2A6CB1BD-8ACA-4288-8B2A-16DCB2E379A5}"/>
    <cellStyle name="Comma 3 3 2 2 4 2 2 2 2" xfId="47622" xr:uid="{6E29714E-FF2D-4D34-9E08-00BBC79FB663}"/>
    <cellStyle name="Comma 3 3 2 2 4 2 2 3" xfId="35956" xr:uid="{11157B2B-26A7-497C-8608-828466AE9850}"/>
    <cellStyle name="Comma 3 3 2 2 4 2 3" xfId="17114" xr:uid="{555B6568-572F-4C94-BCC4-D83A8CE3DF44}"/>
    <cellStyle name="Comma 3 3 2 2 4 2 3 2" xfId="41786" xr:uid="{0D5AF901-9BFA-46EB-82F3-5CBB8E0686CF}"/>
    <cellStyle name="Comma 3 3 2 2 4 2 4" xfId="30119" xr:uid="{38E048BA-BFDA-41CA-ACD1-9A54F21AA8C3}"/>
    <cellStyle name="Comma 3 3 2 2 4 3" xfId="8225" xr:uid="{72077CC9-381C-4CF4-80E5-A118EAAACB76}"/>
    <cellStyle name="Comma 3 3 2 2 4 3 2" xfId="20108" xr:uid="{5EE0E8A7-9187-4ACD-93B9-A26ABF9F1B4B}"/>
    <cellStyle name="Comma 3 3 2 2 4 3 2 2" xfId="44723" xr:uid="{408EE924-F93F-4EB3-9B90-258C6B8A1CC8}"/>
    <cellStyle name="Comma 3 3 2 2 4 3 3" xfId="33055" xr:uid="{9D36105B-C0E4-411B-B36E-1F7BCC50D87B}"/>
    <cellStyle name="Comma 3 3 2 2 4 4" xfId="14173" xr:uid="{18D0BABB-33E6-4E60-B9A5-C879F0A88203}"/>
    <cellStyle name="Comma 3 3 2 2 4 4 2" xfId="38888" xr:uid="{8BB12EF9-6438-46BA-99E9-48FCCDF99415}"/>
    <cellStyle name="Comma 3 3 2 2 4 5" xfId="27219" xr:uid="{00A3B448-28BE-4470-ADA4-507418533DEB}"/>
    <cellStyle name="Comma 3 3 2 2 5" xfId="3755" xr:uid="{839E9A57-F290-4255-9602-2268B9060931}"/>
    <cellStyle name="Comma 3 3 2 2 5 2" xfId="9745" xr:uid="{1B294FE0-FB54-4705-BE75-DB4B3582B435}"/>
    <cellStyle name="Comma 3 3 2 2 5 2 2" xfId="21620" xr:uid="{30F00E86-4923-4987-86DA-46F3E1269DFF}"/>
    <cellStyle name="Comma 3 3 2 2 5 2 2 2" xfId="46194" xr:uid="{63FDE69C-ED9D-40B4-8890-FEF7C3342EAF}"/>
    <cellStyle name="Comma 3 3 2 2 5 2 3" xfId="34528" xr:uid="{74E00E70-17A7-42BD-A93C-5156D545742E}"/>
    <cellStyle name="Comma 3 3 2 2 5 3" xfId="15684" xr:uid="{9D27DCCC-9079-4CE8-924E-6A3E9DE617CD}"/>
    <cellStyle name="Comma 3 3 2 2 5 3 2" xfId="40358" xr:uid="{F9008BB2-9DE9-4084-9AA7-8B73BFF57322}"/>
    <cellStyle name="Comma 3 3 2 2 5 4" xfId="28691" xr:uid="{4264026E-CF42-4ED0-A7FC-1EB62D4FC33D}"/>
    <cellStyle name="Comma 3 3 2 2 6" xfId="6793" xr:uid="{07B296D4-9862-4A82-A2AB-E7FFF6597032}"/>
    <cellStyle name="Comma 3 3 2 2 6 2" xfId="18678" xr:uid="{50F158FD-77D8-4884-AF40-99E8E7624BC4}"/>
    <cellStyle name="Comma 3 3 2 2 6 2 2" xfId="43295" xr:uid="{55FB0923-437C-4567-81C5-94C8530FFD7E}"/>
    <cellStyle name="Comma 3 3 2 2 6 3" xfId="31627" xr:uid="{3C51474D-25CA-40CC-8347-AADCA59F5AAE}"/>
    <cellStyle name="Comma 3 3 2 2 7" xfId="12743" xr:uid="{FB5769FF-24B4-4D0D-9A4C-5D420366E2EC}"/>
    <cellStyle name="Comma 3 3 2 2 7 2" xfId="37460" xr:uid="{C61E7B1F-0E63-4F69-856E-03D8D2DF62D6}"/>
    <cellStyle name="Comma 3 3 2 2 8" xfId="24715" xr:uid="{03155E95-8216-41C4-944A-E4C305F53303}"/>
    <cellStyle name="Comma 3 3 2 2 9" xfId="25234" xr:uid="{37352145-2DBF-49E8-97F3-2D2D0DF76399}"/>
    <cellStyle name="Comma 3 3 2 3" xfId="949" xr:uid="{8A8190F8-688E-408E-AD62-42F10B2AB4A9}"/>
    <cellStyle name="Comma 3 3 2 3 10" xfId="52338" xr:uid="{81C046AD-8CCE-4FBE-9B84-53475A2F0468}"/>
    <cellStyle name="Comma 3 3 2 3 2" xfId="1662" xr:uid="{E46EDDDF-0E2D-40B5-B1DE-FD00AFFC1301}"/>
    <cellStyle name="Comma 3 3 2 3 2 2" xfId="3090" xr:uid="{9D7EE0DA-E97E-4DD0-89F8-6A7B2DB8D4C3}"/>
    <cellStyle name="Comma 3 3 2 3 2 2 2" xfId="6081" xr:uid="{2A662524-2972-4016-932D-94D16AFA7721}"/>
    <cellStyle name="Comma 3 3 2 3 2 2 2 2" xfId="12071" xr:uid="{48670F7F-541E-42C3-8941-3FE3D1EFA60C}"/>
    <cellStyle name="Comma 3 3 2 3 2 2 2 2 2" xfId="23946" xr:uid="{019ACB77-6DA9-4009-9C6A-2ACDE4415723}"/>
    <cellStyle name="Comma 3 3 2 3 2 2 2 2 2 2" xfId="48518" xr:uid="{C556951B-7A99-4BF1-A890-5716C6EE8FAD}"/>
    <cellStyle name="Comma 3 3 2 3 2 2 2 2 3" xfId="36852" xr:uid="{896EC243-D036-49AD-9866-466E3C0523FA}"/>
    <cellStyle name="Comma 3 3 2 3 2 2 2 3" xfId="18010" xr:uid="{BF719FD8-3334-45D6-AC28-F3F5951AFF55}"/>
    <cellStyle name="Comma 3 3 2 3 2 2 2 3 2" xfId="42682" xr:uid="{CEE6D014-4162-4C41-BB41-6F7D43C0AB9C}"/>
    <cellStyle name="Comma 3 3 2 3 2 2 2 4" xfId="31015" xr:uid="{2C4E94E3-5D61-4979-B6B8-F375EE1A5F78}"/>
    <cellStyle name="Comma 3 3 2 3 2 2 3" xfId="9121" xr:uid="{90C3A238-CE78-4F70-839B-325E3526AC91}"/>
    <cellStyle name="Comma 3 3 2 3 2 2 3 2" xfId="21004" xr:uid="{423EFD76-AFDC-43AC-8062-A8AA5BECE8B3}"/>
    <cellStyle name="Comma 3 3 2 3 2 2 3 2 2" xfId="45619" xr:uid="{36161C84-B634-475D-93FF-BC1B886CAE66}"/>
    <cellStyle name="Comma 3 3 2 3 2 2 3 3" xfId="33951" xr:uid="{0DFC39CB-C851-4AF2-B404-D97BEB28F5BB}"/>
    <cellStyle name="Comma 3 3 2 3 2 2 4" xfId="15069" xr:uid="{EE150C03-4A65-4A09-B14C-E6155A49F701}"/>
    <cellStyle name="Comma 3 3 2 3 2 2 4 2" xfId="39784" xr:uid="{86AB14E7-FF2C-4081-A347-3CCE3CD39096}"/>
    <cellStyle name="Comma 3 3 2 3 2 2 5" xfId="28115" xr:uid="{FA434DE6-122C-4260-9732-F400C9574D29}"/>
    <cellStyle name="Comma 3 3 2 3 2 3" xfId="4653" xr:uid="{5F519BF2-433E-4111-BCC7-020C8E2F9E6F}"/>
    <cellStyle name="Comma 3 3 2 3 2 3 2" xfId="10643" xr:uid="{F6558C20-8859-4B8F-AE40-F6162B89DA4C}"/>
    <cellStyle name="Comma 3 3 2 3 2 3 2 2" xfId="22518" xr:uid="{BC7F5A0C-AEBC-4426-BAB7-13E5E4A75A06}"/>
    <cellStyle name="Comma 3 3 2 3 2 3 2 2 2" xfId="47090" xr:uid="{70025CC4-DF40-4581-8DCE-AA4D26CD8C77}"/>
    <cellStyle name="Comma 3 3 2 3 2 3 2 3" xfId="35424" xr:uid="{8595772C-1AF3-4893-ADEB-58D35F6D844E}"/>
    <cellStyle name="Comma 3 3 2 3 2 3 3" xfId="16582" xr:uid="{0478D263-B430-4C3D-BEFB-A3F2825AEA56}"/>
    <cellStyle name="Comma 3 3 2 3 2 3 3 2" xfId="41254" xr:uid="{95D388F9-7EC9-4D93-96AA-EE563E24F7E8}"/>
    <cellStyle name="Comma 3 3 2 3 2 3 4" xfId="29587" xr:uid="{7CE4CEEF-B11C-405F-97E5-23B1AA507FD4}"/>
    <cellStyle name="Comma 3 3 2 3 2 4" xfId="7693" xr:uid="{F9ADA7B1-33EF-4D91-BDD0-ECA40C6E14FD}"/>
    <cellStyle name="Comma 3 3 2 3 2 4 2" xfId="19576" xr:uid="{4C209B7F-6571-4D9F-9BED-9721A8F26B87}"/>
    <cellStyle name="Comma 3 3 2 3 2 4 2 2" xfId="44191" xr:uid="{1645869E-A065-464A-A064-BD7041984BFF}"/>
    <cellStyle name="Comma 3 3 2 3 2 4 3" xfId="32523" xr:uid="{E25761EB-6D2E-4334-95BD-6B826F15BB98}"/>
    <cellStyle name="Comma 3 3 2 3 2 5" xfId="13641" xr:uid="{3E0140C9-A72D-4B09-9674-7132612C6200}"/>
    <cellStyle name="Comma 3 3 2 3 2 5 2" xfId="38356" xr:uid="{024C07B8-C851-40FA-B0AD-AEBB8C0686AB}"/>
    <cellStyle name="Comma 3 3 2 3 2 6" xfId="26687" xr:uid="{B20A3368-5EF6-4A89-B9D7-7F400ED611B9}"/>
    <cellStyle name="Comma 3 3 2 3 3" xfId="2376" xr:uid="{9ACA9437-AF5F-4F43-A7C6-F54F2804B805}"/>
    <cellStyle name="Comma 3 3 2 3 3 2" xfId="5367" xr:uid="{3CDF06DD-DDB0-487C-AC44-EC3E45132E5F}"/>
    <cellStyle name="Comma 3 3 2 3 3 2 2" xfId="11357" xr:uid="{E518F434-8A4E-4E0E-96D8-1A8CF7B81238}"/>
    <cellStyle name="Comma 3 3 2 3 3 2 2 2" xfId="23232" xr:uid="{C8752F7C-1446-484E-AEDF-C2915B3FB38E}"/>
    <cellStyle name="Comma 3 3 2 3 3 2 2 2 2" xfId="47804" xr:uid="{78AFD410-0508-45DC-B39F-EAC8C97E2FB9}"/>
    <cellStyle name="Comma 3 3 2 3 3 2 2 3" xfId="36138" xr:uid="{D9EDCCF3-9B6E-4CA6-A1E7-0BB80C4F392E}"/>
    <cellStyle name="Comma 3 3 2 3 3 2 3" xfId="17296" xr:uid="{3C672696-02FF-415B-8B7F-3783F0FB2FCB}"/>
    <cellStyle name="Comma 3 3 2 3 3 2 3 2" xfId="41968" xr:uid="{BE4DA0FB-F8A6-4BD3-8D58-AA2108B4100E}"/>
    <cellStyle name="Comma 3 3 2 3 3 2 4" xfId="30301" xr:uid="{04B57091-B0A7-4C5B-A127-46A8165B49E8}"/>
    <cellStyle name="Comma 3 3 2 3 3 3" xfId="8407" xr:uid="{FBE8DC0D-43B8-4F00-8151-3091629B55D5}"/>
    <cellStyle name="Comma 3 3 2 3 3 3 2" xfId="20290" xr:uid="{8BA1DF3E-BC44-4461-88AC-FC91E50B4CFA}"/>
    <cellStyle name="Comma 3 3 2 3 3 3 2 2" xfId="44905" xr:uid="{3B477EC6-DE04-448B-9837-D9652273FE3B}"/>
    <cellStyle name="Comma 3 3 2 3 3 3 3" xfId="33237" xr:uid="{5B81786F-F805-4C0D-B443-085785E3A8AB}"/>
    <cellStyle name="Comma 3 3 2 3 3 4" xfId="14355" xr:uid="{F88BD425-0089-4EAA-9F3D-08C1F1D6CE93}"/>
    <cellStyle name="Comma 3 3 2 3 3 4 2" xfId="39070" xr:uid="{61F23018-F8AD-42C0-9701-0E42E109B37F}"/>
    <cellStyle name="Comma 3 3 2 3 3 5" xfId="27401" xr:uid="{3183605F-79A5-4666-AF5D-5593B7FEE822}"/>
    <cellStyle name="Comma 3 3 2 3 4" xfId="3939" xr:uid="{BEB098C5-EE2A-49E0-9974-730768C83390}"/>
    <cellStyle name="Comma 3 3 2 3 4 2" xfId="9929" xr:uid="{2F7A6841-865F-48CD-8355-3B881F795783}"/>
    <cellStyle name="Comma 3 3 2 3 4 2 2" xfId="21804" xr:uid="{E13564CC-61AC-434C-BA83-56690F433528}"/>
    <cellStyle name="Comma 3 3 2 3 4 2 2 2" xfId="46376" xr:uid="{CB5ACF53-0E88-40AC-8A20-609A2B527282}"/>
    <cellStyle name="Comma 3 3 2 3 4 2 3" xfId="34710" xr:uid="{70F5E6FE-5451-45CB-8602-F4333A67A44F}"/>
    <cellStyle name="Comma 3 3 2 3 4 3" xfId="15868" xr:uid="{389B739B-91C3-496B-A52F-31A295A3CDF3}"/>
    <cellStyle name="Comma 3 3 2 3 4 3 2" xfId="40540" xr:uid="{538917D2-6D0B-42B2-9665-FAE9B28E42B7}"/>
    <cellStyle name="Comma 3 3 2 3 4 4" xfId="28873" xr:uid="{7BC49789-E57E-4AFD-84E2-AEEA9A393A1C}"/>
    <cellStyle name="Comma 3 3 2 3 5" xfId="6979" xr:uid="{EBFA2954-7FBE-4A37-92EF-049EC1025AB2}"/>
    <cellStyle name="Comma 3 3 2 3 5 2" xfId="18862" xr:uid="{DC1A9613-AD59-4DB7-AEA0-4462BB20A18A}"/>
    <cellStyle name="Comma 3 3 2 3 5 2 2" xfId="43477" xr:uid="{AC4B7429-F9DE-4078-A196-E837A54A0CA6}"/>
    <cellStyle name="Comma 3 3 2 3 5 3" xfId="31809" xr:uid="{87008E3A-47F6-4791-AE94-1B856E13145B}"/>
    <cellStyle name="Comma 3 3 2 3 6" xfId="12927" xr:uid="{F70482A5-2B0A-4F32-8104-9471BF1ECDAE}"/>
    <cellStyle name="Comma 3 3 2 3 6 2" xfId="37642" xr:uid="{E4057746-E6BF-43E4-B9D6-E40C0EA068CF}"/>
    <cellStyle name="Comma 3 3 2 3 7" xfId="25974" xr:uid="{B0943F6A-4A21-4EFE-BFFB-9F4FEACB5AEE}"/>
    <cellStyle name="Comma 3 3 2 3 8" xfId="48858" xr:uid="{BC17A673-11B3-4841-8D7B-751BE375AF6A}"/>
    <cellStyle name="Comma 3 3 2 3 9" xfId="50406" xr:uid="{FF2F0A76-4637-4A78-9BF2-B4769C5A3325}"/>
    <cellStyle name="Comma 3 3 2 4" xfId="1320" xr:uid="{BED9E862-76EE-4B91-B819-C0D74DD31875}"/>
    <cellStyle name="Comma 3 3 2 4 2" xfId="2748" xr:uid="{5058AE65-C205-4355-A3C3-CD77210EB78F}"/>
    <cellStyle name="Comma 3 3 2 4 2 2" xfId="5739" xr:uid="{51EBD9C1-3879-43B4-B0A4-AD9E0E2A594C}"/>
    <cellStyle name="Comma 3 3 2 4 2 2 2" xfId="11729" xr:uid="{E4859ADF-B5B7-405A-AE27-0525C4F55375}"/>
    <cellStyle name="Comma 3 3 2 4 2 2 2 2" xfId="23604" xr:uid="{B4FA19AB-8FFD-4D84-9F9B-BEBD906EA681}"/>
    <cellStyle name="Comma 3 3 2 4 2 2 2 2 2" xfId="48176" xr:uid="{6D8A5866-2E58-4234-94E9-6E0186AF4843}"/>
    <cellStyle name="Comma 3 3 2 4 2 2 2 3" xfId="36510" xr:uid="{36F99378-27A8-4E60-82C0-97DE8279D4B4}"/>
    <cellStyle name="Comma 3 3 2 4 2 2 3" xfId="17668" xr:uid="{7550FBA1-C47B-449C-94F4-3B54DAC660A8}"/>
    <cellStyle name="Comma 3 3 2 4 2 2 3 2" xfId="42340" xr:uid="{2A52B3CE-68EE-4B50-A292-A9156275A840}"/>
    <cellStyle name="Comma 3 3 2 4 2 2 4" xfId="30673" xr:uid="{1F879788-42D0-45FA-A282-F11716062CD0}"/>
    <cellStyle name="Comma 3 3 2 4 2 3" xfId="8779" xr:uid="{41DAED6B-C8D8-44C1-9044-8A1C2A92689F}"/>
    <cellStyle name="Comma 3 3 2 4 2 3 2" xfId="20662" xr:uid="{C40E4F92-4300-46B0-91F8-42E5A8D92FFE}"/>
    <cellStyle name="Comma 3 3 2 4 2 3 2 2" xfId="45277" xr:uid="{5BBFBEE1-577E-43BB-B6FD-472E3C61CCBC}"/>
    <cellStyle name="Comma 3 3 2 4 2 3 3" xfId="33609" xr:uid="{8A79E0A4-2905-4551-9F16-565894DB31FD}"/>
    <cellStyle name="Comma 3 3 2 4 2 4" xfId="14727" xr:uid="{F015F65D-E351-4DD8-B0F1-467ABDE19448}"/>
    <cellStyle name="Comma 3 3 2 4 2 4 2" xfId="39442" xr:uid="{E26A93C4-C92F-4E1F-82C8-085701563978}"/>
    <cellStyle name="Comma 3 3 2 4 2 5" xfId="27773" xr:uid="{8F542AC1-3F92-499B-AED4-0F38EC976D13}"/>
    <cellStyle name="Comma 3 3 2 4 3" xfId="4311" xr:uid="{437AC0C3-C14D-499A-B746-EB12B616CFBD}"/>
    <cellStyle name="Comma 3 3 2 4 3 2" xfId="10301" xr:uid="{B2581726-A0C2-4A7B-97BA-CDF2BFBBB3C5}"/>
    <cellStyle name="Comma 3 3 2 4 3 2 2" xfId="22176" xr:uid="{D47F2437-C40A-4DA8-83FB-4CE87FBD56C3}"/>
    <cellStyle name="Comma 3 3 2 4 3 2 2 2" xfId="46748" xr:uid="{91F451A0-F923-4B1D-ACBF-387C83BF2FBE}"/>
    <cellStyle name="Comma 3 3 2 4 3 2 3" xfId="35082" xr:uid="{3B890B7C-AF26-45C4-8678-EABDB73F10AD}"/>
    <cellStyle name="Comma 3 3 2 4 3 3" xfId="16240" xr:uid="{08CF197D-6C19-4727-960D-E96E90D3CD21}"/>
    <cellStyle name="Comma 3 3 2 4 3 3 2" xfId="40912" xr:uid="{A6F66154-4A85-41FB-B767-CDB6584D9062}"/>
    <cellStyle name="Comma 3 3 2 4 3 4" xfId="29245" xr:uid="{B7D95509-47A5-46BA-960C-9DA154302F68}"/>
    <cellStyle name="Comma 3 3 2 4 4" xfId="7351" xr:uid="{819DFEBF-FE9B-4F91-B9EA-CFAF5360A9CD}"/>
    <cellStyle name="Comma 3 3 2 4 4 2" xfId="19234" xr:uid="{28ED810E-6371-4505-B969-8E8ADFA865DB}"/>
    <cellStyle name="Comma 3 3 2 4 4 2 2" xfId="43849" xr:uid="{EBB13B48-E9A1-4B4B-8ADA-51EFE634A3B4}"/>
    <cellStyle name="Comma 3 3 2 4 4 3" xfId="32181" xr:uid="{EA64EF85-70CC-4458-A7FA-CEBD6BF3658D}"/>
    <cellStyle name="Comma 3 3 2 4 5" xfId="13299" xr:uid="{086977DF-5517-4E51-84AC-8E5FD8D5CEE7}"/>
    <cellStyle name="Comma 3 3 2 4 5 2" xfId="38014" xr:uid="{754E8EE2-960A-4B32-8D43-289CB0BA0F37}"/>
    <cellStyle name="Comma 3 3 2 4 6" xfId="26345" xr:uid="{A87E637B-A48C-47B7-BBE2-68148AEB50CC}"/>
    <cellStyle name="Comma 3 3 2 4 7" xfId="49319" xr:uid="{E21EC3E0-D5BA-4A0F-8B63-B276C5A9B259}"/>
    <cellStyle name="Comma 3 3 2 4 8" xfId="51062" xr:uid="{6C76EC42-AE18-4FD5-8403-A84510D746A4}"/>
    <cellStyle name="Comma 3 3 2 5" xfId="2034" xr:uid="{7F64CA2C-7062-454B-9079-96AEC1604566}"/>
    <cellStyle name="Comma 3 3 2 5 2" xfId="5025" xr:uid="{79F54434-5243-47AE-982D-5C67C379CAEC}"/>
    <cellStyle name="Comma 3 3 2 5 2 2" xfId="11015" xr:uid="{17492641-5002-45B8-8475-124BEF6D1511}"/>
    <cellStyle name="Comma 3 3 2 5 2 2 2" xfId="22890" xr:uid="{8EAC178A-14EB-47CE-9958-E29400E4CC69}"/>
    <cellStyle name="Comma 3 3 2 5 2 2 2 2" xfId="47462" xr:uid="{52F83325-8D56-48B3-B1B8-A07F6358E6F6}"/>
    <cellStyle name="Comma 3 3 2 5 2 2 3" xfId="35796" xr:uid="{5DA69898-C94F-4CA3-A3D1-B64F3F1946DA}"/>
    <cellStyle name="Comma 3 3 2 5 2 3" xfId="16954" xr:uid="{F12D6011-8928-47F3-B871-4BE2C4186BBB}"/>
    <cellStyle name="Comma 3 3 2 5 2 3 2" xfId="41626" xr:uid="{36C02CDE-6E0F-4A51-A91F-FC9B941FEE90}"/>
    <cellStyle name="Comma 3 3 2 5 2 4" xfId="29959" xr:uid="{CDA6F4B0-5B6C-40BA-B2C7-78DDFB12C20E}"/>
    <cellStyle name="Comma 3 3 2 5 3" xfId="8065" xr:uid="{0A243097-2C5D-4FD1-AECE-1EE149894E91}"/>
    <cellStyle name="Comma 3 3 2 5 3 2" xfId="19948" xr:uid="{C60D6507-59D4-4D3E-B681-0733CB4FE417}"/>
    <cellStyle name="Comma 3 3 2 5 3 2 2" xfId="44563" xr:uid="{8BD7BE93-88F7-4609-B8E7-EBE5AC25D180}"/>
    <cellStyle name="Comma 3 3 2 5 3 3" xfId="32895" xr:uid="{CAC0DFBC-755F-435F-951F-461B81D1936E}"/>
    <cellStyle name="Comma 3 3 2 5 4" xfId="14013" xr:uid="{E6D141E2-2995-4EEF-9076-5A6FE1B1CEA2}"/>
    <cellStyle name="Comma 3 3 2 5 4 2" xfId="38728" xr:uid="{8AA52D3A-2308-4A22-9A94-2721F309ADF4}"/>
    <cellStyle name="Comma 3 3 2 5 5" xfId="27059" xr:uid="{D45563FD-EC39-497B-A220-662C1B3DCF90}"/>
    <cellStyle name="Comma 3 3 2 6" xfId="3595" xr:uid="{7774D12A-6354-4E91-BC43-55C38C800FDB}"/>
    <cellStyle name="Comma 3 3 2 6 2" xfId="9585" xr:uid="{DC6996D6-E54F-4AA5-859B-145146ED20B5}"/>
    <cellStyle name="Comma 3 3 2 6 2 2" xfId="21460" xr:uid="{681BAD18-512E-4247-906F-BE5F0E3AB0A3}"/>
    <cellStyle name="Comma 3 3 2 6 2 2 2" xfId="46034" xr:uid="{0AA7A330-7065-470F-AFBB-11DF6C154579}"/>
    <cellStyle name="Comma 3 3 2 6 2 3" xfId="34368" xr:uid="{55B56802-28C3-4F20-8D12-04BB266341BD}"/>
    <cellStyle name="Comma 3 3 2 6 3" xfId="15524" xr:uid="{B18D0246-6C5F-41DF-8429-20D2F72ED0A3}"/>
    <cellStyle name="Comma 3 3 2 6 3 2" xfId="40198" xr:uid="{56EB7B00-84FA-40B3-880B-A98A395904ED}"/>
    <cellStyle name="Comma 3 3 2 6 4" xfId="28531" xr:uid="{D6D2040F-0025-4EF0-B938-1BC1D4630F03}"/>
    <cellStyle name="Comma 3 3 2 7" xfId="6633" xr:uid="{EC366E88-06DB-401E-BFB6-85FF0B70BB6C}"/>
    <cellStyle name="Comma 3 3 2 7 2" xfId="18518" xr:uid="{669068E9-943E-4A0F-8593-3D97F818D285}"/>
    <cellStyle name="Comma 3 3 2 7 2 2" xfId="43135" xr:uid="{3D22AC7D-EA77-47C4-9014-6796254735D1}"/>
    <cellStyle name="Comma 3 3 2 7 3" xfId="31467" xr:uid="{C0494CCA-F928-45AB-BF04-C0D9230B2E7C}"/>
    <cellStyle name="Comma 3 3 2 8" xfId="12583" xr:uid="{30141E91-F78F-4213-9D8C-51EBA0EFF5B2}"/>
    <cellStyle name="Comma 3 3 2 8 2" xfId="37300" xr:uid="{815C5464-F085-409E-86BC-C82531739000}"/>
    <cellStyle name="Comma 3 3 2 9" xfId="24394" xr:uid="{3F090050-105F-4C4F-9B0F-20FA41F6EF27}"/>
    <cellStyle name="Comma 3 3 3" xfId="664" xr:uid="{3478AF19-11AB-4582-8FEF-3B412CB4F9F4}"/>
    <cellStyle name="Comma 3 3 3 10" xfId="25696" xr:uid="{3AE1A395-782D-4E8D-BB0F-76A79A15EC62}"/>
    <cellStyle name="Comma 3 3 3 11" xfId="49828" xr:uid="{A886F8F5-EA23-445C-8A11-F41F6BD83193}"/>
    <cellStyle name="Comma 3 3 3 12" xfId="51759" xr:uid="{35D991E0-2CD3-4BF9-B6AF-93416B961FDB}"/>
    <cellStyle name="Comma 3 3 3 2" xfId="1028" xr:uid="{DC522592-E46B-4DA9-A18F-CEC2C9355760}"/>
    <cellStyle name="Comma 3 3 3 2 10" xfId="50120" xr:uid="{051AC0A3-434B-4B53-AEC0-18DEF8905B46}"/>
    <cellStyle name="Comma 3 3 3 2 11" xfId="52052" xr:uid="{28708F8F-ED92-43C1-8DEE-33C74E30E950}"/>
    <cellStyle name="Comma 3 3 3 2 2" xfId="1741" xr:uid="{C1D4ED47-D04D-438B-B95B-50F3E7BA375A}"/>
    <cellStyle name="Comma 3 3 3 2 2 2" xfId="3169" xr:uid="{D7D1A713-A6A7-4F85-BAEE-57DFED407352}"/>
    <cellStyle name="Comma 3 3 3 2 2 2 2" xfId="6160" xr:uid="{42B2743C-7592-4D99-A6F1-EB677A0F52C0}"/>
    <cellStyle name="Comma 3 3 3 2 2 2 2 2" xfId="12150" xr:uid="{1737F881-5DEB-410F-B8A1-856765AFAD8E}"/>
    <cellStyle name="Comma 3 3 3 2 2 2 2 2 2" xfId="24025" xr:uid="{49A620B8-F9DA-4AFF-BAE8-F20E60CECBF1}"/>
    <cellStyle name="Comma 3 3 3 2 2 2 2 2 2 2" xfId="48597" xr:uid="{43177644-8F6A-4C2B-BAA3-ED28C8FB2B93}"/>
    <cellStyle name="Comma 3 3 3 2 2 2 2 2 3" xfId="36931" xr:uid="{145E1081-749C-407D-9703-8C1698A2ED2F}"/>
    <cellStyle name="Comma 3 3 3 2 2 2 2 3" xfId="18089" xr:uid="{182CD0A6-DC8A-4385-A1FF-AC31BACD2063}"/>
    <cellStyle name="Comma 3 3 3 2 2 2 2 3 2" xfId="42761" xr:uid="{65E0F957-3F33-436F-B652-A519E97349D1}"/>
    <cellStyle name="Comma 3 3 3 2 2 2 2 4" xfId="31094" xr:uid="{19D67DC1-8E82-4C58-94A4-AE877BFB9F94}"/>
    <cellStyle name="Comma 3 3 3 2 2 2 3" xfId="9200" xr:uid="{C46E6CCA-8B04-4F28-B1B7-2E963086CF71}"/>
    <cellStyle name="Comma 3 3 3 2 2 2 3 2" xfId="21083" xr:uid="{7F12E5F4-149C-4EC3-9F47-C507CB5CC0F1}"/>
    <cellStyle name="Comma 3 3 3 2 2 2 3 2 2" xfId="45698" xr:uid="{4F487ADD-F4D0-4043-83BF-3F779111A03F}"/>
    <cellStyle name="Comma 3 3 3 2 2 2 3 3" xfId="34030" xr:uid="{A5DB8955-0EB0-473B-ADBD-CDD88BEEEA33}"/>
    <cellStyle name="Comma 3 3 3 2 2 2 4" xfId="15148" xr:uid="{C263EDD1-D79E-43D2-ABF2-719407D53572}"/>
    <cellStyle name="Comma 3 3 3 2 2 2 4 2" xfId="39863" xr:uid="{0AB668D9-6713-4255-90D3-389C2F572599}"/>
    <cellStyle name="Comma 3 3 3 2 2 2 5" xfId="28194" xr:uid="{7B9437BE-580B-4674-9962-2B304C26D290}"/>
    <cellStyle name="Comma 3 3 3 2 2 3" xfId="4732" xr:uid="{98A2EDA5-4AC3-4C37-BD7A-5280405880B0}"/>
    <cellStyle name="Comma 3 3 3 2 2 3 2" xfId="10722" xr:uid="{0262EF17-A284-4CE9-A5AF-F462870E7FC0}"/>
    <cellStyle name="Comma 3 3 3 2 2 3 2 2" xfId="22597" xr:uid="{0330C8E1-7E78-4B1E-9CDF-5F72A446B83B}"/>
    <cellStyle name="Comma 3 3 3 2 2 3 2 2 2" xfId="47169" xr:uid="{E963A02F-B289-4E35-8D35-52A617AEBD3C}"/>
    <cellStyle name="Comma 3 3 3 2 2 3 2 3" xfId="35503" xr:uid="{8B6DD9F4-249E-4E25-BE8C-AC1440508FCB}"/>
    <cellStyle name="Comma 3 3 3 2 2 3 3" xfId="16661" xr:uid="{5D51E191-6C26-43A7-9E48-4638EF556A76}"/>
    <cellStyle name="Comma 3 3 3 2 2 3 3 2" xfId="41333" xr:uid="{EE804A73-E8AC-4F10-8CE5-5DCBC2D9098C}"/>
    <cellStyle name="Comma 3 3 3 2 2 3 4" xfId="29666" xr:uid="{D8AFE98C-0FD0-46E6-865A-20AB6CA77134}"/>
    <cellStyle name="Comma 3 3 3 2 2 4" xfId="7772" xr:uid="{5198FBBF-54A3-49E9-8F4D-D49176331700}"/>
    <cellStyle name="Comma 3 3 3 2 2 4 2" xfId="19655" xr:uid="{30698D77-A0A4-4079-BA33-33B837926664}"/>
    <cellStyle name="Comma 3 3 3 2 2 4 2 2" xfId="44270" xr:uid="{FFB212AE-D2A7-4A05-A5AA-1AC830554FEA}"/>
    <cellStyle name="Comma 3 3 3 2 2 4 3" xfId="32602" xr:uid="{25760DF6-FAFC-4401-9900-C369434FB154}"/>
    <cellStyle name="Comma 3 3 3 2 2 5" xfId="13720" xr:uid="{A68B3202-41DB-4F9E-A681-5D2D69E06D15}"/>
    <cellStyle name="Comma 3 3 3 2 2 5 2" xfId="38435" xr:uid="{49DAFEE5-9BA3-4FF8-96BC-C3965BBAB3A4}"/>
    <cellStyle name="Comma 3 3 3 2 2 6" xfId="26766" xr:uid="{75174232-AF93-4518-822E-A980F9A26957}"/>
    <cellStyle name="Comma 3 3 3 2 2 7" xfId="49026" xr:uid="{5ABBB41D-854A-4B82-80E2-2D69BA124670}"/>
    <cellStyle name="Comma 3 3 3 2 2 8" xfId="50731" xr:uid="{7B649F9D-C509-44E7-9DBC-AF87AE1D9013}"/>
    <cellStyle name="Comma 3 3 3 2 2 9" xfId="52663" xr:uid="{A4964C6D-BE74-4F93-866C-EB64D7D7D523}"/>
    <cellStyle name="Comma 3 3 3 2 3" xfId="2455" xr:uid="{56718201-C0C0-4542-A2EC-74D2E285CFBE}"/>
    <cellStyle name="Comma 3 3 3 2 3 2" xfId="5446" xr:uid="{0B05292D-CC7C-440B-9F98-BEB4648BA587}"/>
    <cellStyle name="Comma 3 3 3 2 3 2 2" xfId="11436" xr:uid="{F1F5FFC6-D10C-44B9-8033-28676A1DE021}"/>
    <cellStyle name="Comma 3 3 3 2 3 2 2 2" xfId="23311" xr:uid="{03181F1A-81BE-4ABB-8678-01C230C74C7A}"/>
    <cellStyle name="Comma 3 3 3 2 3 2 2 2 2" xfId="47883" xr:uid="{E66FC925-1594-49E3-B1F3-FE6AF1296C03}"/>
    <cellStyle name="Comma 3 3 3 2 3 2 2 3" xfId="36217" xr:uid="{5FE040D6-A80D-4935-9D7A-4857530842CD}"/>
    <cellStyle name="Comma 3 3 3 2 3 2 3" xfId="17375" xr:uid="{5E63075F-93D3-455A-8BFB-B033B5F5761A}"/>
    <cellStyle name="Comma 3 3 3 2 3 2 3 2" xfId="42047" xr:uid="{A9B9F2E7-2D04-4382-A0F5-F67088B0B79F}"/>
    <cellStyle name="Comma 3 3 3 2 3 2 4" xfId="30380" xr:uid="{6F5BD622-6C75-4F0B-884B-B01EA4557338}"/>
    <cellStyle name="Comma 3 3 3 2 3 3" xfId="8486" xr:uid="{8ED55D6B-1E30-46A9-9B35-63E6846B2FAF}"/>
    <cellStyle name="Comma 3 3 3 2 3 3 2" xfId="20369" xr:uid="{CDEDD435-0EBD-4D0A-836E-201BE0AF3EFD}"/>
    <cellStyle name="Comma 3 3 3 2 3 3 2 2" xfId="44984" xr:uid="{CCEFF4AA-E28E-4DBE-95B5-CBFCE6C8F07D}"/>
    <cellStyle name="Comma 3 3 3 2 3 3 3" xfId="33316" xr:uid="{B13B007B-415E-4275-BC8D-DBD59667381C}"/>
    <cellStyle name="Comma 3 3 3 2 3 4" xfId="14434" xr:uid="{0D2B4809-7004-4DEE-8EE5-F68011C1E2CD}"/>
    <cellStyle name="Comma 3 3 3 2 3 4 2" xfId="39149" xr:uid="{AABE4F38-946B-4A33-9282-984CA5D06F36}"/>
    <cellStyle name="Comma 3 3 3 2 3 5" xfId="27480" xr:uid="{7BBCC63E-600A-4C85-90BE-535C9826CA9A}"/>
    <cellStyle name="Comma 3 3 3 2 3 6" xfId="49541" xr:uid="{0AA5B308-EDFC-4CF3-B3A6-1ACFB0BBAA3B}"/>
    <cellStyle name="Comma 3 3 3 2 3 7" xfId="51387" xr:uid="{642E1956-E0CF-469A-91D1-25B95CE6D2E6}"/>
    <cellStyle name="Comma 3 3 3 2 4" xfId="4018" xr:uid="{3D6A56E5-CF43-4D25-9CD4-E9A6C779E5AC}"/>
    <cellStyle name="Comma 3 3 3 2 4 2" xfId="10008" xr:uid="{B7D847CD-7244-40F1-A8C7-905A537D934E}"/>
    <cellStyle name="Comma 3 3 3 2 4 2 2" xfId="21883" xr:uid="{C5D664D8-29E4-4975-A4AC-D6779EB08718}"/>
    <cellStyle name="Comma 3 3 3 2 4 2 2 2" xfId="46455" xr:uid="{38AE18D8-6B6B-424F-851A-121585CA4A02}"/>
    <cellStyle name="Comma 3 3 3 2 4 2 3" xfId="34789" xr:uid="{EF5748AF-9D9A-465D-878A-D602CB2BC456}"/>
    <cellStyle name="Comma 3 3 3 2 4 3" xfId="15947" xr:uid="{4F9DE83D-3BFF-4DC8-BA92-E71EBDE7829E}"/>
    <cellStyle name="Comma 3 3 3 2 4 3 2" xfId="40619" xr:uid="{1F0F8811-0B14-4E01-9133-DFF45BB2BF9C}"/>
    <cellStyle name="Comma 3 3 3 2 4 4" xfId="28952" xr:uid="{AAD925BF-8431-47A0-83FF-77D51CB0A7EE}"/>
    <cellStyle name="Comma 3 3 3 2 5" xfId="7058" xr:uid="{01049E04-F809-43B4-B5A2-7D62B67B7D3E}"/>
    <cellStyle name="Comma 3 3 3 2 5 2" xfId="18941" xr:uid="{214AB503-CA84-4AC1-B564-804D822AD525}"/>
    <cellStyle name="Comma 3 3 3 2 5 2 2" xfId="43556" xr:uid="{F64B695F-7765-4837-8FD3-E4118AA1D025}"/>
    <cellStyle name="Comma 3 3 3 2 5 3" xfId="31888" xr:uid="{85E37F64-41ED-4539-9A3D-6A145DDF2905}"/>
    <cellStyle name="Comma 3 3 3 2 6" xfId="13006" xr:uid="{ED9D5B18-8D56-463C-8986-A1D046883D53}"/>
    <cellStyle name="Comma 3 3 3 2 6 2" xfId="37721" xr:uid="{94D19C92-DB17-4B1A-BD8E-9D8AF8A3B3F1}"/>
    <cellStyle name="Comma 3 3 3 2 7" xfId="24748" xr:uid="{BE3043E7-0B91-4D01-B7F8-BF3EE28E9E1E}"/>
    <cellStyle name="Comma 3 3 3 2 8" xfId="25261" xr:uid="{DDA8149C-B112-46B9-8E40-3520EE73B517}"/>
    <cellStyle name="Comma 3 3 3 2 9" xfId="26053" xr:uid="{6E447036-76C9-4CB6-890B-DF345C07FF85}"/>
    <cellStyle name="Comma 3 3 3 3" xfId="1399" xr:uid="{005738FC-723B-43F7-9BB4-E0A61AED66FE}"/>
    <cellStyle name="Comma 3 3 3 3 2" xfId="2827" xr:uid="{8AA761B9-F99B-49E5-9CA8-330666BEC53B}"/>
    <cellStyle name="Comma 3 3 3 3 2 2" xfId="5818" xr:uid="{FAE1614A-2034-44C8-A046-137DD67FDFB5}"/>
    <cellStyle name="Comma 3 3 3 3 2 2 2" xfId="11808" xr:uid="{13A0C1F3-255C-4AF0-90D4-8CA212171A34}"/>
    <cellStyle name="Comma 3 3 3 3 2 2 2 2" xfId="23683" xr:uid="{F1DB6CA6-9B6F-42DC-9443-AD0ACEBB7378}"/>
    <cellStyle name="Comma 3 3 3 3 2 2 2 2 2" xfId="48255" xr:uid="{5F563355-D43E-4236-B4C8-962EA0918D76}"/>
    <cellStyle name="Comma 3 3 3 3 2 2 2 3" xfId="36589" xr:uid="{73206970-8D37-4A7A-9E48-4EF641B2F492}"/>
    <cellStyle name="Comma 3 3 3 3 2 2 3" xfId="17747" xr:uid="{F3DDDC5B-28F3-4191-8BB8-AD21AA8686A2}"/>
    <cellStyle name="Comma 3 3 3 3 2 2 3 2" xfId="42419" xr:uid="{F106835D-4FB6-4CAB-AEC9-7A01DA096388}"/>
    <cellStyle name="Comma 3 3 3 3 2 2 4" xfId="30752" xr:uid="{5672E983-9A98-4DDD-84AD-02175E4C58AE}"/>
    <cellStyle name="Comma 3 3 3 3 2 3" xfId="8858" xr:uid="{69A60194-C25D-49A4-98DA-2D89CF44BDE2}"/>
    <cellStyle name="Comma 3 3 3 3 2 3 2" xfId="20741" xr:uid="{8FC23ABA-D0DC-4FC5-AC6B-45105D63EBE3}"/>
    <cellStyle name="Comma 3 3 3 3 2 3 2 2" xfId="45356" xr:uid="{8953697B-30BE-4C45-B792-77D91F197E57}"/>
    <cellStyle name="Comma 3 3 3 3 2 3 3" xfId="33688" xr:uid="{1D20897E-98E0-423F-AB82-83F61F5013B0}"/>
    <cellStyle name="Comma 3 3 3 3 2 4" xfId="14806" xr:uid="{DCDB724C-D172-4852-A221-2BAA84BB836D}"/>
    <cellStyle name="Comma 3 3 3 3 2 4 2" xfId="39521" xr:uid="{7333C353-FA5B-4DE7-96B7-3B490D81844B}"/>
    <cellStyle name="Comma 3 3 3 3 2 5" xfId="27852" xr:uid="{12820640-861B-4036-B970-91A6ED2B8181}"/>
    <cellStyle name="Comma 3 3 3 3 3" xfId="4390" xr:uid="{3BE5BB17-59C6-4300-9380-144ABE8BAEF8}"/>
    <cellStyle name="Comma 3 3 3 3 3 2" xfId="10380" xr:uid="{5124B625-C29F-4B0A-8640-0C3DEE96E50A}"/>
    <cellStyle name="Comma 3 3 3 3 3 2 2" xfId="22255" xr:uid="{F4657ECF-DEEC-4ADF-AFE3-CE62AC51F289}"/>
    <cellStyle name="Comma 3 3 3 3 3 2 2 2" xfId="46827" xr:uid="{8E631416-F45E-4DDF-AD30-352719DFE37C}"/>
    <cellStyle name="Comma 3 3 3 3 3 2 3" xfId="35161" xr:uid="{327EF9DC-2333-4F8D-BD2B-47B6C0F44D4F}"/>
    <cellStyle name="Comma 3 3 3 3 3 3" xfId="16319" xr:uid="{97A01FB7-D6AA-4996-B24B-8F24C099412C}"/>
    <cellStyle name="Comma 3 3 3 3 3 3 2" xfId="40991" xr:uid="{60BA2F58-8220-48F7-8A47-2EE31B461CF2}"/>
    <cellStyle name="Comma 3 3 3 3 3 4" xfId="29324" xr:uid="{164F744E-0461-48B5-8B0E-79D3A9BA175A}"/>
    <cellStyle name="Comma 3 3 3 3 4" xfId="7430" xr:uid="{E8D94C05-8630-41E3-BA66-6D4F5D15A1A0}"/>
    <cellStyle name="Comma 3 3 3 3 4 2" xfId="19313" xr:uid="{F424931F-15B4-4802-BD99-0E2012628560}"/>
    <cellStyle name="Comma 3 3 3 3 4 2 2" xfId="43928" xr:uid="{E3CE0845-A2DE-4F43-9CA1-58BB9BCF561A}"/>
    <cellStyle name="Comma 3 3 3 3 4 3" xfId="32260" xr:uid="{3175E5F5-E3E6-4482-ADB3-A486DDE2F757}"/>
    <cellStyle name="Comma 3 3 3 3 5" xfId="13378" xr:uid="{9EE1751C-F0B5-4FB4-A890-04C698D95E5A}"/>
    <cellStyle name="Comma 3 3 3 3 5 2" xfId="38093" xr:uid="{CD8F6E63-C443-4EB8-9E57-2865E0A89669}"/>
    <cellStyle name="Comma 3 3 3 3 6" xfId="26424" xr:uid="{489ACCEF-D651-46C2-B09E-B05E30B0DB01}"/>
    <cellStyle name="Comma 3 3 3 3 7" xfId="48878" xr:uid="{248BB0A2-88F9-4B0A-9BB2-45323242842C}"/>
    <cellStyle name="Comma 3 3 3 3 8" xfId="50439" xr:uid="{A531E37D-2E27-43E2-B9AC-CE5ECAE0BA23}"/>
    <cellStyle name="Comma 3 3 3 3 9" xfId="52371" xr:uid="{EDD38E39-874F-4809-AE3B-F0B7415E909C}"/>
    <cellStyle name="Comma 3 3 3 4" xfId="2113" xr:uid="{8D062A73-71CA-4FD6-BDB2-011174181910}"/>
    <cellStyle name="Comma 3 3 3 4 2" xfId="5104" xr:uid="{B2029E61-D5EF-48F9-93AA-34C11C52287C}"/>
    <cellStyle name="Comma 3 3 3 4 2 2" xfId="11094" xr:uid="{36188505-B0AE-47D4-A5E9-9FA5F3CEE103}"/>
    <cellStyle name="Comma 3 3 3 4 2 2 2" xfId="22969" xr:uid="{DE710102-BFB7-41AC-A1C2-90806BD32337}"/>
    <cellStyle name="Comma 3 3 3 4 2 2 2 2" xfId="47541" xr:uid="{8DFBC1BE-C38D-4DA9-99C6-220FB881C7C3}"/>
    <cellStyle name="Comma 3 3 3 4 2 2 3" xfId="35875" xr:uid="{A6FA3774-C39C-4F6B-9AB4-9C178372D56F}"/>
    <cellStyle name="Comma 3 3 3 4 2 3" xfId="17033" xr:uid="{0811CD84-0E25-459D-B238-757A28E42DBE}"/>
    <cellStyle name="Comma 3 3 3 4 2 3 2" xfId="41705" xr:uid="{91CCF8AC-EB9F-44BD-864F-65984C1574ED}"/>
    <cellStyle name="Comma 3 3 3 4 2 4" xfId="30038" xr:uid="{B0B9B12C-CB95-473D-98A9-D86C83E7F3FD}"/>
    <cellStyle name="Comma 3 3 3 4 3" xfId="8144" xr:uid="{288C7FA8-A8D2-4F4B-A0CF-C68910C1B898}"/>
    <cellStyle name="Comma 3 3 3 4 3 2" xfId="20027" xr:uid="{DA8667CA-7E03-4332-A196-D4DA38FAA5C2}"/>
    <cellStyle name="Comma 3 3 3 4 3 2 2" xfId="44642" xr:uid="{862B1050-B7C1-4FED-B729-2140A21FB914}"/>
    <cellStyle name="Comma 3 3 3 4 3 3" xfId="32974" xr:uid="{B28CA7D5-69AE-4A80-98C5-A9AF29E10031}"/>
    <cellStyle name="Comma 3 3 3 4 4" xfId="14092" xr:uid="{8220BD8D-180C-4E01-8697-7F09E8F9F58B}"/>
    <cellStyle name="Comma 3 3 3 4 4 2" xfId="38807" xr:uid="{34331A36-F5BF-4245-A593-891136E0118B}"/>
    <cellStyle name="Comma 3 3 3 4 5" xfId="27138" xr:uid="{4C897445-0BA7-4825-B11E-E3114880C7EF}"/>
    <cellStyle name="Comma 3 3 3 4 6" xfId="49343" xr:uid="{FD042B92-84C2-4BC5-91CC-1D55454BBCC9}"/>
    <cellStyle name="Comma 3 3 3 4 7" xfId="51095" xr:uid="{FAD70F79-CF2A-4C4F-8656-FB6175392E43}"/>
    <cellStyle name="Comma 3 3 3 5" xfId="3674" xr:uid="{5324965D-94E1-4461-9447-810AF2BF1EEB}"/>
    <cellStyle name="Comma 3 3 3 5 2" xfId="9664" xr:uid="{90CC0E8A-EAB9-4321-BB97-B37174B1A119}"/>
    <cellStyle name="Comma 3 3 3 5 2 2" xfId="21539" xr:uid="{1B917540-DFF4-4705-AEB8-9F3DCB883300}"/>
    <cellStyle name="Comma 3 3 3 5 2 2 2" xfId="46113" xr:uid="{BA07EAEA-3CD1-49BF-8051-33ABFB2BE739}"/>
    <cellStyle name="Comma 3 3 3 5 2 3" xfId="34447" xr:uid="{0A8225E0-DA34-4EA5-B664-17523E514187}"/>
    <cellStyle name="Comma 3 3 3 5 3" xfId="15603" xr:uid="{36C10338-828F-4C06-8122-E3D9727CC503}"/>
    <cellStyle name="Comma 3 3 3 5 3 2" xfId="40277" xr:uid="{3AF66522-4CAE-401D-A5E7-644EF7657990}"/>
    <cellStyle name="Comma 3 3 3 5 4" xfId="28610" xr:uid="{90E7CD4C-4786-4354-A245-BAD1A7976884}"/>
    <cellStyle name="Comma 3 3 3 6" xfId="6712" xr:uid="{A097D2EA-2E36-4896-AC58-68785DCCC09D}"/>
    <cellStyle name="Comma 3 3 3 6 2" xfId="18597" xr:uid="{0D27E002-5BC3-4D38-9697-BE486791DD94}"/>
    <cellStyle name="Comma 3 3 3 6 2 2" xfId="43214" xr:uid="{603CB3E2-A446-4135-8934-D1620A47B901}"/>
    <cellStyle name="Comma 3 3 3 6 3" xfId="31546" xr:uid="{854989BD-C243-496A-9ECD-AF3B21712EAE}"/>
    <cellStyle name="Comma 3 3 3 7" xfId="12662" xr:uid="{A56007C2-1D08-4C53-946E-7ABC2F5A16A0}"/>
    <cellStyle name="Comma 3 3 3 7 2" xfId="37379" xr:uid="{F7D320C3-BC64-47E9-8EDA-067CD80D8452}"/>
    <cellStyle name="Comma 3 3 3 8" xfId="24435" xr:uid="{7BAA94F1-8501-4779-BBB7-26048F812A25}"/>
    <cellStyle name="Comma 3 3 3 9" xfId="25027" xr:uid="{52A08DCD-3CBA-4319-A75C-069296B60249}"/>
    <cellStyle name="Comma 3 3 4" xfId="869" xr:uid="{1B782FA3-02B9-4FCF-8511-F77C83F69AC2}"/>
    <cellStyle name="Comma 3 3 4 10" xfId="49861" xr:uid="{59D49E00-943B-4F28-90BA-763FC74A0295}"/>
    <cellStyle name="Comma 3 3 4 11" xfId="51793" xr:uid="{2D366F9D-8570-41AA-9D2D-4E90C99D581A}"/>
    <cellStyle name="Comma 3 3 4 2" xfId="1582" xr:uid="{FFED6D1C-399E-4D22-9A9F-57C07B314CC4}"/>
    <cellStyle name="Comma 3 3 4 2 10" xfId="52085" xr:uid="{40CE1EF9-FA32-42B7-8CD2-F05D2BBF3934}"/>
    <cellStyle name="Comma 3 3 4 2 2" xfId="3010" xr:uid="{4853888C-897D-4897-B068-524B398549FC}"/>
    <cellStyle name="Comma 3 3 4 2 2 2" xfId="6001" xr:uid="{EA073130-5A5D-40B2-BC99-7A7957F7DF2B}"/>
    <cellStyle name="Comma 3 3 4 2 2 2 2" xfId="11991" xr:uid="{695BCB81-4B8C-4E97-93F1-8CDE0DC48635}"/>
    <cellStyle name="Comma 3 3 4 2 2 2 2 2" xfId="23866" xr:uid="{03995A79-E214-4AA9-8260-A2C7862DAB96}"/>
    <cellStyle name="Comma 3 3 4 2 2 2 2 2 2" xfId="48438" xr:uid="{88103A27-BD54-4961-8D17-09819B75E50C}"/>
    <cellStyle name="Comma 3 3 4 2 2 2 2 3" xfId="36772" xr:uid="{3A6E261A-381B-40C7-A7C2-4DF0ADE1093F}"/>
    <cellStyle name="Comma 3 3 4 2 2 2 3" xfId="17930" xr:uid="{57E29B37-52F7-4145-A0C5-1E84FAA0F023}"/>
    <cellStyle name="Comma 3 3 4 2 2 2 3 2" xfId="42602" xr:uid="{8F902D5B-FE32-45D2-BF78-57E33BCA5BD6}"/>
    <cellStyle name="Comma 3 3 4 2 2 2 4" xfId="30935" xr:uid="{44D3D582-4FD8-4B9A-8F46-A5C68FCBC668}"/>
    <cellStyle name="Comma 3 3 4 2 2 3" xfId="9041" xr:uid="{43607E23-F7CA-4DF7-B2B4-00E7B3CE163C}"/>
    <cellStyle name="Comma 3 3 4 2 2 3 2" xfId="20924" xr:uid="{571CDF9E-9F8F-4B41-8539-FAC0D9D2E575}"/>
    <cellStyle name="Comma 3 3 4 2 2 3 2 2" xfId="45539" xr:uid="{D76D9DAE-0791-40FF-BC8F-8D960653849E}"/>
    <cellStyle name="Comma 3 3 4 2 2 3 3" xfId="33871" xr:uid="{D91344D0-F645-483C-AB1D-5629C66714A7}"/>
    <cellStyle name="Comma 3 3 4 2 2 4" xfId="14989" xr:uid="{FF1F41C5-D25C-43C4-8C4C-FA23A822ED48}"/>
    <cellStyle name="Comma 3 3 4 2 2 4 2" xfId="39704" xr:uid="{32562CC6-75AF-4597-B23E-C5ECFF411939}"/>
    <cellStyle name="Comma 3 3 4 2 2 5" xfId="28035" xr:uid="{7FF6F3F0-D02C-4B4E-8229-2FBE3213B986}"/>
    <cellStyle name="Comma 3 3 4 2 2 6" xfId="49042" xr:uid="{B25AAE09-353B-4797-9293-60E1263D7099}"/>
    <cellStyle name="Comma 3 3 4 2 2 7" xfId="50764" xr:uid="{5396C213-95FB-46FD-BBB7-51ECA4924CEF}"/>
    <cellStyle name="Comma 3 3 4 2 2 8" xfId="52696" xr:uid="{FC43B560-0154-474C-ABB5-A33497B7866F}"/>
    <cellStyle name="Comma 3 3 4 2 3" xfId="4573" xr:uid="{18736133-ADE5-4C6D-8DA5-DB70DB6486C3}"/>
    <cellStyle name="Comma 3 3 4 2 3 2" xfId="10563" xr:uid="{018B237F-37A0-4F1A-9C7F-8DE3364686EC}"/>
    <cellStyle name="Comma 3 3 4 2 3 2 2" xfId="22438" xr:uid="{EFFA436A-42C1-423E-8164-3A7C6ECF48C1}"/>
    <cellStyle name="Comma 3 3 4 2 3 2 2 2" xfId="47010" xr:uid="{77ADBE6A-EA40-4505-B32E-7B451C098284}"/>
    <cellStyle name="Comma 3 3 4 2 3 2 3" xfId="35344" xr:uid="{D4374C0F-0102-492A-9352-7F4E55E051A4}"/>
    <cellStyle name="Comma 3 3 4 2 3 3" xfId="16502" xr:uid="{DDF023B5-244F-47FB-8979-CBE1CC94E7F9}"/>
    <cellStyle name="Comma 3 3 4 2 3 3 2" xfId="41174" xr:uid="{9B19E0E9-BCD6-4BB2-A4E8-4D5638A26928}"/>
    <cellStyle name="Comma 3 3 4 2 3 4" xfId="29507" xr:uid="{DF6F9690-0707-4F33-BB9B-408A0EBFED55}"/>
    <cellStyle name="Comma 3 3 4 2 3 5" xfId="49563" xr:uid="{38C27504-5FFF-4482-9079-D44F696CF8DB}"/>
    <cellStyle name="Comma 3 3 4 2 3 6" xfId="51420" xr:uid="{4453E495-95B3-4F33-95EE-D62223B84E09}"/>
    <cellStyle name="Comma 3 3 4 2 4" xfId="7613" xr:uid="{F52F0156-4142-41D2-8948-C003538BBC58}"/>
    <cellStyle name="Comma 3 3 4 2 4 2" xfId="19496" xr:uid="{A095604E-BA28-408E-B4B1-FDBC31BDFBE6}"/>
    <cellStyle name="Comma 3 3 4 2 4 2 2" xfId="44111" xr:uid="{9D5C0973-A45A-4C69-BBCB-3066248038AC}"/>
    <cellStyle name="Comma 3 3 4 2 4 3" xfId="32443" xr:uid="{8FC18DDA-1A44-4BE2-B4A8-A9666C970BE5}"/>
    <cellStyle name="Comma 3 3 4 2 5" xfId="13561" xr:uid="{F1486F51-4AB9-44F6-88CD-AFEE2A08F54C}"/>
    <cellStyle name="Comma 3 3 4 2 5 2" xfId="38276" xr:uid="{524E2659-3DD9-450A-8CC9-9FD9EAD0B5FA}"/>
    <cellStyle name="Comma 3 3 4 2 6" xfId="24781" xr:uid="{C5EDE74F-6F0E-4DF2-BBC3-0C40A5A30F4C}"/>
    <cellStyle name="Comma 3 3 4 2 7" xfId="25286" xr:uid="{DA11578B-CC65-4B0A-A51A-59523F878465}"/>
    <cellStyle name="Comma 3 3 4 2 8" xfId="26607" xr:uid="{A8CFD9C3-7F45-41D6-BDEE-125961CEB3CC}"/>
    <cellStyle name="Comma 3 3 4 2 9" xfId="50153" xr:uid="{10CD447B-420F-4A29-BD1E-C056E81E0237}"/>
    <cellStyle name="Comma 3 3 4 3" xfId="2296" xr:uid="{13EFFBE7-EFC4-4D52-B2B0-D889798E7B16}"/>
    <cellStyle name="Comma 3 3 4 3 2" xfId="5287" xr:uid="{B45389CF-0C48-4C1D-9F4B-EC9F94FF144D}"/>
    <cellStyle name="Comma 3 3 4 3 2 2" xfId="11277" xr:uid="{7DAA75DF-B320-469D-8CD4-1F060D5D811F}"/>
    <cellStyle name="Comma 3 3 4 3 2 2 2" xfId="23152" xr:uid="{3CB93F07-6A67-4FAD-9C61-EC9871DC204E}"/>
    <cellStyle name="Comma 3 3 4 3 2 2 2 2" xfId="47724" xr:uid="{BF59A723-09CC-47A6-B5D3-3981823E3241}"/>
    <cellStyle name="Comma 3 3 4 3 2 2 3" xfId="36058" xr:uid="{7A0F5364-329D-4262-B43D-30CA94DA4AAC}"/>
    <cellStyle name="Comma 3 3 4 3 2 3" xfId="17216" xr:uid="{2608FFFA-1219-48FD-8A3C-4194C44D04D9}"/>
    <cellStyle name="Comma 3 3 4 3 2 3 2" xfId="41888" xr:uid="{D9B034E9-4967-46CA-BA4E-D9ADA55227DE}"/>
    <cellStyle name="Comma 3 3 4 3 2 4" xfId="30221" xr:uid="{6D30C0CC-E08D-4E87-BC70-0D1C88E82DEC}"/>
    <cellStyle name="Comma 3 3 4 3 3" xfId="8327" xr:uid="{CF2BAFDE-3D28-4B4D-B334-AB6CF72F0AB9}"/>
    <cellStyle name="Comma 3 3 4 3 3 2" xfId="20210" xr:uid="{1E9C9A82-1CE8-40F1-BF0A-A33CB10B3E9F}"/>
    <cellStyle name="Comma 3 3 4 3 3 2 2" xfId="44825" xr:uid="{E6A6EFD0-7D6E-40B6-BB54-18C8E3A4C339}"/>
    <cellStyle name="Comma 3 3 4 3 3 3" xfId="33157" xr:uid="{649CDDF1-5AB3-4D99-948F-D38B09BEF896}"/>
    <cellStyle name="Comma 3 3 4 3 4" xfId="14275" xr:uid="{8A4E4EC6-A4C9-4F2C-A3C5-F1D5F3AB150A}"/>
    <cellStyle name="Comma 3 3 4 3 4 2" xfId="38990" xr:uid="{ED59FE27-AD93-4F69-92AF-D40E09C2C3FD}"/>
    <cellStyle name="Comma 3 3 4 3 5" xfId="27321" xr:uid="{0B5133C5-34BA-4D7A-A585-383338B551B7}"/>
    <cellStyle name="Comma 3 3 4 3 6" xfId="48894" xr:uid="{9B5F8B75-7101-4F9E-8331-D623DBB4CEFE}"/>
    <cellStyle name="Comma 3 3 4 3 7" xfId="50472" xr:uid="{35CC2793-23C4-4228-834A-91E38129C0EB}"/>
    <cellStyle name="Comma 3 3 4 3 8" xfId="52404" xr:uid="{B19B28B5-8364-4513-A466-A613BD177752}"/>
    <cellStyle name="Comma 3 3 4 4" xfId="3859" xr:uid="{8D63AB5E-E697-4206-BD9E-B5B0C5946046}"/>
    <cellStyle name="Comma 3 3 4 4 2" xfId="9849" xr:uid="{E50CA100-6C38-4193-B15B-FEC883E1A480}"/>
    <cellStyle name="Comma 3 3 4 4 2 2" xfId="21724" xr:uid="{A030548B-2755-4FCD-8A6B-874AE576DC98}"/>
    <cellStyle name="Comma 3 3 4 4 2 2 2" xfId="46296" xr:uid="{429DE0FA-D570-4FD9-ABA2-DDF9DA80132E}"/>
    <cellStyle name="Comma 3 3 4 4 2 3" xfId="34630" xr:uid="{0610C464-4C33-4110-88B7-9BD4B6753DD9}"/>
    <cellStyle name="Comma 3 3 4 4 3" xfId="15788" xr:uid="{3CB4BCE1-BC24-450A-AFB6-376B0F914C84}"/>
    <cellStyle name="Comma 3 3 4 4 3 2" xfId="40460" xr:uid="{8AE5EE8F-B732-4B62-8381-F8E657361EDA}"/>
    <cellStyle name="Comma 3 3 4 4 4" xfId="28793" xr:uid="{3E43BA62-A35F-4FD1-9497-DC11F9ABC573}"/>
    <cellStyle name="Comma 3 3 4 4 5" xfId="49364" xr:uid="{46817E4B-06AD-41AE-A928-5A56898548FD}"/>
    <cellStyle name="Comma 3 3 4 4 6" xfId="51128" xr:uid="{5E5CB79F-9CD5-4BBD-A8B1-B6DC1A9626D8}"/>
    <cellStyle name="Comma 3 3 4 5" xfId="6899" xr:uid="{A26E829E-8E5D-4219-9E20-44A9CA62FB8B}"/>
    <cellStyle name="Comma 3 3 4 5 2" xfId="18782" xr:uid="{AFC0A2ED-97D4-4EAC-A02E-FF82F219FBFE}"/>
    <cellStyle name="Comma 3 3 4 5 2 2" xfId="43397" xr:uid="{22D07FF4-A41C-437F-9950-C1467C8474D4}"/>
    <cellStyle name="Comma 3 3 4 5 3" xfId="31729" xr:uid="{9366FD58-9D12-4027-A2E0-09F70CD0E942}"/>
    <cellStyle name="Comma 3 3 4 6" xfId="12847" xr:uid="{40373ED0-C7C2-4F14-9C3B-036A6D46B14A}"/>
    <cellStyle name="Comma 3 3 4 6 2" xfId="37562" xr:uid="{D059726C-31B6-446B-A121-9DD7D73EA4AC}"/>
    <cellStyle name="Comma 3 3 4 7" xfId="24470" xr:uid="{C9813A66-1D41-4B53-8342-67ADFD44030D}"/>
    <cellStyle name="Comma 3 3 4 8" xfId="25052" xr:uid="{32CD57C0-793A-4213-B6C4-CE0E16751DB2}"/>
    <cellStyle name="Comma 3 3 4 9" xfId="25894" xr:uid="{2D25ECA9-71E9-43F1-9FB1-F3BC53697251}"/>
    <cellStyle name="Comma 3 3 5" xfId="496" xr:uid="{BA405BA4-7607-442F-95EE-D14CF12B2862}"/>
    <cellStyle name="Comma 3 3 5 10" xfId="49894" xr:uid="{8C7B2DE5-842C-483E-994F-9AA953BE5F21}"/>
    <cellStyle name="Comma 3 3 5 11" xfId="51826" xr:uid="{973F755F-7419-416A-AC0B-341F735B74A4}"/>
    <cellStyle name="Comma 3 3 5 2" xfId="1239" xr:uid="{FC22AEF6-3141-4014-B332-09BB882FBA91}"/>
    <cellStyle name="Comma 3 3 5 2 10" xfId="52118" xr:uid="{629677CB-8237-4E29-8D08-5FE1D2F163EE}"/>
    <cellStyle name="Comma 3 3 5 2 2" xfId="2667" xr:uid="{81403288-6F9A-440E-BBC2-05A8F67AF29C}"/>
    <cellStyle name="Comma 3 3 5 2 2 2" xfId="5658" xr:uid="{2CA39155-16AD-4658-BB73-76F3671857F3}"/>
    <cellStyle name="Comma 3 3 5 2 2 2 2" xfId="11648" xr:uid="{A3BB03D4-B16A-4FF2-A724-52F8E73B00E0}"/>
    <cellStyle name="Comma 3 3 5 2 2 2 2 2" xfId="23523" xr:uid="{7F63FE0D-F965-4622-9A29-F7FC388935E9}"/>
    <cellStyle name="Comma 3 3 5 2 2 2 2 2 2" xfId="48095" xr:uid="{2DFD44A5-8690-4BBB-B5CB-05ED173C3A38}"/>
    <cellStyle name="Comma 3 3 5 2 2 2 2 3" xfId="36429" xr:uid="{C262508B-D251-4B9E-81B4-2F15C0FC6FB9}"/>
    <cellStyle name="Comma 3 3 5 2 2 2 3" xfId="17587" xr:uid="{F4EB0906-61B6-43DA-8E45-0DE9C0845927}"/>
    <cellStyle name="Comma 3 3 5 2 2 2 3 2" xfId="42259" xr:uid="{4596B3D4-CBA6-4E89-8999-2BEC4378C5FB}"/>
    <cellStyle name="Comma 3 3 5 2 2 2 4" xfId="30592" xr:uid="{9F31ACAD-7133-4279-8EC4-66A49D3B5628}"/>
    <cellStyle name="Comma 3 3 5 2 2 3" xfId="8698" xr:uid="{DEDCBF6D-529C-41C2-B0EF-DE503DC85103}"/>
    <cellStyle name="Comma 3 3 5 2 2 3 2" xfId="20581" xr:uid="{89AEE154-8CD2-415A-B7C1-9CB46075CEDE}"/>
    <cellStyle name="Comma 3 3 5 2 2 3 2 2" xfId="45196" xr:uid="{AA92F3DB-92F6-41F9-8406-B32F6188897C}"/>
    <cellStyle name="Comma 3 3 5 2 2 3 3" xfId="33528" xr:uid="{F44A1B43-DE84-40CD-9109-6784843433E1}"/>
    <cellStyle name="Comma 3 3 5 2 2 4" xfId="14646" xr:uid="{26CE6B04-E39A-40DD-8210-D11E95976B0B}"/>
    <cellStyle name="Comma 3 3 5 2 2 4 2" xfId="39361" xr:uid="{6FBF2F0C-7E57-4D4E-92FC-3CAFCCA71791}"/>
    <cellStyle name="Comma 3 3 5 2 2 5" xfId="27692" xr:uid="{35D51A77-5B4D-4AD0-B1F2-7FDC11744973}"/>
    <cellStyle name="Comma 3 3 5 2 2 6" xfId="49059" xr:uid="{D46AC2A6-3F5D-45C4-893F-0BF3D2416FB8}"/>
    <cellStyle name="Comma 3 3 5 2 2 7" xfId="50797" xr:uid="{F13172E6-77BE-496A-98A5-8A83F51E2CF5}"/>
    <cellStyle name="Comma 3 3 5 2 2 8" xfId="52729" xr:uid="{412D97E6-FD9B-4819-B590-F3C7674384B8}"/>
    <cellStyle name="Comma 3 3 5 2 3" xfId="4230" xr:uid="{A409AEEF-0E80-43FB-AE7D-A41B1166936C}"/>
    <cellStyle name="Comma 3 3 5 2 3 2" xfId="10220" xr:uid="{03EB4B0F-DA6F-486B-8F1D-FEE6AD51A182}"/>
    <cellStyle name="Comma 3 3 5 2 3 2 2" xfId="22095" xr:uid="{40787363-0C6E-4243-9313-114BC4134756}"/>
    <cellStyle name="Comma 3 3 5 2 3 2 2 2" xfId="46667" xr:uid="{89CF51AF-299A-4E4B-8891-B158F8A20154}"/>
    <cellStyle name="Comma 3 3 5 2 3 2 3" xfId="35001" xr:uid="{0525B3B3-DD01-412D-A4CB-EFECBC8BD1F3}"/>
    <cellStyle name="Comma 3 3 5 2 3 3" xfId="16159" xr:uid="{BD73EB8C-736F-4302-9FF4-285621B57B4F}"/>
    <cellStyle name="Comma 3 3 5 2 3 3 2" xfId="40831" xr:uid="{CE720CA4-502E-4F0E-A6F4-76B2E97BB900}"/>
    <cellStyle name="Comma 3 3 5 2 3 4" xfId="29164" xr:uid="{CEA9962F-1952-4691-BCA1-EF6C48AE9785}"/>
    <cellStyle name="Comma 3 3 5 2 3 5" xfId="49589" xr:uid="{35139D58-0F21-4403-9675-658AF69ED5A8}"/>
    <cellStyle name="Comma 3 3 5 2 3 6" xfId="51453" xr:uid="{7AA626A3-E6AA-4B31-A372-E61DB4C52EE6}"/>
    <cellStyle name="Comma 3 3 5 2 4" xfId="7270" xr:uid="{0F78B6B8-5C42-4367-B57E-796E2B36D861}"/>
    <cellStyle name="Comma 3 3 5 2 4 2" xfId="19153" xr:uid="{7A90BF1D-F2BD-43C3-9B70-C9B4D269D6A7}"/>
    <cellStyle name="Comma 3 3 5 2 4 2 2" xfId="43768" xr:uid="{BFC2DD84-BFE1-4D2F-AA5E-84CB29F1AC45}"/>
    <cellStyle name="Comma 3 3 5 2 4 3" xfId="32100" xr:uid="{76FA2635-866D-45AA-9688-313BB7CF748D}"/>
    <cellStyle name="Comma 3 3 5 2 5" xfId="13218" xr:uid="{7958546D-A3E2-4437-88BF-8A9B2FEF51E4}"/>
    <cellStyle name="Comma 3 3 5 2 5 2" xfId="37933" xr:uid="{71251335-2111-4527-B466-BCD44781CED9}"/>
    <cellStyle name="Comma 3 3 5 2 6" xfId="24814" xr:uid="{41070A35-241C-4DAE-91E9-47378FFC182D}"/>
    <cellStyle name="Comma 3 3 5 2 7" xfId="25312" xr:uid="{75999DBF-19CA-43D6-8F63-7A93D7D631CA}"/>
    <cellStyle name="Comma 3 3 5 2 8" xfId="26264" xr:uid="{9E70AB0C-0084-493D-917A-9A9C8FB76B6B}"/>
    <cellStyle name="Comma 3 3 5 2 9" xfId="50186" xr:uid="{ABC33865-3AAA-4E2B-9547-B3644F5952C0}"/>
    <cellStyle name="Comma 3 3 5 3" xfId="1953" xr:uid="{32FF1203-9532-411E-8108-57700514D22C}"/>
    <cellStyle name="Comma 3 3 5 3 2" xfId="4944" xr:uid="{3650A79C-CE84-4E80-8A42-2A1AFC3143A3}"/>
    <cellStyle name="Comma 3 3 5 3 2 2" xfId="10934" xr:uid="{6345FF2A-0AE2-423C-8DB1-259DB95D17D3}"/>
    <cellStyle name="Comma 3 3 5 3 2 2 2" xfId="22809" xr:uid="{FEBC97BD-6D59-4F93-BC48-BD015A020561}"/>
    <cellStyle name="Comma 3 3 5 3 2 2 2 2" xfId="47381" xr:uid="{9B6B8A1E-522F-441F-9BE9-ADFBC26B2E66}"/>
    <cellStyle name="Comma 3 3 5 3 2 2 3" xfId="35715" xr:uid="{C3C1A3C7-2859-42AB-931C-B46C5FC39A09}"/>
    <cellStyle name="Comma 3 3 5 3 2 3" xfId="16873" xr:uid="{3A4E961B-E680-4F93-A866-C3DFBDB442D9}"/>
    <cellStyle name="Comma 3 3 5 3 2 3 2" xfId="41545" xr:uid="{B0AAB05A-8249-498D-BD12-47645417807A}"/>
    <cellStyle name="Comma 3 3 5 3 2 4" xfId="29878" xr:uid="{CBB9DF58-60FE-4BAF-91FC-B699413A0FD6}"/>
    <cellStyle name="Comma 3 3 5 3 3" xfId="7984" xr:uid="{A3E54697-CAA6-4A44-8DE5-AA81E19D2365}"/>
    <cellStyle name="Comma 3 3 5 3 3 2" xfId="19867" xr:uid="{D6490D64-A8A7-463D-8AAD-CB8725FAC34F}"/>
    <cellStyle name="Comma 3 3 5 3 3 2 2" xfId="44482" xr:uid="{2B54C575-1B87-4C09-836C-14BC1378D0E6}"/>
    <cellStyle name="Comma 3 3 5 3 3 3" xfId="32814" xr:uid="{D2319F94-52C6-4883-B0A2-90E390D84B10}"/>
    <cellStyle name="Comma 3 3 5 3 4" xfId="13932" xr:uid="{3BFEECDD-5584-445E-9C07-AF33C0FFDDA2}"/>
    <cellStyle name="Comma 3 3 5 3 4 2" xfId="38647" xr:uid="{B45ED870-B25C-44C9-B85F-00F17517121D}"/>
    <cellStyle name="Comma 3 3 5 3 5" xfId="26978" xr:uid="{58B9F7A5-9FD2-40A7-AB6E-A965A2BCEC32}"/>
    <cellStyle name="Comma 3 3 5 3 6" xfId="48911" xr:uid="{7C80FE0A-6C22-4CC4-8532-C3E345FF46D6}"/>
    <cellStyle name="Comma 3 3 5 3 7" xfId="50505" xr:uid="{F720B1C8-F308-446E-863E-6F6087CC3F2D}"/>
    <cellStyle name="Comma 3 3 5 3 8" xfId="52437" xr:uid="{9C3DA539-ADDA-4B14-809D-CAA4EE6A6B09}"/>
    <cellStyle name="Comma 3 3 5 4" xfId="3514" xr:uid="{B111688F-F33F-4218-8E63-FB4C2ABADE9C}"/>
    <cellStyle name="Comma 3 3 5 4 2" xfId="9504" xr:uid="{3F3A815D-D340-4285-ADE8-0037397C48DC}"/>
    <cellStyle name="Comma 3 3 5 4 2 2" xfId="21379" xr:uid="{47EC444A-8C71-49CF-8D11-40E32464F821}"/>
    <cellStyle name="Comma 3 3 5 4 2 2 2" xfId="45954" xr:uid="{61D8DFD4-7D6B-48C3-8BB5-542ED00C7AFB}"/>
    <cellStyle name="Comma 3 3 5 4 2 3" xfId="34288" xr:uid="{0A60E3E1-559D-4679-AE93-9D229E8054AB}"/>
    <cellStyle name="Comma 3 3 5 4 3" xfId="15443" xr:uid="{F3172178-1093-4339-83F1-A5F553F9075E}"/>
    <cellStyle name="Comma 3 3 5 4 3 2" xfId="40118" xr:uid="{5514B419-DBC0-46A2-988E-22EA000EE413}"/>
    <cellStyle name="Comma 3 3 5 4 4" xfId="28451" xr:uid="{82EBB988-6954-46D7-9BA4-FAD2827CB374}"/>
    <cellStyle name="Comma 3 3 5 4 5" xfId="49387" xr:uid="{85596464-1FE8-4F4F-B218-A6DDA0BE53C4}"/>
    <cellStyle name="Comma 3 3 5 4 6" xfId="51161" xr:uid="{241776C7-7A9B-495A-9D8E-D7585B30CECB}"/>
    <cellStyle name="Comma 3 3 5 5" xfId="6550" xr:uid="{11C1B632-B01B-4C0A-ACA2-FFD00E319539}"/>
    <cellStyle name="Comma 3 3 5 5 2" xfId="18438" xr:uid="{A0D21878-7A51-4D5C-9CCF-EAB50C87D682}"/>
    <cellStyle name="Comma 3 3 5 5 2 2" xfId="43056" xr:uid="{C30E2163-2828-4D15-B7AF-102012F22C54}"/>
    <cellStyle name="Comma 3 3 5 5 3" xfId="31388" xr:uid="{474D2C67-1423-4336-9F31-5E9962437F6D}"/>
    <cellStyle name="Comma 3 3 5 6" xfId="12502" xr:uid="{706C769A-ADC0-4774-B1A5-82BECB90B406}"/>
    <cellStyle name="Comma 3 3 5 6 2" xfId="37220" xr:uid="{D8FD2E89-144C-45A4-BCCE-EBB1A97D9414}"/>
    <cellStyle name="Comma 3 3 5 7" xfId="24504" xr:uid="{5E455017-7763-4E96-BE0C-4FD9EA82605E}"/>
    <cellStyle name="Comma 3 3 5 8" xfId="25078" xr:uid="{6FB95365-C809-4135-8DF8-55FB18A6B862}"/>
    <cellStyle name="Comma 3 3 5 9" xfId="25675" xr:uid="{771E7707-F5A7-4091-B81F-EAC8F72E9D28}"/>
    <cellStyle name="Comma 3 3 6" xfId="1188" xr:uid="{473EE38F-7ECA-482E-9815-D64D5D67D201}"/>
    <cellStyle name="Comma 3 3 6 10" xfId="51859" xr:uid="{EF8F46C4-DBB4-4687-BF3C-8E3367E5F4E4}"/>
    <cellStyle name="Comma 3 3 6 2" xfId="2616" xr:uid="{1D9706D3-CC40-4936-ADB1-4535FD6428E5}"/>
    <cellStyle name="Comma 3 3 6 2 2" xfId="5607" xr:uid="{AFCEEA2E-2D46-42E0-BA71-2029183D709F}"/>
    <cellStyle name="Comma 3 3 6 2 2 2" xfId="11597" xr:uid="{D524F7AF-FD0B-44FB-9B82-DF0C0531D2EE}"/>
    <cellStyle name="Comma 3 3 6 2 2 2 2" xfId="23472" xr:uid="{5CD86FA9-2D27-473D-955A-DEFFA9949FCD}"/>
    <cellStyle name="Comma 3 3 6 2 2 2 2 2" xfId="48044" xr:uid="{BA9526DC-EBA5-4141-B0E2-6FFE97CB2CE0}"/>
    <cellStyle name="Comma 3 3 6 2 2 2 3" xfId="36378" xr:uid="{34A0BFF2-03EF-4C62-BFF0-F57EFB2DE9E1}"/>
    <cellStyle name="Comma 3 3 6 2 2 3" xfId="17536" xr:uid="{CF3F443E-AF3B-4181-8DDE-6C4199446A97}"/>
    <cellStyle name="Comma 3 3 6 2 2 3 2" xfId="42208" xr:uid="{1ABC259A-E411-4419-9683-C0F70259D2C2}"/>
    <cellStyle name="Comma 3 3 6 2 2 4" xfId="30541" xr:uid="{EC088CFA-897E-49B8-B506-B84F0F4C7BCE}"/>
    <cellStyle name="Comma 3 3 6 2 2 5" xfId="49076" xr:uid="{34AD989E-A4EA-49D9-A3E2-4D6C5EB66E69}"/>
    <cellStyle name="Comma 3 3 6 2 2 6" xfId="50830" xr:uid="{9BD785D8-6E87-488D-BCD1-7E9E09B411FF}"/>
    <cellStyle name="Comma 3 3 6 2 2 7" xfId="52762" xr:uid="{3D677CCF-743C-4044-8001-C70B9D4C2277}"/>
    <cellStyle name="Comma 3 3 6 2 3" xfId="8647" xr:uid="{6F2335E9-0A63-40D2-957F-2497BA2DA723}"/>
    <cellStyle name="Comma 3 3 6 2 3 2" xfId="20530" xr:uid="{84A667FC-4354-4441-958A-37985E059A6A}"/>
    <cellStyle name="Comma 3 3 6 2 3 2 2" xfId="45145" xr:uid="{100D8126-6272-41CB-8521-ED38E9A9C340}"/>
    <cellStyle name="Comma 3 3 6 2 3 3" xfId="33477" xr:uid="{0746F6E7-0233-4316-995F-9C378329E9FE}"/>
    <cellStyle name="Comma 3 3 6 2 3 4" xfId="49614" xr:uid="{004CB69E-646F-45F1-B525-DBAF0E4F7C9A}"/>
    <cellStyle name="Comma 3 3 6 2 3 5" xfId="51486" xr:uid="{364C1059-9ADA-4C26-BFD6-345EB2265085}"/>
    <cellStyle name="Comma 3 3 6 2 4" xfId="14595" xr:uid="{5FF96E9A-15EC-4353-9BFC-22247EE5E2FC}"/>
    <cellStyle name="Comma 3 3 6 2 4 2" xfId="39310" xr:uid="{A50A2DF0-EF27-4DF9-9278-B7A03FE69187}"/>
    <cellStyle name="Comma 3 3 6 2 5" xfId="24847" xr:uid="{92BB07DC-E274-4D26-9C73-F35654B9FDC7}"/>
    <cellStyle name="Comma 3 3 6 2 6" xfId="25339" xr:uid="{84A82503-F5A2-46BE-B87E-C234994EDFCE}"/>
    <cellStyle name="Comma 3 3 6 2 7" xfId="27641" xr:uid="{DAE53161-513B-41C7-9752-8946095AC300}"/>
    <cellStyle name="Comma 3 3 6 2 8" xfId="50219" xr:uid="{4EB90EB6-5190-4ED2-9A0A-1870E78EE4CF}"/>
    <cellStyle name="Comma 3 3 6 2 9" xfId="52151" xr:uid="{F89E5C28-599C-416A-90C3-77820617EAFC}"/>
    <cellStyle name="Comma 3 3 6 3" xfId="4179" xr:uid="{F0854EC0-95DA-4E4A-A1F5-3F1084E41AEB}"/>
    <cellStyle name="Comma 3 3 6 3 2" xfId="10169" xr:uid="{948DFEAF-891B-431F-B91C-2007B6591940}"/>
    <cellStyle name="Comma 3 3 6 3 2 2" xfId="22044" xr:uid="{ED40A43E-5690-496C-A8F5-9B45491B94CF}"/>
    <cellStyle name="Comma 3 3 6 3 2 2 2" xfId="46616" xr:uid="{8580D166-F33B-4660-8864-C832D35A900C}"/>
    <cellStyle name="Comma 3 3 6 3 2 3" xfId="34950" xr:uid="{FA4F2D27-B908-47CF-AB1F-B14FC494673D}"/>
    <cellStyle name="Comma 3 3 6 3 3" xfId="16108" xr:uid="{33DCE7C9-B49B-4D0F-AD24-0B6CF985ADE2}"/>
    <cellStyle name="Comma 3 3 6 3 3 2" xfId="40780" xr:uid="{F8BA58C6-66B7-456D-BB8F-360B9C7D98D8}"/>
    <cellStyle name="Comma 3 3 6 3 4" xfId="29113" xr:uid="{54773547-6966-486B-8355-EFE907127F6B}"/>
    <cellStyle name="Comma 3 3 6 3 5" xfId="48928" xr:uid="{6557E144-1C1E-402C-B07F-4BECFD009B7A}"/>
    <cellStyle name="Comma 3 3 6 3 6" xfId="50538" xr:uid="{40F6255A-77AC-431C-9FFF-729B9B04A085}"/>
    <cellStyle name="Comma 3 3 6 3 7" xfId="52470" xr:uid="{9B810F74-60FC-4123-8DAF-E362530F6AFB}"/>
    <cellStyle name="Comma 3 3 6 4" xfId="7219" xr:uid="{CD425DBA-FD4C-47A2-B289-BF5F1CC9AD53}"/>
    <cellStyle name="Comma 3 3 6 4 2" xfId="19102" xr:uid="{624BF952-8858-4C15-A82D-DB240F6D6E56}"/>
    <cellStyle name="Comma 3 3 6 4 2 2" xfId="43717" xr:uid="{E87DB970-3624-4AB6-A002-440B7326551E}"/>
    <cellStyle name="Comma 3 3 6 4 3" xfId="32049" xr:uid="{AFB4907B-7904-40DF-B86D-B0B9E143BA11}"/>
    <cellStyle name="Comma 3 3 6 4 4" xfId="49411" xr:uid="{F720BDC0-896E-4C70-8BD8-246B76807AD9}"/>
    <cellStyle name="Comma 3 3 6 4 5" xfId="51194" xr:uid="{F2FBF67C-0F55-44CE-8F8A-773E2CCBE42C}"/>
    <cellStyle name="Comma 3 3 6 5" xfId="13167" xr:uid="{499ABA0C-FDDE-4C47-8F77-8C5F79A75EC2}"/>
    <cellStyle name="Comma 3 3 6 5 2" xfId="37882" xr:uid="{D65288FF-B8FB-4EFD-B119-2E3974ED400F}"/>
    <cellStyle name="Comma 3 3 6 6" xfId="24541" xr:uid="{D3A0D3F9-8C15-4BCA-BE5C-4734A8FA2E55}"/>
    <cellStyle name="Comma 3 3 6 7" xfId="25105" xr:uid="{8BDE1D12-E45F-4165-B17E-F12A907739C8}"/>
    <cellStyle name="Comma 3 3 6 8" xfId="26213" xr:uid="{F667AF03-E17C-45DC-9E8C-9789A144C4DA}"/>
    <cellStyle name="Comma 3 3 6 9" xfId="49927" xr:uid="{C16D9741-E89B-4E09-B9BA-E6A479CB298B}"/>
    <cellStyle name="Comma 3 3 7" xfId="1902" xr:uid="{63B54D57-AC1A-468B-A3BA-F8F857B9B9FA}"/>
    <cellStyle name="Comma 3 3 7 2" xfId="4893" xr:uid="{2A319D19-6A64-4309-AF99-527CB5B2A724}"/>
    <cellStyle name="Comma 3 3 7 2 2" xfId="10883" xr:uid="{0EED9199-87D2-4623-99A8-EF61D091590B}"/>
    <cellStyle name="Comma 3 3 7 2 2 2" xfId="22758" xr:uid="{9AAE04A3-DE56-418B-BABA-F92F4900BE5C}"/>
    <cellStyle name="Comma 3 3 7 2 2 2 2" xfId="47330" xr:uid="{0A2C5339-F8F5-4374-9360-9C29F3A6FCBB}"/>
    <cellStyle name="Comma 3 3 7 2 2 3" xfId="35664" xr:uid="{C7F3A7A0-A6FB-4257-A537-7379992CA5D4}"/>
    <cellStyle name="Comma 3 3 7 2 2 4" xfId="49092" xr:uid="{6DF814CE-63A9-4D53-97FF-C5E7F2590608}"/>
    <cellStyle name="Comma 3 3 7 2 2 5" xfId="50865" xr:uid="{6A2098A8-A7EB-4D0B-9D7B-0EF3783D8A70}"/>
    <cellStyle name="Comma 3 3 7 2 2 6" xfId="52797" xr:uid="{3C9E2C0F-2614-449F-8893-F83E00A03336}"/>
    <cellStyle name="Comma 3 3 7 2 3" xfId="16822" xr:uid="{C3993ADD-60ED-428E-A871-436DDEFD40A7}"/>
    <cellStyle name="Comma 3 3 7 2 3 2" xfId="41494" xr:uid="{B4EA280D-8F89-40AF-A590-7926BB9D35E2}"/>
    <cellStyle name="Comma 3 3 7 2 3 3" xfId="49639" xr:uid="{97832ED8-C456-45E8-987D-447EEDAFBB7D}"/>
    <cellStyle name="Comma 3 3 7 2 3 4" xfId="51521" xr:uid="{0E6A78CC-2629-4FA5-A49C-F8DF1006536D}"/>
    <cellStyle name="Comma 3 3 7 2 4" xfId="24882" xr:uid="{0E1C8F6F-427B-4D94-8978-D049DBADDC7B}"/>
    <cellStyle name="Comma 3 3 7 2 5" xfId="25367" xr:uid="{28CA601B-1AEE-4F8F-9FC9-B67D26722DA9}"/>
    <cellStyle name="Comma 3 3 7 2 6" xfId="29827" xr:uid="{0438902E-A427-4539-8F6D-6BFE5A257768}"/>
    <cellStyle name="Comma 3 3 7 2 7" xfId="50254" xr:uid="{8684CD93-A13B-4831-81B8-59D5449025DF}"/>
    <cellStyle name="Comma 3 3 7 2 8" xfId="52186" xr:uid="{7DD82DE4-9C10-439A-847F-0D5CEBD767B4}"/>
    <cellStyle name="Comma 3 3 7 3" xfId="7933" xr:uid="{BFBD9390-3199-4B24-B20D-ABF6CF3D2AEA}"/>
    <cellStyle name="Comma 3 3 7 3 2" xfId="19816" xr:uid="{3A939B3A-BABC-4AAE-B7CE-5BE05FFBD441}"/>
    <cellStyle name="Comma 3 3 7 3 2 2" xfId="44431" xr:uid="{CF20EBED-5EA4-4D79-9D82-68E017A40884}"/>
    <cellStyle name="Comma 3 3 7 3 3" xfId="32763" xr:uid="{A2A7BC6B-EDE1-4D47-9A56-2B59B1767020}"/>
    <cellStyle name="Comma 3 3 7 3 4" xfId="48944" xr:uid="{8FD8E11A-F626-4B1E-BBEA-92D6C1417013}"/>
    <cellStyle name="Comma 3 3 7 3 5" xfId="50573" xr:uid="{A1A0EB1F-DE13-4101-BF63-AB83ABCE6A26}"/>
    <cellStyle name="Comma 3 3 7 3 6" xfId="52505" xr:uid="{9164FC86-B827-45A8-A40D-39B0DE243F11}"/>
    <cellStyle name="Comma 3 3 7 4" xfId="13881" xr:uid="{BBB0029E-3568-4A81-9B23-DA437A4C1C90}"/>
    <cellStyle name="Comma 3 3 7 4 2" xfId="38596" xr:uid="{318E39FE-7B7C-459E-9590-5ECA1F39ADB0}"/>
    <cellStyle name="Comma 3 3 7 4 3" xfId="49436" xr:uid="{D5D81C9F-7CBA-4F27-8AF8-58693D4F9B85}"/>
    <cellStyle name="Comma 3 3 7 4 4" xfId="51229" xr:uid="{BAD74703-5C7F-4D47-AC90-4465E6FD87BA}"/>
    <cellStyle name="Comma 3 3 7 5" xfId="24578" xr:uid="{95C72F54-CBC8-49F4-B309-D7FEDA0A1C89}"/>
    <cellStyle name="Comma 3 3 7 6" xfId="25133" xr:uid="{73938F04-EA7D-409D-94A3-00F2042753A3}"/>
    <cellStyle name="Comma 3 3 7 7" xfId="26927" xr:uid="{DAEBA3A7-A172-4C10-AD6C-B4D91255DC16}"/>
    <cellStyle name="Comma 3 3 7 8" xfId="49962" xr:uid="{7634F0BC-A509-47EE-8323-C37837B57E6D}"/>
    <cellStyle name="Comma 3 3 7 9" xfId="51894" xr:uid="{EA061FD3-E2B9-4718-8A26-3C50338CBB54}"/>
    <cellStyle name="Comma 3 3 8" xfId="3459" xr:uid="{F3F05770-38D5-429D-AB48-418234C05352}"/>
    <cellStyle name="Comma 3 3 8 2" xfId="9449" xr:uid="{192A6C91-2A07-4048-90C4-A8777B33636A}"/>
    <cellStyle name="Comma 3 3 8 2 2" xfId="21324" xr:uid="{10637C31-00E6-4058-89F6-5AA7495FA703}"/>
    <cellStyle name="Comma 3 3 8 2 2 2" xfId="45903" xr:uid="{3DDFFFC0-0DD5-41AB-8D71-3E93957DB067}"/>
    <cellStyle name="Comma 3 3 8 2 2 3" xfId="49108" xr:uid="{A0D7ADA5-8816-4899-91CA-9430DC5E5DB9}"/>
    <cellStyle name="Comma 3 3 8 2 2 4" xfId="50898" xr:uid="{507EB811-5678-4B9B-8CF3-C7383ECCF3AC}"/>
    <cellStyle name="Comma 3 3 8 2 2 5" xfId="52830" xr:uid="{B9C5CAF4-F50D-4D7F-90B6-F68174838256}"/>
    <cellStyle name="Comma 3 3 8 2 3" xfId="24915" xr:uid="{421189A1-98A4-44F1-808C-BA88B6381032}"/>
    <cellStyle name="Comma 3 3 8 2 3 2" xfId="51554" xr:uid="{BF2A97C3-B263-4648-AF16-D120D66FE8BB}"/>
    <cellStyle name="Comma 3 3 8 2 4" xfId="25396" xr:uid="{F8C500D7-8D41-4C20-81FD-5F2A3C3BAF4E}"/>
    <cellStyle name="Comma 3 3 8 2 5" xfId="34237" xr:uid="{B724BBE3-9702-474D-978B-20FF389DA1ED}"/>
    <cellStyle name="Comma 3 3 8 2 6" xfId="50287" xr:uid="{61577FDC-BB2C-4C3C-A4A8-8A84B654744C}"/>
    <cellStyle name="Comma 3 3 8 2 7" xfId="52219" xr:uid="{8A53710F-1E75-45AA-90C5-5FAAABBEA67F}"/>
    <cellStyle name="Comma 3 3 8 3" xfId="15388" xr:uid="{94FF088D-ADF2-4D20-BF45-89068EFA8B97}"/>
    <cellStyle name="Comma 3 3 8 3 2" xfId="40067" xr:uid="{D0FB649C-8E7F-4C6C-AAE0-3522E4F59C47}"/>
    <cellStyle name="Comma 3 3 8 3 3" xfId="48960" xr:uid="{4008C208-27C4-4BCC-A726-67CBEAD00F68}"/>
    <cellStyle name="Comma 3 3 8 3 4" xfId="50606" xr:uid="{8BBE5B89-0982-4935-8B5D-C6A496A5CB2D}"/>
    <cellStyle name="Comma 3 3 8 3 5" xfId="52538" xr:uid="{25A425E3-8B66-4CF8-AFD0-FD9E85C5A97B}"/>
    <cellStyle name="Comma 3 3 8 4" xfId="24613" xr:uid="{2A0FA2AF-BA27-4E66-8AB3-1F54D9FE072F}"/>
    <cellStyle name="Comma 3 3 8 4 2" xfId="51262" xr:uid="{C601DEF6-3419-4F05-9944-BBB3D6067858}"/>
    <cellStyle name="Comma 3 3 8 5" xfId="25162" xr:uid="{B2AEDDD6-F507-4695-928A-1C9E01DF16CE}"/>
    <cellStyle name="Comma 3 3 8 6" xfId="28400" xr:uid="{5AFA5638-CD2A-4BF9-ADA6-7A0ACC86818C}"/>
    <cellStyle name="Comma 3 3 8 7" xfId="49995" xr:uid="{F255564E-7551-49C1-B71A-5E0E05AFA964}"/>
    <cellStyle name="Comma 3 3 8 8" xfId="51927" xr:uid="{DDE2FB58-11E2-44E2-BB9B-5DEDA2DF01B2}"/>
    <cellStyle name="Comma 3 3 9" xfId="6388" xr:uid="{24B39F06-7EEA-4CA3-8234-D9D7C17B79DF}"/>
    <cellStyle name="Comma 3 3 9 2" xfId="18302" xr:uid="{221FC0A9-DEC3-4940-844E-ECD4D2D35494}"/>
    <cellStyle name="Comma 3 3 9 2 2" xfId="42952" xr:uid="{DB130339-95D9-405E-A872-BCA853A8E64E}"/>
    <cellStyle name="Comma 3 3 9 2 3" xfId="50374" xr:uid="{31F45B9A-6B63-4888-9C0D-26AA28854524}"/>
    <cellStyle name="Comma 3 3 9 2 4" xfId="52306" xr:uid="{EE3375D3-9DCC-412F-9BF1-D03969B05E73}"/>
    <cellStyle name="Comma 3 3 9 3" xfId="24359" xr:uid="{AB6AB8F8-1748-4FA1-BE0E-6A3EC7AAD0E6}"/>
    <cellStyle name="Comma 3 3 9 3 2" xfId="51030" xr:uid="{66BF7309-E709-4AC5-8305-19D2725DD04B}"/>
    <cellStyle name="Comma 3 3 9 4" xfId="31285" xr:uid="{223B1435-85BA-4AA0-958F-916FC0A686B0}"/>
    <cellStyle name="Comma 3 3 9 5" xfId="49763" xr:uid="{02202066-8E6D-4466-BBA2-54694586BFC7}"/>
    <cellStyle name="Comma 3 3 9 6" xfId="51694" xr:uid="{EBFB49C9-50B8-487F-BE6D-8806752425FE}"/>
    <cellStyle name="Comma 3 4" xfId="510" xr:uid="{7A38F603-4822-4379-AB2E-FF8DF8505BEE}"/>
    <cellStyle name="Comma 3 4 10" xfId="24369" xr:uid="{65F071CB-4BC5-4E3A-B754-2F2BA57CEB00}"/>
    <cellStyle name="Comma 3 4 10 2" xfId="50383" xr:uid="{E911CFE8-1A4C-42DB-8E8D-4C5B2B4DAE8A}"/>
    <cellStyle name="Comma 3 4 10 3" xfId="52315" xr:uid="{B1B27DF7-16C1-49CD-BA48-406FD98D24EF}"/>
    <cellStyle name="Comma 3 4 11" xfId="24982" xr:uid="{9D15408F-2F69-4C03-8E90-DB0D9825DFD3}"/>
    <cellStyle name="Comma 3 4 11 2" xfId="51039" xr:uid="{5F3AD113-CBC5-4922-8032-BDF31806C7B1}"/>
    <cellStyle name="Comma 3 4 12" xfId="25737" xr:uid="{D276AA6D-0D42-4BA3-BE16-8E9401013D8D}"/>
    <cellStyle name="Comma 3 4 13" xfId="49772" xr:uid="{6E2827FB-3098-4DFE-A9DF-E52176FB453C}"/>
    <cellStyle name="Comma 3 4 14" xfId="51703" xr:uid="{38E1DBB1-B702-421F-B9A2-7C833454DCBF}"/>
    <cellStyle name="Comma 3 4 2" xfId="597" xr:uid="{1A435DF6-32BE-45E5-BE73-4E584A284D09}"/>
    <cellStyle name="Comma 3 4 2 10" xfId="25008" xr:uid="{173445D8-0023-47F9-BD98-A956E5558382}"/>
    <cellStyle name="Comma 3 4 2 11" xfId="25464" xr:uid="{CF4ADFF8-6AD3-4A45-97A0-F8D0D6FBB31D}"/>
    <cellStyle name="Comma 3 4 2 12" xfId="49804" xr:uid="{F42A2CE5-4545-4797-9F93-EC3B03A0DB78}"/>
    <cellStyle name="Comma 3 4 2 13" xfId="51735" xr:uid="{039664A4-688B-452B-9F45-6CF3B7887EEE}"/>
    <cellStyle name="Comma 3 4 2 2" xfId="754" xr:uid="{7FB81826-3862-4C20-A0F7-F70E8DDEE014}"/>
    <cellStyle name="Comma 3 4 2 2 10" xfId="25804" xr:uid="{CD565CAC-ED22-4AF7-A314-F5144517E4D2}"/>
    <cellStyle name="Comma 3 4 2 2 11" xfId="50096" xr:uid="{CA424592-837D-4431-8358-C3A8EE56ABBD}"/>
    <cellStyle name="Comma 3 4 2 2 12" xfId="52028" xr:uid="{E5EB0133-1BB0-4D4A-8A07-942ABD964852}"/>
    <cellStyle name="Comma 3 4 2 2 2" xfId="1120" xr:uid="{4BEFACB9-4EA4-4D29-BE47-18A160C02CB7}"/>
    <cellStyle name="Comma 3 4 2 2 2 10" xfId="52639" xr:uid="{D617E09F-8D7B-46D7-9F77-BD3216DA5738}"/>
    <cellStyle name="Comma 3 4 2 2 2 2" xfId="1834" xr:uid="{953C7E8D-C8C1-4726-9430-D2DCFB89F463}"/>
    <cellStyle name="Comma 3 4 2 2 2 2 2" xfId="3262" xr:uid="{EE7072EE-6539-4DD4-BD53-6BE052C22066}"/>
    <cellStyle name="Comma 3 4 2 2 2 2 2 2" xfId="6253" xr:uid="{48E18192-3F09-403C-90DD-A34376E767FE}"/>
    <cellStyle name="Comma 3 4 2 2 2 2 2 2 2" xfId="12243" xr:uid="{EECEDC4B-E4ED-4EAF-8861-D54D5EE3E828}"/>
    <cellStyle name="Comma 3 4 2 2 2 2 2 2 2 2" xfId="24118" xr:uid="{31F39262-190B-446D-8612-BB0A133F8081}"/>
    <cellStyle name="Comma 3 4 2 2 2 2 2 2 2 2 2" xfId="48690" xr:uid="{FD5B8DA9-9DD5-4952-945D-51742B40BA1E}"/>
    <cellStyle name="Comma 3 4 2 2 2 2 2 2 2 3" xfId="37024" xr:uid="{C48E80F6-1BDF-4165-91FB-7D186868E86F}"/>
    <cellStyle name="Comma 3 4 2 2 2 2 2 2 3" xfId="18182" xr:uid="{748BEBA6-1850-4D2A-ACDF-0C30C32EFA2C}"/>
    <cellStyle name="Comma 3 4 2 2 2 2 2 2 3 2" xfId="42854" xr:uid="{184E3863-A403-455B-B14E-5BA2415B6375}"/>
    <cellStyle name="Comma 3 4 2 2 2 2 2 2 4" xfId="31187" xr:uid="{BA34BC64-AF5D-48A6-876E-23EB848BDB17}"/>
    <cellStyle name="Comma 3 4 2 2 2 2 2 3" xfId="9293" xr:uid="{9DCDAACF-9CD2-455B-A54C-9124DB0C6496}"/>
    <cellStyle name="Comma 3 4 2 2 2 2 2 3 2" xfId="21176" xr:uid="{6A269D64-A2BC-4BC3-9B44-1178CEEB1E21}"/>
    <cellStyle name="Comma 3 4 2 2 2 2 2 3 2 2" xfId="45791" xr:uid="{77FE5969-6B77-45EF-B9E9-A62103408941}"/>
    <cellStyle name="Comma 3 4 2 2 2 2 2 3 3" xfId="34123" xr:uid="{5ACC2AE0-93B2-4DF7-80E6-AE093C9FB158}"/>
    <cellStyle name="Comma 3 4 2 2 2 2 2 4" xfId="15241" xr:uid="{FBD2A813-752D-44B1-8057-5C5068A65E36}"/>
    <cellStyle name="Comma 3 4 2 2 2 2 2 4 2" xfId="39956" xr:uid="{5F4C7EDD-FB05-478A-8A08-3BEBE2791E24}"/>
    <cellStyle name="Comma 3 4 2 2 2 2 2 5" xfId="28287" xr:uid="{42B3F26B-7497-491E-B968-88839C726837}"/>
    <cellStyle name="Comma 3 4 2 2 2 2 3" xfId="4825" xr:uid="{6864C341-B2DA-4377-BDED-CD7F6E7CA984}"/>
    <cellStyle name="Comma 3 4 2 2 2 2 3 2" xfId="10815" xr:uid="{04AC59EB-6B19-4C42-9D15-FAEA723C0C7F}"/>
    <cellStyle name="Comma 3 4 2 2 2 2 3 2 2" xfId="22690" xr:uid="{AD3F5CC0-C5C7-48AD-80F1-C18546986442}"/>
    <cellStyle name="Comma 3 4 2 2 2 2 3 2 2 2" xfId="47262" xr:uid="{4AB460CB-E3DF-43EC-AFB4-F41017FEFF31}"/>
    <cellStyle name="Comma 3 4 2 2 2 2 3 2 3" xfId="35596" xr:uid="{E82EE97D-6BC7-4CFD-87D6-0C3CF6CF40C6}"/>
    <cellStyle name="Comma 3 4 2 2 2 2 3 3" xfId="16754" xr:uid="{B70335B7-0A5F-4925-B563-03D04BF88D95}"/>
    <cellStyle name="Comma 3 4 2 2 2 2 3 3 2" xfId="41426" xr:uid="{C8E80E66-2154-4268-BF4F-2E5B25505069}"/>
    <cellStyle name="Comma 3 4 2 2 2 2 3 4" xfId="29759" xr:uid="{BD971316-7E29-422F-B2A5-3C905D05FA77}"/>
    <cellStyle name="Comma 3 4 2 2 2 2 4" xfId="7865" xr:uid="{C2C0FFC8-3787-4BB4-BFD9-0CC9DE0E73C1}"/>
    <cellStyle name="Comma 3 4 2 2 2 2 4 2" xfId="19748" xr:uid="{B628F38C-A5A2-42F9-88AB-A616E269D895}"/>
    <cellStyle name="Comma 3 4 2 2 2 2 4 2 2" xfId="44363" xr:uid="{D7D7C2A6-1FD1-44CB-9021-971605A51E51}"/>
    <cellStyle name="Comma 3 4 2 2 2 2 4 3" xfId="32695" xr:uid="{8175DBAF-5415-46FB-A242-70B53DCA8C15}"/>
    <cellStyle name="Comma 3 4 2 2 2 2 5" xfId="13813" xr:uid="{DF8CE1D4-2D6A-4F77-B4E9-CB597FD648EB}"/>
    <cellStyle name="Comma 3 4 2 2 2 2 5 2" xfId="38528" xr:uid="{33709799-121B-4F01-A8F3-48650AF1D768}"/>
    <cellStyle name="Comma 3 4 2 2 2 2 6" xfId="26859" xr:uid="{B2B1D4E8-8A9E-4B44-BFBC-91E7300AFFA2}"/>
    <cellStyle name="Comma 3 4 2 2 2 3" xfId="2548" xr:uid="{0B47861F-7B4A-4FD0-B655-336B953D5F4F}"/>
    <cellStyle name="Comma 3 4 2 2 2 3 2" xfId="5539" xr:uid="{F273E686-F3BA-40FD-B363-83C60690E458}"/>
    <cellStyle name="Comma 3 4 2 2 2 3 2 2" xfId="11529" xr:uid="{96F0C550-6F3D-4160-BFDC-43B4E20FDD82}"/>
    <cellStyle name="Comma 3 4 2 2 2 3 2 2 2" xfId="23404" xr:uid="{8759BAD7-6CF3-4919-A3A4-002DD6BC3586}"/>
    <cellStyle name="Comma 3 4 2 2 2 3 2 2 2 2" xfId="47976" xr:uid="{0F10F548-F918-45C3-A75F-CA6BC75296EE}"/>
    <cellStyle name="Comma 3 4 2 2 2 3 2 2 3" xfId="36310" xr:uid="{D5C0DDD3-4A00-4283-83BE-3E75B398F97B}"/>
    <cellStyle name="Comma 3 4 2 2 2 3 2 3" xfId="17468" xr:uid="{2B13DC78-DD55-4D7C-AB9B-833D9C503C72}"/>
    <cellStyle name="Comma 3 4 2 2 2 3 2 3 2" xfId="42140" xr:uid="{47268C4C-5C8C-4C38-85EF-A3B6FB972FF6}"/>
    <cellStyle name="Comma 3 4 2 2 2 3 2 4" xfId="30473" xr:uid="{F4B5D87F-BD2D-48A7-ADBB-0907FD609372}"/>
    <cellStyle name="Comma 3 4 2 2 2 3 3" xfId="8579" xr:uid="{6E82E2F1-DB9C-4FC4-B3FA-1F1A7F4C644A}"/>
    <cellStyle name="Comma 3 4 2 2 2 3 3 2" xfId="20462" xr:uid="{05038B38-05C8-4335-AA16-052841463A2B}"/>
    <cellStyle name="Comma 3 4 2 2 2 3 3 2 2" xfId="45077" xr:uid="{212B6167-8A98-4CDE-B571-CBCB5F9AC214}"/>
    <cellStyle name="Comma 3 4 2 2 2 3 3 3" xfId="33409" xr:uid="{55536035-12E6-44BA-9ADE-2F2FCD75B0D7}"/>
    <cellStyle name="Comma 3 4 2 2 2 3 4" xfId="14527" xr:uid="{BF77FCB6-9C64-444B-9B7B-6776C468F5FF}"/>
    <cellStyle name="Comma 3 4 2 2 2 3 4 2" xfId="39242" xr:uid="{E777BD9B-C679-423E-B64E-228E55A4584E}"/>
    <cellStyle name="Comma 3 4 2 2 2 3 5" xfId="27573" xr:uid="{1A67AFB9-8139-4C46-BDC4-257CF00A0032}"/>
    <cellStyle name="Comma 3 4 2 2 2 4" xfId="4111" xr:uid="{1E35979B-928A-4A6C-8759-1FAA24A00276}"/>
    <cellStyle name="Comma 3 4 2 2 2 4 2" xfId="10101" xr:uid="{800A85B0-1993-47D6-8A95-D12E6F6F6A36}"/>
    <cellStyle name="Comma 3 4 2 2 2 4 2 2" xfId="21976" xr:uid="{C048F6D9-6B6E-49C5-BBFD-EABD025EF7FC}"/>
    <cellStyle name="Comma 3 4 2 2 2 4 2 2 2" xfId="46548" xr:uid="{3ADCA619-2A50-4881-93B9-A8EC06D9CF52}"/>
    <cellStyle name="Comma 3 4 2 2 2 4 2 3" xfId="34882" xr:uid="{8292A672-47AB-42A1-9FD9-51EC7246C7B4}"/>
    <cellStyle name="Comma 3 4 2 2 2 4 3" xfId="16040" xr:uid="{FF4B5BB4-2602-4CF1-8316-B3DE1AC35D7F}"/>
    <cellStyle name="Comma 3 4 2 2 2 4 3 2" xfId="40712" xr:uid="{27DBF350-67F4-42B4-A5BD-4C503E0DF690}"/>
    <cellStyle name="Comma 3 4 2 2 2 4 4" xfId="29045" xr:uid="{F4688E55-384E-4795-A02E-0091A72D6128}"/>
    <cellStyle name="Comma 3 4 2 2 2 5" xfId="7151" xr:uid="{79F5D0B5-4F36-4757-B496-F0211C8CB69E}"/>
    <cellStyle name="Comma 3 4 2 2 2 5 2" xfId="19034" xr:uid="{26ABAC66-7D00-4AA4-A36E-8F797F78B427}"/>
    <cellStyle name="Comma 3 4 2 2 2 5 2 2" xfId="43649" xr:uid="{732D289C-68FA-4D71-B3D0-08B9235E12AF}"/>
    <cellStyle name="Comma 3 4 2 2 2 5 3" xfId="31981" xr:uid="{AC966C85-B3A4-482E-A138-4357F24A6761}"/>
    <cellStyle name="Comma 3 4 2 2 2 6" xfId="13099" xr:uid="{B1905D5F-E2CE-4E08-88EA-0F862F305F93}"/>
    <cellStyle name="Comma 3 4 2 2 2 6 2" xfId="37814" xr:uid="{91EB1A05-E535-4D63-8F8B-7F3433A56C4A}"/>
    <cellStyle name="Comma 3 4 2 2 2 7" xfId="26145" xr:uid="{D75354C5-E3F4-43F1-BD5B-671B1978E376}"/>
    <cellStyle name="Comma 3 4 2 2 2 8" xfId="49012" xr:uid="{18BBFC44-F837-4900-B2E8-E66433767988}"/>
    <cellStyle name="Comma 3 4 2 2 2 9" xfId="50707" xr:uid="{DB49D585-1EC9-4EB9-96B5-BE14C5E54671}"/>
    <cellStyle name="Comma 3 4 2 2 3" xfId="1492" xr:uid="{13DFC599-0AEF-4257-9578-0D0D4CA59FF4}"/>
    <cellStyle name="Comma 3 4 2 2 3 2" xfId="2920" xr:uid="{BC3E424A-5AAA-4A22-B767-D6B07A916BAA}"/>
    <cellStyle name="Comma 3 4 2 2 3 2 2" xfId="5911" xr:uid="{03E62F7B-36BC-44B3-8D6C-CCCF92D5C64F}"/>
    <cellStyle name="Comma 3 4 2 2 3 2 2 2" xfId="11901" xr:uid="{CEA57FB1-28BF-4D2C-AC17-7DDDD3D0C9D4}"/>
    <cellStyle name="Comma 3 4 2 2 3 2 2 2 2" xfId="23776" xr:uid="{2DED01D6-6A58-4A8A-91E3-58C44EE20452}"/>
    <cellStyle name="Comma 3 4 2 2 3 2 2 2 2 2" xfId="48348" xr:uid="{43A2E314-1174-4DA3-94C0-C3D9C1058237}"/>
    <cellStyle name="Comma 3 4 2 2 3 2 2 2 3" xfId="36682" xr:uid="{CBE6CFD7-56B4-4B79-9C12-53E1C1BF968C}"/>
    <cellStyle name="Comma 3 4 2 2 3 2 2 3" xfId="17840" xr:uid="{D47611C4-DF8A-4920-9D3F-400B9EA52EB5}"/>
    <cellStyle name="Comma 3 4 2 2 3 2 2 3 2" xfId="42512" xr:uid="{EA083D31-6B32-4245-A41D-990C3217C75B}"/>
    <cellStyle name="Comma 3 4 2 2 3 2 2 4" xfId="30845" xr:uid="{471D034C-DD9E-49B7-9190-96CBF1839A5E}"/>
    <cellStyle name="Comma 3 4 2 2 3 2 3" xfId="8951" xr:uid="{DFF9648A-70D0-49CE-AC84-7F8A4CF02CF0}"/>
    <cellStyle name="Comma 3 4 2 2 3 2 3 2" xfId="20834" xr:uid="{D513307B-28E2-4908-B602-DA7B8B889C60}"/>
    <cellStyle name="Comma 3 4 2 2 3 2 3 2 2" xfId="45449" xr:uid="{8C465D7C-F817-434A-AD44-B3291884F41C}"/>
    <cellStyle name="Comma 3 4 2 2 3 2 3 3" xfId="33781" xr:uid="{152AC0C1-735C-4002-B8FB-DAF01D148665}"/>
    <cellStyle name="Comma 3 4 2 2 3 2 4" xfId="14899" xr:uid="{AED82088-DA71-4095-A373-67455A47AD47}"/>
    <cellStyle name="Comma 3 4 2 2 3 2 4 2" xfId="39614" xr:uid="{2A279961-D994-43E0-9CF7-C783D3BBB935}"/>
    <cellStyle name="Comma 3 4 2 2 3 2 5" xfId="27945" xr:uid="{01A3B4D1-2D94-422A-8277-FC554D935FA0}"/>
    <cellStyle name="Comma 3 4 2 2 3 3" xfId="4483" xr:uid="{34BE0E9C-0FDC-4724-A61B-7323E174F738}"/>
    <cellStyle name="Comma 3 4 2 2 3 3 2" xfId="10473" xr:uid="{5891D522-4C69-40A5-91CE-5C28005F1756}"/>
    <cellStyle name="Comma 3 4 2 2 3 3 2 2" xfId="22348" xr:uid="{B0C61D10-C283-4D32-B69B-596294081879}"/>
    <cellStyle name="Comma 3 4 2 2 3 3 2 2 2" xfId="46920" xr:uid="{944F5040-44D8-4152-890B-8F46C15E0E0B}"/>
    <cellStyle name="Comma 3 4 2 2 3 3 2 3" xfId="35254" xr:uid="{94A2EAF5-CA37-486A-8CB8-E7252D418D30}"/>
    <cellStyle name="Comma 3 4 2 2 3 3 3" xfId="16412" xr:uid="{0D02DCC5-B9E0-42C2-BB42-63062E47E464}"/>
    <cellStyle name="Comma 3 4 2 2 3 3 3 2" xfId="41084" xr:uid="{F4D4AEF3-E0A3-4A47-A2A5-82CDCF65C260}"/>
    <cellStyle name="Comma 3 4 2 2 3 3 4" xfId="29417" xr:uid="{369669FB-BCD2-4E99-AE74-2F6A7AF8CAFA}"/>
    <cellStyle name="Comma 3 4 2 2 3 4" xfId="7523" xr:uid="{8CA20713-E023-473C-8678-21AA18544737}"/>
    <cellStyle name="Comma 3 4 2 2 3 4 2" xfId="19406" xr:uid="{44D1FC9A-92CC-4A1B-BBD8-7AD8EBFCDD93}"/>
    <cellStyle name="Comma 3 4 2 2 3 4 2 2" xfId="44021" xr:uid="{C4727E8B-C264-4A88-ABC9-71E89ECA403D}"/>
    <cellStyle name="Comma 3 4 2 2 3 4 3" xfId="32353" xr:uid="{4AB79EFB-6867-47CE-9989-944EB2108088}"/>
    <cellStyle name="Comma 3 4 2 2 3 5" xfId="13471" xr:uid="{414B84AB-E5AB-4935-BF9C-68B99C10B87E}"/>
    <cellStyle name="Comma 3 4 2 2 3 5 2" xfId="38186" xr:uid="{E919FE51-9A44-4FDE-8362-27E4AFE156C5}"/>
    <cellStyle name="Comma 3 4 2 2 3 6" xfId="26517" xr:uid="{7093D47B-CFB9-4286-88D0-E6C14EFC66BA}"/>
    <cellStyle name="Comma 3 4 2 2 3 7" xfId="49524" xr:uid="{E2994DE0-8CB6-4C56-A1DE-62897F05F202}"/>
    <cellStyle name="Comma 3 4 2 2 3 8" xfId="51363" xr:uid="{48A3FF12-7900-4E45-9EE1-E435EBEC3C01}"/>
    <cellStyle name="Comma 3 4 2 2 4" xfId="2206" xr:uid="{CC3AFD87-F32C-4B1A-A57A-FB68A7C0100F}"/>
    <cellStyle name="Comma 3 4 2 2 4 2" xfId="5197" xr:uid="{7080DA67-96DF-4EB4-9171-1CE7D08C9523}"/>
    <cellStyle name="Comma 3 4 2 2 4 2 2" xfId="11187" xr:uid="{3E437743-9C8D-42B7-A7CE-4F9758C77B46}"/>
    <cellStyle name="Comma 3 4 2 2 4 2 2 2" xfId="23062" xr:uid="{C43C9B3A-96B6-4038-B569-1DA3ADBF1BDA}"/>
    <cellStyle name="Comma 3 4 2 2 4 2 2 2 2" xfId="47634" xr:uid="{7B217A31-3CEE-4CFB-ADBB-53530BC6801F}"/>
    <cellStyle name="Comma 3 4 2 2 4 2 2 3" xfId="35968" xr:uid="{8F02B813-21CD-4BF7-852A-79AFBC80A045}"/>
    <cellStyle name="Comma 3 4 2 2 4 2 3" xfId="17126" xr:uid="{2C5D8A62-E4D2-4853-90DC-B9995A558893}"/>
    <cellStyle name="Comma 3 4 2 2 4 2 3 2" xfId="41798" xr:uid="{6727410A-7BA4-43C9-A14C-9BF0B3A46338}"/>
    <cellStyle name="Comma 3 4 2 2 4 2 4" xfId="30131" xr:uid="{875758DA-89C5-4005-8144-F836C8C7C691}"/>
    <cellStyle name="Comma 3 4 2 2 4 3" xfId="8237" xr:uid="{1D81261F-F0C3-469B-B4CD-59F7C629A3A6}"/>
    <cellStyle name="Comma 3 4 2 2 4 3 2" xfId="20120" xr:uid="{58075888-75AF-4E38-A301-0C7CBC19BC13}"/>
    <cellStyle name="Comma 3 4 2 2 4 3 2 2" xfId="44735" xr:uid="{8A825E6C-73B6-40AF-928B-150BA81466FB}"/>
    <cellStyle name="Comma 3 4 2 2 4 3 3" xfId="33067" xr:uid="{7DA49FC3-401D-4E2A-BD1C-A2574C000A04}"/>
    <cellStyle name="Comma 3 4 2 2 4 4" xfId="14185" xr:uid="{E8DD09CA-A622-4125-BB4C-08F0C3EFFFE0}"/>
    <cellStyle name="Comma 3 4 2 2 4 4 2" xfId="38900" xr:uid="{C4C5AAF9-7876-48A5-88C6-358A4200193C}"/>
    <cellStyle name="Comma 3 4 2 2 4 5" xfId="27231" xr:uid="{7FEA9C65-C4E5-4918-9017-5334E8D457EE}"/>
    <cellStyle name="Comma 3 4 2 2 5" xfId="3767" xr:uid="{CEC64C54-5E0F-41D1-B3F9-ED9B7F5FE3AE}"/>
    <cellStyle name="Comma 3 4 2 2 5 2" xfId="9757" xr:uid="{85CC958A-7103-44C8-B7A0-166D1CF35F39}"/>
    <cellStyle name="Comma 3 4 2 2 5 2 2" xfId="21632" xr:uid="{D70248A7-0C69-4170-96E2-023D58F6EFDD}"/>
    <cellStyle name="Comma 3 4 2 2 5 2 2 2" xfId="46206" xr:uid="{9BCC28CF-5759-42B6-ABC7-83222F3A087E}"/>
    <cellStyle name="Comma 3 4 2 2 5 2 3" xfId="34540" xr:uid="{B5893264-8980-4AF9-B7B4-8B8D82DD3AE4}"/>
    <cellStyle name="Comma 3 4 2 2 5 3" xfId="15696" xr:uid="{60743382-71B7-46C5-9EB5-0781CF0505EF}"/>
    <cellStyle name="Comma 3 4 2 2 5 3 2" xfId="40370" xr:uid="{0425F85D-919A-44E5-83E1-BEDB1A763F8E}"/>
    <cellStyle name="Comma 3 4 2 2 5 4" xfId="28703" xr:uid="{EC36A145-0CBE-4360-B604-8404791124B6}"/>
    <cellStyle name="Comma 3 4 2 2 6" xfId="6805" xr:uid="{491D00A9-157F-42B2-820B-938AB48CA69D}"/>
    <cellStyle name="Comma 3 4 2 2 6 2" xfId="18690" xr:uid="{E6860418-D13C-4B9F-BCA6-2E8DB8C0A385}"/>
    <cellStyle name="Comma 3 4 2 2 6 2 2" xfId="43307" xr:uid="{721A65D2-D8B8-405F-9F4A-7E8056F3B6FA}"/>
    <cellStyle name="Comma 3 4 2 2 6 3" xfId="31639" xr:uid="{86FEBCB4-662E-4B2D-8E81-0C8B7C043A1B}"/>
    <cellStyle name="Comma 3 4 2 2 7" xfId="12755" xr:uid="{9B430817-9E13-4FBE-BBC1-B0851E0B820E}"/>
    <cellStyle name="Comma 3 4 2 2 7 2" xfId="37472" xr:uid="{E2E0CB18-A0DD-45D4-B9C4-A1F4AE639F65}"/>
    <cellStyle name="Comma 3 4 2 2 8" xfId="24724" xr:uid="{5508FC3E-B236-4F05-80FC-E074C8002EBC}"/>
    <cellStyle name="Comma 3 4 2 2 9" xfId="25242" xr:uid="{84B0852D-C845-4F04-AFFE-5EC008EC445A}"/>
    <cellStyle name="Comma 3 4 2 3" xfId="961" xr:uid="{6745A980-AAE7-42CF-8912-A5BE98D706B5}"/>
    <cellStyle name="Comma 3 4 2 3 10" xfId="52347" xr:uid="{F8CA6002-F6FD-41DC-B124-F5A1FC3963BD}"/>
    <cellStyle name="Comma 3 4 2 3 2" xfId="1674" xr:uid="{1ECDE0F0-8761-4813-B7A3-9E5CD00E00D0}"/>
    <cellStyle name="Comma 3 4 2 3 2 2" xfId="3102" xr:uid="{BBA9B7A6-17A4-4582-A66C-30A58E791CAC}"/>
    <cellStyle name="Comma 3 4 2 3 2 2 2" xfId="6093" xr:uid="{56BACB20-F7CC-4990-8CC8-31BB6BF8EB1A}"/>
    <cellStyle name="Comma 3 4 2 3 2 2 2 2" xfId="12083" xr:uid="{DEF6F770-C4B9-4607-89BE-8CFE6796385B}"/>
    <cellStyle name="Comma 3 4 2 3 2 2 2 2 2" xfId="23958" xr:uid="{51E6A5D0-6252-4147-BB47-5044DC54035C}"/>
    <cellStyle name="Comma 3 4 2 3 2 2 2 2 2 2" xfId="48530" xr:uid="{2F13D205-BE2A-4BD0-8215-7E07DB51E921}"/>
    <cellStyle name="Comma 3 4 2 3 2 2 2 2 3" xfId="36864" xr:uid="{16692EF7-180E-4DE5-AEAA-75C9828FEB8B}"/>
    <cellStyle name="Comma 3 4 2 3 2 2 2 3" xfId="18022" xr:uid="{DB3FE875-0473-4468-B7D3-1E80F2428B00}"/>
    <cellStyle name="Comma 3 4 2 3 2 2 2 3 2" xfId="42694" xr:uid="{BAAADFCD-D4F0-43A4-9E33-08409B5DAA01}"/>
    <cellStyle name="Comma 3 4 2 3 2 2 2 4" xfId="31027" xr:uid="{6D570A71-5FC2-414D-8484-EB71BB0ACFCB}"/>
    <cellStyle name="Comma 3 4 2 3 2 2 3" xfId="9133" xr:uid="{5DE8FA54-B8D2-4423-BC06-EF8F0265F255}"/>
    <cellStyle name="Comma 3 4 2 3 2 2 3 2" xfId="21016" xr:uid="{8E4366BA-0875-45AB-8B56-B26E7AAA77F2}"/>
    <cellStyle name="Comma 3 4 2 3 2 2 3 2 2" xfId="45631" xr:uid="{489D540A-18E5-4233-BC3A-DD027CF76766}"/>
    <cellStyle name="Comma 3 4 2 3 2 2 3 3" xfId="33963" xr:uid="{6A87F152-06BF-4584-BD5A-A33ACD48F602}"/>
    <cellStyle name="Comma 3 4 2 3 2 2 4" xfId="15081" xr:uid="{E24E93BA-EAC7-475E-85A5-B6E9CBC782A9}"/>
    <cellStyle name="Comma 3 4 2 3 2 2 4 2" xfId="39796" xr:uid="{3784A5F9-74FC-409F-B397-D538BD82BA1B}"/>
    <cellStyle name="Comma 3 4 2 3 2 2 5" xfId="28127" xr:uid="{54A341A0-BD3A-4A29-A1D5-071609D871CC}"/>
    <cellStyle name="Comma 3 4 2 3 2 3" xfId="4665" xr:uid="{19C8DC6B-C85D-45B7-BD56-8250FE03FD48}"/>
    <cellStyle name="Comma 3 4 2 3 2 3 2" xfId="10655" xr:uid="{599A327B-28FE-4733-BB76-318B4263A332}"/>
    <cellStyle name="Comma 3 4 2 3 2 3 2 2" xfId="22530" xr:uid="{FE4D2EC1-6F5C-41D8-86E1-6621C09EB6BC}"/>
    <cellStyle name="Comma 3 4 2 3 2 3 2 2 2" xfId="47102" xr:uid="{278A6CF3-C306-4983-89F1-14DB4AF47F45}"/>
    <cellStyle name="Comma 3 4 2 3 2 3 2 3" xfId="35436" xr:uid="{5ACC9C92-9A8F-4B55-95E2-CEE52273D88B}"/>
    <cellStyle name="Comma 3 4 2 3 2 3 3" xfId="16594" xr:uid="{8169C0DE-4FAB-4A54-8544-66B622199FC1}"/>
    <cellStyle name="Comma 3 4 2 3 2 3 3 2" xfId="41266" xr:uid="{A8B28AFA-639A-4C05-A5B1-E7D32B82E45D}"/>
    <cellStyle name="Comma 3 4 2 3 2 3 4" xfId="29599" xr:uid="{D4F2F409-19CD-42C4-821F-F7EA4C9F4F54}"/>
    <cellStyle name="Comma 3 4 2 3 2 4" xfId="7705" xr:uid="{0D5BCECA-D1B5-46B2-ABAF-EC991D7A412F}"/>
    <cellStyle name="Comma 3 4 2 3 2 4 2" xfId="19588" xr:uid="{73687031-9F6C-448C-B3E3-9D4F03EF8BEF}"/>
    <cellStyle name="Comma 3 4 2 3 2 4 2 2" xfId="44203" xr:uid="{E54DD182-DC06-4909-AC91-5C86EFB6DE98}"/>
    <cellStyle name="Comma 3 4 2 3 2 4 3" xfId="32535" xr:uid="{B96524E2-1854-4C39-A297-F59EDDA0E8CE}"/>
    <cellStyle name="Comma 3 4 2 3 2 5" xfId="13653" xr:uid="{BFFB5360-DE6C-4630-89F6-ED4F43714B17}"/>
    <cellStyle name="Comma 3 4 2 3 2 5 2" xfId="38368" xr:uid="{B89F1C24-D659-421D-A1FC-56F5986C5686}"/>
    <cellStyle name="Comma 3 4 2 3 2 6" xfId="26699" xr:uid="{5A0375DE-55DF-431E-8C4D-F94CFDE6AC31}"/>
    <cellStyle name="Comma 3 4 2 3 3" xfId="2388" xr:uid="{6ADA4614-8BC1-4BC4-8F0C-4D8FBE3C729F}"/>
    <cellStyle name="Comma 3 4 2 3 3 2" xfId="5379" xr:uid="{5E8BE292-8F2F-4F57-9063-6C88EA115B25}"/>
    <cellStyle name="Comma 3 4 2 3 3 2 2" xfId="11369" xr:uid="{F202EDBA-183B-4F7A-8249-05032DEB0251}"/>
    <cellStyle name="Comma 3 4 2 3 3 2 2 2" xfId="23244" xr:uid="{E5D9B0B2-E1EF-4833-A424-BBF46CA6EA85}"/>
    <cellStyle name="Comma 3 4 2 3 3 2 2 2 2" xfId="47816" xr:uid="{5E508FF4-820D-43B1-A995-F35FFEE413BA}"/>
    <cellStyle name="Comma 3 4 2 3 3 2 2 3" xfId="36150" xr:uid="{CC432F87-BB36-4CD0-BA68-436247552210}"/>
    <cellStyle name="Comma 3 4 2 3 3 2 3" xfId="17308" xr:uid="{48C3224B-3F06-4BF4-AE85-F21353FFAF63}"/>
    <cellStyle name="Comma 3 4 2 3 3 2 3 2" xfId="41980" xr:uid="{718CEE29-3421-4ABF-9ACF-20678BDBD571}"/>
    <cellStyle name="Comma 3 4 2 3 3 2 4" xfId="30313" xr:uid="{7D75792F-381C-4901-8714-BB5B27239F81}"/>
    <cellStyle name="Comma 3 4 2 3 3 3" xfId="8419" xr:uid="{D1D67B7C-9C99-4DAA-AD39-830704B26F63}"/>
    <cellStyle name="Comma 3 4 2 3 3 3 2" xfId="20302" xr:uid="{128CE585-BCE4-4454-8AA6-24C6E3071835}"/>
    <cellStyle name="Comma 3 4 2 3 3 3 2 2" xfId="44917" xr:uid="{01E456F6-F071-4E98-B285-3B4A84BBB86B}"/>
    <cellStyle name="Comma 3 4 2 3 3 3 3" xfId="33249" xr:uid="{5047A630-87FC-4141-8C58-FAF9116F7CE2}"/>
    <cellStyle name="Comma 3 4 2 3 3 4" xfId="14367" xr:uid="{9E7BC0CC-D824-46FF-8245-10040560FEF3}"/>
    <cellStyle name="Comma 3 4 2 3 3 4 2" xfId="39082" xr:uid="{409702C3-40B5-4A0E-B633-9C000F25A7C5}"/>
    <cellStyle name="Comma 3 4 2 3 3 5" xfId="27413" xr:uid="{47788F7C-8AC4-4059-A304-2E250F203B3D}"/>
    <cellStyle name="Comma 3 4 2 3 4" xfId="3951" xr:uid="{B26617BA-EC46-4E86-9355-06D3864AB67D}"/>
    <cellStyle name="Comma 3 4 2 3 4 2" xfId="9941" xr:uid="{75D03131-C5DD-4F6C-9437-044E92C74528}"/>
    <cellStyle name="Comma 3 4 2 3 4 2 2" xfId="21816" xr:uid="{30F3E625-3ABD-4B49-B5BC-6C0DECFC9FEA}"/>
    <cellStyle name="Comma 3 4 2 3 4 2 2 2" xfId="46388" xr:uid="{FE932F32-EB52-4053-9EA5-2A543A1F66C5}"/>
    <cellStyle name="Comma 3 4 2 3 4 2 3" xfId="34722" xr:uid="{EB20583C-EB79-46A8-B51F-9F35A3014C72}"/>
    <cellStyle name="Comma 3 4 2 3 4 3" xfId="15880" xr:uid="{F1BA645E-B517-4634-8A9C-67E47E5A76B7}"/>
    <cellStyle name="Comma 3 4 2 3 4 3 2" xfId="40552" xr:uid="{6058141E-DFBA-46A6-B2DE-3ABD9F160ED8}"/>
    <cellStyle name="Comma 3 4 2 3 4 4" xfId="28885" xr:uid="{14D9EAEB-D018-4EBB-8BA2-4F6130BB17E4}"/>
    <cellStyle name="Comma 3 4 2 3 5" xfId="6991" xr:uid="{BF56701B-C415-43D2-887B-E48FE98305D7}"/>
    <cellStyle name="Comma 3 4 2 3 5 2" xfId="18874" xr:uid="{138224E6-7F0D-4894-98AB-8D881EDF8069}"/>
    <cellStyle name="Comma 3 4 2 3 5 2 2" xfId="43489" xr:uid="{5B4D06A1-1429-4B65-B5EA-8397F3C5E597}"/>
    <cellStyle name="Comma 3 4 2 3 5 3" xfId="31821" xr:uid="{60D20D16-F4FD-4D2E-9AD3-3145F2DF633B}"/>
    <cellStyle name="Comma 3 4 2 3 6" xfId="12939" xr:uid="{2A58BB60-936E-45CE-A24B-31E262138396}"/>
    <cellStyle name="Comma 3 4 2 3 6 2" xfId="37654" xr:uid="{B44FA2A3-BBAE-4884-8AC1-0B7C181872BF}"/>
    <cellStyle name="Comma 3 4 2 3 7" xfId="25986" xr:uid="{5751BA94-B2B1-487D-800E-B216D7C60AEB}"/>
    <cellStyle name="Comma 3 4 2 3 8" xfId="48864" xr:uid="{9EAE9D29-CFB0-4FB2-90EF-D48F266E11AF}"/>
    <cellStyle name="Comma 3 4 2 3 9" xfId="50415" xr:uid="{2B39E31F-28F6-4F8D-A997-3DEC0DD5AB3C}"/>
    <cellStyle name="Comma 3 4 2 4" xfId="1332" xr:uid="{767F35B1-E09C-4460-BDB8-0F304F48FBBC}"/>
    <cellStyle name="Comma 3 4 2 4 2" xfId="2760" xr:uid="{5E454C42-3F5F-4BAC-BAF0-48127E0BB210}"/>
    <cellStyle name="Comma 3 4 2 4 2 2" xfId="5751" xr:uid="{C85F9E59-3B77-414D-8856-05760ABE246B}"/>
    <cellStyle name="Comma 3 4 2 4 2 2 2" xfId="11741" xr:uid="{EA820498-9A2F-4EC8-8C66-BD694CE58B11}"/>
    <cellStyle name="Comma 3 4 2 4 2 2 2 2" xfId="23616" xr:uid="{C0F25175-8400-4810-9B23-3B6A6D2155BF}"/>
    <cellStyle name="Comma 3 4 2 4 2 2 2 2 2" xfId="48188" xr:uid="{896C15CE-FA97-468F-9FDC-4F911EC82D68}"/>
    <cellStyle name="Comma 3 4 2 4 2 2 2 3" xfId="36522" xr:uid="{B63A60F6-BEFB-45DC-9155-38AFC26F82B5}"/>
    <cellStyle name="Comma 3 4 2 4 2 2 3" xfId="17680" xr:uid="{D644177D-9B6D-4171-9191-838E6BA56242}"/>
    <cellStyle name="Comma 3 4 2 4 2 2 3 2" xfId="42352" xr:uid="{8CAA9E1E-6F36-4E75-BD33-577DFF9EF124}"/>
    <cellStyle name="Comma 3 4 2 4 2 2 4" xfId="30685" xr:uid="{CB2D767C-AFF1-4D00-B235-AA01A1A3B050}"/>
    <cellStyle name="Comma 3 4 2 4 2 3" xfId="8791" xr:uid="{F0124AAB-3931-40C0-916A-2F17AD95F521}"/>
    <cellStyle name="Comma 3 4 2 4 2 3 2" xfId="20674" xr:uid="{97A828C2-5A0C-4473-9046-CE54507EABFB}"/>
    <cellStyle name="Comma 3 4 2 4 2 3 2 2" xfId="45289" xr:uid="{BF9C8519-105B-4CB7-AA06-8793A4EA28D4}"/>
    <cellStyle name="Comma 3 4 2 4 2 3 3" xfId="33621" xr:uid="{CA93F7C1-B64D-4924-B7F1-DDD6EDE61B38}"/>
    <cellStyle name="Comma 3 4 2 4 2 4" xfId="14739" xr:uid="{5525973F-D32B-49AC-A924-6C1C4F9D4074}"/>
    <cellStyle name="Comma 3 4 2 4 2 4 2" xfId="39454" xr:uid="{E7C361F8-930C-48BD-AABB-EDB269075373}"/>
    <cellStyle name="Comma 3 4 2 4 2 5" xfId="27785" xr:uid="{7FB15500-E26E-4031-B84A-743086E98754}"/>
    <cellStyle name="Comma 3 4 2 4 3" xfId="4323" xr:uid="{3BBB7D72-730F-4745-BBDC-81F95C65F8C1}"/>
    <cellStyle name="Comma 3 4 2 4 3 2" xfId="10313" xr:uid="{88F24FFF-46AB-4EE7-AE4E-8235B216ED6E}"/>
    <cellStyle name="Comma 3 4 2 4 3 2 2" xfId="22188" xr:uid="{5DC5A083-1AD6-427C-BA2B-A9C90EC9C19F}"/>
    <cellStyle name="Comma 3 4 2 4 3 2 2 2" xfId="46760" xr:uid="{681149F9-16E2-4C58-ACBA-6FB408733908}"/>
    <cellStyle name="Comma 3 4 2 4 3 2 3" xfId="35094" xr:uid="{59FCB584-D793-4A68-BAED-E0EB359E5D17}"/>
    <cellStyle name="Comma 3 4 2 4 3 3" xfId="16252" xr:uid="{66D81677-ECF1-4EC5-AE0E-B92237CD13EC}"/>
    <cellStyle name="Comma 3 4 2 4 3 3 2" xfId="40924" xr:uid="{E3582B03-7302-464F-AD7D-207B234C5B56}"/>
    <cellStyle name="Comma 3 4 2 4 3 4" xfId="29257" xr:uid="{AD39827B-220D-45EF-8D7B-3CAF05C7BB5E}"/>
    <cellStyle name="Comma 3 4 2 4 4" xfId="7363" xr:uid="{DB8C4896-7FBF-4907-A035-F524351F3937}"/>
    <cellStyle name="Comma 3 4 2 4 4 2" xfId="19246" xr:uid="{5135A68D-8A7B-4AA5-804A-FD9FE2CED641}"/>
    <cellStyle name="Comma 3 4 2 4 4 2 2" xfId="43861" xr:uid="{D261B4C1-62F6-49A6-A541-83ABE2C46651}"/>
    <cellStyle name="Comma 3 4 2 4 4 3" xfId="32193" xr:uid="{1AE60C9C-6C03-41A7-ACAA-97BA10E89A06}"/>
    <cellStyle name="Comma 3 4 2 4 5" xfId="13311" xr:uid="{189B3326-7BDE-4AEC-9591-9ED7826ED2D8}"/>
    <cellStyle name="Comma 3 4 2 4 5 2" xfId="38026" xr:uid="{48C789A4-7D72-401B-A5F9-C47F5C948334}"/>
    <cellStyle name="Comma 3 4 2 4 6" xfId="26357" xr:uid="{7C7EB194-620E-4C91-97AD-9E5E7D2B35EC}"/>
    <cellStyle name="Comma 3 4 2 4 7" xfId="49326" xr:uid="{97836E7A-5111-431C-9645-97E1C8C18DFA}"/>
    <cellStyle name="Comma 3 4 2 4 8" xfId="51071" xr:uid="{131BE656-D28A-46B7-BAD1-526B9A6D17C2}"/>
    <cellStyle name="Comma 3 4 2 5" xfId="2046" xr:uid="{CFFCFAB5-9EC9-4E6C-9D57-72870F8FC9C5}"/>
    <cellStyle name="Comma 3 4 2 5 2" xfId="5037" xr:uid="{C2C16BD6-755E-4729-A062-4A9551739C71}"/>
    <cellStyle name="Comma 3 4 2 5 2 2" xfId="11027" xr:uid="{657E9D48-9DCA-4F97-9FBC-FF97CEEA51C0}"/>
    <cellStyle name="Comma 3 4 2 5 2 2 2" xfId="22902" xr:uid="{2DBA0AAC-79D7-490F-99D7-7D39083E1CFF}"/>
    <cellStyle name="Comma 3 4 2 5 2 2 2 2" xfId="47474" xr:uid="{BA2CA6DB-E460-43DA-B465-1604B38F0BE0}"/>
    <cellStyle name="Comma 3 4 2 5 2 2 3" xfId="35808" xr:uid="{6B02F3D7-CE49-47CC-9F33-5A112579D4DF}"/>
    <cellStyle name="Comma 3 4 2 5 2 3" xfId="16966" xr:uid="{3BBE396A-C4D7-4BAD-A72C-BE9A9161109A}"/>
    <cellStyle name="Comma 3 4 2 5 2 3 2" xfId="41638" xr:uid="{407C4F25-54BD-4635-9338-16D6CCA44D28}"/>
    <cellStyle name="Comma 3 4 2 5 2 4" xfId="29971" xr:uid="{7C165CDE-46E4-41D4-8B94-5B50CC69B77B}"/>
    <cellStyle name="Comma 3 4 2 5 3" xfId="8077" xr:uid="{EBA192DC-6497-4CED-8F23-996F46A50704}"/>
    <cellStyle name="Comma 3 4 2 5 3 2" xfId="19960" xr:uid="{D512604F-2D13-4AF3-A748-5D23AFCB1659}"/>
    <cellStyle name="Comma 3 4 2 5 3 2 2" xfId="44575" xr:uid="{F843FF83-CE07-45C6-AC89-1D99DB2052D5}"/>
    <cellStyle name="Comma 3 4 2 5 3 3" xfId="32907" xr:uid="{7FB3DBB0-0002-4421-9A4D-47A8C398C2D8}"/>
    <cellStyle name="Comma 3 4 2 5 4" xfId="14025" xr:uid="{E3E463CF-5A06-435F-882C-5AF0E138CB69}"/>
    <cellStyle name="Comma 3 4 2 5 4 2" xfId="38740" xr:uid="{A1FD3241-EA95-4625-BA90-9F5E2E882F28}"/>
    <cellStyle name="Comma 3 4 2 5 5" xfId="27071" xr:uid="{985E4B60-C7F6-454F-8768-2E447C3880CA}"/>
    <cellStyle name="Comma 3 4 2 6" xfId="3607" xr:uid="{F8C4FF26-4A6F-47DC-804E-895B65EC3929}"/>
    <cellStyle name="Comma 3 4 2 6 2" xfId="9597" xr:uid="{3A5F06E1-6109-4AC1-8036-B4FD4DF753C6}"/>
    <cellStyle name="Comma 3 4 2 6 2 2" xfId="21472" xr:uid="{60846A6A-4B37-431E-B8C6-A005EABE20E0}"/>
    <cellStyle name="Comma 3 4 2 6 2 2 2" xfId="46046" xr:uid="{EE2046A8-6B9D-482E-8CDD-9BDE7AACEFA8}"/>
    <cellStyle name="Comma 3 4 2 6 2 3" xfId="34380" xr:uid="{17B3BB71-ABD7-462B-8470-2059A74BEBE2}"/>
    <cellStyle name="Comma 3 4 2 6 3" xfId="15536" xr:uid="{707FD051-65A6-449A-B52E-8B341B58E1A3}"/>
    <cellStyle name="Comma 3 4 2 6 3 2" xfId="40210" xr:uid="{B4C65C74-5BD4-448C-94DF-EFF1E8B1EC22}"/>
    <cellStyle name="Comma 3 4 2 6 4" xfId="28543" xr:uid="{D4036BE2-8703-4BA2-8DA6-B0D61390C963}"/>
    <cellStyle name="Comma 3 4 2 7" xfId="6645" xr:uid="{CED62020-FAB6-464B-902F-EB97C4514C19}"/>
    <cellStyle name="Comma 3 4 2 7 2" xfId="18530" xr:uid="{F4029356-AEED-493A-98F8-473E85D89F16}"/>
    <cellStyle name="Comma 3 4 2 7 2 2" xfId="43147" xr:uid="{DDF73841-2420-4BD1-83BF-098682F56BCF}"/>
    <cellStyle name="Comma 3 4 2 7 3" xfId="31479" xr:uid="{D8F7C503-C4D7-4617-A69A-A68E4D8CC4E0}"/>
    <cellStyle name="Comma 3 4 2 8" xfId="12595" xr:uid="{1FF22E34-1177-4921-B197-FA543325EEDB}"/>
    <cellStyle name="Comma 3 4 2 8 2" xfId="37312" xr:uid="{0C9A4CCF-14E5-4750-8FB2-FF6977DCA466}"/>
    <cellStyle name="Comma 3 4 2 9" xfId="24403" xr:uid="{5C059136-D457-4ED1-90AE-A6621A7905B5}"/>
    <cellStyle name="Comma 3 4 3" xfId="675" xr:uid="{128AA864-1CE6-4409-93DF-86DD3697454B}"/>
    <cellStyle name="Comma 3 4 3 10" xfId="25585" xr:uid="{F9C6C8CB-F465-4308-90EC-FC3C7C12C36D}"/>
    <cellStyle name="Comma 3 4 3 11" xfId="49837" xr:uid="{3AC374A1-2326-45A2-890E-934D354375B3}"/>
    <cellStyle name="Comma 3 4 3 12" xfId="51768" xr:uid="{6811B93E-D19D-473B-AAAD-B795F37B7B5A}"/>
    <cellStyle name="Comma 3 4 3 2" xfId="1040" xr:uid="{3112356D-076F-4999-92FD-1401FD26AD39}"/>
    <cellStyle name="Comma 3 4 3 2 10" xfId="50129" xr:uid="{F15CC624-1260-464F-8609-1A7D824A0092}"/>
    <cellStyle name="Comma 3 4 3 2 11" xfId="52061" xr:uid="{564D4F4F-9F36-4607-A8F4-EB1EAD5F7FB2}"/>
    <cellStyle name="Comma 3 4 3 2 2" xfId="1753" xr:uid="{00CA56D1-7141-4590-85F1-6BBC7DCC37F5}"/>
    <cellStyle name="Comma 3 4 3 2 2 2" xfId="3181" xr:uid="{80C606DA-377A-45E3-B90E-5028DCD6F7C7}"/>
    <cellStyle name="Comma 3 4 3 2 2 2 2" xfId="6172" xr:uid="{D323FDD1-E286-4981-BB36-B23BE3133AF9}"/>
    <cellStyle name="Comma 3 4 3 2 2 2 2 2" xfId="12162" xr:uid="{553C6981-138D-4225-9FC9-85D36503DB8E}"/>
    <cellStyle name="Comma 3 4 3 2 2 2 2 2 2" xfId="24037" xr:uid="{E5F90860-D661-422D-BE1C-0F939F823A07}"/>
    <cellStyle name="Comma 3 4 3 2 2 2 2 2 2 2" xfId="48609" xr:uid="{CD7EB204-E9EC-4843-83ED-8E9ED034F658}"/>
    <cellStyle name="Comma 3 4 3 2 2 2 2 2 3" xfId="36943" xr:uid="{601C0D0C-509C-49E7-91CE-742B2109AD9B}"/>
    <cellStyle name="Comma 3 4 3 2 2 2 2 3" xfId="18101" xr:uid="{D4F6B790-3A22-415E-9057-525FF9E06B20}"/>
    <cellStyle name="Comma 3 4 3 2 2 2 2 3 2" xfId="42773" xr:uid="{886BB25B-2B90-40FC-83A4-4113F8F24AD6}"/>
    <cellStyle name="Comma 3 4 3 2 2 2 2 4" xfId="31106" xr:uid="{1378C8F7-30A9-4C74-84A7-924BB2C8659B}"/>
    <cellStyle name="Comma 3 4 3 2 2 2 3" xfId="9212" xr:uid="{A24DEEBB-EB74-4F0B-93BC-8C4F913CF33B}"/>
    <cellStyle name="Comma 3 4 3 2 2 2 3 2" xfId="21095" xr:uid="{8FE52EC8-850D-44F7-86B8-E1A3E7F79C4A}"/>
    <cellStyle name="Comma 3 4 3 2 2 2 3 2 2" xfId="45710" xr:uid="{85906382-3410-4722-A33C-AED991F3CBB8}"/>
    <cellStyle name="Comma 3 4 3 2 2 2 3 3" xfId="34042" xr:uid="{3D7D6FFA-C178-4F87-9DC6-841F08F8C46E}"/>
    <cellStyle name="Comma 3 4 3 2 2 2 4" xfId="15160" xr:uid="{F7DAFFEC-7D8B-4FB1-8B02-ED2CC6ACCF04}"/>
    <cellStyle name="Comma 3 4 3 2 2 2 4 2" xfId="39875" xr:uid="{375B1FB6-C951-495E-A8F1-CF8898040CA5}"/>
    <cellStyle name="Comma 3 4 3 2 2 2 5" xfId="28206" xr:uid="{8FEE9A84-78DD-4683-A09B-7FC9839BB3CB}"/>
    <cellStyle name="Comma 3 4 3 2 2 3" xfId="4744" xr:uid="{32A99641-972E-4B9B-A333-F34211B0801D}"/>
    <cellStyle name="Comma 3 4 3 2 2 3 2" xfId="10734" xr:uid="{90282652-E6F1-4FEB-861C-966832504507}"/>
    <cellStyle name="Comma 3 4 3 2 2 3 2 2" xfId="22609" xr:uid="{F222CAD1-D229-4698-BA26-56C7B16C0211}"/>
    <cellStyle name="Comma 3 4 3 2 2 3 2 2 2" xfId="47181" xr:uid="{CA6F2876-955F-4867-B882-7C4B4B0E82F0}"/>
    <cellStyle name="Comma 3 4 3 2 2 3 2 3" xfId="35515" xr:uid="{2FC39C5B-6195-453F-B7BC-2A74F05C4994}"/>
    <cellStyle name="Comma 3 4 3 2 2 3 3" xfId="16673" xr:uid="{59009220-CB6F-4A06-9F60-46F68FCF2456}"/>
    <cellStyle name="Comma 3 4 3 2 2 3 3 2" xfId="41345" xr:uid="{EF88328F-A0CD-4F22-B8A9-D647B748BDB1}"/>
    <cellStyle name="Comma 3 4 3 2 2 3 4" xfId="29678" xr:uid="{FBB3B962-9590-40D4-AA2C-8918FA4A11AE}"/>
    <cellStyle name="Comma 3 4 3 2 2 4" xfId="7784" xr:uid="{0701BE96-5E54-45C0-B941-B899476A6818}"/>
    <cellStyle name="Comma 3 4 3 2 2 4 2" xfId="19667" xr:uid="{C151F2BF-7896-4B3E-A74D-24298C7C96C8}"/>
    <cellStyle name="Comma 3 4 3 2 2 4 2 2" xfId="44282" xr:uid="{D1878750-AA65-474B-8F6A-4DBEEF20FED5}"/>
    <cellStyle name="Comma 3 4 3 2 2 4 3" xfId="32614" xr:uid="{DE1FECD7-D5B0-47BA-B896-7A4774DDDF3B}"/>
    <cellStyle name="Comma 3 4 3 2 2 5" xfId="13732" xr:uid="{5195ED7B-594C-4714-9B8C-173461867C58}"/>
    <cellStyle name="Comma 3 4 3 2 2 5 2" xfId="38447" xr:uid="{CC216BFB-0DDE-4C6E-B548-7EDBCBE2F3C2}"/>
    <cellStyle name="Comma 3 4 3 2 2 6" xfId="26778" xr:uid="{E83C03DC-3BB8-43D3-BD35-FD60F2A5B475}"/>
    <cellStyle name="Comma 3 4 3 2 2 7" xfId="49031" xr:uid="{E610D059-FA34-4899-8A62-8B7EA8F34BB4}"/>
    <cellStyle name="Comma 3 4 3 2 2 8" xfId="50740" xr:uid="{C2354C89-F634-4B53-9743-01D98CFDD67D}"/>
    <cellStyle name="Comma 3 4 3 2 2 9" xfId="52672" xr:uid="{9D59E9E4-BAA8-4E66-866D-B640D61040E9}"/>
    <cellStyle name="Comma 3 4 3 2 3" xfId="2467" xr:uid="{F6BE4BB0-7F16-4D3A-B488-13DFC97D7C07}"/>
    <cellStyle name="Comma 3 4 3 2 3 2" xfId="5458" xr:uid="{FF351C4B-74BE-4AE0-B2DE-133A43C8250D}"/>
    <cellStyle name="Comma 3 4 3 2 3 2 2" xfId="11448" xr:uid="{C1462B33-0091-4A3F-8360-404296651E50}"/>
    <cellStyle name="Comma 3 4 3 2 3 2 2 2" xfId="23323" xr:uid="{BD7FAD6A-426F-4264-8B49-3BDB0F6B2BD8}"/>
    <cellStyle name="Comma 3 4 3 2 3 2 2 2 2" xfId="47895" xr:uid="{CA9ACF17-4ABA-4036-941A-5F73BB71A689}"/>
    <cellStyle name="Comma 3 4 3 2 3 2 2 3" xfId="36229" xr:uid="{705BEBA6-271F-4303-9813-22441AC22E1F}"/>
    <cellStyle name="Comma 3 4 3 2 3 2 3" xfId="17387" xr:uid="{B500D696-10DD-4870-AEB8-D1EF315AFC0D}"/>
    <cellStyle name="Comma 3 4 3 2 3 2 3 2" xfId="42059" xr:uid="{659AB5C6-1EC3-41B1-9527-99C5717EBE0B}"/>
    <cellStyle name="Comma 3 4 3 2 3 2 4" xfId="30392" xr:uid="{6606CAD3-3CF5-4B47-8A5E-D062BAA71993}"/>
    <cellStyle name="Comma 3 4 3 2 3 3" xfId="8498" xr:uid="{9BD4BC83-5676-4BD3-A160-63E86943BF9D}"/>
    <cellStyle name="Comma 3 4 3 2 3 3 2" xfId="20381" xr:uid="{23C8B714-0B7F-4AE5-9164-49664F7DA721}"/>
    <cellStyle name="Comma 3 4 3 2 3 3 2 2" xfId="44996" xr:uid="{55CFE45B-53A2-4073-8762-0F0511586D18}"/>
    <cellStyle name="Comma 3 4 3 2 3 3 3" xfId="33328" xr:uid="{7ABEBBCB-2DE8-445D-8701-4BB6E621F8BD}"/>
    <cellStyle name="Comma 3 4 3 2 3 4" xfId="14446" xr:uid="{AB78511E-AB39-49A0-9694-54FA5872656E}"/>
    <cellStyle name="Comma 3 4 3 2 3 4 2" xfId="39161" xr:uid="{9A1C73E2-61A9-41FA-81CA-9B61F450B1DC}"/>
    <cellStyle name="Comma 3 4 3 2 3 5" xfId="27492" xr:uid="{779D102C-08CA-4CDA-9B9B-C7E61F58599D}"/>
    <cellStyle name="Comma 3 4 3 2 3 6" xfId="49548" xr:uid="{EC7F2114-0132-4C78-9749-738A7FFC1AB7}"/>
    <cellStyle name="Comma 3 4 3 2 3 7" xfId="51396" xr:uid="{08B77678-1719-40CD-BD08-432D5B331B9B}"/>
    <cellStyle name="Comma 3 4 3 2 4" xfId="4030" xr:uid="{12038320-9BB8-4735-AF58-D9D6B19A83AA}"/>
    <cellStyle name="Comma 3 4 3 2 4 2" xfId="10020" xr:uid="{09FDCA92-5E43-411C-848F-C57C9095F8CA}"/>
    <cellStyle name="Comma 3 4 3 2 4 2 2" xfId="21895" xr:uid="{7EB240B5-6A0F-4B85-8B88-A546EB5C5F53}"/>
    <cellStyle name="Comma 3 4 3 2 4 2 2 2" xfId="46467" xr:uid="{72BF19F5-A365-4955-8186-9A675BD3A272}"/>
    <cellStyle name="Comma 3 4 3 2 4 2 3" xfId="34801" xr:uid="{2292D741-0635-4A63-8F75-309A76FB7983}"/>
    <cellStyle name="Comma 3 4 3 2 4 3" xfId="15959" xr:uid="{B99A8002-4E00-4FC6-A81E-100B760C8274}"/>
    <cellStyle name="Comma 3 4 3 2 4 3 2" xfId="40631" xr:uid="{43632BBB-D1B6-4F55-914C-B303F9230E19}"/>
    <cellStyle name="Comma 3 4 3 2 4 4" xfId="28964" xr:uid="{FCB399CC-77F7-4540-AE1F-8810E1DC9BC5}"/>
    <cellStyle name="Comma 3 4 3 2 5" xfId="7070" xr:uid="{D55BEF24-A8A1-4A22-896C-42D72FDB33C4}"/>
    <cellStyle name="Comma 3 4 3 2 5 2" xfId="18953" xr:uid="{3B1DEE3F-F366-4A22-905B-4921062565F1}"/>
    <cellStyle name="Comma 3 4 3 2 5 2 2" xfId="43568" xr:uid="{5FDBFC57-E8D6-4DBB-8806-2E663E18255B}"/>
    <cellStyle name="Comma 3 4 3 2 5 3" xfId="31900" xr:uid="{5B9B789E-584E-49F2-8575-6F1AEF12AE08}"/>
    <cellStyle name="Comma 3 4 3 2 6" xfId="13018" xr:uid="{AC25FDE3-1151-4850-BF13-F9F7F132FCC2}"/>
    <cellStyle name="Comma 3 4 3 2 6 2" xfId="37733" xr:uid="{8D942FF2-3E13-4146-9E3D-1CAF9CB11C16}"/>
    <cellStyle name="Comma 3 4 3 2 7" xfId="24757" xr:uid="{57BCC421-3C6A-4234-ACBE-DE76207CC911}"/>
    <cellStyle name="Comma 3 4 3 2 8" xfId="25269" xr:uid="{E59FEFBA-CDF3-4136-90D8-758C4A49977E}"/>
    <cellStyle name="Comma 3 4 3 2 9" xfId="26065" xr:uid="{B0C73DE7-F1FF-4716-943A-736D1F14E189}"/>
    <cellStyle name="Comma 3 4 3 3" xfId="1411" xr:uid="{C4F2EF92-0D10-4EC3-8BF4-445F425D47F9}"/>
    <cellStyle name="Comma 3 4 3 3 2" xfId="2839" xr:uid="{2C2CB1DC-0485-4B2D-8E1C-6EDAA9C6428C}"/>
    <cellStyle name="Comma 3 4 3 3 2 2" xfId="5830" xr:uid="{184D6903-5375-4CDB-B8CF-D6BAF10257EC}"/>
    <cellStyle name="Comma 3 4 3 3 2 2 2" xfId="11820" xr:uid="{B7B96953-5C08-4709-A027-9505A1B38649}"/>
    <cellStyle name="Comma 3 4 3 3 2 2 2 2" xfId="23695" xr:uid="{885F2EBF-A381-4DF6-8480-B5BA9DB20181}"/>
    <cellStyle name="Comma 3 4 3 3 2 2 2 2 2" xfId="48267" xr:uid="{DD5D44A9-D85F-4B6C-895E-F65312517E16}"/>
    <cellStyle name="Comma 3 4 3 3 2 2 2 3" xfId="36601" xr:uid="{99CEF665-757B-48AB-9043-5DE79A21B7B0}"/>
    <cellStyle name="Comma 3 4 3 3 2 2 3" xfId="17759" xr:uid="{F868C401-E1FF-451D-B5A3-0BF3F691BF91}"/>
    <cellStyle name="Comma 3 4 3 3 2 2 3 2" xfId="42431" xr:uid="{D4E25772-201C-46A4-85B2-5ECB7472D7C9}"/>
    <cellStyle name="Comma 3 4 3 3 2 2 4" xfId="30764" xr:uid="{E6A237B8-4289-4ECE-BB51-FCBF99CCEAC5}"/>
    <cellStyle name="Comma 3 4 3 3 2 3" xfId="8870" xr:uid="{8F31CF86-DDF7-4BA5-874D-9792F68BF912}"/>
    <cellStyle name="Comma 3 4 3 3 2 3 2" xfId="20753" xr:uid="{06188618-BDE4-4FE8-B20C-02A20B6CAC26}"/>
    <cellStyle name="Comma 3 4 3 3 2 3 2 2" xfId="45368" xr:uid="{50697C08-21B4-4822-BB8E-07ABF45BDA56}"/>
    <cellStyle name="Comma 3 4 3 3 2 3 3" xfId="33700" xr:uid="{320061AB-F95E-4307-92D8-A0BBB493ACCB}"/>
    <cellStyle name="Comma 3 4 3 3 2 4" xfId="14818" xr:uid="{F539DA0C-B1D2-4B58-9A6A-A311DBB5E53F}"/>
    <cellStyle name="Comma 3 4 3 3 2 4 2" xfId="39533" xr:uid="{35882962-43C1-4C5E-A939-8220988CC97E}"/>
    <cellStyle name="Comma 3 4 3 3 2 5" xfId="27864" xr:uid="{E3FC08A4-88F5-4793-86D1-FC35062C1A3D}"/>
    <cellStyle name="Comma 3 4 3 3 3" xfId="4402" xr:uid="{109287FF-3DD8-4E26-98C3-A7041CE812F8}"/>
    <cellStyle name="Comma 3 4 3 3 3 2" xfId="10392" xr:uid="{A999F743-6DDF-4172-92D4-8714A73C28B0}"/>
    <cellStyle name="Comma 3 4 3 3 3 2 2" xfId="22267" xr:uid="{94ECDA28-B8F2-4F19-8966-E964C2D0B38A}"/>
    <cellStyle name="Comma 3 4 3 3 3 2 2 2" xfId="46839" xr:uid="{BAF70EB4-9273-44DF-A2BA-F1DEA77C9EC0}"/>
    <cellStyle name="Comma 3 4 3 3 3 2 3" xfId="35173" xr:uid="{BD9C698B-1CAD-4CFC-B837-11344364FAB8}"/>
    <cellStyle name="Comma 3 4 3 3 3 3" xfId="16331" xr:uid="{62948E74-A4AB-4C89-8E42-C21F00BA4AE2}"/>
    <cellStyle name="Comma 3 4 3 3 3 3 2" xfId="41003" xr:uid="{0B54481D-087A-42B4-AAB4-5DAF7217742B}"/>
    <cellStyle name="Comma 3 4 3 3 3 4" xfId="29336" xr:uid="{616A3C60-63DC-467E-8FEF-6238FCC07FC7}"/>
    <cellStyle name="Comma 3 4 3 3 4" xfId="7442" xr:uid="{F1139770-7CD1-42E5-969D-93C0816193E3}"/>
    <cellStyle name="Comma 3 4 3 3 4 2" xfId="19325" xr:uid="{FB44FACE-F691-426A-A817-EC3DA2567C59}"/>
    <cellStyle name="Comma 3 4 3 3 4 2 2" xfId="43940" xr:uid="{C2E00876-1A22-415B-9B00-0DFB676193FE}"/>
    <cellStyle name="Comma 3 4 3 3 4 3" xfId="32272" xr:uid="{BEFA3FA5-9925-4577-B009-49FF6543F74F}"/>
    <cellStyle name="Comma 3 4 3 3 5" xfId="13390" xr:uid="{FAC7D24E-FFF6-4DA0-8AD4-6DB1327AA632}"/>
    <cellStyle name="Comma 3 4 3 3 5 2" xfId="38105" xr:uid="{BFE6BE18-893D-4D3E-A99A-10EF225226E2}"/>
    <cellStyle name="Comma 3 4 3 3 6" xfId="26436" xr:uid="{E55D2EA9-5E3B-4B65-AF80-76B2FF9B9FFA}"/>
    <cellStyle name="Comma 3 4 3 3 7" xfId="48883" xr:uid="{25AA6749-7231-44E3-9B7F-F08787DDD357}"/>
    <cellStyle name="Comma 3 4 3 3 8" xfId="50448" xr:uid="{F585095C-5EFB-4A1D-B584-4D4CC501A770}"/>
    <cellStyle name="Comma 3 4 3 3 9" xfId="52380" xr:uid="{601F2B02-0145-4FF4-86B0-521BD981AC67}"/>
    <cellStyle name="Comma 3 4 3 4" xfId="2125" xr:uid="{B4B001B0-6511-43CE-89A7-C847D2DBD31E}"/>
    <cellStyle name="Comma 3 4 3 4 2" xfId="5116" xr:uid="{57A9D4DA-3EB3-478E-8E9C-63A22B25AC88}"/>
    <cellStyle name="Comma 3 4 3 4 2 2" xfId="11106" xr:uid="{94886898-FD4F-4B9E-ADE2-AEA961AF6402}"/>
    <cellStyle name="Comma 3 4 3 4 2 2 2" xfId="22981" xr:uid="{D457A02C-11B6-400B-97CB-A60C1BD601B1}"/>
    <cellStyle name="Comma 3 4 3 4 2 2 2 2" xfId="47553" xr:uid="{76095940-3664-4209-B51E-D5881EFE4013}"/>
    <cellStyle name="Comma 3 4 3 4 2 2 3" xfId="35887" xr:uid="{B7042572-CF59-48CA-B519-82E6A05AFAC0}"/>
    <cellStyle name="Comma 3 4 3 4 2 3" xfId="17045" xr:uid="{40A8D4C0-FE60-43D4-A3E0-405B5AD8A8DB}"/>
    <cellStyle name="Comma 3 4 3 4 2 3 2" xfId="41717" xr:uid="{C916E15F-FDA9-48BC-8D38-D5F6BCA1213E}"/>
    <cellStyle name="Comma 3 4 3 4 2 4" xfId="30050" xr:uid="{16619066-3E26-42EA-8D4F-36CC2119FB9B}"/>
    <cellStyle name="Comma 3 4 3 4 3" xfId="8156" xr:uid="{B05B6A79-77C0-412E-8D1C-7EFC16E133DC}"/>
    <cellStyle name="Comma 3 4 3 4 3 2" xfId="20039" xr:uid="{45E3CEA5-C32D-4186-B754-67C57E594BBB}"/>
    <cellStyle name="Comma 3 4 3 4 3 2 2" xfId="44654" xr:uid="{51A67C0A-B34B-47F8-B823-5D3BC8BB97F5}"/>
    <cellStyle name="Comma 3 4 3 4 3 3" xfId="32986" xr:uid="{303D7ECF-DEB3-493D-9C81-206B7B3632B3}"/>
    <cellStyle name="Comma 3 4 3 4 4" xfId="14104" xr:uid="{A9682AB8-50C5-44C4-B580-E804A0B606A9}"/>
    <cellStyle name="Comma 3 4 3 4 4 2" xfId="38819" xr:uid="{0A056858-EB3F-4166-A7BB-65F2DCC02F1A}"/>
    <cellStyle name="Comma 3 4 3 4 5" xfId="27150" xr:uid="{63B9CA97-DBC4-4A21-9B8C-E87A237D13F5}"/>
    <cellStyle name="Comma 3 4 3 4 6" xfId="49350" xr:uid="{29783E66-BEA5-46B8-92E9-007128B53994}"/>
    <cellStyle name="Comma 3 4 3 4 7" xfId="51104" xr:uid="{98BB2535-9C78-49E4-9787-F46BD740AA15}"/>
    <cellStyle name="Comma 3 4 3 5" xfId="3686" xr:uid="{1B6BF376-B937-46C2-8A6E-A4B869E9BE03}"/>
    <cellStyle name="Comma 3 4 3 5 2" xfId="9676" xr:uid="{092081A5-970C-4A44-9937-97BFAD63D653}"/>
    <cellStyle name="Comma 3 4 3 5 2 2" xfId="21551" xr:uid="{17EBDB71-6B93-4596-B041-0EC930E0F033}"/>
    <cellStyle name="Comma 3 4 3 5 2 2 2" xfId="46125" xr:uid="{FC11AD71-9DC2-4EFC-8BFE-C7B19B354964}"/>
    <cellStyle name="Comma 3 4 3 5 2 3" xfId="34459" xr:uid="{BC729781-823F-49F7-9453-60503425254D}"/>
    <cellStyle name="Comma 3 4 3 5 3" xfId="15615" xr:uid="{08160DA4-1F94-486A-8618-679FD9FD87A9}"/>
    <cellStyle name="Comma 3 4 3 5 3 2" xfId="40289" xr:uid="{9FB33853-E034-4239-899D-A5DA2622D1DC}"/>
    <cellStyle name="Comma 3 4 3 5 4" xfId="28622" xr:uid="{D365A44B-1602-4F89-8124-00E65D674DAE}"/>
    <cellStyle name="Comma 3 4 3 6" xfId="6724" xr:uid="{FB943E51-9C92-484A-A45F-A3271E8E92B3}"/>
    <cellStyle name="Comma 3 4 3 6 2" xfId="18609" xr:uid="{C38C0FEC-5CC8-4BC9-ADC3-F74C84CC1083}"/>
    <cellStyle name="Comma 3 4 3 6 2 2" xfId="43226" xr:uid="{B5090D4C-CF71-4108-B867-42AEC1CC649A}"/>
    <cellStyle name="Comma 3 4 3 6 3" xfId="31558" xr:uid="{38732A5F-EAF2-4017-84FE-4C5F089C807A}"/>
    <cellStyle name="Comma 3 4 3 7" xfId="12674" xr:uid="{380A296F-17D6-446A-A8C4-E2D6D8384A36}"/>
    <cellStyle name="Comma 3 4 3 7 2" xfId="37391" xr:uid="{44073ED9-6546-45C2-9E6D-CFA078CB2C6A}"/>
    <cellStyle name="Comma 3 4 3 8" xfId="24444" xr:uid="{D8B62189-3DE0-4FC6-897B-CB54A3242D55}"/>
    <cellStyle name="Comma 3 4 3 9" xfId="25035" xr:uid="{DEA32362-20C3-4961-9493-8471F9B5C626}"/>
    <cellStyle name="Comma 3 4 4" xfId="880" xr:uid="{860D42E9-52E4-44E0-AB3E-18D9E2814058}"/>
    <cellStyle name="Comma 3 4 4 10" xfId="49870" xr:uid="{7677179F-128D-46EA-891E-6F7A79FD1618}"/>
    <cellStyle name="Comma 3 4 4 11" xfId="51802" xr:uid="{C0B39B15-AB39-423B-A91C-EFBC35ABC466}"/>
    <cellStyle name="Comma 3 4 4 2" xfId="1593" xr:uid="{2465F72A-390A-4CE8-A677-221C3FBFAF9D}"/>
    <cellStyle name="Comma 3 4 4 2 10" xfId="52094" xr:uid="{DAC52D51-9CCE-45A0-8435-55CC43C6067E}"/>
    <cellStyle name="Comma 3 4 4 2 2" xfId="3021" xr:uid="{92AB7E87-48BD-418F-A643-3AC55C6BEAFB}"/>
    <cellStyle name="Comma 3 4 4 2 2 2" xfId="6012" xr:uid="{E6409A84-71A0-45B4-93CE-942E7D3BF83C}"/>
    <cellStyle name="Comma 3 4 4 2 2 2 2" xfId="12002" xr:uid="{08657A16-5A34-4C1B-9BF8-3202AF1F80D8}"/>
    <cellStyle name="Comma 3 4 4 2 2 2 2 2" xfId="23877" xr:uid="{81C8E85D-06B6-4394-AC93-CE48B2B30693}"/>
    <cellStyle name="Comma 3 4 4 2 2 2 2 2 2" xfId="48449" xr:uid="{B8575566-E72A-4943-8251-0790EEE8441F}"/>
    <cellStyle name="Comma 3 4 4 2 2 2 2 3" xfId="36783" xr:uid="{F3C32704-FC7B-436E-A31B-9ED019499302}"/>
    <cellStyle name="Comma 3 4 4 2 2 2 3" xfId="17941" xr:uid="{C122F2EE-272C-482D-A1F9-E752EF1CCBFF}"/>
    <cellStyle name="Comma 3 4 4 2 2 2 3 2" xfId="42613" xr:uid="{9ECA6DBE-C515-4E03-BF27-CD1892683053}"/>
    <cellStyle name="Comma 3 4 4 2 2 2 4" xfId="30946" xr:uid="{57CE7B20-5C06-4A11-8EC5-6985AB14273C}"/>
    <cellStyle name="Comma 3 4 4 2 2 3" xfId="9052" xr:uid="{D78EEDDB-3C77-463C-AC4C-2582E37320E4}"/>
    <cellStyle name="Comma 3 4 4 2 2 3 2" xfId="20935" xr:uid="{E0AB0217-0576-44A6-952B-2CD37CBB130E}"/>
    <cellStyle name="Comma 3 4 4 2 2 3 2 2" xfId="45550" xr:uid="{7F9A5CFC-FCB2-47EC-B0F8-B68888C7423D}"/>
    <cellStyle name="Comma 3 4 4 2 2 3 3" xfId="33882" xr:uid="{B5E51B0D-EC24-49BB-A239-998BCA60AA81}"/>
    <cellStyle name="Comma 3 4 4 2 2 4" xfId="15000" xr:uid="{AA805B37-97CB-4D82-BB1C-78413A732641}"/>
    <cellStyle name="Comma 3 4 4 2 2 4 2" xfId="39715" xr:uid="{56EDD9E6-7121-4714-BBA4-B4E3BF5625FC}"/>
    <cellStyle name="Comma 3 4 4 2 2 5" xfId="28046" xr:uid="{A30005DF-DDB6-4713-A08F-4997CF9B6EEE}"/>
    <cellStyle name="Comma 3 4 4 2 2 6" xfId="49048" xr:uid="{01337D16-A23F-4A34-930D-C2162664A46E}"/>
    <cellStyle name="Comma 3 4 4 2 2 7" xfId="50773" xr:uid="{FC4A6965-9623-405A-A3C0-12E8614EEA40}"/>
    <cellStyle name="Comma 3 4 4 2 2 8" xfId="52705" xr:uid="{26FF6B6C-7B93-4C02-9ED2-469EAD670436}"/>
    <cellStyle name="Comma 3 4 4 2 3" xfId="4584" xr:uid="{0AABA0D1-704D-47D9-926D-506B6C1FBCE5}"/>
    <cellStyle name="Comma 3 4 4 2 3 2" xfId="10574" xr:uid="{D15B48F8-4BC5-4F93-9068-0646A56125A5}"/>
    <cellStyle name="Comma 3 4 4 2 3 2 2" xfId="22449" xr:uid="{5DCBF6E1-9AE2-4766-BA02-0FD20591A674}"/>
    <cellStyle name="Comma 3 4 4 2 3 2 2 2" xfId="47021" xr:uid="{380EA722-AAA2-4DC5-86E9-D4621B06B9B0}"/>
    <cellStyle name="Comma 3 4 4 2 3 2 3" xfId="35355" xr:uid="{1401A71D-40AD-4FD2-B783-303B039D763A}"/>
    <cellStyle name="Comma 3 4 4 2 3 3" xfId="16513" xr:uid="{483EDD5B-AA2B-476E-88EA-27E0ADEB5C0A}"/>
    <cellStyle name="Comma 3 4 4 2 3 3 2" xfId="41185" xr:uid="{270C8A1E-7A71-4A8D-A103-A41772892FCA}"/>
    <cellStyle name="Comma 3 4 4 2 3 4" xfId="29518" xr:uid="{751A14D9-8B02-40D2-8BFB-88074CE22BE5}"/>
    <cellStyle name="Comma 3 4 4 2 3 5" xfId="49572" xr:uid="{6081BD36-530C-4CFC-9DF8-E724CAD6D120}"/>
    <cellStyle name="Comma 3 4 4 2 3 6" xfId="51429" xr:uid="{BF2E92B6-4AAF-4D2A-8AD2-69D301559E12}"/>
    <cellStyle name="Comma 3 4 4 2 4" xfId="7624" xr:uid="{8228A2CC-F3CD-442F-8481-84A14DA073FC}"/>
    <cellStyle name="Comma 3 4 4 2 4 2" xfId="19507" xr:uid="{7F299BE5-5E58-438F-BF2A-F364D89E3300}"/>
    <cellStyle name="Comma 3 4 4 2 4 2 2" xfId="44122" xr:uid="{26604F7E-F0D2-46DC-9179-1F6494489263}"/>
    <cellStyle name="Comma 3 4 4 2 4 3" xfId="32454" xr:uid="{5BF9AAF3-B2D2-4BBF-97BC-2CF48B8D46D5}"/>
    <cellStyle name="Comma 3 4 4 2 5" xfId="13572" xr:uid="{C8FBCB40-B8E0-48C6-B28A-0AA49A9E9ED2}"/>
    <cellStyle name="Comma 3 4 4 2 5 2" xfId="38287" xr:uid="{47CCE261-7F36-4F6E-8151-C6BD5629F02E}"/>
    <cellStyle name="Comma 3 4 4 2 6" xfId="24790" xr:uid="{DD2C29BD-4868-4453-BA87-E95E00A4B4CE}"/>
    <cellStyle name="Comma 3 4 4 2 7" xfId="25295" xr:uid="{D8BEABFF-3685-45E5-ABC5-2857502B96D7}"/>
    <cellStyle name="Comma 3 4 4 2 8" xfId="26618" xr:uid="{AA11638F-2B3C-4CD9-A342-B0BFFD72DAE7}"/>
    <cellStyle name="Comma 3 4 4 2 9" xfId="50162" xr:uid="{D83D8EAC-8757-47E5-A032-AFDFB40E830E}"/>
    <cellStyle name="Comma 3 4 4 3" xfId="2307" xr:uid="{A36D8670-A3AF-4012-9C7A-7E203C8E0C5B}"/>
    <cellStyle name="Comma 3 4 4 3 2" xfId="5298" xr:uid="{325761FB-4C67-49FF-BB74-5C0402DC7DBE}"/>
    <cellStyle name="Comma 3 4 4 3 2 2" xfId="11288" xr:uid="{CC1C9960-E8A7-40A2-A3AF-18C7AA13C29D}"/>
    <cellStyle name="Comma 3 4 4 3 2 2 2" xfId="23163" xr:uid="{73195817-5363-41C6-8867-78527CAB4A7A}"/>
    <cellStyle name="Comma 3 4 4 3 2 2 2 2" xfId="47735" xr:uid="{222A2C82-7F3B-4E08-9A49-847E8FE3F88F}"/>
    <cellStyle name="Comma 3 4 4 3 2 2 3" xfId="36069" xr:uid="{705877B8-4623-4203-92DB-F27C3CBF6A7D}"/>
    <cellStyle name="Comma 3 4 4 3 2 3" xfId="17227" xr:uid="{B93C1AD8-4A6C-427A-9EB7-8FF7F8B204F3}"/>
    <cellStyle name="Comma 3 4 4 3 2 3 2" xfId="41899" xr:uid="{A0F3DA70-877B-41C0-B90B-EE8FE6724237}"/>
    <cellStyle name="Comma 3 4 4 3 2 4" xfId="30232" xr:uid="{B57E4348-3AE1-406B-872B-827879374DA4}"/>
    <cellStyle name="Comma 3 4 4 3 3" xfId="8338" xr:uid="{77907AE1-13B2-4161-BA05-9199309D6EAA}"/>
    <cellStyle name="Comma 3 4 4 3 3 2" xfId="20221" xr:uid="{D81208C1-DBC7-4CBA-B866-BEB2CBED2082}"/>
    <cellStyle name="Comma 3 4 4 3 3 2 2" xfId="44836" xr:uid="{5678B3AC-7134-4354-902E-36142E557CAB}"/>
    <cellStyle name="Comma 3 4 4 3 3 3" xfId="33168" xr:uid="{57FA4277-C13A-4893-AA9D-8F352D7309C9}"/>
    <cellStyle name="Comma 3 4 4 3 4" xfId="14286" xr:uid="{B57485F6-1768-4865-9115-3A2EDDB0548B}"/>
    <cellStyle name="Comma 3 4 4 3 4 2" xfId="39001" xr:uid="{BD8124E3-C51C-4D96-B46F-D6C1EEB75885}"/>
    <cellStyle name="Comma 3 4 4 3 5" xfId="27332" xr:uid="{AA13D083-990A-4ED3-BB4E-B8E3E8331A64}"/>
    <cellStyle name="Comma 3 4 4 3 6" xfId="48900" xr:uid="{31F687C5-8AA3-45B9-A6D2-9E218ED52711}"/>
    <cellStyle name="Comma 3 4 4 3 7" xfId="50481" xr:uid="{85137EF6-7273-4E5B-9E91-69ED7E251E73}"/>
    <cellStyle name="Comma 3 4 4 3 8" xfId="52413" xr:uid="{F612DC9B-D5DF-4184-89A0-1936269F8905}"/>
    <cellStyle name="Comma 3 4 4 4" xfId="3870" xr:uid="{684541CE-8575-441D-BFEA-EF959C900DF1}"/>
    <cellStyle name="Comma 3 4 4 4 2" xfId="9860" xr:uid="{C6FE26CB-8A56-47ED-BB03-DA2DBB8907D4}"/>
    <cellStyle name="Comma 3 4 4 4 2 2" xfId="21735" xr:uid="{165F8EE1-65D1-4FA2-85FE-F6DD9D12D7A2}"/>
    <cellStyle name="Comma 3 4 4 4 2 2 2" xfId="46307" xr:uid="{9F50AFA9-EB88-4DCD-902F-E916AD6F01D4}"/>
    <cellStyle name="Comma 3 4 4 4 2 3" xfId="34641" xr:uid="{5A73AC31-C8DE-4C51-BA80-FB970C035FB0}"/>
    <cellStyle name="Comma 3 4 4 4 3" xfId="15799" xr:uid="{165B4BFD-4C06-482D-BD15-1FB243E76459}"/>
    <cellStyle name="Comma 3 4 4 4 3 2" xfId="40471" xr:uid="{2B12F470-FA14-45FE-BC4F-A14A1D52E390}"/>
    <cellStyle name="Comma 3 4 4 4 4" xfId="28804" xr:uid="{E4E6D9E1-8FB4-4036-B78E-917052F54CE6}"/>
    <cellStyle name="Comma 3 4 4 4 5" xfId="49372" xr:uid="{25AEA539-8A71-4DAF-BEF5-491C69EBC044}"/>
    <cellStyle name="Comma 3 4 4 4 6" xfId="51137" xr:uid="{5C03BB06-87A9-4FFD-8E88-6BB9035AE024}"/>
    <cellStyle name="Comma 3 4 4 5" xfId="6910" xr:uid="{0707AE72-844B-4641-B3D4-F9BE525703D8}"/>
    <cellStyle name="Comma 3 4 4 5 2" xfId="18793" xr:uid="{FC911032-F7F8-4E22-8065-1536795E37D4}"/>
    <cellStyle name="Comma 3 4 4 5 2 2" xfId="43408" xr:uid="{ABB6C6C1-548D-4F97-B88B-8540E10B2EA9}"/>
    <cellStyle name="Comma 3 4 4 5 3" xfId="31740" xr:uid="{1CD8D3D9-439A-46EB-9506-F3E2839F6C24}"/>
    <cellStyle name="Comma 3 4 4 6" xfId="12858" xr:uid="{09E2F959-E3CF-45BA-B9AE-4E3DB3A467C0}"/>
    <cellStyle name="Comma 3 4 4 6 2" xfId="37573" xr:uid="{AAFC6357-4247-43D3-9729-CA3FA53005D7}"/>
    <cellStyle name="Comma 3 4 4 7" xfId="24479" xr:uid="{F76B7DB9-DB50-4352-957E-04E141DA3532}"/>
    <cellStyle name="Comma 3 4 4 8" xfId="25061" xr:uid="{DC99C3E8-225B-4BBA-B5B1-1A1E7349DC75}"/>
    <cellStyle name="Comma 3 4 4 9" xfId="25905" xr:uid="{8D734B5E-8782-4E8F-B5A2-1F376FD4B9F7}"/>
    <cellStyle name="Comma 3 4 5" xfId="1251" xr:uid="{32CFFCD9-BCD1-4C1D-A6DB-FFEA12101425}"/>
    <cellStyle name="Comma 3 4 5 10" xfId="51835" xr:uid="{D5BBFBC1-FE64-4A41-A2DE-68705C27EBB8}"/>
    <cellStyle name="Comma 3 4 5 2" xfId="2679" xr:uid="{62B000A1-EC6E-452B-95F4-D5F4EFE82C5F}"/>
    <cellStyle name="Comma 3 4 5 2 2" xfId="5670" xr:uid="{72BBBBB0-FC3F-4BCB-B34D-FD5EB147EF28}"/>
    <cellStyle name="Comma 3 4 5 2 2 2" xfId="11660" xr:uid="{DD819B1A-375F-4260-826C-A02D574BABA7}"/>
    <cellStyle name="Comma 3 4 5 2 2 2 2" xfId="23535" xr:uid="{A7DED965-4BEE-4082-9E47-08ECE4C5C61A}"/>
    <cellStyle name="Comma 3 4 5 2 2 2 2 2" xfId="48107" xr:uid="{0F1BEEB3-4C2C-4040-A8F4-5D95D0DBE252}"/>
    <cellStyle name="Comma 3 4 5 2 2 2 3" xfId="36441" xr:uid="{6CFD2248-9BF5-4A3C-9BD3-47041F798FFC}"/>
    <cellStyle name="Comma 3 4 5 2 2 3" xfId="17599" xr:uid="{9DE414CE-1226-459B-990E-F3A1872AE1C7}"/>
    <cellStyle name="Comma 3 4 5 2 2 3 2" xfId="42271" xr:uid="{BB1236F9-C69F-41E0-98BF-C3A54202AF40}"/>
    <cellStyle name="Comma 3 4 5 2 2 4" xfId="30604" xr:uid="{123E7921-F922-4DA7-BF33-3018D9738E53}"/>
    <cellStyle name="Comma 3 4 5 2 2 5" xfId="49065" xr:uid="{A2370B95-4A37-4053-91E3-0D862963A388}"/>
    <cellStyle name="Comma 3 4 5 2 2 6" xfId="50806" xr:uid="{DEDAC7D7-AEF1-49EF-A423-A75BD9C3B6D1}"/>
    <cellStyle name="Comma 3 4 5 2 2 7" xfId="52738" xr:uid="{710D86FA-A01F-4D1D-B538-5688C6564D0A}"/>
    <cellStyle name="Comma 3 4 5 2 3" xfId="8710" xr:uid="{4AD28F56-2708-4D31-AD96-9F9D39C17D21}"/>
    <cellStyle name="Comma 3 4 5 2 3 2" xfId="20593" xr:uid="{C8EED346-6334-4951-8341-2FD230C8BA19}"/>
    <cellStyle name="Comma 3 4 5 2 3 2 2" xfId="45208" xr:uid="{9698E873-C85B-44A9-B693-24D8F2B492CC}"/>
    <cellStyle name="Comma 3 4 5 2 3 3" xfId="33540" xr:uid="{8A6571DF-828E-4990-AF8A-45FC0430DD05}"/>
    <cellStyle name="Comma 3 4 5 2 3 4" xfId="49598" xr:uid="{87C48E62-F641-4782-BB09-3F371293C915}"/>
    <cellStyle name="Comma 3 4 5 2 3 5" xfId="51462" xr:uid="{A6729BEF-F4B3-4954-BDB8-616FD5263793}"/>
    <cellStyle name="Comma 3 4 5 2 4" xfId="14658" xr:uid="{CEB423B8-6131-4FF7-B40A-C50B2AE41459}"/>
    <cellStyle name="Comma 3 4 5 2 4 2" xfId="39373" xr:uid="{8BB43604-0796-4786-9982-36274C5AF3E3}"/>
    <cellStyle name="Comma 3 4 5 2 5" xfId="24823" xr:uid="{082A3B39-CE11-4E69-B9F6-115CF37FB031}"/>
    <cellStyle name="Comma 3 4 5 2 6" xfId="25321" xr:uid="{0622C92D-4268-4C90-A61C-A9E21CF7905D}"/>
    <cellStyle name="Comma 3 4 5 2 7" xfId="27704" xr:uid="{129DE41B-8A7D-4706-AD55-D1C845CE1696}"/>
    <cellStyle name="Comma 3 4 5 2 8" xfId="50195" xr:uid="{8DAC02A4-E801-4512-9012-5E325D7346EE}"/>
    <cellStyle name="Comma 3 4 5 2 9" xfId="52127" xr:uid="{7936025A-5DDC-421C-A99A-B0EE97D5EE49}"/>
    <cellStyle name="Comma 3 4 5 3" xfId="4242" xr:uid="{88D4C9CF-CE27-4BBE-A6D0-E6F46E135805}"/>
    <cellStyle name="Comma 3 4 5 3 2" xfId="10232" xr:uid="{F92EBA35-9476-4362-85E4-4A83BB8D76A3}"/>
    <cellStyle name="Comma 3 4 5 3 2 2" xfId="22107" xr:uid="{F9B5E4DC-11D0-4530-8EFA-6DEFDFAADD34}"/>
    <cellStyle name="Comma 3 4 5 3 2 2 2" xfId="46679" xr:uid="{A53B556D-9DEA-4DCF-82C8-B076721404F8}"/>
    <cellStyle name="Comma 3 4 5 3 2 3" xfId="35013" xr:uid="{ED3133CA-5871-4F83-864D-16D50DC96DEA}"/>
    <cellStyle name="Comma 3 4 5 3 3" xfId="16171" xr:uid="{B5838D39-26D9-4547-92A1-BF877F4B4B69}"/>
    <cellStyle name="Comma 3 4 5 3 3 2" xfId="40843" xr:uid="{651ACB2C-6BB0-45A3-A28F-484619D0EEFC}"/>
    <cellStyle name="Comma 3 4 5 3 4" xfId="29176" xr:uid="{19D9D68D-8C15-4987-AE8F-1287A36444AD}"/>
    <cellStyle name="Comma 3 4 5 3 5" xfId="48917" xr:uid="{B494CC4B-1D58-4421-AD25-4C14E54810D0}"/>
    <cellStyle name="Comma 3 4 5 3 6" xfId="50514" xr:uid="{AE037F3C-36DA-4438-AF5C-AF482AC9A8E4}"/>
    <cellStyle name="Comma 3 4 5 3 7" xfId="52446" xr:uid="{2967E067-0D02-4328-BA37-69C1F317E615}"/>
    <cellStyle name="Comma 3 4 5 4" xfId="7282" xr:uid="{2A7F7CF0-E0EF-47D3-A9F8-76ED5F92C268}"/>
    <cellStyle name="Comma 3 4 5 4 2" xfId="19165" xr:uid="{35539E8F-E2E1-42EC-9ED1-528AD15733B4}"/>
    <cellStyle name="Comma 3 4 5 4 2 2" xfId="43780" xr:uid="{8FB11273-CC93-441E-B3F5-79E2113FBB56}"/>
    <cellStyle name="Comma 3 4 5 4 3" xfId="32112" xr:uid="{5AC5D843-3914-43E5-B9A2-A0BDBFBC8FB3}"/>
    <cellStyle name="Comma 3 4 5 4 4" xfId="49396" xr:uid="{F1D77893-FBD3-4A8E-B380-C7B6920CB048}"/>
    <cellStyle name="Comma 3 4 5 4 5" xfId="51170" xr:uid="{23EDFBEB-3427-44E0-A828-781B19519571}"/>
    <cellStyle name="Comma 3 4 5 5" xfId="13230" xr:uid="{099AFB10-D400-4467-87A8-C1A82AB65DC0}"/>
    <cellStyle name="Comma 3 4 5 5 2" xfId="37945" xr:uid="{AC21B276-985F-42D1-87B3-115B7A6A754D}"/>
    <cellStyle name="Comma 3 4 5 6" xfId="24513" xr:uid="{C2B34305-A20B-442E-82FE-BDF8820877B3}"/>
    <cellStyle name="Comma 3 4 5 7" xfId="25087" xr:uid="{DE5EE49E-8B36-4B9F-A831-7284F5936CF2}"/>
    <cellStyle name="Comma 3 4 5 8" xfId="26276" xr:uid="{DA946492-0A03-4B6C-A3FA-C85C9AB110A9}"/>
    <cellStyle name="Comma 3 4 5 9" xfId="49903" xr:uid="{7DF5BF07-CDDE-46EC-8241-E472622A2A64}"/>
    <cellStyle name="Comma 3 4 6" xfId="1965" xr:uid="{66B72F83-2C5B-47EA-BF71-EB2BCE668A2D}"/>
    <cellStyle name="Comma 3 4 6 2" xfId="4956" xr:uid="{0A8454FC-54AD-4EC6-9AE9-DA755DF60F7F}"/>
    <cellStyle name="Comma 3 4 6 2 2" xfId="10946" xr:uid="{7DC9456B-21E3-403A-907B-C87978F83A70}"/>
    <cellStyle name="Comma 3 4 6 2 2 2" xfId="22821" xr:uid="{7AA51BA7-5766-4E1C-B665-8F951FF4A4B2}"/>
    <cellStyle name="Comma 3 4 6 2 2 2 2" xfId="47393" xr:uid="{5171BD43-F49E-4552-A351-4E808DA7360F}"/>
    <cellStyle name="Comma 3 4 6 2 2 3" xfId="35727" xr:uid="{B7AD5324-8B42-4925-9793-4116099163D5}"/>
    <cellStyle name="Comma 3 4 6 2 2 4" xfId="49081" xr:uid="{13CE1B42-753A-450C-897A-28262A8860A5}"/>
    <cellStyle name="Comma 3 4 6 2 2 5" xfId="50839" xr:uid="{6C2556B3-8DD1-4AC3-A397-EEBF7D7F58CE}"/>
    <cellStyle name="Comma 3 4 6 2 2 6" xfId="52771" xr:uid="{4AA14748-8BEC-432E-A27F-65EB2607FA14}"/>
    <cellStyle name="Comma 3 4 6 2 3" xfId="16885" xr:uid="{28F4A9DB-D120-4C31-8436-CE5418E27E17}"/>
    <cellStyle name="Comma 3 4 6 2 3 2" xfId="41557" xr:uid="{4F31E911-2630-4A6D-9B25-F8581A559DCD}"/>
    <cellStyle name="Comma 3 4 6 2 3 3" xfId="49621" xr:uid="{CC6356A8-65D0-4E42-A6E2-D94591EB07A1}"/>
    <cellStyle name="Comma 3 4 6 2 3 4" xfId="51495" xr:uid="{E44E4D35-E4AF-4227-9E89-0C6E59E5A64D}"/>
    <cellStyle name="Comma 3 4 6 2 4" xfId="24856" xr:uid="{34F6E6E4-70BD-4EB3-A30F-3E9602B1CB76}"/>
    <cellStyle name="Comma 3 4 6 2 5" xfId="25347" xr:uid="{7D3E247E-ABCB-47E5-BA67-F8CB61C3A6CF}"/>
    <cellStyle name="Comma 3 4 6 2 6" xfId="29890" xr:uid="{20E3FF3F-78E8-484F-BCCE-BD34A4C66F69}"/>
    <cellStyle name="Comma 3 4 6 2 7" xfId="50228" xr:uid="{C82DC094-0DAB-40F7-B98C-A9B1F46CB23E}"/>
    <cellStyle name="Comma 3 4 6 2 8" xfId="52160" xr:uid="{B820B6C7-3C44-4EF3-B0F0-D351B7AB781A}"/>
    <cellStyle name="Comma 3 4 6 3" xfId="7996" xr:uid="{CE0479B7-A411-4762-B847-B4B411B5D983}"/>
    <cellStyle name="Comma 3 4 6 3 2" xfId="19879" xr:uid="{596E03A9-FD7F-4C2A-957E-3D0ECDAA1442}"/>
    <cellStyle name="Comma 3 4 6 3 2 2" xfId="44494" xr:uid="{5F201296-4079-4590-AD25-1618511E7695}"/>
    <cellStyle name="Comma 3 4 6 3 3" xfId="32826" xr:uid="{AE446397-5859-4CF7-A1A9-31924E462CAD}"/>
    <cellStyle name="Comma 3 4 6 3 4" xfId="48933" xr:uid="{02A8397B-7100-4343-846A-784A8FFDBD66}"/>
    <cellStyle name="Comma 3 4 6 3 5" xfId="50547" xr:uid="{29531BC6-E0FE-4E0F-917A-2FF8B8609C54}"/>
    <cellStyle name="Comma 3 4 6 3 6" xfId="52479" xr:uid="{CDFBCA18-B029-4AFD-ABF2-812131137C17}"/>
    <cellStyle name="Comma 3 4 6 4" xfId="13944" xr:uid="{D3E28D40-2612-4C80-B757-41610D6EDCF9}"/>
    <cellStyle name="Comma 3 4 6 4 2" xfId="38659" xr:uid="{827B80B5-EB03-4290-8E33-61B56F7E0A30}"/>
    <cellStyle name="Comma 3 4 6 4 3" xfId="49418" xr:uid="{8B102125-8963-4D22-9004-473F0658E612}"/>
    <cellStyle name="Comma 3 4 6 4 4" xfId="51203" xr:uid="{7BC59097-1228-457A-9F0C-C0B5C7275571}"/>
    <cellStyle name="Comma 3 4 6 5" xfId="24550" xr:uid="{419A56BF-9C93-4062-8D44-CD10E17CD581}"/>
    <cellStyle name="Comma 3 4 6 6" xfId="25113" xr:uid="{15E0683A-8351-41F8-ACCB-66AF96281E18}"/>
    <cellStyle name="Comma 3 4 6 7" xfId="26990" xr:uid="{45B5A0E1-4FA3-4D33-84F2-D939686F3D96}"/>
    <cellStyle name="Comma 3 4 6 8" xfId="49936" xr:uid="{68A4E80B-40AC-4A01-9E81-81B03D768694}"/>
    <cellStyle name="Comma 3 4 6 9" xfId="51868" xr:uid="{CEB51319-67EA-4618-A136-7DDD7D9D9FF2}"/>
    <cellStyle name="Comma 3 4 7" xfId="3526" xr:uid="{8AD44922-903C-4DAB-BF9B-63B9DBF2860D}"/>
    <cellStyle name="Comma 3 4 7 2" xfId="9516" xr:uid="{8233EBC7-FFF4-4956-917F-435AD6F9D7A4}"/>
    <cellStyle name="Comma 3 4 7 2 2" xfId="21391" xr:uid="{05043120-3378-4623-BC7E-79CD80B53273}"/>
    <cellStyle name="Comma 3 4 7 2 2 2" xfId="45966" xr:uid="{C553E2CD-EDBA-4141-B977-AC026FE636B6}"/>
    <cellStyle name="Comma 3 4 7 2 2 3" xfId="49096" xr:uid="{1C57C0E4-7529-4462-A18A-D8036579F11B}"/>
    <cellStyle name="Comma 3 4 7 2 2 4" xfId="50874" xr:uid="{6C1C0C4B-FF59-4D50-9505-5F18647D58FD}"/>
    <cellStyle name="Comma 3 4 7 2 2 5" xfId="52806" xr:uid="{4E1434CC-9B2D-4188-B7D7-78A654F17FC0}"/>
    <cellStyle name="Comma 3 4 7 2 3" xfId="24891" xr:uid="{6977D684-FE17-40C9-9A5B-FAC812E4325B}"/>
    <cellStyle name="Comma 3 4 7 2 3 2" xfId="51530" xr:uid="{EB9DAE06-F2AB-40B3-8FF2-455B1D19367D}"/>
    <cellStyle name="Comma 3 4 7 2 4" xfId="25375" xr:uid="{F9C8BE0B-D44E-4582-A5D1-91CAA49D6A44}"/>
    <cellStyle name="Comma 3 4 7 2 5" xfId="34300" xr:uid="{73075914-846E-4B19-A2FE-A502F434921A}"/>
    <cellStyle name="Comma 3 4 7 2 6" xfId="50263" xr:uid="{4A51253C-633A-4B78-9806-EF965938D51D}"/>
    <cellStyle name="Comma 3 4 7 2 7" xfId="52195" xr:uid="{03597300-F2BD-4165-9248-FAFF85D60F6B}"/>
    <cellStyle name="Comma 3 4 7 3" xfId="15455" xr:uid="{A9D4C641-9C33-4B81-9068-2EAB8E05A5C6}"/>
    <cellStyle name="Comma 3 4 7 3 2" xfId="40130" xr:uid="{77413401-0F44-45AE-8102-2AAF9E9B2E75}"/>
    <cellStyle name="Comma 3 4 7 3 3" xfId="48948" xr:uid="{0682B5F3-5DD8-46A9-BBDC-A4622BC13196}"/>
    <cellStyle name="Comma 3 4 7 3 4" xfId="50582" xr:uid="{2E4C2034-4C43-46E1-9324-A930B34C1F80}"/>
    <cellStyle name="Comma 3 4 7 3 5" xfId="52514" xr:uid="{489BFD79-8AF3-4591-B61B-3BFC41DB86E7}"/>
    <cellStyle name="Comma 3 4 7 4" xfId="24587" xr:uid="{06AE8A5A-1FAE-4593-9F6E-AAD55B7B0D68}"/>
    <cellStyle name="Comma 3 4 7 4 2" xfId="51238" xr:uid="{C396F19C-CA42-4FE7-AC6B-FA9051FA9286}"/>
    <cellStyle name="Comma 3 4 7 5" xfId="25141" xr:uid="{EB4E0DC1-3DB1-408A-8DCD-0090265372B8}"/>
    <cellStyle name="Comma 3 4 7 6" xfId="28463" xr:uid="{5282B620-359B-4ED6-AAA9-76CB4240C750}"/>
    <cellStyle name="Comma 3 4 7 7" xfId="49971" xr:uid="{A982C25D-3D98-4B89-B161-5D24504B9CE8}"/>
    <cellStyle name="Comma 3 4 7 8" xfId="51903" xr:uid="{D18CDD61-55AF-4F7B-A689-5D34DB96604B}"/>
    <cellStyle name="Comma 3 4 8" xfId="6406" xr:uid="{527B34CC-367E-41F8-9EA1-2A30E275DCCA}"/>
    <cellStyle name="Comma 3 4 8 2" xfId="18313" xr:uid="{E3851517-F948-40F8-B3F4-489587974A6B}"/>
    <cellStyle name="Comma 3 4 8 2 2" xfId="24924" xr:uid="{5C5B4410-3FDC-41E0-A4C0-92833C2A1052}"/>
    <cellStyle name="Comma 3 4 8 2 2 2" xfId="50907" xr:uid="{FD5905B0-B32F-4167-9B86-2F5DB7AAE124}"/>
    <cellStyle name="Comma 3 4 8 2 2 3" xfId="52839" xr:uid="{43B7FEA0-4006-4F94-9D18-09E86AC9F809}"/>
    <cellStyle name="Comma 3 4 8 2 3" xfId="25404" xr:uid="{6B174FFC-FC17-44D0-A650-206AB23221C1}"/>
    <cellStyle name="Comma 3 4 8 2 3 2" xfId="51563" xr:uid="{B8B2B69D-3956-43B3-B521-BE2E1AEC3351}"/>
    <cellStyle name="Comma 3 4 8 2 4" xfId="42962" xr:uid="{B84E59DC-8127-4821-B966-23FFACB94B6B}"/>
    <cellStyle name="Comma 3 4 8 2 5" xfId="50296" xr:uid="{204B2A7C-DA47-4A0C-B971-20BC8075D9AF}"/>
    <cellStyle name="Comma 3 4 8 2 6" xfId="52228" xr:uid="{7C3050EA-DDA4-48B0-BFE3-8E0FECE59035}"/>
    <cellStyle name="Comma 3 4 8 3" xfId="24622" xr:uid="{7E019DB3-5EE1-49AE-A8BE-5DA57E1B6493}"/>
    <cellStyle name="Comma 3 4 8 3 2" xfId="50615" xr:uid="{B64DA490-06E9-42C1-84BF-B282A52D210A}"/>
    <cellStyle name="Comma 3 4 8 3 3" xfId="52547" xr:uid="{572DA166-F563-4D64-BA50-8DD40428205E}"/>
    <cellStyle name="Comma 3 4 8 4" xfId="25170" xr:uid="{977D9B5D-E488-4C69-8671-D518E6607FAD}"/>
    <cellStyle name="Comma 3 4 8 4 2" xfId="51271" xr:uid="{6004E3A1-7BC7-43A1-84DA-51937B2FA7B9}"/>
    <cellStyle name="Comma 3 4 8 5" xfId="31295" xr:uid="{587FF9E8-FECB-4CAF-B4AA-DCDBAC4BA6E2}"/>
    <cellStyle name="Comma 3 4 8 6" xfId="50004" xr:uid="{8406B7CE-BE27-4159-AD7E-54E536F851DB}"/>
    <cellStyle name="Comma 3 4 8 7" xfId="51936" xr:uid="{634E38AE-7A04-4D18-B40A-AA0EEAC40A3A}"/>
    <cellStyle name="Comma 3 4 9" xfId="12514" xr:uid="{64030DBD-C639-4C06-B688-E3F81D36F75B}"/>
    <cellStyle name="Comma 3 4 9 2" xfId="24692" xr:uid="{CDB514B7-18F3-437A-9AF2-23621F7259CD}"/>
    <cellStyle name="Comma 3 4 9 2 2" xfId="50675" xr:uid="{D5FC0120-DE80-466E-BA56-603E3228B398}"/>
    <cellStyle name="Comma 3 4 9 2 3" xfId="52607" xr:uid="{6359E862-FED1-48F5-9837-425888C4B146}"/>
    <cellStyle name="Comma 3 4 9 3" xfId="25214" xr:uid="{65392D61-2BBC-429D-9BB2-A7F2B3BECEC7}"/>
    <cellStyle name="Comma 3 4 9 3 2" xfId="51331" xr:uid="{7FB5FF8C-8532-4E75-B016-AE0F07DCF444}"/>
    <cellStyle name="Comma 3 4 9 4" xfId="37232" xr:uid="{D1CD3EFC-FD5E-4A32-9F93-F54501AC9F2F}"/>
    <cellStyle name="Comma 3 4 9 5" xfId="50064" xr:uid="{F51B353B-B211-49AE-82C5-C838A25B8FB7}"/>
    <cellStyle name="Comma 3 4 9 6" xfId="51996" xr:uid="{428149A3-9849-43FA-9DF4-E9713A82F2D5}"/>
    <cellStyle name="Comma 3 5" xfId="519" xr:uid="{C1A5569C-0435-41F9-A6CF-88F6B826283D}"/>
    <cellStyle name="Comma 3 5 10" xfId="24325" xr:uid="{6B9513B5-FFA5-48D7-BF79-5327861E578A}"/>
    <cellStyle name="Comma 3 5 11" xfId="24964" xr:uid="{F26B8D6E-E795-404C-8940-B8B89177A0DB}"/>
    <cellStyle name="Comma 3 5 12" xfId="25600" xr:uid="{5BECE7A6-37F9-4A48-A3CF-E9B334E1DBF9}"/>
    <cellStyle name="Comma 3 5 13" xfId="49743" xr:uid="{D8EB5A7D-688A-4A5A-A7DF-BC50C8B734A9}"/>
    <cellStyle name="Comma 3 5 14" xfId="51674" xr:uid="{F7285446-1738-4716-9DF3-6F60118CC75A}"/>
    <cellStyle name="Comma 3 5 2" xfId="609" xr:uid="{CDAE851C-3321-4E77-9A71-87BC777759D3}"/>
    <cellStyle name="Comma 3 5 2 10" xfId="25194" xr:uid="{DA83E037-4C0B-47F7-810B-F7551B0CD7A6}"/>
    <cellStyle name="Comma 3 5 2 11" xfId="25597" xr:uid="{C45E2861-DF98-4AB3-8003-EEEB7AC4C7EF}"/>
    <cellStyle name="Comma 3 5 2 12" xfId="50039" xr:uid="{1949CC9C-F0F5-4A3E-A8C2-C489E347C6EC}"/>
    <cellStyle name="Comma 3 5 2 13" xfId="51971" xr:uid="{CF850BE7-9790-42CB-8EB5-AE82A34D01E1}"/>
    <cellStyle name="Comma 3 5 2 2" xfId="766" xr:uid="{444F163A-C414-4F60-A9AA-319D847CCE6A}"/>
    <cellStyle name="Comma 3 5 2 2 10" xfId="50650" xr:uid="{6CF1EB42-8B42-4D80-8A2E-6B6B05A5A35B}"/>
    <cellStyle name="Comma 3 5 2 2 11" xfId="52582" xr:uid="{82EED73B-88B8-41EE-9CF3-99BEFD372A3B}"/>
    <cellStyle name="Comma 3 5 2 2 2" xfId="1132" xr:uid="{E3698713-6C0F-4898-BDDA-36E726440A50}"/>
    <cellStyle name="Comma 3 5 2 2 2 2" xfId="1846" xr:uid="{E837EF12-1E72-49AD-AE07-9E1FF2712308}"/>
    <cellStyle name="Comma 3 5 2 2 2 2 2" xfId="3274" xr:uid="{888766F5-035C-4198-BD81-4B7DC4199F5A}"/>
    <cellStyle name="Comma 3 5 2 2 2 2 2 2" xfId="6265" xr:uid="{C6BA9302-344D-4371-9807-BD8E8F22CC8D}"/>
    <cellStyle name="Comma 3 5 2 2 2 2 2 2 2" xfId="12255" xr:uid="{72127911-7E1A-424D-8944-397001B1F933}"/>
    <cellStyle name="Comma 3 5 2 2 2 2 2 2 2 2" xfId="24130" xr:uid="{E8351B5C-D335-4996-B282-5A3C7C16DF7E}"/>
    <cellStyle name="Comma 3 5 2 2 2 2 2 2 2 2 2" xfId="48702" xr:uid="{3D644EE5-FC5B-4646-B6D9-C020C7528AD2}"/>
    <cellStyle name="Comma 3 5 2 2 2 2 2 2 2 3" xfId="37036" xr:uid="{1DAC43A1-941B-4050-9C78-E31859D51022}"/>
    <cellStyle name="Comma 3 5 2 2 2 2 2 2 3" xfId="18194" xr:uid="{7ECEF579-919B-4123-94CD-B5B763AC7A88}"/>
    <cellStyle name="Comma 3 5 2 2 2 2 2 2 3 2" xfId="42866" xr:uid="{44C13E25-70FD-49CA-BC0C-67B134D3BF78}"/>
    <cellStyle name="Comma 3 5 2 2 2 2 2 2 4" xfId="31199" xr:uid="{7CE30E93-2A69-4A1E-8D46-35C09D89105F}"/>
    <cellStyle name="Comma 3 5 2 2 2 2 2 3" xfId="9305" xr:uid="{3AD41A43-A8E5-4606-B69F-9F1E77762879}"/>
    <cellStyle name="Comma 3 5 2 2 2 2 2 3 2" xfId="21188" xr:uid="{58E3085C-1109-486C-B800-4D68F8FA0668}"/>
    <cellStyle name="Comma 3 5 2 2 2 2 2 3 2 2" xfId="45803" xr:uid="{FBBE2AF6-75DD-4CA3-860C-009CB326CE62}"/>
    <cellStyle name="Comma 3 5 2 2 2 2 2 3 3" xfId="34135" xr:uid="{498559AC-F76D-4CCD-895F-C439B5064596}"/>
    <cellStyle name="Comma 3 5 2 2 2 2 2 4" xfId="15253" xr:uid="{B3F81EA1-385F-4216-B72E-777EEC4FFAE9}"/>
    <cellStyle name="Comma 3 5 2 2 2 2 2 4 2" xfId="39968" xr:uid="{96A87EF8-A677-41C9-A48E-DCBD80679561}"/>
    <cellStyle name="Comma 3 5 2 2 2 2 2 5" xfId="28299" xr:uid="{2ADB2E69-7966-4A36-A50C-1AA8DCA2C208}"/>
    <cellStyle name="Comma 3 5 2 2 2 2 3" xfId="4837" xr:uid="{4DE55638-F654-450B-8609-BE971737351F}"/>
    <cellStyle name="Comma 3 5 2 2 2 2 3 2" xfId="10827" xr:uid="{B75278A2-1060-4B5B-A4A2-00314D8038F7}"/>
    <cellStyle name="Comma 3 5 2 2 2 2 3 2 2" xfId="22702" xr:uid="{34FA1F03-9601-4737-B068-7036C38A8BB4}"/>
    <cellStyle name="Comma 3 5 2 2 2 2 3 2 2 2" xfId="47274" xr:uid="{CECC3F6D-2E37-4B4B-B606-6020222418AD}"/>
    <cellStyle name="Comma 3 5 2 2 2 2 3 2 3" xfId="35608" xr:uid="{6AC8BC12-807B-4D6D-8896-203379371154}"/>
    <cellStyle name="Comma 3 5 2 2 2 2 3 3" xfId="16766" xr:uid="{B0CAC968-7FD1-4DDE-8A30-0BE7C9291681}"/>
    <cellStyle name="Comma 3 5 2 2 2 2 3 3 2" xfId="41438" xr:uid="{8D95A1DF-D0FD-4BB1-B0DF-DE0EBF515920}"/>
    <cellStyle name="Comma 3 5 2 2 2 2 3 4" xfId="29771" xr:uid="{61D5D4A6-9F4E-46E1-B0C6-4D068F915062}"/>
    <cellStyle name="Comma 3 5 2 2 2 2 4" xfId="7877" xr:uid="{CC1A3B6C-6CCF-483C-AD1C-304E97C5E0FE}"/>
    <cellStyle name="Comma 3 5 2 2 2 2 4 2" xfId="19760" xr:uid="{89AABF95-0A2C-4877-8774-9FFE05DD96EB}"/>
    <cellStyle name="Comma 3 5 2 2 2 2 4 2 2" xfId="44375" xr:uid="{EE8DC1AE-B634-49F6-A3DC-F9B4A0BD4D5F}"/>
    <cellStyle name="Comma 3 5 2 2 2 2 4 3" xfId="32707" xr:uid="{B10EF3B4-26F3-4B0B-9796-10C1EF129F66}"/>
    <cellStyle name="Comma 3 5 2 2 2 2 5" xfId="13825" xr:uid="{7B9C4138-9AAC-45DF-B48F-5B9A9D36AF5C}"/>
    <cellStyle name="Comma 3 5 2 2 2 2 5 2" xfId="38540" xr:uid="{87F794EB-EFBC-4A75-B1AA-3D8B95317A82}"/>
    <cellStyle name="Comma 3 5 2 2 2 2 6" xfId="26871" xr:uid="{D979608A-4ACD-429F-8653-AAF43DE9BC4C}"/>
    <cellStyle name="Comma 3 5 2 2 2 3" xfId="2560" xr:uid="{FD363625-5A4A-415A-AE08-C5DDD97DBAE4}"/>
    <cellStyle name="Comma 3 5 2 2 2 3 2" xfId="5551" xr:uid="{55ACCD49-6D44-4304-B9C3-51E11B3361CE}"/>
    <cellStyle name="Comma 3 5 2 2 2 3 2 2" xfId="11541" xr:uid="{9DA0E001-F199-4111-B562-38E59E81F96F}"/>
    <cellStyle name="Comma 3 5 2 2 2 3 2 2 2" xfId="23416" xr:uid="{CAFEA54E-4304-4514-9D75-6FF680E44B2E}"/>
    <cellStyle name="Comma 3 5 2 2 2 3 2 2 2 2" xfId="47988" xr:uid="{6A8D3A9E-0B1F-4AC4-8F0F-DAEF44A7F6B3}"/>
    <cellStyle name="Comma 3 5 2 2 2 3 2 2 3" xfId="36322" xr:uid="{E4C9AB8B-56AC-4671-A757-EAFEAE4F2F54}"/>
    <cellStyle name="Comma 3 5 2 2 2 3 2 3" xfId="17480" xr:uid="{08101057-6719-43D0-ADC0-06938CFCB1FF}"/>
    <cellStyle name="Comma 3 5 2 2 2 3 2 3 2" xfId="42152" xr:uid="{8BD9C58C-6626-4E2A-8B51-1559BD8D9D6B}"/>
    <cellStyle name="Comma 3 5 2 2 2 3 2 4" xfId="30485" xr:uid="{EBAD2DFD-A38E-4C84-9CE5-ED09017C9892}"/>
    <cellStyle name="Comma 3 5 2 2 2 3 3" xfId="8591" xr:uid="{C1FEFD6E-3168-4E44-8F69-88C1817DD2F3}"/>
    <cellStyle name="Comma 3 5 2 2 2 3 3 2" xfId="20474" xr:uid="{43AC4FEC-6E9C-4219-93F5-344D3D6C0849}"/>
    <cellStyle name="Comma 3 5 2 2 2 3 3 2 2" xfId="45089" xr:uid="{8E91398A-C405-4235-A5E5-D10371EE7B68}"/>
    <cellStyle name="Comma 3 5 2 2 2 3 3 3" xfId="33421" xr:uid="{A363D274-1FB8-4738-805B-20437EB53EDD}"/>
    <cellStyle name="Comma 3 5 2 2 2 3 4" xfId="14539" xr:uid="{2B422461-051A-41A4-AE60-627BFC848C6A}"/>
    <cellStyle name="Comma 3 5 2 2 2 3 4 2" xfId="39254" xr:uid="{5DD7D62B-9587-4736-8A4B-E4ACE63AE9AB}"/>
    <cellStyle name="Comma 3 5 2 2 2 3 5" xfId="27585" xr:uid="{986D8875-65AF-4D17-B683-EC4A37035ABB}"/>
    <cellStyle name="Comma 3 5 2 2 2 4" xfId="4123" xr:uid="{C580B286-340E-4FC2-B8FF-215D0BF45335}"/>
    <cellStyle name="Comma 3 5 2 2 2 4 2" xfId="10113" xr:uid="{8352891F-C833-46C6-9790-130042C1CE7F}"/>
    <cellStyle name="Comma 3 5 2 2 2 4 2 2" xfId="21988" xr:uid="{2A9A29B1-4DAD-485C-830F-3F73AB810239}"/>
    <cellStyle name="Comma 3 5 2 2 2 4 2 2 2" xfId="46560" xr:uid="{C354A498-9401-409A-823D-3C9C65A983ED}"/>
    <cellStyle name="Comma 3 5 2 2 2 4 2 3" xfId="34894" xr:uid="{046F24D5-5DAE-4240-9DFA-CDA12A64F0D1}"/>
    <cellStyle name="Comma 3 5 2 2 2 4 3" xfId="16052" xr:uid="{B2D6300F-B752-4465-8838-04255312D252}"/>
    <cellStyle name="Comma 3 5 2 2 2 4 3 2" xfId="40724" xr:uid="{72EBFA67-F662-452A-89B7-BF8E190D59F5}"/>
    <cellStyle name="Comma 3 5 2 2 2 4 4" xfId="29057" xr:uid="{48D9B497-E79A-4D34-A1E8-86BFB1E42D88}"/>
    <cellStyle name="Comma 3 5 2 2 2 5" xfId="7163" xr:uid="{6BF09161-6E1A-4976-9F69-04936C03FCAD}"/>
    <cellStyle name="Comma 3 5 2 2 2 5 2" xfId="19046" xr:uid="{F1DF68DD-65D2-467F-83F2-B97BBE13D40D}"/>
    <cellStyle name="Comma 3 5 2 2 2 5 2 2" xfId="43661" xr:uid="{BF2EA626-C93A-4576-81CE-3C0231F58B82}"/>
    <cellStyle name="Comma 3 5 2 2 2 5 3" xfId="31993" xr:uid="{FD9086B1-20CE-49EB-BB61-769F3CB5D247}"/>
    <cellStyle name="Comma 3 5 2 2 2 6" xfId="13111" xr:uid="{7549DB9B-7EEB-4D49-92EB-DE66A58FADE9}"/>
    <cellStyle name="Comma 3 5 2 2 2 6 2" xfId="37826" xr:uid="{E51B6CD4-5682-4EBF-BE98-CFD6E138F720}"/>
    <cellStyle name="Comma 3 5 2 2 2 7" xfId="26157" xr:uid="{2398D632-2487-488B-BD4C-5A4FCB7205E8}"/>
    <cellStyle name="Comma 3 5 2 2 3" xfId="1504" xr:uid="{02E9DFE8-43C2-422E-8E0C-E1B52AC30279}"/>
    <cellStyle name="Comma 3 5 2 2 3 2" xfId="2932" xr:uid="{AF00325C-0E55-4B37-8FE0-BF8FD3FF263B}"/>
    <cellStyle name="Comma 3 5 2 2 3 2 2" xfId="5923" xr:uid="{8DC611EC-EF5B-4C81-9AA3-BF3251280953}"/>
    <cellStyle name="Comma 3 5 2 2 3 2 2 2" xfId="11913" xr:uid="{E39879FD-8ADE-48B7-8B06-5EB5EBBD49A7}"/>
    <cellStyle name="Comma 3 5 2 2 3 2 2 2 2" xfId="23788" xr:uid="{CCE8AA62-F1C1-4229-971E-A1BB4FF9AD62}"/>
    <cellStyle name="Comma 3 5 2 2 3 2 2 2 2 2" xfId="48360" xr:uid="{01D76F88-A235-491D-B886-A7D88647367F}"/>
    <cellStyle name="Comma 3 5 2 2 3 2 2 2 3" xfId="36694" xr:uid="{3A73E387-7DE1-4A27-A6C2-073226B23874}"/>
    <cellStyle name="Comma 3 5 2 2 3 2 2 3" xfId="17852" xr:uid="{339C9A1A-9A4B-4970-8208-0DAD66562C9F}"/>
    <cellStyle name="Comma 3 5 2 2 3 2 2 3 2" xfId="42524" xr:uid="{ECE8F470-3C57-47A2-A4A1-C3B8C5F4D283}"/>
    <cellStyle name="Comma 3 5 2 2 3 2 2 4" xfId="30857" xr:uid="{CADE3CF4-7B09-4EEE-9BC0-DCA8B2F71F65}"/>
    <cellStyle name="Comma 3 5 2 2 3 2 3" xfId="8963" xr:uid="{03D1734D-3D64-41AD-9394-4A106E24CEDF}"/>
    <cellStyle name="Comma 3 5 2 2 3 2 3 2" xfId="20846" xr:uid="{440AAD99-BAEE-436F-89E7-A99D707703B3}"/>
    <cellStyle name="Comma 3 5 2 2 3 2 3 2 2" xfId="45461" xr:uid="{5726F559-7D31-4F5C-A30C-229E780FA249}"/>
    <cellStyle name="Comma 3 5 2 2 3 2 3 3" xfId="33793" xr:uid="{83B67F57-E519-4D7B-8D64-56CCD703AB7B}"/>
    <cellStyle name="Comma 3 5 2 2 3 2 4" xfId="14911" xr:uid="{D204F980-48DE-4141-B3E1-66FE12A3765C}"/>
    <cellStyle name="Comma 3 5 2 2 3 2 4 2" xfId="39626" xr:uid="{70D13DCA-C97A-4B28-A873-5B3DD2473A98}"/>
    <cellStyle name="Comma 3 5 2 2 3 2 5" xfId="27957" xr:uid="{F7C61710-4F11-42BF-B03C-0B3912FE0A0E}"/>
    <cellStyle name="Comma 3 5 2 2 3 3" xfId="4495" xr:uid="{42B892D2-FD63-421F-A333-0C1FD95A663F}"/>
    <cellStyle name="Comma 3 5 2 2 3 3 2" xfId="10485" xr:uid="{CACCA7A4-BB5C-4FA5-9310-8FAD37FD7529}"/>
    <cellStyle name="Comma 3 5 2 2 3 3 2 2" xfId="22360" xr:uid="{841ADBD1-FC54-409C-B21F-D61E4EE2229C}"/>
    <cellStyle name="Comma 3 5 2 2 3 3 2 2 2" xfId="46932" xr:uid="{C9C8053D-A297-4946-9A06-930668098274}"/>
    <cellStyle name="Comma 3 5 2 2 3 3 2 3" xfId="35266" xr:uid="{8692A538-D2EF-4E24-ABCF-9C506264237B}"/>
    <cellStyle name="Comma 3 5 2 2 3 3 3" xfId="16424" xr:uid="{EEB2A7EB-06B5-4E9A-A669-8701E62842D0}"/>
    <cellStyle name="Comma 3 5 2 2 3 3 3 2" xfId="41096" xr:uid="{3E1E4651-B23D-4C08-87D7-1640033B5C09}"/>
    <cellStyle name="Comma 3 5 2 2 3 3 4" xfId="29429" xr:uid="{EEE570C2-BA26-4C01-837B-B11D349DEC7E}"/>
    <cellStyle name="Comma 3 5 2 2 3 4" xfId="7535" xr:uid="{E0E6E654-6907-4A2F-A6FB-A571238DB42B}"/>
    <cellStyle name="Comma 3 5 2 2 3 4 2" xfId="19418" xr:uid="{4C1F1D3F-C81D-4388-A212-F59691E512D0}"/>
    <cellStyle name="Comma 3 5 2 2 3 4 2 2" xfId="44033" xr:uid="{6015430B-EBC3-4D89-B815-86FA45073D76}"/>
    <cellStyle name="Comma 3 5 2 2 3 4 3" xfId="32365" xr:uid="{7CBDF2F4-6FBA-4F98-8D2C-3ADD8432E2D6}"/>
    <cellStyle name="Comma 3 5 2 2 3 5" xfId="13483" xr:uid="{CF6294A6-FCA5-49A9-94F5-DEF10CF71F9F}"/>
    <cellStyle name="Comma 3 5 2 2 3 5 2" xfId="38198" xr:uid="{61570D32-A6E5-423A-899D-FF1B8F8D7B3B}"/>
    <cellStyle name="Comma 3 5 2 2 3 6" xfId="26529" xr:uid="{CAA57C35-8B2C-4CEC-B134-E03755D8105C}"/>
    <cellStyle name="Comma 3 5 2 2 4" xfId="2218" xr:uid="{2697D41E-C4F8-4EF5-8544-7DBD101CF07B}"/>
    <cellStyle name="Comma 3 5 2 2 4 2" xfId="5209" xr:uid="{2893E9EC-BF4A-4FDD-8F8B-D05C62E6FE08}"/>
    <cellStyle name="Comma 3 5 2 2 4 2 2" xfId="11199" xr:uid="{65261A96-D413-4556-B18A-59B8CC047EB0}"/>
    <cellStyle name="Comma 3 5 2 2 4 2 2 2" xfId="23074" xr:uid="{E522069D-C58A-42C5-A72C-E208F295EAB0}"/>
    <cellStyle name="Comma 3 5 2 2 4 2 2 2 2" xfId="47646" xr:uid="{C0CDDA56-D18F-414C-B204-A9193FE845C3}"/>
    <cellStyle name="Comma 3 5 2 2 4 2 2 3" xfId="35980" xr:uid="{83A2B944-5C16-4BED-8EEC-FD47B4891989}"/>
    <cellStyle name="Comma 3 5 2 2 4 2 3" xfId="17138" xr:uid="{F55CAD86-40D0-483A-8A21-2C129EB8276C}"/>
    <cellStyle name="Comma 3 5 2 2 4 2 3 2" xfId="41810" xr:uid="{E072E37A-0FD1-49C9-B6AC-199026B9537E}"/>
    <cellStyle name="Comma 3 5 2 2 4 2 4" xfId="30143" xr:uid="{AB8BC7D8-AA70-496E-811A-172172115AA4}"/>
    <cellStyle name="Comma 3 5 2 2 4 3" xfId="8249" xr:uid="{56B17460-DF50-432A-8362-1EB3C4A13C0A}"/>
    <cellStyle name="Comma 3 5 2 2 4 3 2" xfId="20132" xr:uid="{0CCBFBAE-8984-4772-96BF-3B6092420CAF}"/>
    <cellStyle name="Comma 3 5 2 2 4 3 2 2" xfId="44747" xr:uid="{377158CE-514B-4FBD-89CE-D8B4A25C4012}"/>
    <cellStyle name="Comma 3 5 2 2 4 3 3" xfId="33079" xr:uid="{6FFB6174-E644-4F9E-8A90-6C76804DE9E0}"/>
    <cellStyle name="Comma 3 5 2 2 4 4" xfId="14197" xr:uid="{DF5B4658-F9A5-42E9-92F0-C7EFC35A2903}"/>
    <cellStyle name="Comma 3 5 2 2 4 4 2" xfId="38912" xr:uid="{43208253-E9C4-4DC7-82F2-832ECE89AF8C}"/>
    <cellStyle name="Comma 3 5 2 2 4 5" xfId="27243" xr:uid="{0A724EF9-5752-4ADB-BAB3-25DC73F27E51}"/>
    <cellStyle name="Comma 3 5 2 2 5" xfId="3779" xr:uid="{5C2C09D3-46FE-4B20-8704-CF647452B941}"/>
    <cellStyle name="Comma 3 5 2 2 5 2" xfId="9769" xr:uid="{481EFCC5-FC00-40C0-8076-507C8C1FDB90}"/>
    <cellStyle name="Comma 3 5 2 2 5 2 2" xfId="21644" xr:uid="{5F5233CF-D2E6-43EC-B87A-70676CFAD36A}"/>
    <cellStyle name="Comma 3 5 2 2 5 2 2 2" xfId="46218" xr:uid="{D2F9BC45-D35E-49C2-9A8B-64E030A58250}"/>
    <cellStyle name="Comma 3 5 2 2 5 2 3" xfId="34552" xr:uid="{3B3DD59C-9C00-4C9A-94D4-9084EAEDF460}"/>
    <cellStyle name="Comma 3 5 2 2 5 3" xfId="15708" xr:uid="{F6782DC5-D274-439F-AE73-5BB68E4F3BA4}"/>
    <cellStyle name="Comma 3 5 2 2 5 3 2" xfId="40382" xr:uid="{3D81DEE1-A09D-4C49-ACE0-F764CFEF8F41}"/>
    <cellStyle name="Comma 3 5 2 2 5 4" xfId="28715" xr:uid="{A65650D4-4486-4DCC-B281-95134681CF40}"/>
    <cellStyle name="Comma 3 5 2 2 6" xfId="6817" xr:uid="{33FD861E-9318-4712-BB82-76BBDE10B8AC}"/>
    <cellStyle name="Comma 3 5 2 2 6 2" xfId="18702" xr:uid="{FE8961E4-F817-4804-926A-BC891EF857E3}"/>
    <cellStyle name="Comma 3 5 2 2 6 2 2" xfId="43319" xr:uid="{876E7AF6-664A-4666-8EEC-E645846DE3FD}"/>
    <cellStyle name="Comma 3 5 2 2 6 3" xfId="31651" xr:uid="{CDA81E22-CA17-4723-9A14-D8FBD35471C7}"/>
    <cellStyle name="Comma 3 5 2 2 7" xfId="12767" xr:uid="{94A6E775-43DB-4F17-8E01-5B53FF60FA75}"/>
    <cellStyle name="Comma 3 5 2 2 7 2" xfId="37484" xr:uid="{E570E731-C6D9-442B-AB02-A91C18FE5BEA}"/>
    <cellStyle name="Comma 3 5 2 2 8" xfId="25816" xr:uid="{2A59B6E6-4250-4B08-80BC-0DE77312F6B8}"/>
    <cellStyle name="Comma 3 5 2 2 9" xfId="48982" xr:uid="{05C68DCE-AD60-4B8C-8331-50D681472E58}"/>
    <cellStyle name="Comma 3 5 2 3" xfId="973" xr:uid="{17A66668-F1C1-42EA-A682-554B28E039A5}"/>
    <cellStyle name="Comma 3 5 2 3 2" xfId="1686" xr:uid="{EC09B19E-70D5-4414-8B67-7B8DCF67B397}"/>
    <cellStyle name="Comma 3 5 2 3 2 2" xfId="3114" xr:uid="{27F0995D-E364-44CD-BACE-90FB3510B3BC}"/>
    <cellStyle name="Comma 3 5 2 3 2 2 2" xfId="6105" xr:uid="{C166C72A-F33A-4AF1-BCA3-E20790AB0E4C}"/>
    <cellStyle name="Comma 3 5 2 3 2 2 2 2" xfId="12095" xr:uid="{926B8C7C-D001-494C-B302-0BFEFE909D65}"/>
    <cellStyle name="Comma 3 5 2 3 2 2 2 2 2" xfId="23970" xr:uid="{1ABB397F-090A-454C-AFAB-DD03435004D6}"/>
    <cellStyle name="Comma 3 5 2 3 2 2 2 2 2 2" xfId="48542" xr:uid="{46487296-4B74-468F-B9C6-B7D15D504F24}"/>
    <cellStyle name="Comma 3 5 2 3 2 2 2 2 3" xfId="36876" xr:uid="{5300BDF6-32BE-4258-8793-054C2DBA06F3}"/>
    <cellStyle name="Comma 3 5 2 3 2 2 2 3" xfId="18034" xr:uid="{41D7732A-1554-4702-A09C-370E17AA4F9E}"/>
    <cellStyle name="Comma 3 5 2 3 2 2 2 3 2" xfId="42706" xr:uid="{3EB9D0A3-7FBD-480C-AFE8-7BFC793F5B1A}"/>
    <cellStyle name="Comma 3 5 2 3 2 2 2 4" xfId="31039" xr:uid="{5B5BE57D-E7D4-42F3-BFC6-CBC6E57001A6}"/>
    <cellStyle name="Comma 3 5 2 3 2 2 3" xfId="9145" xr:uid="{901F409F-6724-4320-935D-B8F3AB49372A}"/>
    <cellStyle name="Comma 3 5 2 3 2 2 3 2" xfId="21028" xr:uid="{8A6D7426-F6C8-4F92-B567-7271D61E6CB5}"/>
    <cellStyle name="Comma 3 5 2 3 2 2 3 2 2" xfId="45643" xr:uid="{00378860-9BF2-492C-9B2C-0650A920FD30}"/>
    <cellStyle name="Comma 3 5 2 3 2 2 3 3" xfId="33975" xr:uid="{00D0AE40-A043-40E6-925A-AFE2F76C776F}"/>
    <cellStyle name="Comma 3 5 2 3 2 2 4" xfId="15093" xr:uid="{C7A9689D-1315-4774-BEA4-D584D02199B5}"/>
    <cellStyle name="Comma 3 5 2 3 2 2 4 2" xfId="39808" xr:uid="{885DC020-B000-4AE9-A17D-0D140F7AF9B1}"/>
    <cellStyle name="Comma 3 5 2 3 2 2 5" xfId="28139" xr:uid="{43980AAD-02CB-4475-8049-8FA5149B3672}"/>
    <cellStyle name="Comma 3 5 2 3 2 3" xfId="4677" xr:uid="{A72C927F-1135-4930-B194-F437171110BE}"/>
    <cellStyle name="Comma 3 5 2 3 2 3 2" xfId="10667" xr:uid="{26E9DBA9-AE91-4A99-B799-ED9C899822AD}"/>
    <cellStyle name="Comma 3 5 2 3 2 3 2 2" xfId="22542" xr:uid="{5CD71362-7F07-4A6D-A023-6144417D8A86}"/>
    <cellStyle name="Comma 3 5 2 3 2 3 2 2 2" xfId="47114" xr:uid="{0F6A836C-4853-4D4C-A008-845E6358F324}"/>
    <cellStyle name="Comma 3 5 2 3 2 3 2 3" xfId="35448" xr:uid="{4A7CF9B2-E27E-4BF8-891F-EFB16CD86A05}"/>
    <cellStyle name="Comma 3 5 2 3 2 3 3" xfId="16606" xr:uid="{94FF1318-78CE-4B6D-9E98-0B5A92533297}"/>
    <cellStyle name="Comma 3 5 2 3 2 3 3 2" xfId="41278" xr:uid="{B72D08BB-1F76-4CE6-829A-27CE2DA40AE9}"/>
    <cellStyle name="Comma 3 5 2 3 2 3 4" xfId="29611" xr:uid="{1127C18E-B5C2-42A3-AD91-9765BC17AB26}"/>
    <cellStyle name="Comma 3 5 2 3 2 4" xfId="7717" xr:uid="{6EA61F69-2465-4740-A315-A245599B541E}"/>
    <cellStyle name="Comma 3 5 2 3 2 4 2" xfId="19600" xr:uid="{B9606FA3-F7CA-4CF1-ADD4-9A0626D33BB6}"/>
    <cellStyle name="Comma 3 5 2 3 2 4 2 2" xfId="44215" xr:uid="{20F02925-1F7D-4480-98DE-CA19AF036DED}"/>
    <cellStyle name="Comma 3 5 2 3 2 4 3" xfId="32547" xr:uid="{62F8B444-506F-499D-B1A9-A0D455C34E69}"/>
    <cellStyle name="Comma 3 5 2 3 2 5" xfId="13665" xr:uid="{65AD8508-AE80-4DC0-9926-0E06E16FEE35}"/>
    <cellStyle name="Comma 3 5 2 3 2 5 2" xfId="38380" xr:uid="{16739CEE-18B9-4A5E-8993-E829D6F6E6B8}"/>
    <cellStyle name="Comma 3 5 2 3 2 6" xfId="26711" xr:uid="{701A93C7-1452-4623-9438-B7EA5838E893}"/>
    <cellStyle name="Comma 3 5 2 3 3" xfId="2400" xr:uid="{D0128239-5A72-4093-B4D4-662FCAE6DF36}"/>
    <cellStyle name="Comma 3 5 2 3 3 2" xfId="5391" xr:uid="{E946B1A2-A757-4FA9-A650-AE86D30B87BE}"/>
    <cellStyle name="Comma 3 5 2 3 3 2 2" xfId="11381" xr:uid="{63B69567-6DE1-4539-B17E-D88B2038EDED}"/>
    <cellStyle name="Comma 3 5 2 3 3 2 2 2" xfId="23256" xr:uid="{D64AD70D-2453-4AB1-A8C7-55276FC4DC97}"/>
    <cellStyle name="Comma 3 5 2 3 3 2 2 2 2" xfId="47828" xr:uid="{8ED69EEC-2B02-476E-860F-E410E6795B23}"/>
    <cellStyle name="Comma 3 5 2 3 3 2 2 3" xfId="36162" xr:uid="{AC1605CE-A0D0-46FA-B4A4-09FB21D4CDBB}"/>
    <cellStyle name="Comma 3 5 2 3 3 2 3" xfId="17320" xr:uid="{F13F9AE9-F3D1-499A-84B1-54686E44FF15}"/>
    <cellStyle name="Comma 3 5 2 3 3 2 3 2" xfId="41992" xr:uid="{2E95F648-B4BA-4DD8-ACED-8144BD027178}"/>
    <cellStyle name="Comma 3 5 2 3 3 2 4" xfId="30325" xr:uid="{A8094F37-7DFF-436F-AB1B-47AA1BCB3601}"/>
    <cellStyle name="Comma 3 5 2 3 3 3" xfId="8431" xr:uid="{F49778A3-968E-4D7A-BE37-9F4EB72D6D06}"/>
    <cellStyle name="Comma 3 5 2 3 3 3 2" xfId="20314" xr:uid="{1B32B6C4-DCA7-4351-90E8-AFDAFD370551}"/>
    <cellStyle name="Comma 3 5 2 3 3 3 2 2" xfId="44929" xr:uid="{A815B535-C971-4787-89D7-A0B8D0997122}"/>
    <cellStyle name="Comma 3 5 2 3 3 3 3" xfId="33261" xr:uid="{15F6BD68-2669-40E1-A62D-E04F5F5647E6}"/>
    <cellStyle name="Comma 3 5 2 3 3 4" xfId="14379" xr:uid="{6738F6A3-F6FA-424F-8F9E-F796069BB721}"/>
    <cellStyle name="Comma 3 5 2 3 3 4 2" xfId="39094" xr:uid="{7B6BCEC9-D7E7-4530-A7FD-859A5D2ADDCB}"/>
    <cellStyle name="Comma 3 5 2 3 3 5" xfId="27425" xr:uid="{1B145CEE-96AC-4248-9EDA-70B1BD8BB7B8}"/>
    <cellStyle name="Comma 3 5 2 3 4" xfId="3963" xr:uid="{5148164B-49FE-4BE5-87E3-AEAAE1595257}"/>
    <cellStyle name="Comma 3 5 2 3 4 2" xfId="9953" xr:uid="{44ABB35E-C769-4282-882F-08A788714D1F}"/>
    <cellStyle name="Comma 3 5 2 3 4 2 2" xfId="21828" xr:uid="{C6E6B271-EDD5-4509-9146-4E05BFCDFE91}"/>
    <cellStyle name="Comma 3 5 2 3 4 2 2 2" xfId="46400" xr:uid="{19A0765D-8BA2-4419-A3E9-AA50D4B7B4D9}"/>
    <cellStyle name="Comma 3 5 2 3 4 2 3" xfId="34734" xr:uid="{72EF93E6-F057-4DA3-84E0-AEA9599AF3F9}"/>
    <cellStyle name="Comma 3 5 2 3 4 3" xfId="15892" xr:uid="{F53E7067-425E-4C14-A3AD-F5277531A567}"/>
    <cellStyle name="Comma 3 5 2 3 4 3 2" xfId="40564" xr:uid="{E2B9273A-CEFE-48FC-8575-6CA10EADA5E1}"/>
    <cellStyle name="Comma 3 5 2 3 4 4" xfId="28897" xr:uid="{D495A855-07F8-4AAF-863F-D00526FD4AA5}"/>
    <cellStyle name="Comma 3 5 2 3 5" xfId="7003" xr:uid="{D9717404-A325-410E-AB5F-59290C06B55C}"/>
    <cellStyle name="Comma 3 5 2 3 5 2" xfId="18886" xr:uid="{3162673C-711A-4F24-B05A-1D0CE5E13E6A}"/>
    <cellStyle name="Comma 3 5 2 3 5 2 2" xfId="43501" xr:uid="{A1C5C1CF-BBC8-4C7F-8845-C4274356CAAE}"/>
    <cellStyle name="Comma 3 5 2 3 5 3" xfId="31833" xr:uid="{2D86ACD7-F898-4D59-98DC-2CEAAD5AAAD6}"/>
    <cellStyle name="Comma 3 5 2 3 6" xfId="12951" xr:uid="{6527900C-E1C4-410D-ADD4-B4411F07969A}"/>
    <cellStyle name="Comma 3 5 2 3 6 2" xfId="37666" xr:uid="{273F1F0B-B87E-4BDF-B15D-F38DD3A336D2}"/>
    <cellStyle name="Comma 3 5 2 3 7" xfId="25998" xr:uid="{4720B5E4-1199-4033-A525-401C6962DCBA}"/>
    <cellStyle name="Comma 3 5 2 3 8" xfId="49483" xr:uid="{1EFD45C2-93E8-4686-A5CB-15339CA04E0A}"/>
    <cellStyle name="Comma 3 5 2 3 9" xfId="51306" xr:uid="{1F9173BA-5FD2-4569-895C-BD3916CDA132}"/>
    <cellStyle name="Comma 3 5 2 4" xfId="1344" xr:uid="{9E152C36-59AC-43F7-B6FE-F7C453ADE76F}"/>
    <cellStyle name="Comma 3 5 2 4 2" xfId="2772" xr:uid="{AEF1C69E-20FC-49EB-9A43-103D8CEA8397}"/>
    <cellStyle name="Comma 3 5 2 4 2 2" xfId="5763" xr:uid="{60E7CF8C-4F7E-4FC6-B494-5F96D5E8034E}"/>
    <cellStyle name="Comma 3 5 2 4 2 2 2" xfId="11753" xr:uid="{52D71AD3-4FDD-4B9B-9CFF-92CA27A3C0CC}"/>
    <cellStyle name="Comma 3 5 2 4 2 2 2 2" xfId="23628" xr:uid="{8EE1DC48-8F8F-424E-8A42-D2D307E5F5E8}"/>
    <cellStyle name="Comma 3 5 2 4 2 2 2 2 2" xfId="48200" xr:uid="{184EF992-18FF-44C4-8256-F6E8FE7466C4}"/>
    <cellStyle name="Comma 3 5 2 4 2 2 2 3" xfId="36534" xr:uid="{6DD4B1A5-0244-42EC-B96F-7BAAA1CF473D}"/>
    <cellStyle name="Comma 3 5 2 4 2 2 3" xfId="17692" xr:uid="{FCD24DAC-C6E8-4791-B702-440B8A10F37D}"/>
    <cellStyle name="Comma 3 5 2 4 2 2 3 2" xfId="42364" xr:uid="{1E8B49DA-E057-4A32-9DF1-1530CFED5ECE}"/>
    <cellStyle name="Comma 3 5 2 4 2 2 4" xfId="30697" xr:uid="{F28C71D8-C0F5-49B5-9278-C7D1823B48ED}"/>
    <cellStyle name="Comma 3 5 2 4 2 3" xfId="8803" xr:uid="{6ED9FEB0-2485-4E05-B9C2-89305E9182CB}"/>
    <cellStyle name="Comma 3 5 2 4 2 3 2" xfId="20686" xr:uid="{D673B6F3-6902-4C78-8D34-A7721F279B1C}"/>
    <cellStyle name="Comma 3 5 2 4 2 3 2 2" xfId="45301" xr:uid="{61F22CBC-F554-4DAF-AF00-45948D4FE52A}"/>
    <cellStyle name="Comma 3 5 2 4 2 3 3" xfId="33633" xr:uid="{94F2EEE7-C4CF-4501-9A7B-DA52C689A6DB}"/>
    <cellStyle name="Comma 3 5 2 4 2 4" xfId="14751" xr:uid="{CC9A633C-40DD-46F3-84AF-C565BC1D67E9}"/>
    <cellStyle name="Comma 3 5 2 4 2 4 2" xfId="39466" xr:uid="{D4E51B44-4E40-4A9A-94B0-DFDC5EAC76C8}"/>
    <cellStyle name="Comma 3 5 2 4 2 5" xfId="27797" xr:uid="{3F9541CA-995B-4930-BCF7-72A6FB94C19B}"/>
    <cellStyle name="Comma 3 5 2 4 3" xfId="4335" xr:uid="{3FBC711A-89BE-4161-8BAD-92C56566D497}"/>
    <cellStyle name="Comma 3 5 2 4 3 2" xfId="10325" xr:uid="{FD46EAB1-5CF7-4CFE-9F97-F7DB51B0CA82}"/>
    <cellStyle name="Comma 3 5 2 4 3 2 2" xfId="22200" xr:uid="{1E8B4E6D-29AD-493B-A141-A1E64FCE3531}"/>
    <cellStyle name="Comma 3 5 2 4 3 2 2 2" xfId="46772" xr:uid="{AB6C0E28-387D-469B-9128-B26630D3A803}"/>
    <cellStyle name="Comma 3 5 2 4 3 2 3" xfId="35106" xr:uid="{3FB73E21-A5D7-4EF0-B5A3-794C8E156C5D}"/>
    <cellStyle name="Comma 3 5 2 4 3 3" xfId="16264" xr:uid="{3062BD67-322A-459F-95AA-95C58DF26C05}"/>
    <cellStyle name="Comma 3 5 2 4 3 3 2" xfId="40936" xr:uid="{90185B93-492F-4B1D-8C99-CE95E400CDFE}"/>
    <cellStyle name="Comma 3 5 2 4 3 4" xfId="29269" xr:uid="{9E93E645-AD65-46CD-94A9-1E8DA7D71FEA}"/>
    <cellStyle name="Comma 3 5 2 4 4" xfId="7375" xr:uid="{BDC9454A-0F6F-4FCC-B8D1-C8820C5BFE83}"/>
    <cellStyle name="Comma 3 5 2 4 4 2" xfId="19258" xr:uid="{A57D3D39-DAEC-49C1-9592-0B138EC30F41}"/>
    <cellStyle name="Comma 3 5 2 4 4 2 2" xfId="43873" xr:uid="{55E8CF59-2EDD-46D0-BD9A-B66B30C8A0AA}"/>
    <cellStyle name="Comma 3 5 2 4 4 3" xfId="32205" xr:uid="{C5EEA405-C2A1-40B1-9A4B-460672FE9D82}"/>
    <cellStyle name="Comma 3 5 2 4 5" xfId="13323" xr:uid="{C3C6790D-61F7-4555-8983-A473CD51D68D}"/>
    <cellStyle name="Comma 3 5 2 4 5 2" xfId="38038" xr:uid="{6B42D566-AC89-4AAC-82B6-A6D60B67359A}"/>
    <cellStyle name="Comma 3 5 2 4 6" xfId="26369" xr:uid="{27AF0F1F-EE17-4B36-B197-2BBC6C345C8B}"/>
    <cellStyle name="Comma 3 5 2 5" xfId="2058" xr:uid="{6A9744D0-F6B3-4F23-9BB1-A68F2C4891D9}"/>
    <cellStyle name="Comma 3 5 2 5 2" xfId="5049" xr:uid="{0A270DD2-C98F-4B63-AB73-D41F554CE74F}"/>
    <cellStyle name="Comma 3 5 2 5 2 2" xfId="11039" xr:uid="{EA3D8A7C-E05C-46A0-9D04-5FB471FDEDAB}"/>
    <cellStyle name="Comma 3 5 2 5 2 2 2" xfId="22914" xr:uid="{BA6AE91D-2B63-4460-9D92-68A322836A04}"/>
    <cellStyle name="Comma 3 5 2 5 2 2 2 2" xfId="47486" xr:uid="{D993B405-7DC7-4C9D-A55F-D42C3DA7B188}"/>
    <cellStyle name="Comma 3 5 2 5 2 2 3" xfId="35820" xr:uid="{A5389392-D2F9-4D2B-9575-9B78115E4D47}"/>
    <cellStyle name="Comma 3 5 2 5 2 3" xfId="16978" xr:uid="{ABC4AC0E-FBB7-4FEE-98E8-50F6D82AAF8C}"/>
    <cellStyle name="Comma 3 5 2 5 2 3 2" xfId="41650" xr:uid="{824C93F3-396E-4233-889D-DFD1716E4A09}"/>
    <cellStyle name="Comma 3 5 2 5 2 4" xfId="29983" xr:uid="{6DB39E5A-2FD4-4F19-A73D-D7DD0D9CA976}"/>
    <cellStyle name="Comma 3 5 2 5 3" xfId="8089" xr:uid="{B90B755F-72AE-43AF-97A6-FBB927DBDAEC}"/>
    <cellStyle name="Comma 3 5 2 5 3 2" xfId="19972" xr:uid="{3A1DD072-FF02-4CD4-85C6-9D14BFA3BE17}"/>
    <cellStyle name="Comma 3 5 2 5 3 2 2" xfId="44587" xr:uid="{5A15B2DE-56CA-42F8-B2A5-5A16346B6C87}"/>
    <cellStyle name="Comma 3 5 2 5 3 3" xfId="32919" xr:uid="{0E1D34CE-07BC-46CC-A8CE-A94EF43FB3EC}"/>
    <cellStyle name="Comma 3 5 2 5 4" xfId="14037" xr:uid="{DEF54660-7D66-4E17-9CB5-0BDB4F557177}"/>
    <cellStyle name="Comma 3 5 2 5 4 2" xfId="38752" xr:uid="{206D93B9-8576-4458-AF0B-75528AEF67E3}"/>
    <cellStyle name="Comma 3 5 2 5 5" xfId="27083" xr:uid="{7E4B899E-88C6-497B-81D4-9D0AFABFA10C}"/>
    <cellStyle name="Comma 3 5 2 6" xfId="3619" xr:uid="{5D32F6C8-3DD7-4986-87FC-955AA032B413}"/>
    <cellStyle name="Comma 3 5 2 6 2" xfId="9609" xr:uid="{1D2BE6F1-B501-40EF-ABBB-CCCDDE45FCC1}"/>
    <cellStyle name="Comma 3 5 2 6 2 2" xfId="21484" xr:uid="{8DC3DCC4-C594-4130-8E64-CBE5FDC5AA4A}"/>
    <cellStyle name="Comma 3 5 2 6 2 2 2" xfId="46058" xr:uid="{4ADEDCBB-B3F5-4945-AE48-E68E917F21FD}"/>
    <cellStyle name="Comma 3 5 2 6 2 3" xfId="34392" xr:uid="{DA24AB7D-8AF8-462E-B837-975D52B4A786}"/>
    <cellStyle name="Comma 3 5 2 6 3" xfId="15548" xr:uid="{644C04C5-AD0C-46FB-B058-D5C0E5AB091E}"/>
    <cellStyle name="Comma 3 5 2 6 3 2" xfId="40222" xr:uid="{E9BA7BFB-6062-4DAD-B7F9-D1D6AA4D4AEA}"/>
    <cellStyle name="Comma 3 5 2 6 4" xfId="28555" xr:uid="{636AA8B7-C262-4D68-AE90-FBF3C764788D}"/>
    <cellStyle name="Comma 3 5 2 7" xfId="6657" xr:uid="{61BCDFD6-D104-4344-B737-1E9D0C013CA8}"/>
    <cellStyle name="Comma 3 5 2 7 2" xfId="18542" xr:uid="{4C53D48B-25AB-40F3-A406-C7EA10A190CE}"/>
    <cellStyle name="Comma 3 5 2 7 2 2" xfId="43159" xr:uid="{E42A906A-1DBE-40D2-9193-A4EF543BA84B}"/>
    <cellStyle name="Comma 3 5 2 7 3" xfId="31491" xr:uid="{16AEC01D-F573-4AC9-A206-7C68DF6AA8B9}"/>
    <cellStyle name="Comma 3 5 2 8" xfId="12607" xr:uid="{21C9B2A8-BC80-40E5-9B82-A9582280EA4F}"/>
    <cellStyle name="Comma 3 5 2 8 2" xfId="37324" xr:uid="{FDDC7A22-2310-4EAF-8917-A6293B6E6DE7}"/>
    <cellStyle name="Comma 3 5 2 9" xfId="24666" xr:uid="{B62E8350-22E3-4701-8B73-A523C2D66DAE}"/>
    <cellStyle name="Comma 3 5 3" xfId="687" xr:uid="{62883606-B872-4954-92C0-C2C67549FA6A}"/>
    <cellStyle name="Comma 3 5 3 10" xfId="50358" xr:uid="{8E8BBF14-059F-4C1D-8BD6-2AB1F4C4644F}"/>
    <cellStyle name="Comma 3 5 3 11" xfId="52290" xr:uid="{09A0B905-7471-444A-B078-91969E8548AF}"/>
    <cellStyle name="Comma 3 5 3 2" xfId="1052" xr:uid="{76BD0459-8C67-4754-AD3F-40E7760E3C1E}"/>
    <cellStyle name="Comma 3 5 3 2 2" xfId="1765" xr:uid="{D82AB812-D4FF-4277-AFEB-5CD8ECFE7767}"/>
    <cellStyle name="Comma 3 5 3 2 2 2" xfId="3193" xr:uid="{02B500FB-314D-484D-BCCB-225AFCA838C3}"/>
    <cellStyle name="Comma 3 5 3 2 2 2 2" xfId="6184" xr:uid="{10BDDB08-2103-42E4-A5B5-498D47CC6E73}"/>
    <cellStyle name="Comma 3 5 3 2 2 2 2 2" xfId="12174" xr:uid="{25365FD3-7B27-4E4B-9D8F-14840B61318E}"/>
    <cellStyle name="Comma 3 5 3 2 2 2 2 2 2" xfId="24049" xr:uid="{8675EFF6-8462-4B2C-B3FD-56B0905E8D5D}"/>
    <cellStyle name="Comma 3 5 3 2 2 2 2 2 2 2" xfId="48621" xr:uid="{B7FA2BBD-2352-4993-8E49-FFA3EFA0D31F}"/>
    <cellStyle name="Comma 3 5 3 2 2 2 2 2 3" xfId="36955" xr:uid="{991BE791-5A57-4437-839D-D0C6C01E43C1}"/>
    <cellStyle name="Comma 3 5 3 2 2 2 2 3" xfId="18113" xr:uid="{775007B4-83F8-479B-A5EC-51C1ACB56521}"/>
    <cellStyle name="Comma 3 5 3 2 2 2 2 3 2" xfId="42785" xr:uid="{85FAC455-270C-484F-8CD7-B4188407E068}"/>
    <cellStyle name="Comma 3 5 3 2 2 2 2 4" xfId="31118" xr:uid="{569427AB-2A4D-4BF7-B5B5-49DB1359B246}"/>
    <cellStyle name="Comma 3 5 3 2 2 2 3" xfId="9224" xr:uid="{B5E8FFAF-735D-4432-BE28-6C329BB9B732}"/>
    <cellStyle name="Comma 3 5 3 2 2 2 3 2" xfId="21107" xr:uid="{6CDF3311-3D9A-40A1-A0C2-EAE5119A3F44}"/>
    <cellStyle name="Comma 3 5 3 2 2 2 3 2 2" xfId="45722" xr:uid="{615EB690-1DB1-463B-B42F-99EF11416583}"/>
    <cellStyle name="Comma 3 5 3 2 2 2 3 3" xfId="34054" xr:uid="{91DD71D4-AAD0-48CF-92AA-B659ACF240F3}"/>
    <cellStyle name="Comma 3 5 3 2 2 2 4" xfId="15172" xr:uid="{47CB099A-13A5-4F51-A7B0-113B00B411A6}"/>
    <cellStyle name="Comma 3 5 3 2 2 2 4 2" xfId="39887" xr:uid="{3CFCFCA8-6EDC-467A-8E38-3F0511CF5814}"/>
    <cellStyle name="Comma 3 5 3 2 2 2 5" xfId="28218" xr:uid="{DD08F7FB-01BE-407D-8188-81E6FE987E6B}"/>
    <cellStyle name="Comma 3 5 3 2 2 3" xfId="4756" xr:uid="{97469295-7DFD-487B-AAE2-31D7BBCAAE8D}"/>
    <cellStyle name="Comma 3 5 3 2 2 3 2" xfId="10746" xr:uid="{292E048E-340D-4D75-A495-5766D140A729}"/>
    <cellStyle name="Comma 3 5 3 2 2 3 2 2" xfId="22621" xr:uid="{5AD82CBA-28B6-474B-9152-FDE0C1B3CE56}"/>
    <cellStyle name="Comma 3 5 3 2 2 3 2 2 2" xfId="47193" xr:uid="{CAB80C27-52DE-4286-9C68-BB04F13B095C}"/>
    <cellStyle name="Comma 3 5 3 2 2 3 2 3" xfId="35527" xr:uid="{486E9033-A378-4F9C-A10E-A1CEC61858C6}"/>
    <cellStyle name="Comma 3 5 3 2 2 3 3" xfId="16685" xr:uid="{0A43C453-5FEB-48E1-B93D-454827E37AE5}"/>
    <cellStyle name="Comma 3 5 3 2 2 3 3 2" xfId="41357" xr:uid="{FA9976E7-889E-46DE-9F2F-4DE9FF9B7082}"/>
    <cellStyle name="Comma 3 5 3 2 2 3 4" xfId="29690" xr:uid="{7727F2AC-48C2-419C-9F22-2C5CC8CB5222}"/>
    <cellStyle name="Comma 3 5 3 2 2 4" xfId="7796" xr:uid="{1DA93846-E826-4575-9344-4082B6E85301}"/>
    <cellStyle name="Comma 3 5 3 2 2 4 2" xfId="19679" xr:uid="{1FB3F0EA-084E-4E75-AE82-AC19E33C6333}"/>
    <cellStyle name="Comma 3 5 3 2 2 4 2 2" xfId="44294" xr:uid="{96ED5A2E-95AE-4867-BD3E-0071DCD40637}"/>
    <cellStyle name="Comma 3 5 3 2 2 4 3" xfId="32626" xr:uid="{4D0173E2-F7D5-493C-8E48-D8570D127F33}"/>
    <cellStyle name="Comma 3 5 3 2 2 5" xfId="13744" xr:uid="{1881640D-D895-4FDA-9C35-EAAB7BA3EB49}"/>
    <cellStyle name="Comma 3 5 3 2 2 5 2" xfId="38459" xr:uid="{0CE58AED-3C80-4BFB-A4A4-62EAA3F3E797}"/>
    <cellStyle name="Comma 3 5 3 2 2 6" xfId="26790" xr:uid="{7F4D8E75-1A7B-496A-BF5E-DE85BD419586}"/>
    <cellStyle name="Comma 3 5 3 2 3" xfId="2479" xr:uid="{31EC1D57-2C19-45B4-8C82-59227A7C9960}"/>
    <cellStyle name="Comma 3 5 3 2 3 2" xfId="5470" xr:uid="{CD364947-67B0-4181-B29A-5ACDC11413B1}"/>
    <cellStyle name="Comma 3 5 3 2 3 2 2" xfId="11460" xr:uid="{8ECDCF23-0239-4437-8A1A-E87D6603BC8E}"/>
    <cellStyle name="Comma 3 5 3 2 3 2 2 2" xfId="23335" xr:uid="{8C2A776E-EAD8-498B-94AF-D9252BE79D56}"/>
    <cellStyle name="Comma 3 5 3 2 3 2 2 2 2" xfId="47907" xr:uid="{7DE447DE-F8DF-4C3B-A988-3750D6C67640}"/>
    <cellStyle name="Comma 3 5 3 2 3 2 2 3" xfId="36241" xr:uid="{47191E8B-91DF-4795-B8B1-E0819DAC00F0}"/>
    <cellStyle name="Comma 3 5 3 2 3 2 3" xfId="17399" xr:uid="{25A264D4-49C2-4474-B6B9-AC01A0F1FE7C}"/>
    <cellStyle name="Comma 3 5 3 2 3 2 3 2" xfId="42071" xr:uid="{AB755693-8606-41BD-BC20-931C470B018C}"/>
    <cellStyle name="Comma 3 5 3 2 3 2 4" xfId="30404" xr:uid="{0EDF44B9-EA7F-43AF-B589-31AB8A27398C}"/>
    <cellStyle name="Comma 3 5 3 2 3 3" xfId="8510" xr:uid="{0209320D-FC8C-4DE8-8F18-7FC9D3479ECA}"/>
    <cellStyle name="Comma 3 5 3 2 3 3 2" xfId="20393" xr:uid="{41DC647E-516D-47EA-8610-508949C7E1F9}"/>
    <cellStyle name="Comma 3 5 3 2 3 3 2 2" xfId="45008" xr:uid="{0D5FD39B-CDA6-45CD-9A9A-C216B5632E1B}"/>
    <cellStyle name="Comma 3 5 3 2 3 3 3" xfId="33340" xr:uid="{ECCF99AA-D891-4C1F-B3EB-46C607C199C0}"/>
    <cellStyle name="Comma 3 5 3 2 3 4" xfId="14458" xr:uid="{73D552F2-10B9-49A2-9C20-B16857DC7D70}"/>
    <cellStyle name="Comma 3 5 3 2 3 4 2" xfId="39173" xr:uid="{3D5F7777-437F-4690-BED3-C87280F4618A}"/>
    <cellStyle name="Comma 3 5 3 2 3 5" xfId="27504" xr:uid="{BD7F8F08-216E-4A2C-82F4-FA733A3616D4}"/>
    <cellStyle name="Comma 3 5 3 2 4" xfId="4042" xr:uid="{5A5F2ED5-046A-4EA3-B6FC-902E99E65F52}"/>
    <cellStyle name="Comma 3 5 3 2 4 2" xfId="10032" xr:uid="{741F1D8A-F799-49DD-8758-CE7C0B9794F3}"/>
    <cellStyle name="Comma 3 5 3 2 4 2 2" xfId="21907" xr:uid="{AD61DE54-499A-4973-960F-E3422B584F92}"/>
    <cellStyle name="Comma 3 5 3 2 4 2 2 2" xfId="46479" xr:uid="{21A3A7B7-B001-44C4-B4BB-C35AAE1C2CFB}"/>
    <cellStyle name="Comma 3 5 3 2 4 2 3" xfId="34813" xr:uid="{FC65B855-355C-44E3-B598-0083EDC3D2F3}"/>
    <cellStyle name="Comma 3 5 3 2 4 3" xfId="15971" xr:uid="{744379A1-7DC3-4431-8418-0217D308693A}"/>
    <cellStyle name="Comma 3 5 3 2 4 3 2" xfId="40643" xr:uid="{08C957A5-B5BA-4362-BE22-15AF315FD0A7}"/>
    <cellStyle name="Comma 3 5 3 2 4 4" xfId="28976" xr:uid="{4555CD87-E6A6-4E3C-9B48-D5912FF552CA}"/>
    <cellStyle name="Comma 3 5 3 2 5" xfId="7082" xr:uid="{BA27C862-9F9A-4237-BD2A-347197734808}"/>
    <cellStyle name="Comma 3 5 3 2 5 2" xfId="18965" xr:uid="{2F19D708-FB57-4F84-B2E7-8DB89211C1D5}"/>
    <cellStyle name="Comma 3 5 3 2 5 2 2" xfId="43580" xr:uid="{4F89FA31-AE6E-4358-96CC-8D2D10284EEB}"/>
    <cellStyle name="Comma 3 5 3 2 5 3" xfId="31912" xr:uid="{1AA14BDD-C3F0-4BFB-9AA7-150B9A48E56A}"/>
    <cellStyle name="Comma 3 5 3 2 6" xfId="13030" xr:uid="{ED97568C-5026-4BB4-96BC-8DDA6FEB2CAF}"/>
    <cellStyle name="Comma 3 5 3 2 6 2" xfId="37745" xr:uid="{F6B283B0-98E6-4B9F-B104-650C8CD8DC05}"/>
    <cellStyle name="Comma 3 5 3 2 7" xfId="26077" xr:uid="{1A7208B4-383F-4FEE-90A7-FB74ADEC1DBC}"/>
    <cellStyle name="Comma 3 5 3 3" xfId="1423" xr:uid="{52FE66EC-8767-4EB5-B6B8-3660669D7E76}"/>
    <cellStyle name="Comma 3 5 3 3 2" xfId="2851" xr:uid="{6C962D83-594F-4A00-8942-D70E04795D86}"/>
    <cellStyle name="Comma 3 5 3 3 2 2" xfId="5842" xr:uid="{2E00AA94-0A86-4430-AB10-736DAE7F85D4}"/>
    <cellStyle name="Comma 3 5 3 3 2 2 2" xfId="11832" xr:uid="{1C147381-B419-4279-995C-8169AAC468E4}"/>
    <cellStyle name="Comma 3 5 3 3 2 2 2 2" xfId="23707" xr:uid="{79B5BCB9-EEA4-4F51-A817-349C41ADC6E6}"/>
    <cellStyle name="Comma 3 5 3 3 2 2 2 2 2" xfId="48279" xr:uid="{7118471D-CE67-4001-898E-4535A1FD6809}"/>
    <cellStyle name="Comma 3 5 3 3 2 2 2 3" xfId="36613" xr:uid="{D17541D3-89E7-4449-BDDA-5AE28E54D995}"/>
    <cellStyle name="Comma 3 5 3 3 2 2 3" xfId="17771" xr:uid="{2AC920EB-5C42-4D96-831A-609FEDA3F50A}"/>
    <cellStyle name="Comma 3 5 3 3 2 2 3 2" xfId="42443" xr:uid="{516758FA-FE88-41E0-9483-A100562CCE68}"/>
    <cellStyle name="Comma 3 5 3 3 2 2 4" xfId="30776" xr:uid="{43D49B4A-2E2D-4711-B736-33320B73756B}"/>
    <cellStyle name="Comma 3 5 3 3 2 3" xfId="8882" xr:uid="{9FE1DC06-CB08-4D79-B3FC-09782508532B}"/>
    <cellStyle name="Comma 3 5 3 3 2 3 2" xfId="20765" xr:uid="{AA4DD211-03D8-4E68-AC50-5DF83DCB71D1}"/>
    <cellStyle name="Comma 3 5 3 3 2 3 2 2" xfId="45380" xr:uid="{39445467-8BD2-483F-B7C5-541FB2AFE217}"/>
    <cellStyle name="Comma 3 5 3 3 2 3 3" xfId="33712" xr:uid="{7057A3FB-185B-4BE0-BE50-F4A424ACDD8B}"/>
    <cellStyle name="Comma 3 5 3 3 2 4" xfId="14830" xr:uid="{B392184E-B1FD-4DAC-BBB0-7F78708F9E66}"/>
    <cellStyle name="Comma 3 5 3 3 2 4 2" xfId="39545" xr:uid="{E6D1D5EE-0F81-4D86-99CF-5E09456B0D8B}"/>
    <cellStyle name="Comma 3 5 3 3 2 5" xfId="27876" xr:uid="{0B3A2FC6-32D2-403B-AEC5-5CAD22AC8149}"/>
    <cellStyle name="Comma 3 5 3 3 3" xfId="4414" xr:uid="{AB7F1ED3-0FB1-42E4-A51E-56DACB727B67}"/>
    <cellStyle name="Comma 3 5 3 3 3 2" xfId="10404" xr:uid="{75026255-1A79-4463-8F09-0C3A4F3185EC}"/>
    <cellStyle name="Comma 3 5 3 3 3 2 2" xfId="22279" xr:uid="{2A794A06-F21E-4626-A05D-179FF4DB125D}"/>
    <cellStyle name="Comma 3 5 3 3 3 2 2 2" xfId="46851" xr:uid="{4FFA073C-1164-4643-9088-0482D4326699}"/>
    <cellStyle name="Comma 3 5 3 3 3 2 3" xfId="35185" xr:uid="{1E30A73B-5055-461B-BE0C-0E430F3481EB}"/>
    <cellStyle name="Comma 3 5 3 3 3 3" xfId="16343" xr:uid="{1E956BC1-24E1-4E76-8682-3AB1EF4C9FB9}"/>
    <cellStyle name="Comma 3 5 3 3 3 3 2" xfId="41015" xr:uid="{CEFB72C7-406B-45F7-8C80-2188CC1A17CC}"/>
    <cellStyle name="Comma 3 5 3 3 3 4" xfId="29348" xr:uid="{814A8452-0A51-4130-9B9E-E7096DE23E10}"/>
    <cellStyle name="Comma 3 5 3 3 4" xfId="7454" xr:uid="{B7A96AEE-142F-413C-AD70-F7E997232308}"/>
    <cellStyle name="Comma 3 5 3 3 4 2" xfId="19337" xr:uid="{0D033D1A-08B9-42CD-B9E2-634835290EB4}"/>
    <cellStyle name="Comma 3 5 3 3 4 2 2" xfId="43952" xr:uid="{65C390A8-BFB7-4214-AB94-7EF580F94096}"/>
    <cellStyle name="Comma 3 5 3 3 4 3" xfId="32284" xr:uid="{372944E3-C871-4BAC-A040-3CE92827C9D9}"/>
    <cellStyle name="Comma 3 5 3 3 5" xfId="13402" xr:uid="{16782332-5DA7-4DEA-8861-84D099A09FC7}"/>
    <cellStyle name="Comma 3 5 3 3 5 2" xfId="38117" xr:uid="{01BE1284-122D-4B2C-AD6E-4A6AEA94A4CC}"/>
    <cellStyle name="Comma 3 5 3 3 6" xfId="26448" xr:uid="{958E3C95-757E-4B71-9BFF-2A0D8E01A5CD}"/>
    <cellStyle name="Comma 3 5 3 4" xfId="2137" xr:uid="{69D98D4A-C55D-403E-AF95-8AD3A4E1E366}"/>
    <cellStyle name="Comma 3 5 3 4 2" xfId="5128" xr:uid="{AB7708C7-0D78-44A8-9823-C18A33F15A25}"/>
    <cellStyle name="Comma 3 5 3 4 2 2" xfId="11118" xr:uid="{0C36E6F1-4773-4DDF-94AA-DB22E77AF3F7}"/>
    <cellStyle name="Comma 3 5 3 4 2 2 2" xfId="22993" xr:uid="{4BD1686F-3725-4E68-83A4-8D151A111486}"/>
    <cellStyle name="Comma 3 5 3 4 2 2 2 2" xfId="47565" xr:uid="{8DAFC831-6B29-4924-BC0B-EBD26CFAEC1C}"/>
    <cellStyle name="Comma 3 5 3 4 2 2 3" xfId="35899" xr:uid="{65D854C6-23AA-430D-8FDA-BEBA3B8B86C7}"/>
    <cellStyle name="Comma 3 5 3 4 2 3" xfId="17057" xr:uid="{A5A796C1-F5E7-4FBA-BBE8-2839E315A56A}"/>
    <cellStyle name="Comma 3 5 3 4 2 3 2" xfId="41729" xr:uid="{77EEEDD1-7B1F-4E21-9E70-8E46C64F6D82}"/>
    <cellStyle name="Comma 3 5 3 4 2 4" xfId="30062" xr:uid="{6DC0B565-431B-4E38-B750-4228E80FD0F3}"/>
    <cellStyle name="Comma 3 5 3 4 3" xfId="8168" xr:uid="{56A212CA-527B-4EDA-A492-2B0A70AFBFD0}"/>
    <cellStyle name="Comma 3 5 3 4 3 2" xfId="20051" xr:uid="{561F386F-8566-49E8-B512-F21A34A3F550}"/>
    <cellStyle name="Comma 3 5 3 4 3 2 2" xfId="44666" xr:uid="{13E3054D-384E-4937-9FAC-6B0176EB87BC}"/>
    <cellStyle name="Comma 3 5 3 4 3 3" xfId="32998" xr:uid="{0206EDE1-A3F6-46F4-9751-F8863E22F8C2}"/>
    <cellStyle name="Comma 3 5 3 4 4" xfId="14116" xr:uid="{FDE84109-946C-4B97-938E-60B042072C90}"/>
    <cellStyle name="Comma 3 5 3 4 4 2" xfId="38831" xr:uid="{89EB38D6-80AF-4091-B396-D7E1D99D99F8}"/>
    <cellStyle name="Comma 3 5 3 4 5" xfId="27162" xr:uid="{1769800B-3500-4832-9B68-C12B0D2EBA6F}"/>
    <cellStyle name="Comma 3 5 3 5" xfId="3698" xr:uid="{F7BCB2B3-0D1A-42EE-B78E-93ED5538D420}"/>
    <cellStyle name="Comma 3 5 3 5 2" xfId="9688" xr:uid="{34527F2B-1CC9-4475-8A51-E00041F6F6F7}"/>
    <cellStyle name="Comma 3 5 3 5 2 2" xfId="21563" xr:uid="{1F196B27-07A7-4EA4-BAA2-7F327F3DEA57}"/>
    <cellStyle name="Comma 3 5 3 5 2 2 2" xfId="46137" xr:uid="{BEC0A8D6-3F94-4894-8DA2-4B7F012818B5}"/>
    <cellStyle name="Comma 3 5 3 5 2 3" xfId="34471" xr:uid="{1E997A7C-40D4-4DC2-BBF2-CD4AAC7CA8D0}"/>
    <cellStyle name="Comma 3 5 3 5 3" xfId="15627" xr:uid="{4993318B-4931-416C-B1ED-1315939B7B01}"/>
    <cellStyle name="Comma 3 5 3 5 3 2" xfId="40301" xr:uid="{86BDD52A-5EE2-492A-90B4-CCB427822D73}"/>
    <cellStyle name="Comma 3 5 3 5 4" xfId="28634" xr:uid="{065595B2-1CEC-4736-BB2D-E4ACF7C0978F}"/>
    <cellStyle name="Comma 3 5 3 6" xfId="6736" xr:uid="{B7A30ECE-38F9-4AD2-AFAA-4E24349955D9}"/>
    <cellStyle name="Comma 3 5 3 6 2" xfId="18621" xr:uid="{73D1DF11-FE0D-42A4-8F04-374D4E48EA3D}"/>
    <cellStyle name="Comma 3 5 3 6 2 2" xfId="43238" xr:uid="{F07CC854-2C33-4F35-BAA4-239BD8382B8F}"/>
    <cellStyle name="Comma 3 5 3 6 3" xfId="31570" xr:uid="{A7F8689F-FF24-4236-8DF0-494915FE2748}"/>
    <cellStyle name="Comma 3 5 3 7" xfId="12686" xr:uid="{70D0A80B-DCD4-4818-840E-1DECABB19344}"/>
    <cellStyle name="Comma 3 5 3 7 2" xfId="37403" xr:uid="{9F82DED4-4834-4692-8880-B8B07C5B4772}"/>
    <cellStyle name="Comma 3 5 3 8" xfId="25621" xr:uid="{56E8B759-8F2E-498F-B352-4C4BA2D38379}"/>
    <cellStyle name="Comma 3 5 3 9" xfId="48834" xr:uid="{70694DA7-7186-442D-93B4-BA9814BC5BC8}"/>
    <cellStyle name="Comma 3 5 4" xfId="892" xr:uid="{DC88890D-78DF-494C-8D9A-7AC842A45850}"/>
    <cellStyle name="Comma 3 5 4 2" xfId="1605" xr:uid="{BE01BBFE-C10F-4322-BB05-D0E7158E9B2E}"/>
    <cellStyle name="Comma 3 5 4 2 2" xfId="3033" xr:uid="{E87B08D5-5F84-45F6-85EC-F2F863A0AF3B}"/>
    <cellStyle name="Comma 3 5 4 2 2 2" xfId="6024" xr:uid="{D5BD26BB-3E11-4EEE-8D19-9F8274915C8B}"/>
    <cellStyle name="Comma 3 5 4 2 2 2 2" xfId="12014" xr:uid="{C2F47594-FD42-45CB-AF73-5B3F25450D11}"/>
    <cellStyle name="Comma 3 5 4 2 2 2 2 2" xfId="23889" xr:uid="{5081C235-AEF7-4CC0-AC6E-393EC379D27B}"/>
    <cellStyle name="Comma 3 5 4 2 2 2 2 2 2" xfId="48461" xr:uid="{D2E07FBA-C2ED-419B-B0E0-2BD35C52149E}"/>
    <cellStyle name="Comma 3 5 4 2 2 2 2 3" xfId="36795" xr:uid="{0246FED0-CF6C-4F4D-95A6-E6FE0E980157}"/>
    <cellStyle name="Comma 3 5 4 2 2 2 3" xfId="17953" xr:uid="{143FCA7D-709A-43FE-B3F4-A498A0641FB1}"/>
    <cellStyle name="Comma 3 5 4 2 2 2 3 2" xfId="42625" xr:uid="{58DE6FB7-5B78-4B35-AA48-DF4379661AFC}"/>
    <cellStyle name="Comma 3 5 4 2 2 2 4" xfId="30958" xr:uid="{1285DD7A-8611-4587-9C4B-101BE2E042AD}"/>
    <cellStyle name="Comma 3 5 4 2 2 3" xfId="9064" xr:uid="{A8A9D29A-1AC7-4E82-A059-0A2B84AE28CC}"/>
    <cellStyle name="Comma 3 5 4 2 2 3 2" xfId="20947" xr:uid="{B7BCCC2A-EA33-4354-9C1D-0C24C5145C00}"/>
    <cellStyle name="Comma 3 5 4 2 2 3 2 2" xfId="45562" xr:uid="{16F55331-DF2A-4BC2-8409-DC33AAC1130A}"/>
    <cellStyle name="Comma 3 5 4 2 2 3 3" xfId="33894" xr:uid="{CD747683-DF5D-4452-92FC-000A79259B52}"/>
    <cellStyle name="Comma 3 5 4 2 2 4" xfId="15012" xr:uid="{5C6F0D83-9F2A-423B-B887-F5F9E3D0DE69}"/>
    <cellStyle name="Comma 3 5 4 2 2 4 2" xfId="39727" xr:uid="{3FD3C7E8-58B6-4FAB-814D-543FB787048A}"/>
    <cellStyle name="Comma 3 5 4 2 2 5" xfId="28058" xr:uid="{93AC7AC0-67A1-41CF-AB63-0F1D177EFF8B}"/>
    <cellStyle name="Comma 3 5 4 2 3" xfId="4596" xr:uid="{1D518208-7669-4725-B7D8-EF6277755FEC}"/>
    <cellStyle name="Comma 3 5 4 2 3 2" xfId="10586" xr:uid="{511CEA31-A8E9-49F0-B75E-156C7C6D9205}"/>
    <cellStyle name="Comma 3 5 4 2 3 2 2" xfId="22461" xr:uid="{288732F8-D73C-44D3-9242-A4548ED468F6}"/>
    <cellStyle name="Comma 3 5 4 2 3 2 2 2" xfId="47033" xr:uid="{0D00E65C-69F2-4545-8F9C-1B818114DAD6}"/>
    <cellStyle name="Comma 3 5 4 2 3 2 3" xfId="35367" xr:uid="{46247484-D449-464A-ABAA-F0C003BC5C85}"/>
    <cellStyle name="Comma 3 5 4 2 3 3" xfId="16525" xr:uid="{A57BC3BB-7DEB-4860-9536-7C8149FCDD6B}"/>
    <cellStyle name="Comma 3 5 4 2 3 3 2" xfId="41197" xr:uid="{598E08B3-8E8B-4681-AAE6-C66E62BF4E6C}"/>
    <cellStyle name="Comma 3 5 4 2 3 4" xfId="29530" xr:uid="{9C3148B9-DE72-4583-98C8-61F5F66FD9E5}"/>
    <cellStyle name="Comma 3 5 4 2 4" xfId="7636" xr:uid="{2D220EB5-AFD9-4FAB-991E-94369E12D0BD}"/>
    <cellStyle name="Comma 3 5 4 2 4 2" xfId="19519" xr:uid="{C3F8B7BC-1837-491F-850B-569B9FD17D8A}"/>
    <cellStyle name="Comma 3 5 4 2 4 2 2" xfId="44134" xr:uid="{15E1BDD5-D1CA-4C4C-9EC0-BFF21AD88BF4}"/>
    <cellStyle name="Comma 3 5 4 2 4 3" xfId="32466" xr:uid="{5A99AE05-D897-4A96-926A-F00FD5454516}"/>
    <cellStyle name="Comma 3 5 4 2 5" xfId="13584" xr:uid="{FCB96CC1-FFD9-4967-B54E-37C76EA466F6}"/>
    <cellStyle name="Comma 3 5 4 2 5 2" xfId="38299" xr:uid="{55E79838-A75A-4FEF-8470-4C615241E598}"/>
    <cellStyle name="Comma 3 5 4 2 6" xfId="26630" xr:uid="{BBD92CB1-DE43-4BD5-8B0F-8BDBB87DC207}"/>
    <cellStyle name="Comma 3 5 4 3" xfId="2319" xr:uid="{ACC32434-C1A6-46B1-94FC-F0C54FB20DFF}"/>
    <cellStyle name="Comma 3 5 4 3 2" xfId="5310" xr:uid="{BBE02000-4E7D-49D3-B266-B054218F9388}"/>
    <cellStyle name="Comma 3 5 4 3 2 2" xfId="11300" xr:uid="{8813B662-305D-4772-8049-2CC69BDEF89E}"/>
    <cellStyle name="Comma 3 5 4 3 2 2 2" xfId="23175" xr:uid="{A6FAF452-4715-432E-A375-2E421266D57D}"/>
    <cellStyle name="Comma 3 5 4 3 2 2 2 2" xfId="47747" xr:uid="{87C9AC55-F424-44B1-B7CE-08E587BCA441}"/>
    <cellStyle name="Comma 3 5 4 3 2 2 3" xfId="36081" xr:uid="{2405D514-3800-491A-8397-EC560017C72D}"/>
    <cellStyle name="Comma 3 5 4 3 2 3" xfId="17239" xr:uid="{ABB2587A-1BE9-4F21-883B-CABEACB1A2F7}"/>
    <cellStyle name="Comma 3 5 4 3 2 3 2" xfId="41911" xr:uid="{B3637D07-C7B5-4D3A-A3EC-EF1862C06A01}"/>
    <cellStyle name="Comma 3 5 4 3 2 4" xfId="30244" xr:uid="{22E92D80-88E7-498A-965B-121316A1C5C5}"/>
    <cellStyle name="Comma 3 5 4 3 3" xfId="8350" xr:uid="{B8194B9A-2DA0-4ECC-9398-C33E321DCDB5}"/>
    <cellStyle name="Comma 3 5 4 3 3 2" xfId="20233" xr:uid="{C7FE9E93-6282-4485-B9BB-6442A88B44F2}"/>
    <cellStyle name="Comma 3 5 4 3 3 2 2" xfId="44848" xr:uid="{2FFE0DF8-FC45-4C10-819A-BD3EEA6E1767}"/>
    <cellStyle name="Comma 3 5 4 3 3 3" xfId="33180" xr:uid="{6F3DD652-C526-460C-A7AC-5880B157A0C0}"/>
    <cellStyle name="Comma 3 5 4 3 4" xfId="14298" xr:uid="{D0DE3DF6-6BAB-4312-9AB4-1FA402651294}"/>
    <cellStyle name="Comma 3 5 4 3 4 2" xfId="39013" xr:uid="{187434A8-AE37-4EE0-A234-E8D7D7FAC146}"/>
    <cellStyle name="Comma 3 5 4 3 5" xfId="27344" xr:uid="{84B49B0E-EF53-4382-B4E4-DC4F17AE349E}"/>
    <cellStyle name="Comma 3 5 4 4" xfId="3882" xr:uid="{9B12D8E6-5689-459F-BA6C-5632887C883D}"/>
    <cellStyle name="Comma 3 5 4 4 2" xfId="9872" xr:uid="{83C23939-04F7-4D78-810E-9F230534E481}"/>
    <cellStyle name="Comma 3 5 4 4 2 2" xfId="21747" xr:uid="{66463636-3E33-469A-A1AD-52002398DD3B}"/>
    <cellStyle name="Comma 3 5 4 4 2 2 2" xfId="46319" xr:uid="{967D5C6E-DC24-4540-BA92-805FBB72794C}"/>
    <cellStyle name="Comma 3 5 4 4 2 3" xfId="34653" xr:uid="{2BD091E4-41E6-47EF-9342-3AC26523B084}"/>
    <cellStyle name="Comma 3 5 4 4 3" xfId="15811" xr:uid="{5D0B0DC0-BE2E-498F-BC7E-A20EC0A14A0B}"/>
    <cellStyle name="Comma 3 5 4 4 3 2" xfId="40483" xr:uid="{3AD68454-D81A-488C-B252-BF9115CDD7F6}"/>
    <cellStyle name="Comma 3 5 4 4 4" xfId="28816" xr:uid="{18AE4CF1-7CA3-469C-9263-674C23D1F76D}"/>
    <cellStyle name="Comma 3 5 4 5" xfId="6922" xr:uid="{98A3241B-E7AF-4469-8650-72FA8DEBBB1A}"/>
    <cellStyle name="Comma 3 5 4 5 2" xfId="18805" xr:uid="{16AA046B-1A12-4828-A72D-F9FC5ED81836}"/>
    <cellStyle name="Comma 3 5 4 5 2 2" xfId="43420" xr:uid="{EF182215-D5C0-4614-87DD-18991BC6207A}"/>
    <cellStyle name="Comma 3 5 4 5 3" xfId="31752" xr:uid="{9A650F77-A93D-4B0F-979B-1D4552206643}"/>
    <cellStyle name="Comma 3 5 4 6" xfId="12870" xr:uid="{8A608B48-1413-4EAD-9A23-782A432AC5BF}"/>
    <cellStyle name="Comma 3 5 4 6 2" xfId="37585" xr:uid="{28E738F7-569F-477F-8129-25EC07981F9E}"/>
    <cellStyle name="Comma 3 5 4 7" xfId="25917" xr:uid="{6EB75CD7-10D8-4560-BDA6-CC26711AD898}"/>
    <cellStyle name="Comma 3 5 4 8" xfId="49289" xr:uid="{0803131B-5374-43DE-9ED5-1AD63A3DAB45}"/>
    <cellStyle name="Comma 3 5 4 9" xfId="51014" xr:uid="{284B8857-9874-4532-B18E-79FAE60F6AAF}"/>
    <cellStyle name="Comma 3 5 5" xfId="1263" xr:uid="{831583A8-FB1C-477C-9514-F299B62C6F60}"/>
    <cellStyle name="Comma 3 5 5 2" xfId="2691" xr:uid="{DFD43481-298F-4083-99B4-42E1382AFD52}"/>
    <cellStyle name="Comma 3 5 5 2 2" xfId="5682" xr:uid="{121C0724-A9AD-48DC-BAE7-79EBCFB24261}"/>
    <cellStyle name="Comma 3 5 5 2 2 2" xfId="11672" xr:uid="{A337DDBB-7F78-4981-B0D4-A55FD3A60B3C}"/>
    <cellStyle name="Comma 3 5 5 2 2 2 2" xfId="23547" xr:uid="{08CA2E0A-3EA1-482C-B406-C08E8D4DF8A4}"/>
    <cellStyle name="Comma 3 5 5 2 2 2 2 2" xfId="48119" xr:uid="{E00FADE9-B8AE-41A9-B0E4-F614C4A06002}"/>
    <cellStyle name="Comma 3 5 5 2 2 2 3" xfId="36453" xr:uid="{F9B3272B-4CEB-4B60-8654-9D7B42D1C1A1}"/>
    <cellStyle name="Comma 3 5 5 2 2 3" xfId="17611" xr:uid="{EB431766-7D7A-491C-97E4-23922EC00146}"/>
    <cellStyle name="Comma 3 5 5 2 2 3 2" xfId="42283" xr:uid="{961351AE-C951-40E3-911C-01A43F40C14D}"/>
    <cellStyle name="Comma 3 5 5 2 2 4" xfId="30616" xr:uid="{8466E14D-EEB8-45E0-B2A6-D7030B602672}"/>
    <cellStyle name="Comma 3 5 5 2 3" xfId="8722" xr:uid="{DDA0ED18-4AA5-409B-B943-3B0FD72DBC17}"/>
    <cellStyle name="Comma 3 5 5 2 3 2" xfId="20605" xr:uid="{30971CA9-2C39-4C5E-BFAD-8C4F20DD5F09}"/>
    <cellStyle name="Comma 3 5 5 2 3 2 2" xfId="45220" xr:uid="{01EE3ECD-E10F-4D3C-BBD6-4EFB2EF57206}"/>
    <cellStyle name="Comma 3 5 5 2 3 3" xfId="33552" xr:uid="{A30012FF-022E-4B77-AB46-1B8636AD4C7E}"/>
    <cellStyle name="Comma 3 5 5 2 4" xfId="14670" xr:uid="{512AD890-533C-4DEB-A556-4515DD03AE30}"/>
    <cellStyle name="Comma 3 5 5 2 4 2" xfId="39385" xr:uid="{565DA9D0-0096-4708-8813-B6A1261172B4}"/>
    <cellStyle name="Comma 3 5 5 2 5" xfId="27716" xr:uid="{CAB33412-6ADB-41F0-BF52-A51FCB51580B}"/>
    <cellStyle name="Comma 3 5 5 3" xfId="4254" xr:uid="{7731C8CF-F61B-4F40-98CB-B69C8A4AF97A}"/>
    <cellStyle name="Comma 3 5 5 3 2" xfId="10244" xr:uid="{131A32ED-6241-4C7D-8279-B587E49650AF}"/>
    <cellStyle name="Comma 3 5 5 3 2 2" xfId="22119" xr:uid="{52AB0C0E-E8D9-4EB4-AEF9-C16DFDEF9353}"/>
    <cellStyle name="Comma 3 5 5 3 2 2 2" xfId="46691" xr:uid="{C7AAEA05-1D44-45DE-B9F6-57DCDDA3324C}"/>
    <cellStyle name="Comma 3 5 5 3 2 3" xfId="35025" xr:uid="{1EE956F9-D187-4B61-8DB2-7107FB90EE66}"/>
    <cellStyle name="Comma 3 5 5 3 3" xfId="16183" xr:uid="{4CC3E87B-D6F8-423E-8326-BB208052FDEE}"/>
    <cellStyle name="Comma 3 5 5 3 3 2" xfId="40855" xr:uid="{36CA5C34-BE5C-43F7-B6CC-F28A72A44856}"/>
    <cellStyle name="Comma 3 5 5 3 4" xfId="29188" xr:uid="{4A813BFE-CCB5-4BB7-9060-3ECF0BA3C81C}"/>
    <cellStyle name="Comma 3 5 5 4" xfId="7294" xr:uid="{975C598D-AB11-4D6B-869C-D6602C46C09D}"/>
    <cellStyle name="Comma 3 5 5 4 2" xfId="19177" xr:uid="{37F405E7-BC9A-40F0-AB24-D2196513FEA1}"/>
    <cellStyle name="Comma 3 5 5 4 2 2" xfId="43792" xr:uid="{ED2DFBD0-93AA-4847-B7EB-489A7A9ACFB1}"/>
    <cellStyle name="Comma 3 5 5 4 3" xfId="32124" xr:uid="{1312BF03-5E78-478E-A7C9-7C9D0F6E8821}"/>
    <cellStyle name="Comma 3 5 5 5" xfId="13242" xr:uid="{A3684467-419D-4365-A090-74BB11E0E3CB}"/>
    <cellStyle name="Comma 3 5 5 5 2" xfId="37957" xr:uid="{FB2A13AE-9481-4229-A645-0B6E5C8B26E8}"/>
    <cellStyle name="Comma 3 5 5 6" xfId="26288" xr:uid="{7921BEB5-C446-4570-AF2C-3517E8AA1E6E}"/>
    <cellStyle name="Comma 3 5 6" xfId="1977" xr:uid="{06F56E03-4B58-44AD-A94B-9EBE7A4B0390}"/>
    <cellStyle name="Comma 3 5 6 2" xfId="4968" xr:uid="{8034CEE8-ADAD-4A2E-B477-E8BFCC12A51C}"/>
    <cellStyle name="Comma 3 5 6 2 2" xfId="10958" xr:uid="{15595A7E-D18A-4317-A683-2225FC2C7C45}"/>
    <cellStyle name="Comma 3 5 6 2 2 2" xfId="22833" xr:uid="{8E36CF2C-89DC-4296-98C8-428E1245C5A1}"/>
    <cellStyle name="Comma 3 5 6 2 2 2 2" xfId="47405" xr:uid="{E881A652-5D99-4D79-A57B-8F067969EFA8}"/>
    <cellStyle name="Comma 3 5 6 2 2 3" xfId="35739" xr:uid="{C206724A-4859-46BE-B39F-73CD659C0871}"/>
    <cellStyle name="Comma 3 5 6 2 3" xfId="16897" xr:uid="{3F25FD62-6C17-4038-87AF-D61B4B01B90F}"/>
    <cellStyle name="Comma 3 5 6 2 3 2" xfId="41569" xr:uid="{31C7A7CE-3024-4707-9C52-114A872260E8}"/>
    <cellStyle name="Comma 3 5 6 2 4" xfId="29902" xr:uid="{34611528-6BF0-40DD-A49C-D582A610F4AE}"/>
    <cellStyle name="Comma 3 5 6 3" xfId="8008" xr:uid="{58ACC8F1-F058-48AD-8006-6F4E45BCC3B1}"/>
    <cellStyle name="Comma 3 5 6 3 2" xfId="19891" xr:uid="{257CF598-55C7-4844-B9B3-D7C70980DA2D}"/>
    <cellStyle name="Comma 3 5 6 3 2 2" xfId="44506" xr:uid="{38BAB644-4A3D-4407-9119-DD3DAFDFA7A3}"/>
    <cellStyle name="Comma 3 5 6 3 3" xfId="32838" xr:uid="{EF99F1DF-66EB-48FC-9AB4-399BFA9803F2}"/>
    <cellStyle name="Comma 3 5 6 4" xfId="13956" xr:uid="{2C242CFB-61F6-44EC-86F5-192F705F448F}"/>
    <cellStyle name="Comma 3 5 6 4 2" xfId="38671" xr:uid="{D5730308-D704-472D-BA15-61F0CC7E55AA}"/>
    <cellStyle name="Comma 3 5 6 5" xfId="27002" xr:uid="{DE0C9937-C47B-4788-BB71-44AC2E22E2B8}"/>
    <cellStyle name="Comma 3 5 7" xfId="3537" xr:uid="{7ADF2A8C-E3E7-4B88-A17F-3F5427BDF2E7}"/>
    <cellStyle name="Comma 3 5 7 2" xfId="9527" xr:uid="{C2E85BFD-09FA-41FA-80AA-D94884BFC66B}"/>
    <cellStyle name="Comma 3 5 7 2 2" xfId="21402" xr:uid="{57FA97DB-961B-421B-9D8B-C370C8767581}"/>
    <cellStyle name="Comma 3 5 7 2 2 2" xfId="45977" xr:uid="{CE972BEC-F4A0-47CD-BCA7-8675939B7920}"/>
    <cellStyle name="Comma 3 5 7 2 3" xfId="34311" xr:uid="{0FE7B6BE-3BEE-4691-88DE-BEE3FB3DE6D0}"/>
    <cellStyle name="Comma 3 5 7 3" xfId="15466" xr:uid="{8B221DEA-CFAB-4337-82BE-31CCC0AA3F90}"/>
    <cellStyle name="Comma 3 5 7 3 2" xfId="40141" xr:uid="{E90E6ECA-3EB4-404D-87BF-FF47824A6E31}"/>
    <cellStyle name="Comma 3 5 7 4" xfId="28474" xr:uid="{ECDA3087-8CFB-465E-A17F-C001BBE7F5DD}"/>
    <cellStyle name="Comma 3 5 8" xfId="6572" xr:uid="{E8B178E9-923D-4580-84AB-EB8408E704F4}"/>
    <cellStyle name="Comma 3 5 8 2" xfId="18460" xr:uid="{C5ADCD2E-8F7D-4A0C-9EF8-A54D9F5650F5}"/>
    <cellStyle name="Comma 3 5 8 2 2" xfId="43078" xr:uid="{7304F9A9-B395-4C60-91AE-BFA6C620157F}"/>
    <cellStyle name="Comma 3 5 8 3" xfId="31410" xr:uid="{4BAB1C43-BAAA-46C2-A2A8-D94352C0B75C}"/>
    <cellStyle name="Comma 3 5 9" xfId="12525" xr:uid="{E5FE9498-8E96-445B-8E28-BBB16C484545}"/>
    <cellStyle name="Comma 3 5 9 2" xfId="37243" xr:uid="{51876C3E-00F6-459B-8F4E-CA506C8C8ED2}"/>
    <cellStyle name="Comma 3 6" xfId="534" xr:uid="{F5BED940-672D-438E-9EED-ECB7E9E07C7B}"/>
    <cellStyle name="Comma 3 6 10" xfId="25543" xr:uid="{84FBC5F2-C0CD-41DC-A2E1-43C521129C2E}"/>
    <cellStyle name="Comma 3 6 11" xfId="49779" xr:uid="{896A37FA-FFDC-42F5-86F2-9D1364D1228A}"/>
    <cellStyle name="Comma 3 6 12" xfId="51710" xr:uid="{17C1ADA1-BC93-47A1-891A-6F5851499065}"/>
    <cellStyle name="Comma 3 6 2" xfId="698" xr:uid="{DD537861-F4AD-4E32-92E0-B2BC80744B6B}"/>
    <cellStyle name="Comma 3 6 2 10" xfId="50071" xr:uid="{8FD1145A-68A7-408C-A13E-21B4F8875EF1}"/>
    <cellStyle name="Comma 3 6 2 11" xfId="52003" xr:uid="{3BC7CD70-7C5C-48D3-A2A2-37EE50EF85E7}"/>
    <cellStyle name="Comma 3 6 2 2" xfId="1064" xr:uid="{7A5BD8B6-9FF4-4AB5-876B-54DE99E4D020}"/>
    <cellStyle name="Comma 3 6 2 2 2" xfId="1777" xr:uid="{85562E73-C935-4CAC-B4AE-C00D170A820C}"/>
    <cellStyle name="Comma 3 6 2 2 2 2" xfId="3205" xr:uid="{E60F168A-02D2-42ED-9B7F-3D4167DE5D90}"/>
    <cellStyle name="Comma 3 6 2 2 2 2 2" xfId="6196" xr:uid="{A56D9861-47EA-4CBD-AB18-E0007BD84491}"/>
    <cellStyle name="Comma 3 6 2 2 2 2 2 2" xfId="12186" xr:uid="{AE4F12B1-A6EE-42F0-96BC-32C5AF409658}"/>
    <cellStyle name="Comma 3 6 2 2 2 2 2 2 2" xfId="24061" xr:uid="{A8A19AE0-749E-47FD-B34D-49CAC15234FF}"/>
    <cellStyle name="Comma 3 6 2 2 2 2 2 2 2 2" xfId="48633" xr:uid="{95273CE4-5F31-41F9-99D4-BC8164A05236}"/>
    <cellStyle name="Comma 3 6 2 2 2 2 2 2 3" xfId="36967" xr:uid="{269CE532-D384-481D-9976-09B3ABB09628}"/>
    <cellStyle name="Comma 3 6 2 2 2 2 2 3" xfId="18125" xr:uid="{56FA69C3-760C-46BB-8BA0-863D5E32EA8D}"/>
    <cellStyle name="Comma 3 6 2 2 2 2 2 3 2" xfId="42797" xr:uid="{EA61B555-03BE-4C09-9FEE-0823CB7EA7B4}"/>
    <cellStyle name="Comma 3 6 2 2 2 2 2 4" xfId="31130" xr:uid="{51542A6A-352E-423E-B54E-7218A515EBBB}"/>
    <cellStyle name="Comma 3 6 2 2 2 2 3" xfId="9236" xr:uid="{CAAB7B2E-EA23-4EF8-8E9C-65CFD8B4DC76}"/>
    <cellStyle name="Comma 3 6 2 2 2 2 3 2" xfId="21119" xr:uid="{272E2CCA-58AB-4965-A5CB-8E0742C06E25}"/>
    <cellStyle name="Comma 3 6 2 2 2 2 3 2 2" xfId="45734" xr:uid="{5D9FF797-5593-4E33-909F-E951307E7E1B}"/>
    <cellStyle name="Comma 3 6 2 2 2 2 3 3" xfId="34066" xr:uid="{2E346A7D-5628-4ADC-B20F-A965302F7286}"/>
    <cellStyle name="Comma 3 6 2 2 2 2 4" xfId="15184" xr:uid="{1C07280B-7559-4B4D-929A-75D022CAAFEB}"/>
    <cellStyle name="Comma 3 6 2 2 2 2 4 2" xfId="39899" xr:uid="{E5D19E22-05D2-4A17-897C-210F8AD49396}"/>
    <cellStyle name="Comma 3 6 2 2 2 2 5" xfId="28230" xr:uid="{DE540349-44C0-44BA-AED7-6A937E1F8273}"/>
    <cellStyle name="Comma 3 6 2 2 2 3" xfId="4768" xr:uid="{F87CC1D9-E1CF-40D6-9D6F-0CCAB6BA81D6}"/>
    <cellStyle name="Comma 3 6 2 2 2 3 2" xfId="10758" xr:uid="{8E0B73D0-48FD-40EF-8DDA-2919AB538845}"/>
    <cellStyle name="Comma 3 6 2 2 2 3 2 2" xfId="22633" xr:uid="{88499DD6-3500-47A6-99B9-86720AF326B3}"/>
    <cellStyle name="Comma 3 6 2 2 2 3 2 2 2" xfId="47205" xr:uid="{E517C3E6-DD69-454F-8077-715A346A39E9}"/>
    <cellStyle name="Comma 3 6 2 2 2 3 2 3" xfId="35539" xr:uid="{727D1E02-27D4-4898-B72F-6C2637BD9E4A}"/>
    <cellStyle name="Comma 3 6 2 2 2 3 3" xfId="16697" xr:uid="{BDF375CB-E376-45F7-ADB1-D427EC4EA113}"/>
    <cellStyle name="Comma 3 6 2 2 2 3 3 2" xfId="41369" xr:uid="{04DBFB12-8AC4-4C91-99B0-2AB98C60016E}"/>
    <cellStyle name="Comma 3 6 2 2 2 3 4" xfId="29702" xr:uid="{0C8DFEFB-1943-437B-926A-C9DB5AA8DE3C}"/>
    <cellStyle name="Comma 3 6 2 2 2 4" xfId="7808" xr:uid="{9C14DFEE-CB44-486B-945C-0CA430DC03C2}"/>
    <cellStyle name="Comma 3 6 2 2 2 4 2" xfId="19691" xr:uid="{DB7CBCB8-C8BA-4BAE-A3E4-4498AEA8317E}"/>
    <cellStyle name="Comma 3 6 2 2 2 4 2 2" xfId="44306" xr:uid="{7EB38E91-518B-4285-A4CE-CB312FCA39ED}"/>
    <cellStyle name="Comma 3 6 2 2 2 4 3" xfId="32638" xr:uid="{316ACF6F-7C9F-4800-A368-D486851C569E}"/>
    <cellStyle name="Comma 3 6 2 2 2 5" xfId="13756" xr:uid="{8070A0DE-555E-47F0-919E-3C29EE65635F}"/>
    <cellStyle name="Comma 3 6 2 2 2 5 2" xfId="38471" xr:uid="{704FFFA9-96F3-4374-B393-19F2371E2432}"/>
    <cellStyle name="Comma 3 6 2 2 2 6" xfId="26802" xr:uid="{32B6B92A-53AA-4422-BFB1-E74EFB777065}"/>
    <cellStyle name="Comma 3 6 2 2 3" xfId="2491" xr:uid="{1460F283-72AE-4A3A-91CA-5F66191C3249}"/>
    <cellStyle name="Comma 3 6 2 2 3 2" xfId="5482" xr:uid="{B8CF172B-CD00-4FED-8C65-695C7C0E77A2}"/>
    <cellStyle name="Comma 3 6 2 2 3 2 2" xfId="11472" xr:uid="{6C3885D5-8D52-450B-BA18-6938C15E75B9}"/>
    <cellStyle name="Comma 3 6 2 2 3 2 2 2" xfId="23347" xr:uid="{1032E5B8-9CB5-4A12-B1F1-79EB28DA1FC2}"/>
    <cellStyle name="Comma 3 6 2 2 3 2 2 2 2" xfId="47919" xr:uid="{55706AF6-B199-44F2-9711-44BF54CF9666}"/>
    <cellStyle name="Comma 3 6 2 2 3 2 2 3" xfId="36253" xr:uid="{5AD19227-FB5A-4744-9EFF-D24CDA4380F2}"/>
    <cellStyle name="Comma 3 6 2 2 3 2 3" xfId="17411" xr:uid="{4D80B999-E229-4E5A-9D27-BA556A10A2AC}"/>
    <cellStyle name="Comma 3 6 2 2 3 2 3 2" xfId="42083" xr:uid="{4C0F751E-379E-40B1-9F6D-78D3FF0AF952}"/>
    <cellStyle name="Comma 3 6 2 2 3 2 4" xfId="30416" xr:uid="{E28CC1B5-65BC-47F2-86F9-6E767AE1C812}"/>
    <cellStyle name="Comma 3 6 2 2 3 3" xfId="8522" xr:uid="{8BF66734-789C-4F5F-97BE-B7421D787481}"/>
    <cellStyle name="Comma 3 6 2 2 3 3 2" xfId="20405" xr:uid="{07721F9D-D245-42B4-BDCF-3546B1367038}"/>
    <cellStyle name="Comma 3 6 2 2 3 3 2 2" xfId="45020" xr:uid="{51360095-D979-4F81-A49F-D3795CFC6BF3}"/>
    <cellStyle name="Comma 3 6 2 2 3 3 3" xfId="33352" xr:uid="{9BB63528-0DB8-479E-970C-AA5253CB8D35}"/>
    <cellStyle name="Comma 3 6 2 2 3 4" xfId="14470" xr:uid="{2DF51E51-46F7-43D1-81E9-3B8021C27415}"/>
    <cellStyle name="Comma 3 6 2 2 3 4 2" xfId="39185" xr:uid="{382BDA0F-E53B-44EE-8CC0-4DDC8FDF9E69}"/>
    <cellStyle name="Comma 3 6 2 2 3 5" xfId="27516" xr:uid="{42F69DFA-A638-4EA5-AFFA-C71AA0C62B93}"/>
    <cellStyle name="Comma 3 6 2 2 4" xfId="4054" xr:uid="{81846C08-8180-4A5E-8018-D91B99CA261D}"/>
    <cellStyle name="Comma 3 6 2 2 4 2" xfId="10044" xr:uid="{E412E5F7-D8AD-4AB0-9A4E-8B54723EFA14}"/>
    <cellStyle name="Comma 3 6 2 2 4 2 2" xfId="21919" xr:uid="{93777515-2BC5-48F5-B345-4AA6D317FC6F}"/>
    <cellStyle name="Comma 3 6 2 2 4 2 2 2" xfId="46491" xr:uid="{444EE681-CFE4-44E1-9310-0860A82E02E6}"/>
    <cellStyle name="Comma 3 6 2 2 4 2 3" xfId="34825" xr:uid="{5FC9475C-7742-4B6D-BC6B-F55AE1573A77}"/>
    <cellStyle name="Comma 3 6 2 2 4 3" xfId="15983" xr:uid="{2EF3A0A3-3D9F-494C-A8B6-8A357E75F4BA}"/>
    <cellStyle name="Comma 3 6 2 2 4 3 2" xfId="40655" xr:uid="{95E8E5CD-ABD4-4577-B468-7090DA0F6723}"/>
    <cellStyle name="Comma 3 6 2 2 4 4" xfId="28988" xr:uid="{2B0AEC96-5B7C-4FBD-A362-5C7A4BF48BE7}"/>
    <cellStyle name="Comma 3 6 2 2 5" xfId="7094" xr:uid="{D547007B-E3AA-407D-9277-C63198A79196}"/>
    <cellStyle name="Comma 3 6 2 2 5 2" xfId="18977" xr:uid="{0AB073E6-3B8A-411A-9113-84392FA573D1}"/>
    <cellStyle name="Comma 3 6 2 2 5 2 2" xfId="43592" xr:uid="{7FBEF083-FF82-49F5-9730-F674F5FD53F1}"/>
    <cellStyle name="Comma 3 6 2 2 5 3" xfId="31924" xr:uid="{F7C38568-328B-4D3F-99AF-1F5DA3D31CB4}"/>
    <cellStyle name="Comma 3 6 2 2 6" xfId="13042" xr:uid="{C46399DF-FFF5-4ACB-B1F8-C7CD9C393B41}"/>
    <cellStyle name="Comma 3 6 2 2 6 2" xfId="37757" xr:uid="{FDCBB182-BB2E-49D8-9E2D-70CAF5DD6FF6}"/>
    <cellStyle name="Comma 3 6 2 2 7" xfId="26089" xr:uid="{E9271F59-2C4B-48F1-B698-0E68FB337D9C}"/>
    <cellStyle name="Comma 3 6 2 2 8" xfId="50682" xr:uid="{08277745-1D39-4113-8FBD-9FB7210AD7FB}"/>
    <cellStyle name="Comma 3 6 2 2 9" xfId="52614" xr:uid="{319070A7-D599-4C21-A17E-2C71774BF059}"/>
    <cellStyle name="Comma 3 6 2 3" xfId="1435" xr:uid="{BD6BEC9F-3247-4E88-A8FD-9D1DD6DF2531}"/>
    <cellStyle name="Comma 3 6 2 3 2" xfId="2863" xr:uid="{FB75BFE1-0AE0-4E12-8701-5C5B1FA27D06}"/>
    <cellStyle name="Comma 3 6 2 3 2 2" xfId="5854" xr:uid="{72976308-36F6-4C2A-83DA-B08D111DBD8C}"/>
    <cellStyle name="Comma 3 6 2 3 2 2 2" xfId="11844" xr:uid="{C72BD5F6-5C81-409C-936C-D2FEDA96015F}"/>
    <cellStyle name="Comma 3 6 2 3 2 2 2 2" xfId="23719" xr:uid="{FD68FCE7-CFDE-485B-B958-A2AC2609F6FC}"/>
    <cellStyle name="Comma 3 6 2 3 2 2 2 2 2" xfId="48291" xr:uid="{5D60EED3-BCEF-46C7-91DE-201342C9E734}"/>
    <cellStyle name="Comma 3 6 2 3 2 2 2 3" xfId="36625" xr:uid="{30D06642-D1CE-4B76-AD6F-31F717434E98}"/>
    <cellStyle name="Comma 3 6 2 3 2 2 3" xfId="17783" xr:uid="{D6D43A92-D63D-4E15-9872-8318D316344C}"/>
    <cellStyle name="Comma 3 6 2 3 2 2 3 2" xfId="42455" xr:uid="{66CA8B7E-A9CC-4E01-9672-A7BA7C4FBFD0}"/>
    <cellStyle name="Comma 3 6 2 3 2 2 4" xfId="30788" xr:uid="{889BA672-E795-41CE-ACE5-986E769584D4}"/>
    <cellStyle name="Comma 3 6 2 3 2 3" xfId="8894" xr:uid="{FB635AD7-8A26-4335-B71E-A60A6F4640A0}"/>
    <cellStyle name="Comma 3 6 2 3 2 3 2" xfId="20777" xr:uid="{E68C9622-EA00-4E84-B3AD-00F0931441C5}"/>
    <cellStyle name="Comma 3 6 2 3 2 3 2 2" xfId="45392" xr:uid="{F6D1AB3B-FCE2-4CD6-82D4-B2ACC0C1EFAF}"/>
    <cellStyle name="Comma 3 6 2 3 2 3 3" xfId="33724" xr:uid="{107C5F34-C553-4F1D-A170-364177EDA4F6}"/>
    <cellStyle name="Comma 3 6 2 3 2 4" xfId="14842" xr:uid="{FC17FB43-8CEE-4BE0-89AD-9566BF9961C6}"/>
    <cellStyle name="Comma 3 6 2 3 2 4 2" xfId="39557" xr:uid="{3690876E-D58C-4EA9-9104-6875C915BF40}"/>
    <cellStyle name="Comma 3 6 2 3 2 5" xfId="27888" xr:uid="{B2392815-C90B-42D7-B35A-EA22EB497ECF}"/>
    <cellStyle name="Comma 3 6 2 3 3" xfId="4426" xr:uid="{3837A631-BA22-45ED-AF11-6DB93A6EB99D}"/>
    <cellStyle name="Comma 3 6 2 3 3 2" xfId="10416" xr:uid="{6E46AFA8-DF96-427F-A27B-25C4F7E34428}"/>
    <cellStyle name="Comma 3 6 2 3 3 2 2" xfId="22291" xr:uid="{AF7468DF-7A74-4562-91D7-63C60A409652}"/>
    <cellStyle name="Comma 3 6 2 3 3 2 2 2" xfId="46863" xr:uid="{86EA1CEC-5CD4-4662-8334-26670C135F15}"/>
    <cellStyle name="Comma 3 6 2 3 3 2 3" xfId="35197" xr:uid="{260543D1-E786-43F4-8022-C9BC258F84FA}"/>
    <cellStyle name="Comma 3 6 2 3 3 3" xfId="16355" xr:uid="{1AAA193E-64D1-463F-8FCD-7EA4CE3B1F1E}"/>
    <cellStyle name="Comma 3 6 2 3 3 3 2" xfId="41027" xr:uid="{F177670E-2A40-4AA4-8C68-7C811DC301B9}"/>
    <cellStyle name="Comma 3 6 2 3 3 4" xfId="29360" xr:uid="{952C350C-8653-44BA-A820-7C4DB7E93614}"/>
    <cellStyle name="Comma 3 6 2 3 4" xfId="7466" xr:uid="{61CC254C-184D-4C58-9F4D-74762CF1D684}"/>
    <cellStyle name="Comma 3 6 2 3 4 2" xfId="19349" xr:uid="{ADA42DEF-C5A5-46CF-9EDB-5AD6A30F96A3}"/>
    <cellStyle name="Comma 3 6 2 3 4 2 2" xfId="43964" xr:uid="{49611E25-83B1-4DD1-AD52-A513D464B17F}"/>
    <cellStyle name="Comma 3 6 2 3 4 3" xfId="32296" xr:uid="{2F5DA251-505F-4849-BDCB-2D7E92826AB8}"/>
    <cellStyle name="Comma 3 6 2 3 5" xfId="13414" xr:uid="{7C6B087E-14C9-4298-9D80-D6964B533124}"/>
    <cellStyle name="Comma 3 6 2 3 5 2" xfId="38129" xr:uid="{72DCF128-8E74-4536-AD9F-4B45CEDE3308}"/>
    <cellStyle name="Comma 3 6 2 3 6" xfId="26460" xr:uid="{6550BAC3-CE33-48E6-AB06-6D07A465E0E8}"/>
    <cellStyle name="Comma 3 6 2 3 7" xfId="51338" xr:uid="{010492BE-2818-433A-ABA8-870F0392BDE1}"/>
    <cellStyle name="Comma 3 6 2 4" xfId="2149" xr:uid="{FC470910-7EA4-4F55-939F-1C6CE214F2C7}"/>
    <cellStyle name="Comma 3 6 2 4 2" xfId="5140" xr:uid="{96AE697E-EB43-4542-9192-7C977BA1ED17}"/>
    <cellStyle name="Comma 3 6 2 4 2 2" xfId="11130" xr:uid="{8AB6E2AF-F23D-4FD4-8D15-06A24076BBD2}"/>
    <cellStyle name="Comma 3 6 2 4 2 2 2" xfId="23005" xr:uid="{3B59A679-E34E-4BFA-B33E-4BA35D059450}"/>
    <cellStyle name="Comma 3 6 2 4 2 2 2 2" xfId="47577" xr:uid="{539CBC35-8237-4DF5-A7B9-080646F8DD28}"/>
    <cellStyle name="Comma 3 6 2 4 2 2 3" xfId="35911" xr:uid="{C0024164-AD7F-45DE-A631-4BD1F522B117}"/>
    <cellStyle name="Comma 3 6 2 4 2 3" xfId="17069" xr:uid="{601172CA-2EE6-4589-B0D8-5660AF0ABFC7}"/>
    <cellStyle name="Comma 3 6 2 4 2 3 2" xfId="41741" xr:uid="{A6F9D251-77AC-4294-9B88-CE719BF422E3}"/>
    <cellStyle name="Comma 3 6 2 4 2 4" xfId="30074" xr:uid="{FCEEFC9C-E2C1-443A-A2C4-BEDE9A164FEE}"/>
    <cellStyle name="Comma 3 6 2 4 3" xfId="8180" xr:uid="{DC47196C-ABDD-4C69-BA1A-0966BBE6D815}"/>
    <cellStyle name="Comma 3 6 2 4 3 2" xfId="20063" xr:uid="{29A96884-ED63-4DB5-92C6-319213078B16}"/>
    <cellStyle name="Comma 3 6 2 4 3 2 2" xfId="44678" xr:uid="{5A4011A4-B468-46CB-BEB2-407BEFF8FE5B}"/>
    <cellStyle name="Comma 3 6 2 4 3 3" xfId="33010" xr:uid="{0AF80495-53BC-40A0-A2A4-8B1382E6756D}"/>
    <cellStyle name="Comma 3 6 2 4 4" xfId="14128" xr:uid="{3C97197A-0143-4691-A33A-E2AAE93088F3}"/>
    <cellStyle name="Comma 3 6 2 4 4 2" xfId="38843" xr:uid="{5F97C2F2-363B-48CB-9982-D0A39FC29FEF}"/>
    <cellStyle name="Comma 3 6 2 4 5" xfId="27174" xr:uid="{CDE1130F-8BA8-4AAC-BD5D-7B94281D5FE3}"/>
    <cellStyle name="Comma 3 6 2 5" xfId="3710" xr:uid="{FA4A057D-DE76-442E-8163-1F544446189D}"/>
    <cellStyle name="Comma 3 6 2 5 2" xfId="9700" xr:uid="{CF3C35B2-8939-4952-B5DF-E19C1FD6752D}"/>
    <cellStyle name="Comma 3 6 2 5 2 2" xfId="21575" xr:uid="{D08AF7ED-5930-460B-B4B7-9BEAACA92686}"/>
    <cellStyle name="Comma 3 6 2 5 2 2 2" xfId="46149" xr:uid="{83828BA4-3828-420C-BC55-1BDFF07962EC}"/>
    <cellStyle name="Comma 3 6 2 5 2 3" xfId="34483" xr:uid="{EB229E57-9B99-43AF-92BE-233624972BE3}"/>
    <cellStyle name="Comma 3 6 2 5 3" xfId="15639" xr:uid="{1A2E6351-564E-4A37-B04E-F33DD1908842}"/>
    <cellStyle name="Comma 3 6 2 5 3 2" xfId="40313" xr:uid="{5A54C0A2-40DB-48A7-8F7C-F29E61503A0F}"/>
    <cellStyle name="Comma 3 6 2 5 4" xfId="28646" xr:uid="{D4B778F2-F05E-4651-846B-0D64FF5C56D4}"/>
    <cellStyle name="Comma 3 6 2 6" xfId="6748" xr:uid="{2D949AC9-18AA-4B16-9321-6465020F0B9F}"/>
    <cellStyle name="Comma 3 6 2 6 2" xfId="18633" xr:uid="{681CB433-88DA-4DFF-9BB0-45D46FC7A138}"/>
    <cellStyle name="Comma 3 6 2 6 2 2" xfId="43250" xr:uid="{E5826502-5518-43C9-AB41-E71AFCB7AF14}"/>
    <cellStyle name="Comma 3 6 2 6 3" xfId="31582" xr:uid="{C7877267-3F52-4D14-BAFE-8B6A82EB7ED6}"/>
    <cellStyle name="Comma 3 6 2 7" xfId="12698" xr:uid="{94139D0C-0DA8-4B60-82C4-8E48C823563C}"/>
    <cellStyle name="Comma 3 6 2 7 2" xfId="37415" xr:uid="{EA1E859C-C59D-4D5B-854D-64CC7B1979CE}"/>
    <cellStyle name="Comma 3 6 2 8" xfId="24699" xr:uid="{61C55A36-1CB5-48B3-B832-5FBB270DACA1}"/>
    <cellStyle name="Comma 3 6 2 9" xfId="25670" xr:uid="{66C04A57-0E9C-4BB1-A8A0-EC9BD6BF5848}"/>
    <cellStyle name="Comma 3 6 3" xfId="904" xr:uid="{6FE6359A-65DF-43ED-9A38-AE472C69B582}"/>
    <cellStyle name="Comma 3 6 3 2" xfId="1617" xr:uid="{83B58377-831C-4E5E-89F7-71BBF075A2FE}"/>
    <cellStyle name="Comma 3 6 3 2 2" xfId="3045" xr:uid="{E0C17C8F-F324-40DF-B1D2-E7EA946FB7DB}"/>
    <cellStyle name="Comma 3 6 3 2 2 2" xfId="6036" xr:uid="{299D424B-A0EA-40BF-BE8D-DD6A2D665743}"/>
    <cellStyle name="Comma 3 6 3 2 2 2 2" xfId="12026" xr:uid="{101D9902-053D-49FD-9F19-9BBF1CB9F60C}"/>
    <cellStyle name="Comma 3 6 3 2 2 2 2 2" xfId="23901" xr:uid="{360FBFEC-2EC8-4191-8709-E99D9907815E}"/>
    <cellStyle name="Comma 3 6 3 2 2 2 2 2 2" xfId="48473" xr:uid="{40FEAD10-BFE4-4060-8528-31875A753CA2}"/>
    <cellStyle name="Comma 3 6 3 2 2 2 2 3" xfId="36807" xr:uid="{64E45916-40CA-4B39-87AF-22BA2BDDFC1A}"/>
    <cellStyle name="Comma 3 6 3 2 2 2 3" xfId="17965" xr:uid="{D2A3FBDF-2CD6-4D5C-B68D-A03780EFE0D8}"/>
    <cellStyle name="Comma 3 6 3 2 2 2 3 2" xfId="42637" xr:uid="{B27BC4A3-33C0-4E8A-BA43-4B69CBC05907}"/>
    <cellStyle name="Comma 3 6 3 2 2 2 4" xfId="30970" xr:uid="{5BA8E449-3679-4A74-91FA-2EB14CDFEF5F}"/>
    <cellStyle name="Comma 3 6 3 2 2 3" xfId="9076" xr:uid="{4A4B8A73-259C-414E-98DD-C1BF3B16E4BC}"/>
    <cellStyle name="Comma 3 6 3 2 2 3 2" xfId="20959" xr:uid="{A35196AF-F36B-47D4-AC57-7C8847F8DBA9}"/>
    <cellStyle name="Comma 3 6 3 2 2 3 2 2" xfId="45574" xr:uid="{5438DD63-D8BF-4A1E-B8F7-D008B2ADFC1C}"/>
    <cellStyle name="Comma 3 6 3 2 2 3 3" xfId="33906" xr:uid="{24E192F5-907D-4E40-9ADD-B92E8BF6001D}"/>
    <cellStyle name="Comma 3 6 3 2 2 4" xfId="15024" xr:uid="{C4A4C425-2E70-489D-B6D4-2AD8CCAC8D9D}"/>
    <cellStyle name="Comma 3 6 3 2 2 4 2" xfId="39739" xr:uid="{4BF4393A-4BF6-4DBE-9C7C-05ED44E5C495}"/>
    <cellStyle name="Comma 3 6 3 2 2 5" xfId="28070" xr:uid="{B4272679-442C-4462-A923-967B3C5A72AD}"/>
    <cellStyle name="Comma 3 6 3 2 3" xfId="4608" xr:uid="{42CA254C-C1B4-4E72-892E-2F9E9A7132B9}"/>
    <cellStyle name="Comma 3 6 3 2 3 2" xfId="10598" xr:uid="{252B9208-A84E-49A1-AE7C-F83BD0CA0D0B}"/>
    <cellStyle name="Comma 3 6 3 2 3 2 2" xfId="22473" xr:uid="{66D8583F-B890-4B77-8595-6A1EAA61DB5D}"/>
    <cellStyle name="Comma 3 6 3 2 3 2 2 2" xfId="47045" xr:uid="{4F0FF23D-7964-48D7-8834-CC34D10875B0}"/>
    <cellStyle name="Comma 3 6 3 2 3 2 3" xfId="35379" xr:uid="{C7A3DA67-CE19-4C58-A1FF-B7697A3E28C7}"/>
    <cellStyle name="Comma 3 6 3 2 3 3" xfId="16537" xr:uid="{28DA24B9-589D-4189-8816-F67917831BB1}"/>
    <cellStyle name="Comma 3 6 3 2 3 3 2" xfId="41209" xr:uid="{905E573D-DF1C-4E62-A5BF-1ADD4E6A8B46}"/>
    <cellStyle name="Comma 3 6 3 2 3 4" xfId="29542" xr:uid="{678D1BC8-A880-435D-B1DA-B5152E872153}"/>
    <cellStyle name="Comma 3 6 3 2 4" xfId="7648" xr:uid="{63D052A5-F0FD-47DA-A8C7-37FE0BD9BFEF}"/>
    <cellStyle name="Comma 3 6 3 2 4 2" xfId="19531" xr:uid="{ADDA0946-4136-40BC-982E-DE39DC9E99D0}"/>
    <cellStyle name="Comma 3 6 3 2 4 2 2" xfId="44146" xr:uid="{359E3019-C342-4ECC-96D6-0572805F7D07}"/>
    <cellStyle name="Comma 3 6 3 2 4 3" xfId="32478" xr:uid="{91F89657-681E-4666-BD97-9CB1858CED70}"/>
    <cellStyle name="Comma 3 6 3 2 5" xfId="13596" xr:uid="{191990F5-0437-475A-BEED-D28FC9CDDE69}"/>
    <cellStyle name="Comma 3 6 3 2 5 2" xfId="38311" xr:uid="{B478007F-774D-40C5-9B53-EFB2AA756449}"/>
    <cellStyle name="Comma 3 6 3 2 6" xfId="26642" xr:uid="{06022E68-013F-4777-BE0B-5F89A2E55CFD}"/>
    <cellStyle name="Comma 3 6 3 3" xfId="2331" xr:uid="{FA26AC62-C367-469D-9F44-6AE6F4811CEE}"/>
    <cellStyle name="Comma 3 6 3 3 2" xfId="5322" xr:uid="{632AF980-A124-4E98-A87E-396832C03E02}"/>
    <cellStyle name="Comma 3 6 3 3 2 2" xfId="11312" xr:uid="{9E429491-96C8-4917-859D-57669B1AB25A}"/>
    <cellStyle name="Comma 3 6 3 3 2 2 2" xfId="23187" xr:uid="{E2783DA4-0A51-4A64-AD17-3187BF105B5A}"/>
    <cellStyle name="Comma 3 6 3 3 2 2 2 2" xfId="47759" xr:uid="{B650332F-A159-47E2-9F39-14B4B89C3EED}"/>
    <cellStyle name="Comma 3 6 3 3 2 2 3" xfId="36093" xr:uid="{A76D8770-C7B2-4E0D-824C-6802C6A94819}"/>
    <cellStyle name="Comma 3 6 3 3 2 3" xfId="17251" xr:uid="{A6BE2FF5-6442-4333-A39B-8B5EF98B839C}"/>
    <cellStyle name="Comma 3 6 3 3 2 3 2" xfId="41923" xr:uid="{AB2BF65E-FD31-483F-9B74-4285E86A9E55}"/>
    <cellStyle name="Comma 3 6 3 3 2 4" xfId="30256" xr:uid="{F2EA0A20-1179-4838-926E-85C377D50B80}"/>
    <cellStyle name="Comma 3 6 3 3 3" xfId="8362" xr:uid="{BCE5B2EE-1C79-4265-A3DB-47863ED7BD58}"/>
    <cellStyle name="Comma 3 6 3 3 3 2" xfId="20245" xr:uid="{5F01A54E-2E7B-4149-9848-551E3E33A092}"/>
    <cellStyle name="Comma 3 6 3 3 3 2 2" xfId="44860" xr:uid="{27D75455-C0C7-4C5D-A76D-80F4BE6E5225}"/>
    <cellStyle name="Comma 3 6 3 3 3 3" xfId="33192" xr:uid="{F1AC6D44-C756-4D1E-9FB6-4990B4ADA4C5}"/>
    <cellStyle name="Comma 3 6 3 3 4" xfId="14310" xr:uid="{19311C6A-EE3E-4274-8751-86E3DAC77D9F}"/>
    <cellStyle name="Comma 3 6 3 3 4 2" xfId="39025" xr:uid="{27E74BEE-D042-4590-A453-1D08B1E04A3D}"/>
    <cellStyle name="Comma 3 6 3 3 5" xfId="27356" xr:uid="{64A376D2-B9C1-4E7D-A237-4CBBB24EE886}"/>
    <cellStyle name="Comma 3 6 3 4" xfId="3894" xr:uid="{F4B0701E-4BD1-4426-A0D2-0251E743FEEB}"/>
    <cellStyle name="Comma 3 6 3 4 2" xfId="9884" xr:uid="{6A05F382-0346-46E0-8A50-1B32D8DA51DF}"/>
    <cellStyle name="Comma 3 6 3 4 2 2" xfId="21759" xr:uid="{AB54BD45-324A-4CA4-A3B0-62D6D1C78B27}"/>
    <cellStyle name="Comma 3 6 3 4 2 2 2" xfId="46331" xr:uid="{1CD9D7A3-4D4C-4370-B7C0-26E3A3959E50}"/>
    <cellStyle name="Comma 3 6 3 4 2 3" xfId="34665" xr:uid="{103EC39B-F098-4DEA-A055-53C5C0787537}"/>
    <cellStyle name="Comma 3 6 3 4 3" xfId="15823" xr:uid="{EA174D22-81B0-4F8E-8892-1041B6E55E49}"/>
    <cellStyle name="Comma 3 6 3 4 3 2" xfId="40495" xr:uid="{B409E409-D21C-4B95-B187-76F039B4DA29}"/>
    <cellStyle name="Comma 3 6 3 4 4" xfId="28828" xr:uid="{37681018-EE3D-4E8C-9531-5C953D231CA3}"/>
    <cellStyle name="Comma 3 6 3 5" xfId="6934" xr:uid="{CD7858A6-F717-426F-A689-5A8B53A58F23}"/>
    <cellStyle name="Comma 3 6 3 5 2" xfId="18817" xr:uid="{A57453DC-85E6-4BBE-8DBC-EDF31A3AD5CD}"/>
    <cellStyle name="Comma 3 6 3 5 2 2" xfId="43432" xr:uid="{5E29EDF8-57AE-45F7-A073-E5A6AC7DF633}"/>
    <cellStyle name="Comma 3 6 3 5 3" xfId="31764" xr:uid="{15723D5D-5329-46F0-9882-E8517C27404F}"/>
    <cellStyle name="Comma 3 6 3 6" xfId="12882" xr:uid="{6DD84763-D6B7-48B6-9268-6032C2495E37}"/>
    <cellStyle name="Comma 3 6 3 6 2" xfId="37597" xr:uid="{F4910E27-81DE-4ED1-A2C7-0FAE6E7AD9F8}"/>
    <cellStyle name="Comma 3 6 3 7" xfId="25929" xr:uid="{DC1A3249-C477-487C-9347-E6EF3B5D6526}"/>
    <cellStyle name="Comma 3 6 3 8" xfId="50390" xr:uid="{E89E5D32-3E4D-40AD-A4B4-C8FEB85D5ED0}"/>
    <cellStyle name="Comma 3 6 3 9" xfId="52322" xr:uid="{0B6C5E23-2480-4B5C-8B1C-AC611F640BB9}"/>
    <cellStyle name="Comma 3 6 4" xfId="1275" xr:uid="{78DFA7D3-115F-4585-8AE4-B7A301284056}"/>
    <cellStyle name="Comma 3 6 4 2" xfId="2703" xr:uid="{8623F0BA-078C-4648-B5F5-FEBB8E0E08B7}"/>
    <cellStyle name="Comma 3 6 4 2 2" xfId="5694" xr:uid="{4DF2D4FC-851B-40F0-AEC4-5A1EEA8A6B67}"/>
    <cellStyle name="Comma 3 6 4 2 2 2" xfId="11684" xr:uid="{86B3D18C-6C25-4D8F-B597-9131817E8626}"/>
    <cellStyle name="Comma 3 6 4 2 2 2 2" xfId="23559" xr:uid="{A50C54A8-7B6B-4886-BC4D-461098BFA574}"/>
    <cellStyle name="Comma 3 6 4 2 2 2 2 2" xfId="48131" xr:uid="{4BCD3A6C-AD1E-4D00-95F5-1D8629818AF1}"/>
    <cellStyle name="Comma 3 6 4 2 2 2 3" xfId="36465" xr:uid="{D6049B7F-74D8-4FE7-A88E-4B9DDFD427DC}"/>
    <cellStyle name="Comma 3 6 4 2 2 3" xfId="17623" xr:uid="{8F86AAB5-8680-49B6-998E-C7E95078279F}"/>
    <cellStyle name="Comma 3 6 4 2 2 3 2" xfId="42295" xr:uid="{704EEA1C-3414-4A1F-9702-8F81B5539AC6}"/>
    <cellStyle name="Comma 3 6 4 2 2 4" xfId="30628" xr:uid="{A2C719DA-B0F7-4621-9E27-355DE571C4B3}"/>
    <cellStyle name="Comma 3 6 4 2 3" xfId="8734" xr:uid="{6001BA4D-A790-4D4A-80EB-979A532A3047}"/>
    <cellStyle name="Comma 3 6 4 2 3 2" xfId="20617" xr:uid="{1F88FCA6-E67D-4B22-A02B-9BFDE8147ACD}"/>
    <cellStyle name="Comma 3 6 4 2 3 2 2" xfId="45232" xr:uid="{79A97B9D-B313-4489-8DAE-C6BB9F4C635D}"/>
    <cellStyle name="Comma 3 6 4 2 3 3" xfId="33564" xr:uid="{97702D53-EB1A-4CE5-8B34-FFCBE7A392A6}"/>
    <cellStyle name="Comma 3 6 4 2 4" xfId="14682" xr:uid="{8B5FE2A6-AEE2-4673-A6E8-6ED84F255CA1}"/>
    <cellStyle name="Comma 3 6 4 2 4 2" xfId="39397" xr:uid="{6F93FC02-0704-4099-A4B0-530C350CBBC2}"/>
    <cellStyle name="Comma 3 6 4 2 5" xfId="27728" xr:uid="{8391C0E8-71BB-4BA3-A4F6-D6FF503E2F80}"/>
    <cellStyle name="Comma 3 6 4 3" xfId="4266" xr:uid="{FED0EFDC-C9F3-46DD-8E8D-6C2A2B1ADEDA}"/>
    <cellStyle name="Comma 3 6 4 3 2" xfId="10256" xr:uid="{01DEFD51-A054-460E-A0EE-65221349C40D}"/>
    <cellStyle name="Comma 3 6 4 3 2 2" xfId="22131" xr:uid="{5704BD7E-CBD1-498D-BC98-B4633FEA4D84}"/>
    <cellStyle name="Comma 3 6 4 3 2 2 2" xfId="46703" xr:uid="{0B25315D-C9A3-43C9-A465-9D65AF5F82AA}"/>
    <cellStyle name="Comma 3 6 4 3 2 3" xfId="35037" xr:uid="{473CF9DD-C759-4BA3-B095-613106DB6C72}"/>
    <cellStyle name="Comma 3 6 4 3 3" xfId="16195" xr:uid="{9B6FF8F0-663F-41A6-9046-9824FDB0E87B}"/>
    <cellStyle name="Comma 3 6 4 3 3 2" xfId="40867" xr:uid="{B35CF965-5937-40A7-95D3-A5F80B800966}"/>
    <cellStyle name="Comma 3 6 4 3 4" xfId="29200" xr:uid="{ED812303-B97D-46B2-9D8E-FD4137BF15AF}"/>
    <cellStyle name="Comma 3 6 4 4" xfId="7306" xr:uid="{683D1B37-AC42-4947-A3EE-0F30D73ED52F}"/>
    <cellStyle name="Comma 3 6 4 4 2" xfId="19189" xr:uid="{860810E7-F446-4204-8EBE-E61F7CEB660A}"/>
    <cellStyle name="Comma 3 6 4 4 2 2" xfId="43804" xr:uid="{1CC1045B-5DF6-4932-8C1A-8C7751D28975}"/>
    <cellStyle name="Comma 3 6 4 4 3" xfId="32136" xr:uid="{019636A3-AFD1-4783-9F22-524F4E893E16}"/>
    <cellStyle name="Comma 3 6 4 5" xfId="13254" xr:uid="{B8FB2FC6-755D-4F6E-810A-7C4F2A0533E2}"/>
    <cellStyle name="Comma 3 6 4 5 2" xfId="37969" xr:uid="{43FDAAF7-FB1B-4718-AF5B-8FDD51AD57FD}"/>
    <cellStyle name="Comma 3 6 4 6" xfId="26300" xr:uid="{B7B0D13D-A00F-4A48-8723-CFCC40A18057}"/>
    <cellStyle name="Comma 3 6 4 7" xfId="51046" xr:uid="{AF288D44-89F0-4357-ACCB-CFB62618721E}"/>
    <cellStyle name="Comma 3 6 5" xfId="1989" xr:uid="{5140E146-A6FE-46B9-8AD6-2F90CB5E3F3F}"/>
    <cellStyle name="Comma 3 6 5 2" xfId="4980" xr:uid="{1CA862FD-A137-4EEF-9AEF-7A32EC0EA2F1}"/>
    <cellStyle name="Comma 3 6 5 2 2" xfId="10970" xr:uid="{824DE135-0838-4AAA-9CDB-7709BE4BD212}"/>
    <cellStyle name="Comma 3 6 5 2 2 2" xfId="22845" xr:uid="{74523893-E236-4E09-87D0-54BC00BDC008}"/>
    <cellStyle name="Comma 3 6 5 2 2 2 2" xfId="47417" xr:uid="{939CFE24-59D0-4780-8DCF-40FDD142400B}"/>
    <cellStyle name="Comma 3 6 5 2 2 3" xfId="35751" xr:uid="{B46D6B1C-29B6-4789-B359-633CD85EE851}"/>
    <cellStyle name="Comma 3 6 5 2 3" xfId="16909" xr:uid="{ED228070-B3FF-47FA-B937-678AE6691BCB}"/>
    <cellStyle name="Comma 3 6 5 2 3 2" xfId="41581" xr:uid="{9DBAF008-AEB4-445F-9CF7-34D08C45771C}"/>
    <cellStyle name="Comma 3 6 5 2 4" xfId="29914" xr:uid="{CB7DB143-33C1-4DD4-AD50-B38B5077B316}"/>
    <cellStyle name="Comma 3 6 5 3" xfId="8020" xr:uid="{B14DEAC5-C1BE-41A2-A3DB-84EF353DF8C5}"/>
    <cellStyle name="Comma 3 6 5 3 2" xfId="19903" xr:uid="{C43D3221-7B15-4DEF-B5FA-F46B650B7E7A}"/>
    <cellStyle name="Comma 3 6 5 3 2 2" xfId="44518" xr:uid="{593AF33B-F07D-48DF-8788-4FDF0758E574}"/>
    <cellStyle name="Comma 3 6 5 3 3" xfId="32850" xr:uid="{AAD4ACCE-52C3-4004-9B38-D445B0755A3B}"/>
    <cellStyle name="Comma 3 6 5 4" xfId="13968" xr:uid="{968EE883-3C29-4BF4-8630-B8A334E02E96}"/>
    <cellStyle name="Comma 3 6 5 4 2" xfId="38683" xr:uid="{F196782C-C82A-494E-8D17-D993D84E802E}"/>
    <cellStyle name="Comma 3 6 5 5" xfId="27014" xr:uid="{C083918A-B2E3-4012-AA8B-4291955921CA}"/>
    <cellStyle name="Comma 3 6 6" xfId="3550" xr:uid="{4D770A83-F3A6-41E1-A5EF-B865B4984E83}"/>
    <cellStyle name="Comma 3 6 6 2" xfId="9540" xr:uid="{DB69A1C6-E438-4E8B-B8BD-CA4B8E35AA9B}"/>
    <cellStyle name="Comma 3 6 6 2 2" xfId="21415" xr:uid="{714502CF-71F0-4F5F-B765-EB264112E512}"/>
    <cellStyle name="Comma 3 6 6 2 2 2" xfId="45989" xr:uid="{0133CF14-5715-4136-B386-AB5F19343C65}"/>
    <cellStyle name="Comma 3 6 6 2 3" xfId="34323" xr:uid="{D61EB64E-4F23-497B-92E5-6B67BF592792}"/>
    <cellStyle name="Comma 3 6 6 3" xfId="15479" xr:uid="{446BE805-2A95-4DA9-BCC5-F4476ACE3F56}"/>
    <cellStyle name="Comma 3 6 6 3 2" xfId="40153" xr:uid="{451F9513-D304-4A5C-A0E5-EEAE109AAED7}"/>
    <cellStyle name="Comma 3 6 6 4" xfId="28486" xr:uid="{92D468BA-B864-4FC7-95F3-C8FD18348D96}"/>
    <cellStyle name="Comma 3 6 7" xfId="6586" xr:uid="{F755011A-8855-4389-81C1-C7C656663498}"/>
    <cellStyle name="Comma 3 6 7 2" xfId="18473" xr:uid="{87ACE03B-7E25-4816-B630-8DE8460F7CEC}"/>
    <cellStyle name="Comma 3 6 7 2 2" xfId="43090" xr:uid="{6D119A2A-0BF8-4D96-908D-941748A106A4}"/>
    <cellStyle name="Comma 3 6 7 3" xfId="31422" xr:uid="{73581ABD-8093-46FC-89C8-9AF7E6AC4ABC}"/>
    <cellStyle name="Comma 3 6 8" xfId="12538" xr:uid="{0F611CFA-F42D-4638-8DBB-8B92FCBC128E}"/>
    <cellStyle name="Comma 3 6 8 2" xfId="37255" xr:uid="{01427F76-45AC-4703-90B7-8EF414ED1D56}"/>
    <cellStyle name="Comma 3 6 9" xfId="24378" xr:uid="{581EA249-E4C4-4F4F-91A6-2B0CB2404E3C}"/>
    <cellStyle name="Comma 3 7" xfId="619" xr:uid="{F362483A-20E2-4832-B1D1-664553CD9A1A}"/>
    <cellStyle name="Comma 3 7 10" xfId="49812" xr:uid="{88611C83-12F1-446C-BCE1-D6DC7DBFDC34}"/>
    <cellStyle name="Comma 3 7 11" xfId="51743" xr:uid="{EFE4CB37-80A1-48A0-9B9E-019177C09B50}"/>
    <cellStyle name="Comma 3 7 2" xfId="983" xr:uid="{88B91687-EADB-4F0F-A081-1CC3E7C1C19A}"/>
    <cellStyle name="Comma 3 7 2 10" xfId="52036" xr:uid="{85A8AC76-A5EC-402B-961D-FE3347310BA9}"/>
    <cellStyle name="Comma 3 7 2 2" xfId="1696" xr:uid="{A1E7D230-CB16-4FA0-BDAC-8D40B159F81A}"/>
    <cellStyle name="Comma 3 7 2 2 2" xfId="3124" xr:uid="{1885F9DB-2E1C-45B3-BAB5-5BAC76AB1D78}"/>
    <cellStyle name="Comma 3 7 2 2 2 2" xfId="6115" xr:uid="{953F36F3-305A-4D33-A461-EF1F2F09EDCD}"/>
    <cellStyle name="Comma 3 7 2 2 2 2 2" xfId="12105" xr:uid="{D2EA5095-6A97-4D97-B0F9-A2E455B1738A}"/>
    <cellStyle name="Comma 3 7 2 2 2 2 2 2" xfId="23980" xr:uid="{731E4EE4-F867-41EA-974B-F1FBF4F89573}"/>
    <cellStyle name="Comma 3 7 2 2 2 2 2 2 2" xfId="48552" xr:uid="{34BEC8F1-08CB-455E-A1EA-2BFBC905C58E}"/>
    <cellStyle name="Comma 3 7 2 2 2 2 2 3" xfId="36886" xr:uid="{BAB9DB8F-9DBC-42F5-85AA-391FF7DDBAB9}"/>
    <cellStyle name="Comma 3 7 2 2 2 2 3" xfId="18044" xr:uid="{D024D2E3-CB64-4DDC-9333-020EA3625D30}"/>
    <cellStyle name="Comma 3 7 2 2 2 2 3 2" xfId="42716" xr:uid="{6C72B56E-09F4-4AA2-BC2A-1D79E2F756AE}"/>
    <cellStyle name="Comma 3 7 2 2 2 2 4" xfId="31049" xr:uid="{3F1B64BE-4A56-4898-BC2F-7FB7BB26DA5A}"/>
    <cellStyle name="Comma 3 7 2 2 2 3" xfId="9155" xr:uid="{AED596EE-1549-40AD-8F7E-32E7700A0310}"/>
    <cellStyle name="Comma 3 7 2 2 2 3 2" xfId="21038" xr:uid="{DE3AE0AB-10D4-492C-82FB-4E3E0C5E320F}"/>
    <cellStyle name="Comma 3 7 2 2 2 3 2 2" xfId="45653" xr:uid="{B2DEBDA0-0414-4051-9678-DA8CCC23C820}"/>
    <cellStyle name="Comma 3 7 2 2 2 3 3" xfId="33985" xr:uid="{CD3B47B6-8554-4E02-BABB-A60D1867B548}"/>
    <cellStyle name="Comma 3 7 2 2 2 4" xfId="15103" xr:uid="{E37BA3CA-37F1-4292-9A8B-DA4B1312414C}"/>
    <cellStyle name="Comma 3 7 2 2 2 4 2" xfId="39818" xr:uid="{69CCBE1F-B13E-45AB-816F-C253E6114A7B}"/>
    <cellStyle name="Comma 3 7 2 2 2 5" xfId="28149" xr:uid="{0FD9DB04-B7E8-433C-BA42-41B42D0D1096}"/>
    <cellStyle name="Comma 3 7 2 2 3" xfId="4687" xr:uid="{A6B5C43E-C258-470A-8EF2-F7A5B2661272}"/>
    <cellStyle name="Comma 3 7 2 2 3 2" xfId="10677" xr:uid="{FCE6AC3A-FDCE-4528-A128-A8D692131BD2}"/>
    <cellStyle name="Comma 3 7 2 2 3 2 2" xfId="22552" xr:uid="{6CF0CB4F-3B8F-4CCE-8C69-889E27C6BFBA}"/>
    <cellStyle name="Comma 3 7 2 2 3 2 2 2" xfId="47124" xr:uid="{D69AF38D-81B1-440E-B230-53F5ED83416C}"/>
    <cellStyle name="Comma 3 7 2 2 3 2 3" xfId="35458" xr:uid="{33A6E931-2E49-4E92-97AC-B03BEC5A89FF}"/>
    <cellStyle name="Comma 3 7 2 2 3 3" xfId="16616" xr:uid="{1B3AE24C-0E98-480A-886A-6152FE53C7A9}"/>
    <cellStyle name="Comma 3 7 2 2 3 3 2" xfId="41288" xr:uid="{B9E9AC45-6E92-4068-ABB1-20810D002CE2}"/>
    <cellStyle name="Comma 3 7 2 2 3 4" xfId="29621" xr:uid="{5F0CD7BB-C87C-459F-88C7-7170F6C34671}"/>
    <cellStyle name="Comma 3 7 2 2 4" xfId="7727" xr:uid="{E5C95E43-9186-41C4-B015-B581483DE1F2}"/>
    <cellStyle name="Comma 3 7 2 2 4 2" xfId="19610" xr:uid="{E89BC981-5E23-4343-9068-708DF1399688}"/>
    <cellStyle name="Comma 3 7 2 2 4 2 2" xfId="44225" xr:uid="{3CB48EA9-ABE3-4A27-8F77-9A1368ADBFEC}"/>
    <cellStyle name="Comma 3 7 2 2 4 3" xfId="32557" xr:uid="{7B2B40B4-7E47-4652-A2B2-5FDEEA5A80F8}"/>
    <cellStyle name="Comma 3 7 2 2 5" xfId="13675" xr:uid="{42770DD4-D8E5-4825-A21C-700504677EE0}"/>
    <cellStyle name="Comma 3 7 2 2 5 2" xfId="38390" xr:uid="{44BECC58-171A-46B4-92B4-8511E8955606}"/>
    <cellStyle name="Comma 3 7 2 2 6" xfId="26721" xr:uid="{3FA643B7-5CFC-4605-AC13-B925DE8A77E3}"/>
    <cellStyle name="Comma 3 7 2 2 7" xfId="50715" xr:uid="{FAF82A07-4172-477F-A0C5-71E0D9E78D09}"/>
    <cellStyle name="Comma 3 7 2 2 8" xfId="52647" xr:uid="{09791192-9F06-46AC-A176-12BF6DA3D630}"/>
    <cellStyle name="Comma 3 7 2 3" xfId="2410" xr:uid="{843265E3-5647-400F-9B3D-021B6CDF6AD3}"/>
    <cellStyle name="Comma 3 7 2 3 2" xfId="5401" xr:uid="{AC65050E-B3C7-4489-BA2E-0440DDE5B085}"/>
    <cellStyle name="Comma 3 7 2 3 2 2" xfId="11391" xr:uid="{27E2A81D-FAB2-4FAE-99B8-7A62B4A3B84C}"/>
    <cellStyle name="Comma 3 7 2 3 2 2 2" xfId="23266" xr:uid="{E8AACB20-F62D-4150-BBD2-5190A73EAC07}"/>
    <cellStyle name="Comma 3 7 2 3 2 2 2 2" xfId="47838" xr:uid="{54A6E9AA-32F6-41C3-8F64-DC18B81F58B4}"/>
    <cellStyle name="Comma 3 7 2 3 2 2 3" xfId="36172" xr:uid="{97151079-46D8-44A0-9507-F4BA5CAD5658}"/>
    <cellStyle name="Comma 3 7 2 3 2 3" xfId="17330" xr:uid="{FD9298A4-10F6-4CD5-950B-C2BD25BF4ACC}"/>
    <cellStyle name="Comma 3 7 2 3 2 3 2" xfId="42002" xr:uid="{379D0341-5C69-4947-AFD6-885308EABAF3}"/>
    <cellStyle name="Comma 3 7 2 3 2 4" xfId="30335" xr:uid="{DD24E466-07B3-4502-A3A9-573EFB3F4A52}"/>
    <cellStyle name="Comma 3 7 2 3 3" xfId="8441" xr:uid="{FA250944-154A-4855-9D81-31F70CEB8172}"/>
    <cellStyle name="Comma 3 7 2 3 3 2" xfId="20324" xr:uid="{A94788F2-54FE-47D8-A469-D94441CFA8D2}"/>
    <cellStyle name="Comma 3 7 2 3 3 2 2" xfId="44939" xr:uid="{943EF441-0574-4462-B491-39843A42BB7C}"/>
    <cellStyle name="Comma 3 7 2 3 3 3" xfId="33271" xr:uid="{DD7542BF-5253-45A9-8F7E-1C309ACE7598}"/>
    <cellStyle name="Comma 3 7 2 3 4" xfId="14389" xr:uid="{40437011-9FD7-449C-8B53-D71A757FEE6B}"/>
    <cellStyle name="Comma 3 7 2 3 4 2" xfId="39104" xr:uid="{500A95DD-21B8-4BF5-85A1-A15DE1BD876F}"/>
    <cellStyle name="Comma 3 7 2 3 5" xfId="27435" xr:uid="{3AB829CE-4E95-4C3F-919F-A36E7A2160B9}"/>
    <cellStyle name="Comma 3 7 2 3 6" xfId="51371" xr:uid="{35C69E18-53B8-49E8-94A9-25F74A43AF68}"/>
    <cellStyle name="Comma 3 7 2 4" xfId="3973" xr:uid="{3DBECA86-7951-464F-AAC7-DBDA90AC546E}"/>
    <cellStyle name="Comma 3 7 2 4 2" xfId="9963" xr:uid="{6776352A-6D61-4EF2-B6A5-214D8E09DFAA}"/>
    <cellStyle name="Comma 3 7 2 4 2 2" xfId="21838" xr:uid="{0C2AC12A-7406-4AFA-9FF4-836CB39B1FCC}"/>
    <cellStyle name="Comma 3 7 2 4 2 2 2" xfId="46410" xr:uid="{54420C47-D3C0-45FB-BD4D-804351E0BF9D}"/>
    <cellStyle name="Comma 3 7 2 4 2 3" xfId="34744" xr:uid="{87814C39-54E7-4ABE-A38D-B29643F3C1DD}"/>
    <cellStyle name="Comma 3 7 2 4 3" xfId="15902" xr:uid="{F5439549-C0B4-4594-AAEC-46900AF1F00C}"/>
    <cellStyle name="Comma 3 7 2 4 3 2" xfId="40574" xr:uid="{80285C7F-B26E-4D5B-ABD3-EEAB248C08A5}"/>
    <cellStyle name="Comma 3 7 2 4 4" xfId="28907" xr:uid="{AB3B9D62-6BB9-425D-9607-442DB1185A98}"/>
    <cellStyle name="Comma 3 7 2 5" xfId="7013" xr:uid="{4B76A757-6D9D-498B-813C-BAB983ED9903}"/>
    <cellStyle name="Comma 3 7 2 5 2" xfId="18896" xr:uid="{0A7CA775-34E7-417F-86A3-161B1C3124D5}"/>
    <cellStyle name="Comma 3 7 2 5 2 2" xfId="43511" xr:uid="{077941AD-AFDD-44F5-9CAB-9EB056440176}"/>
    <cellStyle name="Comma 3 7 2 5 3" xfId="31843" xr:uid="{6A45CA6C-636D-4648-8D34-382A75A71B76}"/>
    <cellStyle name="Comma 3 7 2 6" xfId="12961" xr:uid="{566731B9-794D-487D-AE2A-03A1A9F03860}"/>
    <cellStyle name="Comma 3 7 2 6 2" xfId="37676" xr:uid="{4E6F2E26-4724-4D0A-9182-6EB181195115}"/>
    <cellStyle name="Comma 3 7 2 7" xfId="24732" xr:uid="{6E120AF0-B6D6-40D1-9860-895891AA5A8F}"/>
    <cellStyle name="Comma 3 7 2 8" xfId="26008" xr:uid="{96022F63-A43E-4997-8F80-E48E169E2B55}"/>
    <cellStyle name="Comma 3 7 2 9" xfId="50104" xr:uid="{E43E1AB7-FB65-45BA-9270-70B6F3CD7D7B}"/>
    <cellStyle name="Comma 3 7 3" xfId="1354" xr:uid="{912D1E9B-1032-4A85-91FB-B1A02A3D36B8}"/>
    <cellStyle name="Comma 3 7 3 2" xfId="2782" xr:uid="{907A7ABB-77CE-4240-A0E0-99ADF7DE7DEB}"/>
    <cellStyle name="Comma 3 7 3 2 2" xfId="5773" xr:uid="{774A2EAE-C040-45C5-BA2A-6A575C19DA83}"/>
    <cellStyle name="Comma 3 7 3 2 2 2" xfId="11763" xr:uid="{F7D1AD73-01AA-4247-BB8E-9BA0F86553B4}"/>
    <cellStyle name="Comma 3 7 3 2 2 2 2" xfId="23638" xr:uid="{F2B7D081-4BFC-4F96-8001-29C920BDF10A}"/>
    <cellStyle name="Comma 3 7 3 2 2 2 2 2" xfId="48210" xr:uid="{2C2EF258-D005-4DEC-8FD4-2861AC6B49BB}"/>
    <cellStyle name="Comma 3 7 3 2 2 2 3" xfId="36544" xr:uid="{9E1DF4E1-4FF9-4124-A73A-69C0EAABF70D}"/>
    <cellStyle name="Comma 3 7 3 2 2 3" xfId="17702" xr:uid="{A33BB2E9-551E-495E-BD1C-EB704A4BB8E5}"/>
    <cellStyle name="Comma 3 7 3 2 2 3 2" xfId="42374" xr:uid="{5B7DAC2E-F116-4EB4-8BE8-D226709B1119}"/>
    <cellStyle name="Comma 3 7 3 2 2 4" xfId="30707" xr:uid="{10E83304-5F7B-4A20-9C3C-D39EC75F2062}"/>
    <cellStyle name="Comma 3 7 3 2 3" xfId="8813" xr:uid="{5759C62B-9430-4D8D-9916-BB490B6C5710}"/>
    <cellStyle name="Comma 3 7 3 2 3 2" xfId="20696" xr:uid="{41CF8EE5-F24A-4350-98A2-7DE3EE1E56DD}"/>
    <cellStyle name="Comma 3 7 3 2 3 2 2" xfId="45311" xr:uid="{29FC2B00-99D7-4222-BBDE-AE77ECFCCC5D}"/>
    <cellStyle name="Comma 3 7 3 2 3 3" xfId="33643" xr:uid="{40A47E90-D078-427A-8C45-016AF3A86262}"/>
    <cellStyle name="Comma 3 7 3 2 4" xfId="14761" xr:uid="{1D4654A8-B761-44C4-907F-EFA37363C0CF}"/>
    <cellStyle name="Comma 3 7 3 2 4 2" xfId="39476" xr:uid="{D974C109-F754-44FF-B4B9-E68DA2ED061C}"/>
    <cellStyle name="Comma 3 7 3 2 5" xfId="27807" xr:uid="{3FC7BDD8-36DB-4D4A-9077-3EC3541475BE}"/>
    <cellStyle name="Comma 3 7 3 3" xfId="4345" xr:uid="{7E4604BD-62C8-4E3E-93CA-FA627045638A}"/>
    <cellStyle name="Comma 3 7 3 3 2" xfId="10335" xr:uid="{85857890-11AD-455F-9EE5-40309C43DC16}"/>
    <cellStyle name="Comma 3 7 3 3 2 2" xfId="22210" xr:uid="{A2D7C0CE-6913-4C4A-B96F-161241C8E01B}"/>
    <cellStyle name="Comma 3 7 3 3 2 2 2" xfId="46782" xr:uid="{55460FA3-678F-426B-988C-947CAEB7F34E}"/>
    <cellStyle name="Comma 3 7 3 3 2 3" xfId="35116" xr:uid="{2B8714D5-3619-4512-9261-B22977F62C7A}"/>
    <cellStyle name="Comma 3 7 3 3 3" xfId="16274" xr:uid="{FEA3488D-C0A7-4F20-9324-07A8C83D66FD}"/>
    <cellStyle name="Comma 3 7 3 3 3 2" xfId="40946" xr:uid="{E8933775-A15C-4130-8F8A-9F378774922D}"/>
    <cellStyle name="Comma 3 7 3 3 4" xfId="29279" xr:uid="{CC2F88F1-04BD-4899-B741-776BB3D6C8BF}"/>
    <cellStyle name="Comma 3 7 3 4" xfId="7385" xr:uid="{B579E3B1-FB2E-4D34-B6B7-736594CD1C36}"/>
    <cellStyle name="Comma 3 7 3 4 2" xfId="19268" xr:uid="{01858681-2B67-4D5F-8015-9FB3AFC1B406}"/>
    <cellStyle name="Comma 3 7 3 4 2 2" xfId="43883" xr:uid="{8C55C585-EEDD-4E19-B272-5495C0CFD529}"/>
    <cellStyle name="Comma 3 7 3 4 3" xfId="32215" xr:uid="{3E435E89-E609-427B-9B3A-7EC5C17CC9EF}"/>
    <cellStyle name="Comma 3 7 3 5" xfId="13333" xr:uid="{036EAADD-2F7A-4CF8-ACC6-290CCDA98768}"/>
    <cellStyle name="Comma 3 7 3 5 2" xfId="38048" xr:uid="{ECF9CD67-402C-47E3-AEEC-ACD61D6DC79F}"/>
    <cellStyle name="Comma 3 7 3 6" xfId="26379" xr:uid="{44738BD2-B98C-49BC-9AD5-D2D73D10D137}"/>
    <cellStyle name="Comma 3 7 3 7" xfId="50423" xr:uid="{EC6C78A8-72FE-4293-8934-63FD4E155909}"/>
    <cellStyle name="Comma 3 7 3 8" xfId="52355" xr:uid="{31464D32-5182-4359-9473-32CB1CDB80C1}"/>
    <cellStyle name="Comma 3 7 4" xfId="2068" xr:uid="{0FA38F3C-BFDF-4422-8B98-F1D1CB785031}"/>
    <cellStyle name="Comma 3 7 4 2" xfId="5059" xr:uid="{F248974D-67C7-40DE-8ECD-69E665780158}"/>
    <cellStyle name="Comma 3 7 4 2 2" xfId="11049" xr:uid="{3A7F3884-DD29-4DEE-A5B4-305B9F54D9C2}"/>
    <cellStyle name="Comma 3 7 4 2 2 2" xfId="22924" xr:uid="{D5546217-0377-4FEF-815A-CD2EBAA78FCF}"/>
    <cellStyle name="Comma 3 7 4 2 2 2 2" xfId="47496" xr:uid="{21AAEEE0-8CD4-4E0D-A96C-E1758260D337}"/>
    <cellStyle name="Comma 3 7 4 2 2 3" xfId="35830" xr:uid="{4F49367D-F805-470D-BFF5-CC148F33FCD1}"/>
    <cellStyle name="Comma 3 7 4 2 3" xfId="16988" xr:uid="{06433D0E-8A84-4720-B20B-E50B3A71960E}"/>
    <cellStyle name="Comma 3 7 4 2 3 2" xfId="41660" xr:uid="{10D35AFD-8E9C-4FDD-8C94-BE70164B25B7}"/>
    <cellStyle name="Comma 3 7 4 2 4" xfId="29993" xr:uid="{48CB2D84-B7FA-4656-B4D6-ADA346B1D556}"/>
    <cellStyle name="Comma 3 7 4 3" xfId="8099" xr:uid="{9F55B83A-0BB3-46D7-B010-2FBE8B65C94C}"/>
    <cellStyle name="Comma 3 7 4 3 2" xfId="19982" xr:uid="{A778C8BC-11A3-476A-B068-AD0A88C57721}"/>
    <cellStyle name="Comma 3 7 4 3 2 2" xfId="44597" xr:uid="{549407E9-74BC-44D9-867C-5CD9BFF8755C}"/>
    <cellStyle name="Comma 3 7 4 3 3" xfId="32929" xr:uid="{2F73BE75-9978-4648-B0D7-05BCC9162555}"/>
    <cellStyle name="Comma 3 7 4 4" xfId="14047" xr:uid="{B46D0986-08ED-4FB9-8B16-B28E7C0E393C}"/>
    <cellStyle name="Comma 3 7 4 4 2" xfId="38762" xr:uid="{4C0324D0-53C2-42D6-A8AF-D004F6D79CE0}"/>
    <cellStyle name="Comma 3 7 4 5" xfId="27093" xr:uid="{DAC43195-D7C0-414D-8C96-404157E7F2CC}"/>
    <cellStyle name="Comma 3 7 4 6" xfId="51079" xr:uid="{EF48C721-4CD8-470B-85E9-31A6BFEDC7B0}"/>
    <cellStyle name="Comma 3 7 5" xfId="3629" xr:uid="{99BE259E-E4FB-4D46-9501-2515657F4528}"/>
    <cellStyle name="Comma 3 7 5 2" xfId="9619" xr:uid="{6A771982-409B-468C-87B2-94123E8420B2}"/>
    <cellStyle name="Comma 3 7 5 2 2" xfId="21494" xr:uid="{024FAAED-7580-4243-A5C4-A55747C39CB2}"/>
    <cellStyle name="Comma 3 7 5 2 2 2" xfId="46068" xr:uid="{C687DF03-DA70-405A-8BB3-AF7FE898F516}"/>
    <cellStyle name="Comma 3 7 5 2 3" xfId="34402" xr:uid="{80AD411B-2F8A-464C-AC96-8919D0791BF4}"/>
    <cellStyle name="Comma 3 7 5 3" xfId="15558" xr:uid="{454EC89B-42E4-42F6-A1F9-55133B50BD2D}"/>
    <cellStyle name="Comma 3 7 5 3 2" xfId="40232" xr:uid="{BC6E67A1-4D48-4A9B-9C80-AA3FAC00945A}"/>
    <cellStyle name="Comma 3 7 5 4" xfId="28565" xr:uid="{9EBAE15A-69F9-462B-8022-6884CE16A134}"/>
    <cellStyle name="Comma 3 7 6" xfId="6667" xr:uid="{88DBEE18-8905-4B41-92FF-4A119131C4AA}"/>
    <cellStyle name="Comma 3 7 6 2" xfId="18552" xr:uid="{D8E9B160-4843-4AAB-A4F5-D4737691AE04}"/>
    <cellStyle name="Comma 3 7 6 2 2" xfId="43169" xr:uid="{B8927775-8692-4760-83E5-3288E7C2A875}"/>
    <cellStyle name="Comma 3 7 6 3" xfId="31501" xr:uid="{10151771-36C6-4ADD-B2DC-DC3216B3A186}"/>
    <cellStyle name="Comma 3 7 7" xfId="12617" xr:uid="{7C462762-9CE7-4D5F-86A0-BE18B8A87CF8}"/>
    <cellStyle name="Comma 3 7 7 2" xfId="37334" xr:uid="{3316CA8B-DF18-4E71-BAF4-C6FD5CF69F50}"/>
    <cellStyle name="Comma 3 7 8" xfId="24416" xr:uid="{C4D35A96-2FF7-47EC-81DB-100F37606045}"/>
    <cellStyle name="Comma 3 7 9" xfId="25449" xr:uid="{88C2E785-D697-4740-9917-85348F7BB2EA}"/>
    <cellStyle name="Comma 3 8" xfId="786" xr:uid="{833155B4-9292-438D-8940-3094976D9F58}"/>
    <cellStyle name="Comma 3 8 10" xfId="49845" xr:uid="{C41ED072-8406-464F-AFFB-D23DAE645741}"/>
    <cellStyle name="Comma 3 8 11" xfId="51776" xr:uid="{B3C897EC-309B-4481-B2F3-9694F8F0D1A1}"/>
    <cellStyle name="Comma 3 8 2" xfId="1148" xr:uid="{A0E9C101-6CEB-41CE-8D7F-BA08D1931B00}"/>
    <cellStyle name="Comma 3 8 2 10" xfId="52069" xr:uid="{1B7068CB-4165-4683-B8C9-6E9B04358F5A}"/>
    <cellStyle name="Comma 3 8 2 2" xfId="1862" xr:uid="{1068C8D2-2F6D-44BC-AA17-658C1DEC4E67}"/>
    <cellStyle name="Comma 3 8 2 2 2" xfId="3290" xr:uid="{DFC19651-D452-4C9C-A389-212A4C08077F}"/>
    <cellStyle name="Comma 3 8 2 2 2 2" xfId="6281" xr:uid="{EA8C364A-761E-4219-953D-9B540C80DA01}"/>
    <cellStyle name="Comma 3 8 2 2 2 2 2" xfId="12271" xr:uid="{CB3ADAEC-15A5-4803-ACCD-A4691190ACDC}"/>
    <cellStyle name="Comma 3 8 2 2 2 2 2 2" xfId="24146" xr:uid="{F1C5F9A9-C69E-4F32-945E-49403B71DDCB}"/>
    <cellStyle name="Comma 3 8 2 2 2 2 2 2 2" xfId="48718" xr:uid="{B748BCD2-7456-4834-A3EB-1971400E138B}"/>
    <cellStyle name="Comma 3 8 2 2 2 2 2 3" xfId="37052" xr:uid="{BE05F359-A1D1-4C8A-8C27-D97DC8A2CCB6}"/>
    <cellStyle name="Comma 3 8 2 2 2 2 3" xfId="18210" xr:uid="{83112239-9C9B-48E3-9C1D-0AADC720E4BE}"/>
    <cellStyle name="Comma 3 8 2 2 2 2 3 2" xfId="42882" xr:uid="{E9FC13AF-2EFB-411A-8105-EA80218717E2}"/>
    <cellStyle name="Comma 3 8 2 2 2 2 4" xfId="31215" xr:uid="{65F7CB82-2558-42DF-AC74-B3E1638C6772}"/>
    <cellStyle name="Comma 3 8 2 2 2 3" xfId="9321" xr:uid="{4EDA75F0-D0C3-49BB-B8C2-F2653BA93438}"/>
    <cellStyle name="Comma 3 8 2 2 2 3 2" xfId="21204" xr:uid="{B2E1429A-0EC1-4F68-8669-F307D9BC85D6}"/>
    <cellStyle name="Comma 3 8 2 2 2 3 2 2" xfId="45819" xr:uid="{84CCE0AD-B759-42DD-92D5-7D54933DBCC3}"/>
    <cellStyle name="Comma 3 8 2 2 2 3 3" xfId="34151" xr:uid="{225D1E9B-20E9-417D-9728-7ACCA3C0C3F6}"/>
    <cellStyle name="Comma 3 8 2 2 2 4" xfId="15269" xr:uid="{3790D6CF-9A61-4E8B-80AD-32047D30C234}"/>
    <cellStyle name="Comma 3 8 2 2 2 4 2" xfId="39984" xr:uid="{17361058-0C5D-413F-B938-D3F962580B3C}"/>
    <cellStyle name="Comma 3 8 2 2 2 5" xfId="28315" xr:uid="{02685F54-C57B-4A67-AD76-245926839C92}"/>
    <cellStyle name="Comma 3 8 2 2 3" xfId="4853" xr:uid="{215FB79D-4099-45A2-8F54-8DC6301AF193}"/>
    <cellStyle name="Comma 3 8 2 2 3 2" xfId="10843" xr:uid="{C612EE01-D8E7-4438-AD86-32E8CDE188C8}"/>
    <cellStyle name="Comma 3 8 2 2 3 2 2" xfId="22718" xr:uid="{1C2F761E-AD03-48E9-ABA2-1A10AAD4789F}"/>
    <cellStyle name="Comma 3 8 2 2 3 2 2 2" xfId="47290" xr:uid="{8D2862B9-F0B5-496F-967D-D08AC5D68239}"/>
    <cellStyle name="Comma 3 8 2 2 3 2 3" xfId="35624" xr:uid="{BE6212F1-4597-4EB2-A0E5-F9701A531A0A}"/>
    <cellStyle name="Comma 3 8 2 2 3 3" xfId="16782" xr:uid="{BA0199A6-3B2A-4825-8A69-DB1C00E316E9}"/>
    <cellStyle name="Comma 3 8 2 2 3 3 2" xfId="41454" xr:uid="{0DB2BBA8-C9AE-4DD8-8A3F-68C110A6B8C9}"/>
    <cellStyle name="Comma 3 8 2 2 3 4" xfId="29787" xr:uid="{D543C8F5-668B-450D-BAB6-A8AB50E2634C}"/>
    <cellStyle name="Comma 3 8 2 2 4" xfId="7893" xr:uid="{24CB3F3A-1DC4-4E3A-95AD-6FBADA5D98F2}"/>
    <cellStyle name="Comma 3 8 2 2 4 2" xfId="19776" xr:uid="{878AB386-5705-4B8E-89DC-F06A47867437}"/>
    <cellStyle name="Comma 3 8 2 2 4 2 2" xfId="44391" xr:uid="{06AC6A4A-22D8-489E-B186-9DCAFAECFFFC}"/>
    <cellStyle name="Comma 3 8 2 2 4 3" xfId="32723" xr:uid="{31CAACA6-8354-40D8-ABEE-2E981E121ABF}"/>
    <cellStyle name="Comma 3 8 2 2 5" xfId="13841" xr:uid="{BF11F623-EFE3-4298-9F70-1111566E64B8}"/>
    <cellStyle name="Comma 3 8 2 2 5 2" xfId="38556" xr:uid="{FAA6D009-9334-40C1-9E3B-2A11C51BE9F0}"/>
    <cellStyle name="Comma 3 8 2 2 6" xfId="26887" xr:uid="{B43D2125-622A-415C-8ADD-2BF053EC4910}"/>
    <cellStyle name="Comma 3 8 2 2 7" xfId="50748" xr:uid="{1E823E85-A054-4E9E-BF5B-DB8BCA8AC30F}"/>
    <cellStyle name="Comma 3 8 2 2 8" xfId="52680" xr:uid="{F2726158-1D0E-4A6C-A125-D372A15476E9}"/>
    <cellStyle name="Comma 3 8 2 3" xfId="2576" xr:uid="{81CC364B-2BCC-4840-8886-C81007EEDD3E}"/>
    <cellStyle name="Comma 3 8 2 3 2" xfId="5567" xr:uid="{6A28512A-3077-48C5-BF34-0B9BE8DA5D58}"/>
    <cellStyle name="Comma 3 8 2 3 2 2" xfId="11557" xr:uid="{51691B70-2144-4EE3-8C72-25C26809630F}"/>
    <cellStyle name="Comma 3 8 2 3 2 2 2" xfId="23432" xr:uid="{D7C7CB1C-B7EF-49A1-9179-D2137AC2B43B}"/>
    <cellStyle name="Comma 3 8 2 3 2 2 2 2" xfId="48004" xr:uid="{BE241C9D-8CBC-4361-B05B-8DB1C1E61A65}"/>
    <cellStyle name="Comma 3 8 2 3 2 2 3" xfId="36338" xr:uid="{D6D4A5A4-C988-42A5-9AE1-F7558EB7F045}"/>
    <cellStyle name="Comma 3 8 2 3 2 3" xfId="17496" xr:uid="{5A4563D4-7643-4F8E-AB72-6CC15A021456}"/>
    <cellStyle name="Comma 3 8 2 3 2 3 2" xfId="42168" xr:uid="{D5DFF390-5BF3-4B0B-B4EE-51EFAE4E7D58}"/>
    <cellStyle name="Comma 3 8 2 3 2 4" xfId="30501" xr:uid="{B748AB5E-C3C1-42A6-BA6C-259C8281935F}"/>
    <cellStyle name="Comma 3 8 2 3 3" xfId="8607" xr:uid="{95C36741-19D5-46B6-B172-0D310D2A1297}"/>
    <cellStyle name="Comma 3 8 2 3 3 2" xfId="20490" xr:uid="{2DA00B5F-5F6A-46C9-8B0B-27D01564330F}"/>
    <cellStyle name="Comma 3 8 2 3 3 2 2" xfId="45105" xr:uid="{07588D31-2F36-42DC-BC8B-E8D4E7BD2F4E}"/>
    <cellStyle name="Comma 3 8 2 3 3 3" xfId="33437" xr:uid="{D3293897-5F3B-46F3-B79A-B24E9CC2029C}"/>
    <cellStyle name="Comma 3 8 2 3 4" xfId="14555" xr:uid="{1070A6D3-4016-4B88-97D7-22B6AD84B7BC}"/>
    <cellStyle name="Comma 3 8 2 3 4 2" xfId="39270" xr:uid="{89CFCC15-93AC-45CD-91BC-7D697F1B4233}"/>
    <cellStyle name="Comma 3 8 2 3 5" xfId="27601" xr:uid="{94C9187B-AB31-41F1-8655-0C278EB04E91}"/>
    <cellStyle name="Comma 3 8 2 3 6" xfId="51404" xr:uid="{1B100D17-4979-4E9F-8B2C-D34EF06ADA93}"/>
    <cellStyle name="Comma 3 8 2 4" xfId="4139" xr:uid="{B652375F-63CE-4BDC-8994-29A5B2408864}"/>
    <cellStyle name="Comma 3 8 2 4 2" xfId="10129" xr:uid="{A7421F1C-D404-41DE-A2D1-94E858A67080}"/>
    <cellStyle name="Comma 3 8 2 4 2 2" xfId="22004" xr:uid="{8FD267F7-D22E-4BC5-80D5-13C1D5BD4A0F}"/>
    <cellStyle name="Comma 3 8 2 4 2 2 2" xfId="46576" xr:uid="{5850F3E3-D9AD-4871-A6EF-6E14D074FA3F}"/>
    <cellStyle name="Comma 3 8 2 4 2 3" xfId="34910" xr:uid="{7BA59FCF-6937-4F35-93E2-BACC6A244D74}"/>
    <cellStyle name="Comma 3 8 2 4 3" xfId="16068" xr:uid="{D511EFA6-076B-40F2-B4FF-4428F845C579}"/>
    <cellStyle name="Comma 3 8 2 4 3 2" xfId="40740" xr:uid="{E23FF893-3D92-4571-B57E-8A3FF0C6CB5C}"/>
    <cellStyle name="Comma 3 8 2 4 4" xfId="29073" xr:uid="{DC20DF94-C1DE-4510-96EF-4D9A4B15B9CB}"/>
    <cellStyle name="Comma 3 8 2 5" xfId="7179" xr:uid="{890F4DB7-EBF9-4F7C-BAFB-E32951CAB622}"/>
    <cellStyle name="Comma 3 8 2 5 2" xfId="19062" xr:uid="{915FA4C9-E0D6-49C2-A61A-0C053E4E35E4}"/>
    <cellStyle name="Comma 3 8 2 5 2 2" xfId="43677" xr:uid="{1518E5D9-8BF1-45AE-8AD5-BEB3804147E5}"/>
    <cellStyle name="Comma 3 8 2 5 3" xfId="32009" xr:uid="{10392537-386B-48E9-97A5-175E37243208}"/>
    <cellStyle name="Comma 3 8 2 6" xfId="13127" xr:uid="{0A53B1A1-2BE1-40B4-B15D-24D84438F9DD}"/>
    <cellStyle name="Comma 3 8 2 6 2" xfId="37842" xr:uid="{DCE9BEE2-5DC3-4764-9908-5ADA361585DC}"/>
    <cellStyle name="Comma 3 8 2 7" xfId="24765" xr:uid="{EBE25609-1789-449B-BB8E-577F4FFE9466}"/>
    <cellStyle name="Comma 3 8 2 8" xfId="26173" xr:uid="{289F2C05-AA87-4B86-AB12-4EBCC9D124A6}"/>
    <cellStyle name="Comma 3 8 2 9" xfId="50137" xr:uid="{8634FCD5-0523-4B74-BB53-8883E0DC767F}"/>
    <cellStyle name="Comma 3 8 3" xfId="1520" xr:uid="{2CC469E0-D5E4-4B95-B743-41CCB8195754}"/>
    <cellStyle name="Comma 3 8 3 2" xfId="2948" xr:uid="{033D71CA-F317-4C9B-8FD4-840A0CEF5E25}"/>
    <cellStyle name="Comma 3 8 3 2 2" xfId="5939" xr:uid="{6F1DA3B5-01EA-4F4E-903A-5E03A6124C75}"/>
    <cellStyle name="Comma 3 8 3 2 2 2" xfId="11929" xr:uid="{8E163F6D-57A2-4C93-AC75-4909541D19A3}"/>
    <cellStyle name="Comma 3 8 3 2 2 2 2" xfId="23804" xr:uid="{A6117D48-7E10-4CD8-9065-D25AFC286466}"/>
    <cellStyle name="Comma 3 8 3 2 2 2 2 2" xfId="48376" xr:uid="{9F189AE9-7318-495C-960E-60D6BCB7B8D9}"/>
    <cellStyle name="Comma 3 8 3 2 2 2 3" xfId="36710" xr:uid="{BDDE41AA-EA03-4895-91FF-F74576FDC225}"/>
    <cellStyle name="Comma 3 8 3 2 2 3" xfId="17868" xr:uid="{3FA9EEAD-9E71-45C9-9C9B-D54CAEEA97B0}"/>
    <cellStyle name="Comma 3 8 3 2 2 3 2" xfId="42540" xr:uid="{E2E82B6E-F9D1-49DA-9DBF-92D0AADF4D68}"/>
    <cellStyle name="Comma 3 8 3 2 2 4" xfId="30873" xr:uid="{98DD4F08-9F30-45B5-B57B-C25CD7CDFE17}"/>
    <cellStyle name="Comma 3 8 3 2 3" xfId="8979" xr:uid="{473BE00B-38A0-4A07-801A-8C4F516A9333}"/>
    <cellStyle name="Comma 3 8 3 2 3 2" xfId="20862" xr:uid="{9C94CA52-418F-4215-A4EC-C636DFD90BB1}"/>
    <cellStyle name="Comma 3 8 3 2 3 2 2" xfId="45477" xr:uid="{3702C33A-1CA4-4B0D-A647-3BF141CE1EAB}"/>
    <cellStyle name="Comma 3 8 3 2 3 3" xfId="33809" xr:uid="{B67BCCB6-890D-4D8A-912E-378C1E8A79EA}"/>
    <cellStyle name="Comma 3 8 3 2 4" xfId="14927" xr:uid="{49A80B60-E776-494B-85D7-C6B9D96F6D15}"/>
    <cellStyle name="Comma 3 8 3 2 4 2" xfId="39642" xr:uid="{2052E367-372C-4684-AA35-B2AC69F9FEE5}"/>
    <cellStyle name="Comma 3 8 3 2 5" xfId="27973" xr:uid="{6B297ABE-F29C-40AA-B73D-55F55B381544}"/>
    <cellStyle name="Comma 3 8 3 3" xfId="4511" xr:uid="{C1769BBD-F793-4CA2-9F93-6DEF17312B87}"/>
    <cellStyle name="Comma 3 8 3 3 2" xfId="10501" xr:uid="{E91952F3-4D8D-4E06-A76B-771CE98B883B}"/>
    <cellStyle name="Comma 3 8 3 3 2 2" xfId="22376" xr:uid="{CC956600-ACFE-4A3E-840E-FE02D078450C}"/>
    <cellStyle name="Comma 3 8 3 3 2 2 2" xfId="46948" xr:uid="{4A9EA019-1678-4B88-9B33-02374BD8D0E6}"/>
    <cellStyle name="Comma 3 8 3 3 2 3" xfId="35282" xr:uid="{55CC3870-28AF-4ED3-8497-0DB8A7A1C64C}"/>
    <cellStyle name="Comma 3 8 3 3 3" xfId="16440" xr:uid="{B816D5CB-09A2-4DA7-8879-B31B7B11EB62}"/>
    <cellStyle name="Comma 3 8 3 3 3 2" xfId="41112" xr:uid="{D32FD297-0C93-4559-9EBC-E1E9FAF2DF19}"/>
    <cellStyle name="Comma 3 8 3 3 4" xfId="29445" xr:uid="{79145022-5063-4972-AD88-0D68A07D63AF}"/>
    <cellStyle name="Comma 3 8 3 4" xfId="7551" xr:uid="{E9609108-2849-4521-91EA-4C83D1D287EE}"/>
    <cellStyle name="Comma 3 8 3 4 2" xfId="19434" xr:uid="{BADB2BF6-DD14-4846-A96A-65C4C82A1CEA}"/>
    <cellStyle name="Comma 3 8 3 4 2 2" xfId="44049" xr:uid="{0FAD06F6-9B6B-461C-AC25-8D82FEB93CF7}"/>
    <cellStyle name="Comma 3 8 3 4 3" xfId="32381" xr:uid="{C92A545E-F184-44A2-90EE-9F621162AB9D}"/>
    <cellStyle name="Comma 3 8 3 5" xfId="13499" xr:uid="{E89F7D80-97F5-4F80-A8BC-77015F9F16B7}"/>
    <cellStyle name="Comma 3 8 3 5 2" xfId="38214" xr:uid="{0A9FEDC1-9464-4907-98F3-BCBC9E6CB3C5}"/>
    <cellStyle name="Comma 3 8 3 6" xfId="26545" xr:uid="{9E46D887-C4D5-4D7E-A4B3-0D7447E94B2B}"/>
    <cellStyle name="Comma 3 8 3 7" xfId="50456" xr:uid="{5F63FF18-904D-4FA4-9782-4B98447A8574}"/>
    <cellStyle name="Comma 3 8 3 8" xfId="52388" xr:uid="{5227F6C3-8E05-4910-A31C-E0D0E3AF35ED}"/>
    <cellStyle name="Comma 3 8 4" xfId="2234" xr:uid="{F3F91181-EED4-481F-850C-9968FCEEC51E}"/>
    <cellStyle name="Comma 3 8 4 2" xfId="5225" xr:uid="{F55B0FA8-D597-4E74-8E2C-541F1798F965}"/>
    <cellStyle name="Comma 3 8 4 2 2" xfId="11215" xr:uid="{950E87F3-36DF-4AA0-8539-F5E648E3646A}"/>
    <cellStyle name="Comma 3 8 4 2 2 2" xfId="23090" xr:uid="{5C130504-D05A-4AB5-961C-4923A00362AE}"/>
    <cellStyle name="Comma 3 8 4 2 2 2 2" xfId="47662" xr:uid="{32AD0127-EB11-47FE-A755-5D422F9977D0}"/>
    <cellStyle name="Comma 3 8 4 2 2 3" xfId="35996" xr:uid="{FEDA235D-7DF3-447E-B9BA-6A621512BB24}"/>
    <cellStyle name="Comma 3 8 4 2 3" xfId="17154" xr:uid="{96A5079F-E35D-4D11-ABFB-B856B95B391C}"/>
    <cellStyle name="Comma 3 8 4 2 3 2" xfId="41826" xr:uid="{96092F83-B293-471A-946A-3863F1A684F3}"/>
    <cellStyle name="Comma 3 8 4 2 4" xfId="30159" xr:uid="{C6C2B483-D6C4-4DBC-940D-35D382F0486C}"/>
    <cellStyle name="Comma 3 8 4 3" xfId="8265" xr:uid="{61FE0C4F-0B14-42AF-9249-138FDD5D5912}"/>
    <cellStyle name="Comma 3 8 4 3 2" xfId="20148" xr:uid="{B07C0AA0-874D-4FE2-B00B-4986B11DF3C0}"/>
    <cellStyle name="Comma 3 8 4 3 2 2" xfId="44763" xr:uid="{2760EA52-7378-4E51-B3E3-28A8B8BDBC58}"/>
    <cellStyle name="Comma 3 8 4 3 3" xfId="33095" xr:uid="{8BB79F02-5118-4935-B650-8F288C77832F}"/>
    <cellStyle name="Comma 3 8 4 4" xfId="14213" xr:uid="{5AE32783-69A9-4F85-987D-54E43D500E39}"/>
    <cellStyle name="Comma 3 8 4 4 2" xfId="38928" xr:uid="{3291F973-B201-4B2B-8F86-E35848BA3FD8}"/>
    <cellStyle name="Comma 3 8 4 5" xfId="27259" xr:uid="{AD430A22-1C67-4958-8DC0-7B5D7C4DEEED}"/>
    <cellStyle name="Comma 3 8 4 6" xfId="51112" xr:uid="{A74EA0A4-04B5-4A11-996C-2411D97FBFA5}"/>
    <cellStyle name="Comma 3 8 5" xfId="3795" xr:uid="{6AC11846-2D2D-475D-9DAE-53A879DCD1F6}"/>
    <cellStyle name="Comma 3 8 5 2" xfId="9785" xr:uid="{33EBF843-02A5-456A-9909-651BA1D3CDA1}"/>
    <cellStyle name="Comma 3 8 5 2 2" xfId="21660" xr:uid="{16CE7AEB-3D9B-42FF-A982-B3CE58E85996}"/>
    <cellStyle name="Comma 3 8 5 2 2 2" xfId="46234" xr:uid="{AE6AB628-7F2F-49A9-9298-553A9010AE0A}"/>
    <cellStyle name="Comma 3 8 5 2 3" xfId="34568" xr:uid="{F9C31FAE-3456-4CA0-9FAB-333FA1D29164}"/>
    <cellStyle name="Comma 3 8 5 3" xfId="15724" xr:uid="{47E6A13E-769F-44D2-A43A-97B0E27687AF}"/>
    <cellStyle name="Comma 3 8 5 3 2" xfId="40398" xr:uid="{EE97E98D-48DA-4BD3-865A-1C6494BD6A84}"/>
    <cellStyle name="Comma 3 8 5 4" xfId="28731" xr:uid="{DA15D2D2-D5B6-45FC-AC97-7A9C47365BA3}"/>
    <cellStyle name="Comma 3 8 6" xfId="6834" xr:uid="{793E758A-6D1B-43BF-BFBA-83261C069F4C}"/>
    <cellStyle name="Comma 3 8 6 2" xfId="18718" xr:uid="{CD6EF8CE-BEE3-4298-9265-A409B82CB776}"/>
    <cellStyle name="Comma 3 8 6 2 2" xfId="43335" xr:uid="{ED942772-0FED-4E0C-90BD-4777C737B4DF}"/>
    <cellStyle name="Comma 3 8 6 3" xfId="31667" xr:uid="{426A0034-99CF-4B4C-8F97-A45401621E84}"/>
    <cellStyle name="Comma 3 8 7" xfId="12783" xr:uid="{B5841D53-4563-4EF2-A17D-DA28672BC8F0}"/>
    <cellStyle name="Comma 3 8 7 2" xfId="37500" xr:uid="{8B913985-00FC-4DF8-BC13-B0184B6FA0CE}"/>
    <cellStyle name="Comma 3 8 8" xfId="24453" xr:uid="{E8A0B984-5AF6-4276-ABB3-C3544B411E75}"/>
    <cellStyle name="Comma 3 8 9" xfId="25832" xr:uid="{67C6DF83-A115-409D-8DB9-93B505A81163}"/>
    <cellStyle name="Comma 3 9" xfId="813" xr:uid="{349C0594-ECDD-4213-8DDC-C1D030FC6C7C}"/>
    <cellStyle name="Comma 3 9 10" xfId="25845" xr:uid="{0EB20B41-75AB-40F0-AE68-E2EE71051052}"/>
    <cellStyle name="Comma 3 9 11" xfId="49878" xr:uid="{1F69B43A-0F8A-421C-87E3-BE6B82B448D7}"/>
    <cellStyle name="Comma 3 9 12" xfId="51810" xr:uid="{BDD9B985-08C0-43B0-9BD0-6FE91C012E60}"/>
    <cellStyle name="Comma 3 9 2" xfId="1158" xr:uid="{0AF4ED37-4580-4F3F-84BD-677F3B5E0D7A}"/>
    <cellStyle name="Comma 3 9 2 10" xfId="50170" xr:uid="{97743185-BE1B-4DAE-9800-05914183086B}"/>
    <cellStyle name="Comma 3 9 2 11" xfId="52102" xr:uid="{5EEAC8C1-6A28-4BEE-BE26-7C82AA019D04}"/>
    <cellStyle name="Comma 3 9 2 2" xfId="1872" xr:uid="{B23D212E-51B4-4016-8EE7-F8B870D2E0C8}"/>
    <cellStyle name="Comma 3 9 2 2 2" xfId="3300" xr:uid="{898D968B-71B4-4179-AAD2-3E74EE5A072F}"/>
    <cellStyle name="Comma 3 9 2 2 2 2" xfId="6291" xr:uid="{6965B167-1BF0-4D55-BE0F-F63FD142AAC2}"/>
    <cellStyle name="Comma 3 9 2 2 2 2 2" xfId="12281" xr:uid="{C0D24F5C-C160-4A0F-B116-086B819ECB8A}"/>
    <cellStyle name="Comma 3 9 2 2 2 2 2 2" xfId="24156" xr:uid="{22BC02D6-8FF4-4959-8ECC-FF336884351B}"/>
    <cellStyle name="Comma 3 9 2 2 2 2 2 2 2" xfId="48728" xr:uid="{8926391D-4C6F-4385-8131-56BDC36004D6}"/>
    <cellStyle name="Comma 3 9 2 2 2 2 2 3" xfId="37062" xr:uid="{3323C83E-2D84-4B91-B68E-31BDE78DC53F}"/>
    <cellStyle name="Comma 3 9 2 2 2 2 3" xfId="18220" xr:uid="{844AD462-3CD4-4F46-8ADD-08D845DF614A}"/>
    <cellStyle name="Comma 3 9 2 2 2 2 3 2" xfId="42892" xr:uid="{B4C180B9-EECD-436B-A59A-43D508229CF6}"/>
    <cellStyle name="Comma 3 9 2 2 2 2 4" xfId="31225" xr:uid="{4702AB10-70A5-4887-96A0-E86947EAF12B}"/>
    <cellStyle name="Comma 3 9 2 2 2 3" xfId="9331" xr:uid="{11361C44-233B-4481-958E-1F493B0F79B6}"/>
    <cellStyle name="Comma 3 9 2 2 2 3 2" xfId="21214" xr:uid="{4FF3FBB4-269C-445E-826F-0E020B32CDC1}"/>
    <cellStyle name="Comma 3 9 2 2 2 3 2 2" xfId="45829" xr:uid="{642EC9C8-0666-40E2-B0FE-7D31D1FEEA1E}"/>
    <cellStyle name="Comma 3 9 2 2 2 3 3" xfId="34161" xr:uid="{7BF88B4D-CCE2-4D4A-86E5-1DD1B4087450}"/>
    <cellStyle name="Comma 3 9 2 2 2 4" xfId="15279" xr:uid="{40E02EFA-DAF2-4094-8691-742F017430C4}"/>
    <cellStyle name="Comma 3 9 2 2 2 4 2" xfId="39994" xr:uid="{962BD191-C021-46FA-A7FE-945ADBFA03D7}"/>
    <cellStyle name="Comma 3 9 2 2 2 5" xfId="28325" xr:uid="{4E749625-AADE-440A-8CDA-C2D87D8C018F}"/>
    <cellStyle name="Comma 3 9 2 2 3" xfId="4863" xr:uid="{E496EFA5-0720-44C5-8A14-5498C3E213AF}"/>
    <cellStyle name="Comma 3 9 2 2 3 2" xfId="10853" xr:uid="{AFDEE2A2-B6A1-4B00-98F9-85AF6D9D3992}"/>
    <cellStyle name="Comma 3 9 2 2 3 2 2" xfId="22728" xr:uid="{D73FD622-13CC-4732-80F1-0D94C83CC289}"/>
    <cellStyle name="Comma 3 9 2 2 3 2 2 2" xfId="47300" xr:uid="{DBF2F737-35E7-4F12-8B07-A4C4A660204B}"/>
    <cellStyle name="Comma 3 9 2 2 3 2 3" xfId="35634" xr:uid="{2AC0A534-3BBE-462E-B299-BC6687CC3128}"/>
    <cellStyle name="Comma 3 9 2 2 3 3" xfId="16792" xr:uid="{2DCF7F84-4EC7-4428-A7AC-0315609819D4}"/>
    <cellStyle name="Comma 3 9 2 2 3 3 2" xfId="41464" xr:uid="{AF7154CF-EB2E-4479-9BD1-908A14E07FFA}"/>
    <cellStyle name="Comma 3 9 2 2 3 4" xfId="29797" xr:uid="{23AF4E08-F42E-4693-961F-94F69D90A75A}"/>
    <cellStyle name="Comma 3 9 2 2 4" xfId="7903" xr:uid="{65ED3CD4-48F3-4D14-881D-BA610D9E7A64}"/>
    <cellStyle name="Comma 3 9 2 2 4 2" xfId="19786" xr:uid="{48F438C6-E187-43D6-B59C-D2552CD8EBCF}"/>
    <cellStyle name="Comma 3 9 2 2 4 2 2" xfId="44401" xr:uid="{42B7DEA8-BE6E-438A-821B-CC23D8C42221}"/>
    <cellStyle name="Comma 3 9 2 2 4 3" xfId="32733" xr:uid="{AFE4CF90-5046-452D-B6F1-BE90063E895A}"/>
    <cellStyle name="Comma 3 9 2 2 5" xfId="13851" xr:uid="{446E4D62-D198-48AC-B645-5B864C850F60}"/>
    <cellStyle name="Comma 3 9 2 2 5 2" xfId="38566" xr:uid="{3A3BE5C2-739E-4034-9800-AF848E4BE97F}"/>
    <cellStyle name="Comma 3 9 2 2 6" xfId="26897" xr:uid="{5467350C-CB86-405D-9BAB-55BEE4298BB8}"/>
    <cellStyle name="Comma 3 9 2 2 7" xfId="49054" xr:uid="{4CD2DA24-3553-4922-BB6E-C04CB3153047}"/>
    <cellStyle name="Comma 3 9 2 2 8" xfId="50781" xr:uid="{54581327-D06E-456B-BF41-AC6F449D6D54}"/>
    <cellStyle name="Comma 3 9 2 2 9" xfId="52713" xr:uid="{80F20E38-389B-44BB-B4A7-6961490B5429}"/>
    <cellStyle name="Comma 3 9 2 3" xfId="2586" xr:uid="{31CAC9D7-3A8F-4E7D-847C-A1924B30CC84}"/>
    <cellStyle name="Comma 3 9 2 3 2" xfId="5577" xr:uid="{9073E4CB-D84C-43AF-9A73-09233F2D84D9}"/>
    <cellStyle name="Comma 3 9 2 3 2 2" xfId="11567" xr:uid="{33760CCE-3A00-4768-B12C-F624DDC4CB6D}"/>
    <cellStyle name="Comma 3 9 2 3 2 2 2" xfId="23442" xr:uid="{8413E08C-AB28-4B87-B964-6D95511C2B37}"/>
    <cellStyle name="Comma 3 9 2 3 2 2 2 2" xfId="48014" xr:uid="{B92CEB9E-F428-471A-BCE7-87E452AF24CD}"/>
    <cellStyle name="Comma 3 9 2 3 2 2 3" xfId="36348" xr:uid="{84DFA04C-AFF9-4466-8D65-3B47C78EB9A8}"/>
    <cellStyle name="Comma 3 9 2 3 2 3" xfId="17506" xr:uid="{E781D2D4-06F2-4D65-BCC7-C4A36210CA97}"/>
    <cellStyle name="Comma 3 9 2 3 2 3 2" xfId="42178" xr:uid="{150349D7-48B8-4A83-9335-5552D23BA2CC}"/>
    <cellStyle name="Comma 3 9 2 3 2 4" xfId="30511" xr:uid="{9236E5DE-827A-4F21-AD12-BBD635520228}"/>
    <cellStyle name="Comma 3 9 2 3 3" xfId="8617" xr:uid="{A7D602C9-36DE-437E-B145-6FFF944DF731}"/>
    <cellStyle name="Comma 3 9 2 3 3 2" xfId="20500" xr:uid="{B954E37B-6E2F-435B-8390-0C67394AC359}"/>
    <cellStyle name="Comma 3 9 2 3 3 2 2" xfId="45115" xr:uid="{ECA356F8-699A-4AE9-BA4B-CB164F994EF0}"/>
    <cellStyle name="Comma 3 9 2 3 3 3" xfId="33447" xr:uid="{3A8D8128-FFD9-4F92-ACAB-BAF6EDC5E16E}"/>
    <cellStyle name="Comma 3 9 2 3 4" xfId="14565" xr:uid="{F05EC57F-3036-4FFD-BD02-382BE9CDE7C9}"/>
    <cellStyle name="Comma 3 9 2 3 4 2" xfId="39280" xr:uid="{B4AB8322-86FF-43C7-B9CC-F371E4544E3E}"/>
    <cellStyle name="Comma 3 9 2 3 5" xfId="27611" xr:uid="{8328D5E6-1702-4C45-9F9D-D295AA43D08B}"/>
    <cellStyle name="Comma 3 9 2 3 6" xfId="49579" xr:uid="{2C5F56B5-66C6-45C6-A246-4CA8D335F49A}"/>
    <cellStyle name="Comma 3 9 2 3 7" xfId="51437" xr:uid="{2B01F7A2-EA38-4154-BD6F-DCB022ADE67C}"/>
    <cellStyle name="Comma 3 9 2 4" xfId="4149" xr:uid="{D9EE1AE3-23F2-4BC6-BD5B-47CDDD12A16E}"/>
    <cellStyle name="Comma 3 9 2 4 2" xfId="10139" xr:uid="{988BF9CE-F379-4F6B-AD2C-E3D63CB8FA82}"/>
    <cellStyle name="Comma 3 9 2 4 2 2" xfId="22014" xr:uid="{5FD527CB-92D1-4B03-B9BF-CFC6199A7352}"/>
    <cellStyle name="Comma 3 9 2 4 2 2 2" xfId="46586" xr:uid="{6BABDBB4-E350-40DF-B9A5-EDDEAF6C1268}"/>
    <cellStyle name="Comma 3 9 2 4 2 3" xfId="34920" xr:uid="{FDD6543B-E6EE-4981-83E1-7F7E605B05BA}"/>
    <cellStyle name="Comma 3 9 2 4 3" xfId="16078" xr:uid="{0EB96B6A-04ED-41E0-BC66-F2C7162AB608}"/>
    <cellStyle name="Comma 3 9 2 4 3 2" xfId="40750" xr:uid="{2D97D657-22D7-4A2A-B9DD-8C59803A4B5D}"/>
    <cellStyle name="Comma 3 9 2 4 4" xfId="29083" xr:uid="{D732D75E-1541-4CD3-AD07-7FF40C55A94A}"/>
    <cellStyle name="Comma 3 9 2 5" xfId="7189" xr:uid="{2D426A8E-C45B-4F58-8B74-1BC7BCD38B68}"/>
    <cellStyle name="Comma 3 9 2 5 2" xfId="19072" xr:uid="{F9791E58-FAAE-4DD2-8A6B-49AB1023E12F}"/>
    <cellStyle name="Comma 3 9 2 5 2 2" xfId="43687" xr:uid="{06DAFBE4-10B8-47AE-A692-6423AB16319A}"/>
    <cellStyle name="Comma 3 9 2 5 3" xfId="32019" xr:uid="{1290AD09-B204-48BD-8EFF-5BA491592B40}"/>
    <cellStyle name="Comma 3 9 2 6" xfId="13137" xr:uid="{6176516D-A83D-4234-B9E9-F7799FDC3753}"/>
    <cellStyle name="Comma 3 9 2 6 2" xfId="37852" xr:uid="{76802FD4-F519-4072-96AB-5C83AE1C9115}"/>
    <cellStyle name="Comma 3 9 2 7" xfId="24798" xr:uid="{C59632E0-C915-4A06-87B5-1B984E187D0A}"/>
    <cellStyle name="Comma 3 9 2 8" xfId="25301" xr:uid="{D6486A3A-9FC1-4915-AB75-3DA68F0F12CA}"/>
    <cellStyle name="Comma 3 9 2 9" xfId="26183" xr:uid="{911EE919-8906-4232-AAD3-AEBB02CA4C2F}"/>
    <cellStyle name="Comma 3 9 3" xfId="1533" xr:uid="{A13E581E-1FB5-49DF-B5EA-948FF9B130A0}"/>
    <cellStyle name="Comma 3 9 3 2" xfId="2961" xr:uid="{63451337-4180-4FC4-912B-9CFD2A40DA1A}"/>
    <cellStyle name="Comma 3 9 3 2 2" xfId="5952" xr:uid="{BBE61DDB-0ACF-490B-B5F8-1F0F51EF716C}"/>
    <cellStyle name="Comma 3 9 3 2 2 2" xfId="11942" xr:uid="{68F8951C-3C69-4C65-BB15-CD7BF7F8065B}"/>
    <cellStyle name="Comma 3 9 3 2 2 2 2" xfId="23817" xr:uid="{66146097-1A3E-4070-9E38-D404E418D50C}"/>
    <cellStyle name="Comma 3 9 3 2 2 2 2 2" xfId="48389" xr:uid="{431FA1EF-2767-4254-9619-3CA6335362F7}"/>
    <cellStyle name="Comma 3 9 3 2 2 2 3" xfId="36723" xr:uid="{BA52A1A8-EDAA-448E-AC81-D0814FC3962B}"/>
    <cellStyle name="Comma 3 9 3 2 2 3" xfId="17881" xr:uid="{54707CEC-75F3-40E8-A5D3-C7E7D7D61722}"/>
    <cellStyle name="Comma 3 9 3 2 2 3 2" xfId="42553" xr:uid="{D670401F-93DD-4054-9322-DC9125E15D52}"/>
    <cellStyle name="Comma 3 9 3 2 2 4" xfId="30886" xr:uid="{69D57F68-0AA2-451D-9D60-73B426B9C65C}"/>
    <cellStyle name="Comma 3 9 3 2 3" xfId="8992" xr:uid="{7B75D7AC-05AE-451B-8B43-256110905224}"/>
    <cellStyle name="Comma 3 9 3 2 3 2" xfId="20875" xr:uid="{497132A2-D4DD-4344-9FCA-CDF3BBA6E31B}"/>
    <cellStyle name="Comma 3 9 3 2 3 2 2" xfId="45490" xr:uid="{670E5B5C-6A10-4420-A83B-104DB119A613}"/>
    <cellStyle name="Comma 3 9 3 2 3 3" xfId="33822" xr:uid="{B2A5D8B6-47D1-434F-91CF-8CDA412E401A}"/>
    <cellStyle name="Comma 3 9 3 2 4" xfId="14940" xr:uid="{E1B027FB-8290-4B9D-9F60-92690AD4945C}"/>
    <cellStyle name="Comma 3 9 3 2 4 2" xfId="39655" xr:uid="{A75031BA-AAB9-45DB-BDC5-D2CE751B41A2}"/>
    <cellStyle name="Comma 3 9 3 2 5" xfId="27986" xr:uid="{4AF759AC-A323-4312-9AB2-7D57D344FB98}"/>
    <cellStyle name="Comma 3 9 3 3" xfId="4524" xr:uid="{DB1D0CB6-F4CA-4994-8327-2765B87ABB7A}"/>
    <cellStyle name="Comma 3 9 3 3 2" xfId="10514" xr:uid="{BD117F19-464A-4DBD-8B49-9AD66CDF59AF}"/>
    <cellStyle name="Comma 3 9 3 3 2 2" xfId="22389" xr:uid="{D35CA72F-0F64-415E-8D0C-89124DFBDCE8}"/>
    <cellStyle name="Comma 3 9 3 3 2 2 2" xfId="46961" xr:uid="{57BC8FA3-DB6A-488B-951A-D8D7A33EBBF8}"/>
    <cellStyle name="Comma 3 9 3 3 2 3" xfId="35295" xr:uid="{53E0FF32-F842-4E63-B778-BE39B8435B66}"/>
    <cellStyle name="Comma 3 9 3 3 3" xfId="16453" xr:uid="{230A87DB-3D28-4061-BCF2-21A33E18EECF}"/>
    <cellStyle name="Comma 3 9 3 3 3 2" xfId="41125" xr:uid="{5ACC2747-8FDA-4A27-A780-350CBA950CC6}"/>
    <cellStyle name="Comma 3 9 3 3 4" xfId="29458" xr:uid="{20216D68-2D23-4992-A3AF-6D23F69868E3}"/>
    <cellStyle name="Comma 3 9 3 4" xfId="7564" xr:uid="{E358402C-A840-46A4-AD48-D49766732361}"/>
    <cellStyle name="Comma 3 9 3 4 2" xfId="19447" xr:uid="{0CC9A933-2B28-40C8-A425-4A1DFFB5F8BB}"/>
    <cellStyle name="Comma 3 9 3 4 2 2" xfId="44062" xr:uid="{5EB76987-CBE2-468F-A454-A1350AE60E2E}"/>
    <cellStyle name="Comma 3 9 3 4 3" xfId="32394" xr:uid="{C5813DC9-3073-4BA3-B4BE-4DC3F2C6D256}"/>
    <cellStyle name="Comma 3 9 3 5" xfId="13512" xr:uid="{D01D89F5-D2D8-46B6-ADB3-930DD89F7600}"/>
    <cellStyle name="Comma 3 9 3 5 2" xfId="38227" xr:uid="{77596B50-792A-4CF8-889B-521399FB7AE5}"/>
    <cellStyle name="Comma 3 9 3 6" xfId="26558" xr:uid="{6BED475F-D4A7-4181-8F72-4B39B4C79C50}"/>
    <cellStyle name="Comma 3 9 3 7" xfId="48906" xr:uid="{4A176EFB-8A19-4E6C-8904-1493B364D2FD}"/>
    <cellStyle name="Comma 3 9 3 8" xfId="50489" xr:uid="{062EC335-B59F-4C04-BD89-A86BFDEA20F2}"/>
    <cellStyle name="Comma 3 9 3 9" xfId="52421" xr:uid="{0772C402-0C8B-48DB-9A21-5BB6548253E0}"/>
    <cellStyle name="Comma 3 9 4" xfId="2247" xr:uid="{2274281E-2124-460C-A8F5-F73D3F83BC6E}"/>
    <cellStyle name="Comma 3 9 4 2" xfId="5238" xr:uid="{2866C78E-193D-418A-A6A1-A8FE94FFD85A}"/>
    <cellStyle name="Comma 3 9 4 2 2" xfId="11228" xr:uid="{D96410FC-0ADF-4992-85EA-48DABD23BD79}"/>
    <cellStyle name="Comma 3 9 4 2 2 2" xfId="23103" xr:uid="{06E43672-CF4C-469F-9261-057CE38B00C7}"/>
    <cellStyle name="Comma 3 9 4 2 2 2 2" xfId="47675" xr:uid="{5E335FB0-EB4C-44B7-9AA6-F584A540C610}"/>
    <cellStyle name="Comma 3 9 4 2 2 3" xfId="36009" xr:uid="{F1F83584-5FBE-4D70-8097-DC8763158DA6}"/>
    <cellStyle name="Comma 3 9 4 2 3" xfId="17167" xr:uid="{2B8F3DE1-C85A-4602-BD71-BA7D13821450}"/>
    <cellStyle name="Comma 3 9 4 2 3 2" xfId="41839" xr:uid="{E64883B4-3C00-4F2D-892A-2DC15550CC88}"/>
    <cellStyle name="Comma 3 9 4 2 4" xfId="30172" xr:uid="{286CFBF7-7A8C-48F0-9ACE-4DAAE668FC9C}"/>
    <cellStyle name="Comma 3 9 4 3" xfId="8278" xr:uid="{9CCA5A94-1F2A-487B-AA38-ECA6381FE586}"/>
    <cellStyle name="Comma 3 9 4 3 2" xfId="20161" xr:uid="{BB2FDCD1-55D9-4FCC-9314-E11BF961491C}"/>
    <cellStyle name="Comma 3 9 4 3 2 2" xfId="44776" xr:uid="{7A018962-7E5F-4689-BC6B-D08CABB9B31C}"/>
    <cellStyle name="Comma 3 9 4 3 3" xfId="33108" xr:uid="{64CC2A7B-2323-43C2-A1CA-4570FD35C535}"/>
    <cellStyle name="Comma 3 9 4 4" xfId="14226" xr:uid="{498BECD7-7FF7-4997-816F-69EA038D69C7}"/>
    <cellStyle name="Comma 3 9 4 4 2" xfId="38941" xr:uid="{9F537B01-542F-42D4-ACCA-B6F0112B9982}"/>
    <cellStyle name="Comma 3 9 4 5" xfId="27272" xr:uid="{6D8BD11D-DED4-4E35-8627-F1543C469AD3}"/>
    <cellStyle name="Comma 3 9 4 6" xfId="49379" xr:uid="{0904BE6E-0704-4F86-9B12-82C1E7A83E1B}"/>
    <cellStyle name="Comma 3 9 4 7" xfId="51145" xr:uid="{AACF10A8-BFF4-4266-B9D5-D6A1B23BC7FC}"/>
    <cellStyle name="Comma 3 9 5" xfId="3810" xr:uid="{2B258077-5F4E-445E-81A2-B89B0E19843D}"/>
    <cellStyle name="Comma 3 9 5 2" xfId="9800" xr:uid="{5BDFFB62-1524-4DF8-B7A2-DA8E539CD988}"/>
    <cellStyle name="Comma 3 9 5 2 2" xfId="21675" xr:uid="{6BC9566E-C692-46D0-934C-667417E93F13}"/>
    <cellStyle name="Comma 3 9 5 2 2 2" xfId="46247" xr:uid="{3D7AEDD6-8BDF-4C44-BF16-81E333D31557}"/>
    <cellStyle name="Comma 3 9 5 2 3" xfId="34581" xr:uid="{DC4E5D80-4F56-41CD-9127-F07E67FC4738}"/>
    <cellStyle name="Comma 3 9 5 3" xfId="15739" xr:uid="{DAC4466E-BC75-40A1-8E52-43826A41830C}"/>
    <cellStyle name="Comma 3 9 5 3 2" xfId="40411" xr:uid="{BE3DCA37-03F9-474B-A0D2-9341975301A2}"/>
    <cellStyle name="Comma 3 9 5 4" xfId="28744" xr:uid="{5AA01EFE-39AD-47EA-89C3-9AF34628A6A2}"/>
    <cellStyle name="Comma 3 9 6" xfId="6850" xr:uid="{D858DE86-560A-476F-8C00-1848CB6243A4}"/>
    <cellStyle name="Comma 3 9 6 2" xfId="18733" xr:uid="{3B256B8E-E8E6-4E6E-A008-0D1A9B8DEB14}"/>
    <cellStyle name="Comma 3 9 6 2 2" xfId="43348" xr:uid="{C7F50AEC-E4ED-41F9-9396-F8FDBD82EFC9}"/>
    <cellStyle name="Comma 3 9 6 3" xfId="31680" xr:uid="{B0A57D71-A14E-48BA-8D68-B192FF7D4080}"/>
    <cellStyle name="Comma 3 9 7" xfId="12798" xr:uid="{E5E781D1-D701-4946-8621-8EBA4BD7DB82}"/>
    <cellStyle name="Comma 3 9 7 2" xfId="37513" xr:uid="{DB68ECC2-85DA-412B-B331-A3D7DB33C31D}"/>
    <cellStyle name="Comma 3 9 8" xfId="24488" xr:uid="{7869B78B-D6D2-416C-B7A3-E8DCDE5FA55D}"/>
    <cellStyle name="Comma 3 9 9" xfId="25067" xr:uid="{E4478C81-3AFA-414D-8B6B-EFD11A12D14D}"/>
    <cellStyle name="Comma 30" xfId="482" xr:uid="{06FE24EA-F8E6-43B4-A943-C9BDB486C287}"/>
    <cellStyle name="Comma 30 10" xfId="25502" xr:uid="{F1D03DDC-9B34-45E9-B925-C53E87F8448F}"/>
    <cellStyle name="Comma 30 2" xfId="570" xr:uid="{32982E34-398B-4394-9EE0-2CDE855B71CB}"/>
    <cellStyle name="Comma 30 2 2" xfId="731" xr:uid="{CB6250AC-6D36-47D2-893E-2A581241E997}"/>
    <cellStyle name="Comma 30 2 2 2" xfId="1097" xr:uid="{8CE8FBC7-6C45-48B1-BA5E-EC85EC6921B4}"/>
    <cellStyle name="Comma 30 2 2 2 2" xfId="1810" xr:uid="{074D45E9-88E4-4A1E-B930-003554CD098C}"/>
    <cellStyle name="Comma 30 2 2 2 2 2" xfId="3238" xr:uid="{03DB3E9C-4451-4403-BFB8-8525D00DDEC1}"/>
    <cellStyle name="Comma 30 2 2 2 2 2 2" xfId="6229" xr:uid="{CBBF0B49-B75A-4FA1-9F94-4E7374799D28}"/>
    <cellStyle name="Comma 30 2 2 2 2 2 2 2" xfId="12219" xr:uid="{5D480F47-B28A-4E07-8507-D09D2923157B}"/>
    <cellStyle name="Comma 30 2 2 2 2 2 2 2 2" xfId="24094" xr:uid="{EAE7746C-AB01-4588-B6ED-998EAC7BACD2}"/>
    <cellStyle name="Comma 30 2 2 2 2 2 2 2 2 2" xfId="48666" xr:uid="{CE043492-328F-4493-B573-8DBA091619E3}"/>
    <cellStyle name="Comma 30 2 2 2 2 2 2 2 3" xfId="37000" xr:uid="{D9A020E6-0C17-40FC-AC52-889671420B4A}"/>
    <cellStyle name="Comma 30 2 2 2 2 2 2 3" xfId="18158" xr:uid="{2471AC12-B246-49D5-A326-AE265D8623B1}"/>
    <cellStyle name="Comma 30 2 2 2 2 2 2 3 2" xfId="42830" xr:uid="{FD635515-C97A-4403-9CD9-E8FD142A32BD}"/>
    <cellStyle name="Comma 30 2 2 2 2 2 2 4" xfId="31163" xr:uid="{1C9E4C4B-F864-43E2-B7B1-56E349547E4C}"/>
    <cellStyle name="Comma 30 2 2 2 2 2 3" xfId="9269" xr:uid="{C5A185C1-FE28-4F8F-AF7D-84BFB7CC7A16}"/>
    <cellStyle name="Comma 30 2 2 2 2 2 3 2" xfId="21152" xr:uid="{7A15A29B-FF99-490C-AEE8-9A86CA032E93}"/>
    <cellStyle name="Comma 30 2 2 2 2 2 3 2 2" xfId="45767" xr:uid="{332CEF21-92CC-48D6-AF5D-99F921D90FDC}"/>
    <cellStyle name="Comma 30 2 2 2 2 2 3 3" xfId="34099" xr:uid="{447AE6CF-CBEA-4259-918E-89A9625D251F}"/>
    <cellStyle name="Comma 30 2 2 2 2 2 4" xfId="15217" xr:uid="{25EE657F-DA59-484D-9FA3-56DE38447923}"/>
    <cellStyle name="Comma 30 2 2 2 2 2 4 2" xfId="39932" xr:uid="{B227E0CF-5E57-466C-9EFE-CF7596334555}"/>
    <cellStyle name="Comma 30 2 2 2 2 2 5" xfId="28263" xr:uid="{7BEC99CE-B19D-4DB4-A5C8-17F0B7296893}"/>
    <cellStyle name="Comma 30 2 2 2 2 3" xfId="4801" xr:uid="{DE045377-183C-442D-9D93-A99F8091451F}"/>
    <cellStyle name="Comma 30 2 2 2 2 3 2" xfId="10791" xr:uid="{F38E96DF-34D9-4DAD-9AA4-F908B17EE410}"/>
    <cellStyle name="Comma 30 2 2 2 2 3 2 2" xfId="22666" xr:uid="{42CF4422-64DE-4690-95BC-270506A21FA7}"/>
    <cellStyle name="Comma 30 2 2 2 2 3 2 2 2" xfId="47238" xr:uid="{2F3944B9-3F32-42E9-BF29-E2CF9C8C3AC1}"/>
    <cellStyle name="Comma 30 2 2 2 2 3 2 3" xfId="35572" xr:uid="{DD6E1E56-95C6-448A-B6F8-AB29500841AD}"/>
    <cellStyle name="Comma 30 2 2 2 2 3 3" xfId="16730" xr:uid="{EB0A6CD4-C886-45AE-84B0-6C35D89DC835}"/>
    <cellStyle name="Comma 30 2 2 2 2 3 3 2" xfId="41402" xr:uid="{6915FC31-AB04-4DFF-BD82-359B4246BB98}"/>
    <cellStyle name="Comma 30 2 2 2 2 3 4" xfId="29735" xr:uid="{C2258444-2826-4730-BF71-D7160F895918}"/>
    <cellStyle name="Comma 30 2 2 2 2 4" xfId="7841" xr:uid="{8B6712FA-CC04-425B-B709-8900E9EEA79C}"/>
    <cellStyle name="Comma 30 2 2 2 2 4 2" xfId="19724" xr:uid="{C6E43A73-41C9-40A9-9322-72FADE4D92E8}"/>
    <cellStyle name="Comma 30 2 2 2 2 4 2 2" xfId="44339" xr:uid="{62D64125-AF5D-4355-9FED-7A9DA625142B}"/>
    <cellStyle name="Comma 30 2 2 2 2 4 3" xfId="32671" xr:uid="{EACB7EF8-9A97-4C6F-AB99-8967AFCEFB96}"/>
    <cellStyle name="Comma 30 2 2 2 2 5" xfId="13789" xr:uid="{63918B43-3296-445B-8039-844C962628C2}"/>
    <cellStyle name="Comma 30 2 2 2 2 5 2" xfId="38504" xr:uid="{66190665-D47C-46F5-8804-0ABC8856FEA8}"/>
    <cellStyle name="Comma 30 2 2 2 2 6" xfId="26835" xr:uid="{A82E062A-8633-47CC-B8EB-5895CCB2D6BA}"/>
    <cellStyle name="Comma 30 2 2 2 3" xfId="2524" xr:uid="{78ED7D4C-C79C-4403-ACEC-8C07DF3D8BA0}"/>
    <cellStyle name="Comma 30 2 2 2 3 2" xfId="5515" xr:uid="{9F00C078-A0B4-47AD-BCA7-C668A4117F51}"/>
    <cellStyle name="Comma 30 2 2 2 3 2 2" xfId="11505" xr:uid="{AAF43CD9-C40F-4F2F-954B-5D2CFF2C9D66}"/>
    <cellStyle name="Comma 30 2 2 2 3 2 2 2" xfId="23380" xr:uid="{63C9B99D-0FAF-4AD4-861B-40D55CB211E4}"/>
    <cellStyle name="Comma 30 2 2 2 3 2 2 2 2" xfId="47952" xr:uid="{1A9600EA-BF7C-40AD-813A-0CC6C2DF0831}"/>
    <cellStyle name="Comma 30 2 2 2 3 2 2 3" xfId="36286" xr:uid="{DFE87DA1-59C7-4910-9220-33AF11A2E674}"/>
    <cellStyle name="Comma 30 2 2 2 3 2 3" xfId="17444" xr:uid="{56A59D14-C3E5-4B77-A9C8-30BEAB1A37CB}"/>
    <cellStyle name="Comma 30 2 2 2 3 2 3 2" xfId="42116" xr:uid="{66C53496-5A9D-457D-9866-03C692F44D02}"/>
    <cellStyle name="Comma 30 2 2 2 3 2 4" xfId="30449" xr:uid="{9DAA671F-F47F-40E7-B49D-D2030834E23B}"/>
    <cellStyle name="Comma 30 2 2 2 3 3" xfId="8555" xr:uid="{5F6A497B-733A-46E7-8C6B-4CD18A5F311A}"/>
    <cellStyle name="Comma 30 2 2 2 3 3 2" xfId="20438" xr:uid="{9E4003DE-D9B0-4391-BC2D-88F9963EB34E}"/>
    <cellStyle name="Comma 30 2 2 2 3 3 2 2" xfId="45053" xr:uid="{1A934DFD-3EA9-4760-A902-D958BE682103}"/>
    <cellStyle name="Comma 30 2 2 2 3 3 3" xfId="33385" xr:uid="{52E9DC6D-2074-4313-8DCC-58C21267FC69}"/>
    <cellStyle name="Comma 30 2 2 2 3 4" xfId="14503" xr:uid="{103AA8F9-5103-443B-B6A7-2223C459E197}"/>
    <cellStyle name="Comma 30 2 2 2 3 4 2" xfId="39218" xr:uid="{E9F1C77A-1585-476F-900F-4526DA05560B}"/>
    <cellStyle name="Comma 30 2 2 2 3 5" xfId="27549" xr:uid="{1043E597-2358-48F3-92A4-14AD01572DEB}"/>
    <cellStyle name="Comma 30 2 2 2 4" xfId="4087" xr:uid="{CD962239-F2F2-4F16-8CCD-1E99E1DD2CE3}"/>
    <cellStyle name="Comma 30 2 2 2 4 2" xfId="10077" xr:uid="{34568DF6-6C69-4CAA-BB72-4579DD392A1F}"/>
    <cellStyle name="Comma 30 2 2 2 4 2 2" xfId="21952" xr:uid="{144EEA81-287C-440E-B12B-F6187EF7E709}"/>
    <cellStyle name="Comma 30 2 2 2 4 2 2 2" xfId="46524" xr:uid="{8093F8D3-303B-4854-AE11-AC8DA4547A7C}"/>
    <cellStyle name="Comma 30 2 2 2 4 2 3" xfId="34858" xr:uid="{CAE3C01F-579A-476A-8DF5-13E5A81C0404}"/>
    <cellStyle name="Comma 30 2 2 2 4 3" xfId="16016" xr:uid="{60A9D633-9356-4C70-8E89-E58867CAB564}"/>
    <cellStyle name="Comma 30 2 2 2 4 3 2" xfId="40688" xr:uid="{065DF37B-301D-463C-9BD6-E6D179C5D271}"/>
    <cellStyle name="Comma 30 2 2 2 4 4" xfId="29021" xr:uid="{39B02CF6-C2A5-4082-AC72-6F45A088B1CE}"/>
    <cellStyle name="Comma 30 2 2 2 5" xfId="7127" xr:uid="{699D535A-E60F-43C0-8ED9-B19484B18598}"/>
    <cellStyle name="Comma 30 2 2 2 5 2" xfId="19010" xr:uid="{C6A18FB2-CBA7-46ED-ADF9-C0547B3E20E4}"/>
    <cellStyle name="Comma 30 2 2 2 5 2 2" xfId="43625" xr:uid="{441CB662-9437-4A86-A8DE-9B8FDE279DC4}"/>
    <cellStyle name="Comma 30 2 2 2 5 3" xfId="31957" xr:uid="{EFD93611-6761-461B-8EFC-0E144D74B5B1}"/>
    <cellStyle name="Comma 30 2 2 2 6" xfId="13075" xr:uid="{0723AF1A-C19C-428E-889F-12B7959B824D}"/>
    <cellStyle name="Comma 30 2 2 2 6 2" xfId="37790" xr:uid="{FECB3CB6-6FA1-4D2A-9642-75D1898EF41A}"/>
    <cellStyle name="Comma 30 2 2 2 7" xfId="26122" xr:uid="{2D9CDA01-A5A1-4552-BEA6-BE190B00B843}"/>
    <cellStyle name="Comma 30 2 2 3" xfId="1468" xr:uid="{A0AD7965-B863-4C2F-9F77-E2992F8C2059}"/>
    <cellStyle name="Comma 30 2 2 3 2" xfId="2896" xr:uid="{C30FF5EA-D120-4B65-A004-ACD5FBEFD62D}"/>
    <cellStyle name="Comma 30 2 2 3 2 2" xfId="5887" xr:uid="{24598B27-0323-4253-85A4-A9CD8D7A808E}"/>
    <cellStyle name="Comma 30 2 2 3 2 2 2" xfId="11877" xr:uid="{543B24F4-AF0C-4692-9557-E15CB894A804}"/>
    <cellStyle name="Comma 30 2 2 3 2 2 2 2" xfId="23752" xr:uid="{A18AF01F-678A-40AB-9D72-87B63BE7D331}"/>
    <cellStyle name="Comma 30 2 2 3 2 2 2 2 2" xfId="48324" xr:uid="{FEBF8185-6D40-41CD-97AB-10CEFC9EECF1}"/>
    <cellStyle name="Comma 30 2 2 3 2 2 2 3" xfId="36658" xr:uid="{9EB5CA9F-D079-41D9-ADAA-D0192AF2D2F7}"/>
    <cellStyle name="Comma 30 2 2 3 2 2 3" xfId="17816" xr:uid="{1831A615-14DC-4B6F-AED9-605BB2858F25}"/>
    <cellStyle name="Comma 30 2 2 3 2 2 3 2" xfId="42488" xr:uid="{D1DBC53D-3D45-4045-AD10-F973F4A1FCEA}"/>
    <cellStyle name="Comma 30 2 2 3 2 2 4" xfId="30821" xr:uid="{AED40AFB-3D23-46C3-B50D-86D6AE92B94D}"/>
    <cellStyle name="Comma 30 2 2 3 2 3" xfId="8927" xr:uid="{1C446665-CC1E-40D2-9F51-3343DB2AA1F8}"/>
    <cellStyle name="Comma 30 2 2 3 2 3 2" xfId="20810" xr:uid="{A8A803FE-E08B-41C1-AAAE-04FDCDF82DDE}"/>
    <cellStyle name="Comma 30 2 2 3 2 3 2 2" xfId="45425" xr:uid="{72CEF733-5D9F-44CD-8142-75B5529EE3FC}"/>
    <cellStyle name="Comma 30 2 2 3 2 3 3" xfId="33757" xr:uid="{542E5042-919D-4784-A14A-602CD4FEC883}"/>
    <cellStyle name="Comma 30 2 2 3 2 4" xfId="14875" xr:uid="{9CEA48BF-AF71-4BBF-AB04-39C2E8AEEF40}"/>
    <cellStyle name="Comma 30 2 2 3 2 4 2" xfId="39590" xr:uid="{427C9D24-21AE-4957-8BCA-F92E08395C55}"/>
    <cellStyle name="Comma 30 2 2 3 2 5" xfId="27921" xr:uid="{783AA35A-C94C-40A1-B0BF-C38EEA7CB07A}"/>
    <cellStyle name="Comma 30 2 2 3 3" xfId="4459" xr:uid="{BC60DF99-CBCC-49F8-B747-51A167899E64}"/>
    <cellStyle name="Comma 30 2 2 3 3 2" xfId="10449" xr:uid="{686A86E7-F974-4AD1-AB1A-CBAC41AC5C76}"/>
    <cellStyle name="Comma 30 2 2 3 3 2 2" xfId="22324" xr:uid="{11751862-5D26-4F9A-80CD-3A385B97DB9C}"/>
    <cellStyle name="Comma 30 2 2 3 3 2 2 2" xfId="46896" xr:uid="{9D062485-0644-4A71-AE52-AB2FC149CB89}"/>
    <cellStyle name="Comma 30 2 2 3 3 2 3" xfId="35230" xr:uid="{7738155A-A37B-4F62-A0F3-0A1613039F74}"/>
    <cellStyle name="Comma 30 2 2 3 3 3" xfId="16388" xr:uid="{BB25C3B4-C81E-407D-A389-F5DA5B5A8379}"/>
    <cellStyle name="Comma 30 2 2 3 3 3 2" xfId="41060" xr:uid="{8573A51C-F32F-428E-B5DE-E08074260946}"/>
    <cellStyle name="Comma 30 2 2 3 3 4" xfId="29393" xr:uid="{D8B78581-8B95-4A02-A837-C4D8D16F738C}"/>
    <cellStyle name="Comma 30 2 2 3 4" xfId="7499" xr:uid="{AE6274C0-8604-47DE-A8F1-827E9961A3B3}"/>
    <cellStyle name="Comma 30 2 2 3 4 2" xfId="19382" xr:uid="{79CE648B-6A17-4600-92B3-09D4B83CA28F}"/>
    <cellStyle name="Comma 30 2 2 3 4 2 2" xfId="43997" xr:uid="{23CFB32D-B220-4F51-B965-03A6B6CDF989}"/>
    <cellStyle name="Comma 30 2 2 3 4 3" xfId="32329" xr:uid="{AEDF9935-54E4-448A-AE7F-3AF5B9404BEF}"/>
    <cellStyle name="Comma 30 2 2 3 5" xfId="13447" xr:uid="{F9AE769C-0985-4887-B8A8-AA31214D5817}"/>
    <cellStyle name="Comma 30 2 2 3 5 2" xfId="38162" xr:uid="{31EC0B16-ADFE-4801-905C-302A00BAEC58}"/>
    <cellStyle name="Comma 30 2 2 3 6" xfId="26493" xr:uid="{C700276D-3069-42E1-8954-B78389A0B1C9}"/>
    <cellStyle name="Comma 30 2 2 4" xfId="2182" xr:uid="{FED2731C-63A1-406B-AF81-CF6601FF0228}"/>
    <cellStyle name="Comma 30 2 2 4 2" xfId="5173" xr:uid="{2063CD42-9C48-482F-B071-D5E814EA1149}"/>
    <cellStyle name="Comma 30 2 2 4 2 2" xfId="11163" xr:uid="{8B41E1AB-1C56-47C0-8571-30109B0B0B9F}"/>
    <cellStyle name="Comma 30 2 2 4 2 2 2" xfId="23038" xr:uid="{D10E2ACD-803A-458C-88AD-EAE810E23A5E}"/>
    <cellStyle name="Comma 30 2 2 4 2 2 2 2" xfId="47610" xr:uid="{EA17FCFC-6925-41E4-9518-87203B25FA4D}"/>
    <cellStyle name="Comma 30 2 2 4 2 2 3" xfId="35944" xr:uid="{13DA8ED3-F2A3-4356-B4BF-BE49A44749A1}"/>
    <cellStyle name="Comma 30 2 2 4 2 3" xfId="17102" xr:uid="{2F5BD4AC-CB2E-45C1-B3CD-D1A86048DBA8}"/>
    <cellStyle name="Comma 30 2 2 4 2 3 2" xfId="41774" xr:uid="{3F101FE3-605B-4588-B30F-3CCF3D79BCFB}"/>
    <cellStyle name="Comma 30 2 2 4 2 4" xfId="30107" xr:uid="{A630D89E-A22A-4433-90ED-808801BC1F7F}"/>
    <cellStyle name="Comma 30 2 2 4 3" xfId="8213" xr:uid="{57B0D916-91BE-4907-A681-78608AE96ED3}"/>
    <cellStyle name="Comma 30 2 2 4 3 2" xfId="20096" xr:uid="{D2463994-AE9E-489E-AA44-BF6E83155876}"/>
    <cellStyle name="Comma 30 2 2 4 3 2 2" xfId="44711" xr:uid="{A21322AB-5A4B-4A0E-B46F-AECDE7BD23D2}"/>
    <cellStyle name="Comma 30 2 2 4 3 3" xfId="33043" xr:uid="{1050B0CE-AC8D-460A-8CF5-AC2DDE060F8B}"/>
    <cellStyle name="Comma 30 2 2 4 4" xfId="14161" xr:uid="{60FF5655-486D-4AD2-87B2-6578649B5405}"/>
    <cellStyle name="Comma 30 2 2 4 4 2" xfId="38876" xr:uid="{4904C680-018B-484F-9B45-0DD4CB4F5BDB}"/>
    <cellStyle name="Comma 30 2 2 4 5" xfId="27207" xr:uid="{4E45A7C1-09CC-436E-BE32-C320B5B23527}"/>
    <cellStyle name="Comma 30 2 2 5" xfId="3743" xr:uid="{13618176-13CA-41BF-8BCD-74787F6787E0}"/>
    <cellStyle name="Comma 30 2 2 5 2" xfId="9733" xr:uid="{FFADAEC0-3E31-4CC9-B759-767070F390C0}"/>
    <cellStyle name="Comma 30 2 2 5 2 2" xfId="21608" xr:uid="{5F7C46E9-C637-489D-A49B-8A030A66C046}"/>
    <cellStyle name="Comma 30 2 2 5 2 2 2" xfId="46182" xr:uid="{63C46987-B2E4-4735-81D5-96F7E732FF5D}"/>
    <cellStyle name="Comma 30 2 2 5 2 3" xfId="34516" xr:uid="{2D9EC319-8036-4770-97AB-B59C85FDFD69}"/>
    <cellStyle name="Comma 30 2 2 5 3" xfId="15672" xr:uid="{C7178DDB-EFE1-4AB5-8218-969A92B0CBFF}"/>
    <cellStyle name="Comma 30 2 2 5 3 2" xfId="40346" xr:uid="{059ADFD5-9DBE-407B-A9A4-25F5F72719A2}"/>
    <cellStyle name="Comma 30 2 2 5 4" xfId="28679" xr:uid="{9F67CFA6-C628-4DD0-8944-BC7CEAACE97D}"/>
    <cellStyle name="Comma 30 2 2 6" xfId="6781" xr:uid="{8B4BD358-BC8B-4AFC-8F95-CA8FA810F60A}"/>
    <cellStyle name="Comma 30 2 2 6 2" xfId="18666" xr:uid="{AC78F8B2-C1B1-43D1-BDA4-76C494D298F4}"/>
    <cellStyle name="Comma 30 2 2 6 2 2" xfId="43283" xr:uid="{DFF08525-4AAB-450D-BA20-489CEA6E351E}"/>
    <cellStyle name="Comma 30 2 2 6 3" xfId="31615" xr:uid="{15CBC895-F3DC-401B-A94F-AD0F966D031C}"/>
    <cellStyle name="Comma 30 2 2 7" xfId="12731" xr:uid="{89EC1479-0FDC-46D4-86DD-F7160D83F459}"/>
    <cellStyle name="Comma 30 2 2 7 2" xfId="37448" xr:uid="{AEAA4462-E055-4CDE-BEAB-49CFC3AE0C28}"/>
    <cellStyle name="Comma 30 2 2 8" xfId="25445" xr:uid="{57CC6C26-78AF-44D7-A242-5842DB1EAE25}"/>
    <cellStyle name="Comma 30 2 3" xfId="937" xr:uid="{F3CF5B24-51BE-4429-B5EA-11DD34AE426E}"/>
    <cellStyle name="Comma 30 2 3 2" xfId="1650" xr:uid="{DBB36C01-D3DC-4622-A1AE-E3860AE0A600}"/>
    <cellStyle name="Comma 30 2 3 2 2" xfId="3078" xr:uid="{52757846-8352-4BBB-BD0B-A15DE4076073}"/>
    <cellStyle name="Comma 30 2 3 2 2 2" xfId="6069" xr:uid="{8FCF2D5A-0AF7-4F3B-8D23-8D06831DF667}"/>
    <cellStyle name="Comma 30 2 3 2 2 2 2" xfId="12059" xr:uid="{6EF801FA-41F8-411C-8315-3D9FEC1E9B95}"/>
    <cellStyle name="Comma 30 2 3 2 2 2 2 2" xfId="23934" xr:uid="{F84D8744-6D88-4209-B4C8-A03C9430074E}"/>
    <cellStyle name="Comma 30 2 3 2 2 2 2 2 2" xfId="48506" xr:uid="{D898CAE8-CFCC-4A7B-AFDE-88CBEBED346E}"/>
    <cellStyle name="Comma 30 2 3 2 2 2 2 3" xfId="36840" xr:uid="{E14CFEB3-65FF-4D5C-B72C-254000AFE141}"/>
    <cellStyle name="Comma 30 2 3 2 2 2 3" xfId="17998" xr:uid="{6CAE9D21-B8D6-4342-AB70-97516A1421D2}"/>
    <cellStyle name="Comma 30 2 3 2 2 2 3 2" xfId="42670" xr:uid="{2D2416D1-4219-4C50-AC90-700CAA63C5F1}"/>
    <cellStyle name="Comma 30 2 3 2 2 2 4" xfId="31003" xr:uid="{7E732CD2-A00D-4901-9A2C-2DF145E3BBF8}"/>
    <cellStyle name="Comma 30 2 3 2 2 3" xfId="9109" xr:uid="{0068CEF7-A2F4-4D2F-92D0-4C4F7EE1298F}"/>
    <cellStyle name="Comma 30 2 3 2 2 3 2" xfId="20992" xr:uid="{9F0A82E9-5927-4B6D-9EF2-4336BD062B0A}"/>
    <cellStyle name="Comma 30 2 3 2 2 3 2 2" xfId="45607" xr:uid="{96837B8B-5BCC-48C4-80EA-505ECB4D23DC}"/>
    <cellStyle name="Comma 30 2 3 2 2 3 3" xfId="33939" xr:uid="{69DF120B-A199-4022-8AA6-FF73DDFCD60D}"/>
    <cellStyle name="Comma 30 2 3 2 2 4" xfId="15057" xr:uid="{E0FEE7A9-958D-403E-8BD9-779E33A864CB}"/>
    <cellStyle name="Comma 30 2 3 2 2 4 2" xfId="39772" xr:uid="{5FB3076B-7498-446B-8E44-B8BC76A7592A}"/>
    <cellStyle name="Comma 30 2 3 2 2 5" xfId="28103" xr:uid="{84533DD5-D311-489C-A264-A2B861C377A4}"/>
    <cellStyle name="Comma 30 2 3 2 3" xfId="4641" xr:uid="{0F9A8779-57F5-41B8-9EBE-A1D4B9DE92E6}"/>
    <cellStyle name="Comma 30 2 3 2 3 2" xfId="10631" xr:uid="{0BECD10C-08BE-4F2C-A205-860F97493615}"/>
    <cellStyle name="Comma 30 2 3 2 3 2 2" xfId="22506" xr:uid="{CCAF4E0F-91E1-4171-9615-D538F82DED1C}"/>
    <cellStyle name="Comma 30 2 3 2 3 2 2 2" xfId="47078" xr:uid="{2347992D-8A81-47DB-8504-363845C7FDDF}"/>
    <cellStyle name="Comma 30 2 3 2 3 2 3" xfId="35412" xr:uid="{BC133FC3-4E73-4D59-BA51-7B8A747CA1E9}"/>
    <cellStyle name="Comma 30 2 3 2 3 3" xfId="16570" xr:uid="{CCA9CB40-A10D-4A45-9535-765278A56CE5}"/>
    <cellStyle name="Comma 30 2 3 2 3 3 2" xfId="41242" xr:uid="{5076004A-8E86-4C71-883F-A5E8B25F0ADE}"/>
    <cellStyle name="Comma 30 2 3 2 3 4" xfId="29575" xr:uid="{E10D68AE-94DE-465E-B433-3BFB2559BA1C}"/>
    <cellStyle name="Comma 30 2 3 2 4" xfId="7681" xr:uid="{A759CBA9-6D54-4A06-870F-C52D13CBAB5F}"/>
    <cellStyle name="Comma 30 2 3 2 4 2" xfId="19564" xr:uid="{A6082CDB-7FB2-4ED0-8D19-9A2D13EFE355}"/>
    <cellStyle name="Comma 30 2 3 2 4 2 2" xfId="44179" xr:uid="{C45B1EDE-962E-417C-BEB5-6BB5DC5903F8}"/>
    <cellStyle name="Comma 30 2 3 2 4 3" xfId="32511" xr:uid="{772555B6-2E76-46AF-A49C-2A8D33DC0323}"/>
    <cellStyle name="Comma 30 2 3 2 5" xfId="13629" xr:uid="{B24685D4-3E37-4059-9AA5-1123ABACFE3D}"/>
    <cellStyle name="Comma 30 2 3 2 5 2" xfId="38344" xr:uid="{E8D8B699-0DDE-42C8-B73A-4672D71A16F1}"/>
    <cellStyle name="Comma 30 2 3 2 6" xfId="26675" xr:uid="{0F4526E5-DF2E-4CAB-8DF6-CA72C30FE199}"/>
    <cellStyle name="Comma 30 2 3 3" xfId="2364" xr:uid="{0DC799A4-AA6D-434C-BD96-68EE35B47FE5}"/>
    <cellStyle name="Comma 30 2 3 3 2" xfId="5355" xr:uid="{8E5352B3-B8B3-482B-9279-FCE57BCF28DC}"/>
    <cellStyle name="Comma 30 2 3 3 2 2" xfId="11345" xr:uid="{A97B4FB6-27D1-4D75-9EDA-AB37F2DDC912}"/>
    <cellStyle name="Comma 30 2 3 3 2 2 2" xfId="23220" xr:uid="{EB578B27-5DE6-4E1E-A630-160C8CE53054}"/>
    <cellStyle name="Comma 30 2 3 3 2 2 2 2" xfId="47792" xr:uid="{3A95D178-15B8-4DC3-B0B5-619461E7CC9D}"/>
    <cellStyle name="Comma 30 2 3 3 2 2 3" xfId="36126" xr:uid="{12CF59D1-F48B-4EE2-97AB-F1A51FE5BEE1}"/>
    <cellStyle name="Comma 30 2 3 3 2 3" xfId="17284" xr:uid="{69026D21-0659-4BD1-BC13-9262EF100512}"/>
    <cellStyle name="Comma 30 2 3 3 2 3 2" xfId="41956" xr:uid="{9ACF160C-3764-4C43-B441-A1D006EE0B3C}"/>
    <cellStyle name="Comma 30 2 3 3 2 4" xfId="30289" xr:uid="{79E9815A-00B0-4197-A337-D45380EE7F47}"/>
    <cellStyle name="Comma 30 2 3 3 3" xfId="8395" xr:uid="{346AA3AE-D9F4-4775-ADBE-FFB350F964A9}"/>
    <cellStyle name="Comma 30 2 3 3 3 2" xfId="20278" xr:uid="{66A4754F-9EFF-4569-B8FB-3EE073C8EA8E}"/>
    <cellStyle name="Comma 30 2 3 3 3 2 2" xfId="44893" xr:uid="{291A9D7C-531B-4932-8672-58FB02EAAF02}"/>
    <cellStyle name="Comma 30 2 3 3 3 3" xfId="33225" xr:uid="{40BFFD88-4E50-436C-911B-39905BD58102}"/>
    <cellStyle name="Comma 30 2 3 3 4" xfId="14343" xr:uid="{D82FE9D6-AE4A-4B53-B20D-441EB474219F}"/>
    <cellStyle name="Comma 30 2 3 3 4 2" xfId="39058" xr:uid="{1CA6D1C2-6600-4342-9EB6-5941E1F9E2DA}"/>
    <cellStyle name="Comma 30 2 3 3 5" xfId="27389" xr:uid="{1CF083F1-A26B-4774-9709-3E7BAC123AE9}"/>
    <cellStyle name="Comma 30 2 3 4" xfId="3927" xr:uid="{39971EA9-2294-4AA9-8FFA-3015E4878D5A}"/>
    <cellStyle name="Comma 30 2 3 4 2" xfId="9917" xr:uid="{E4CA76EC-8F57-4D21-9F9A-173D46160597}"/>
    <cellStyle name="Comma 30 2 3 4 2 2" xfId="21792" xr:uid="{9404E515-0D70-47DE-8049-8962C747C1C9}"/>
    <cellStyle name="Comma 30 2 3 4 2 2 2" xfId="46364" xr:uid="{2376964F-EA21-4E08-9219-21223AEC30C8}"/>
    <cellStyle name="Comma 30 2 3 4 2 3" xfId="34698" xr:uid="{8A053509-9669-4E9D-851B-4EF79E302500}"/>
    <cellStyle name="Comma 30 2 3 4 3" xfId="15856" xr:uid="{87759046-BBA0-41B7-A93C-FC95E35FA3BA}"/>
    <cellStyle name="Comma 30 2 3 4 3 2" xfId="40528" xr:uid="{FC4D0897-0576-4F8E-8305-442C1FF00087}"/>
    <cellStyle name="Comma 30 2 3 4 4" xfId="28861" xr:uid="{EFB71B5B-23C1-4CF2-9F2F-E66FBF1DDDA4}"/>
    <cellStyle name="Comma 30 2 3 5" xfId="6967" xr:uid="{01C6E40B-BCC1-489D-8AB9-3CA20383C899}"/>
    <cellStyle name="Comma 30 2 3 5 2" xfId="18850" xr:uid="{88590BBC-DBFD-4558-8BE6-8AEB28D90785}"/>
    <cellStyle name="Comma 30 2 3 5 2 2" xfId="43465" xr:uid="{F176C6B0-051C-41F5-A350-406C215A2B4E}"/>
    <cellStyle name="Comma 30 2 3 5 3" xfId="31797" xr:uid="{16788B10-7B38-437B-A47A-2413AD6C2867}"/>
    <cellStyle name="Comma 30 2 3 6" xfId="12915" xr:uid="{6183AB4E-1E2C-41BD-9126-B09F3E03AA98}"/>
    <cellStyle name="Comma 30 2 3 6 2" xfId="37630" xr:uid="{FFFB12FC-FEB4-4F81-958D-1D0B27ED52FB}"/>
    <cellStyle name="Comma 30 2 3 7" xfId="25962" xr:uid="{69CBCD7C-C9B9-4538-A80B-5C0D29D5FA85}"/>
    <cellStyle name="Comma 30 2 4" xfId="1308" xr:uid="{6996F2EA-B768-448F-AB43-6CEBF927F2BF}"/>
    <cellStyle name="Comma 30 2 4 2" xfId="2736" xr:uid="{C81361BD-D2F5-48EA-9B7F-B7F6799D3E3D}"/>
    <cellStyle name="Comma 30 2 4 2 2" xfId="5727" xr:uid="{F36C8A0D-C85C-42C6-9115-736C99EDFB51}"/>
    <cellStyle name="Comma 30 2 4 2 2 2" xfId="11717" xr:uid="{73E16528-FDAB-416D-92C4-206BFB02FF4D}"/>
    <cellStyle name="Comma 30 2 4 2 2 2 2" xfId="23592" xr:uid="{E8C3EA49-C580-4A36-941D-22B5849749A5}"/>
    <cellStyle name="Comma 30 2 4 2 2 2 2 2" xfId="48164" xr:uid="{C0B1625E-0576-4ED5-BF78-FD95DF687297}"/>
    <cellStyle name="Comma 30 2 4 2 2 2 3" xfId="36498" xr:uid="{EF7921D5-7D66-4EEC-9956-053D4F706DBE}"/>
    <cellStyle name="Comma 30 2 4 2 2 3" xfId="17656" xr:uid="{F331EBA7-0F05-4722-87DD-931D9F56605C}"/>
    <cellStyle name="Comma 30 2 4 2 2 3 2" xfId="42328" xr:uid="{E1F61FEA-A152-47B3-8921-B8EB0947097C}"/>
    <cellStyle name="Comma 30 2 4 2 2 4" xfId="30661" xr:uid="{4CB4F937-8C5F-493D-95BA-8163C8115979}"/>
    <cellStyle name="Comma 30 2 4 2 3" xfId="8767" xr:uid="{77F9FD11-1231-4326-AFD2-6F8B0AF904C8}"/>
    <cellStyle name="Comma 30 2 4 2 3 2" xfId="20650" xr:uid="{F6D41150-4F74-446A-ADF9-3F59331631C1}"/>
    <cellStyle name="Comma 30 2 4 2 3 2 2" xfId="45265" xr:uid="{F6C66BBA-CEC3-43A3-B54B-3027860CEF3E}"/>
    <cellStyle name="Comma 30 2 4 2 3 3" xfId="33597" xr:uid="{B2470938-B05A-45DB-92EB-D9217C0B776A}"/>
    <cellStyle name="Comma 30 2 4 2 4" xfId="14715" xr:uid="{467BF5CC-A071-44F1-AF89-8C69357F5E0F}"/>
    <cellStyle name="Comma 30 2 4 2 4 2" xfId="39430" xr:uid="{D776D966-C65D-4055-8410-42273D13BB6C}"/>
    <cellStyle name="Comma 30 2 4 2 5" xfId="27761" xr:uid="{7B988182-DD25-4623-89F3-1DAF112D0972}"/>
    <cellStyle name="Comma 30 2 4 3" xfId="4299" xr:uid="{FDB05DD2-1DA4-483F-9428-803ABC223F11}"/>
    <cellStyle name="Comma 30 2 4 3 2" xfId="10289" xr:uid="{647A2DBC-D081-4E23-9F1C-797363B75F00}"/>
    <cellStyle name="Comma 30 2 4 3 2 2" xfId="22164" xr:uid="{F4535755-DC3F-4288-93E9-8749CA4D54EC}"/>
    <cellStyle name="Comma 30 2 4 3 2 2 2" xfId="46736" xr:uid="{3016CF5C-B382-4701-A63C-8D01D6DD8A45}"/>
    <cellStyle name="Comma 30 2 4 3 2 3" xfId="35070" xr:uid="{B3E35880-EF5E-4E86-BEA0-FF927CD6A68E}"/>
    <cellStyle name="Comma 30 2 4 3 3" xfId="16228" xr:uid="{832F984B-008C-474A-9101-D796E6FC75E1}"/>
    <cellStyle name="Comma 30 2 4 3 3 2" xfId="40900" xr:uid="{B5EC0191-2ABA-49F6-9EF6-82C9FC9693CA}"/>
    <cellStyle name="Comma 30 2 4 3 4" xfId="29233" xr:uid="{9B5CBA77-7E30-4C8F-B38F-B0702E425BBD}"/>
    <cellStyle name="Comma 30 2 4 4" xfId="7339" xr:uid="{978FC637-FE2A-413E-9942-A52B983B7D38}"/>
    <cellStyle name="Comma 30 2 4 4 2" xfId="19222" xr:uid="{E51AC74F-B391-4F60-BCBD-A69B5D6CE4D4}"/>
    <cellStyle name="Comma 30 2 4 4 2 2" xfId="43837" xr:uid="{9C6070D8-35FB-42B9-AFF0-8CFF5FAE8F1B}"/>
    <cellStyle name="Comma 30 2 4 4 3" xfId="32169" xr:uid="{08029E75-EF7D-437F-9219-95BE5FF0E626}"/>
    <cellStyle name="Comma 30 2 4 5" xfId="13287" xr:uid="{F0B9AC93-E2C4-43E7-85C7-2478D46CEDB8}"/>
    <cellStyle name="Comma 30 2 4 5 2" xfId="38002" xr:uid="{B2A8BE05-F948-4DEE-A730-7E715187143A}"/>
    <cellStyle name="Comma 30 2 4 6" xfId="26333" xr:uid="{0219E46B-8747-4E5C-B4D0-F3615C2E9751}"/>
    <cellStyle name="Comma 30 2 5" xfId="2022" xr:uid="{277A4124-63FC-4D79-A58F-73A17A414CFA}"/>
    <cellStyle name="Comma 30 2 5 2" xfId="5013" xr:uid="{E313FEC1-E9AA-49AB-A8C8-1C454FCE34FC}"/>
    <cellStyle name="Comma 30 2 5 2 2" xfId="11003" xr:uid="{C8ABD6DE-57A9-4B3E-981B-0CDF6547304B}"/>
    <cellStyle name="Comma 30 2 5 2 2 2" xfId="22878" xr:uid="{CA88148B-2268-46F6-8CDA-AA23E10D4E10}"/>
    <cellStyle name="Comma 30 2 5 2 2 2 2" xfId="47450" xr:uid="{53FEDFE1-ED2D-4E79-B80F-547534819534}"/>
    <cellStyle name="Comma 30 2 5 2 2 3" xfId="35784" xr:uid="{97323FF4-45D5-4DB4-9EFF-B0D16739A7A5}"/>
    <cellStyle name="Comma 30 2 5 2 3" xfId="16942" xr:uid="{338AFE53-81ED-43FF-B008-22CDE3B7895A}"/>
    <cellStyle name="Comma 30 2 5 2 3 2" xfId="41614" xr:uid="{D3A2C5CD-A4D3-44E3-B575-AB9FE679FF73}"/>
    <cellStyle name="Comma 30 2 5 2 4" xfId="29947" xr:uid="{705CE986-F46F-46FB-8E0C-38FF2407C89F}"/>
    <cellStyle name="Comma 30 2 5 3" xfId="8053" xr:uid="{615B837D-B3F3-48D5-9CFC-933EF66BA0BE}"/>
    <cellStyle name="Comma 30 2 5 3 2" xfId="19936" xr:uid="{37D9CE5B-C427-45BA-8924-4B1B022120D3}"/>
    <cellStyle name="Comma 30 2 5 3 2 2" xfId="44551" xr:uid="{728908DC-2CE5-4237-94C5-616D76C3EA56}"/>
    <cellStyle name="Comma 30 2 5 3 3" xfId="32883" xr:uid="{53B6B520-A444-4E80-BEE2-54433FB63A20}"/>
    <cellStyle name="Comma 30 2 5 4" xfId="14001" xr:uid="{74D4F166-ED52-4C11-AA0A-7BFDAC8C8B13}"/>
    <cellStyle name="Comma 30 2 5 4 2" xfId="38716" xr:uid="{4B365601-B9C2-4411-B755-90329A675EA3}"/>
    <cellStyle name="Comma 30 2 5 5" xfId="27047" xr:uid="{F77822EB-72D8-41A9-8986-3F08641FAD18}"/>
    <cellStyle name="Comma 30 2 6" xfId="3583" xr:uid="{E54EC5BA-AB4D-4791-9126-4F7F23B786C6}"/>
    <cellStyle name="Comma 30 2 6 2" xfId="9573" xr:uid="{12902E30-8580-4A2E-8A35-20DE9411D9C3}"/>
    <cellStyle name="Comma 30 2 6 2 2" xfId="21448" xr:uid="{56042661-49F9-4545-94D9-68A8F4013C6B}"/>
    <cellStyle name="Comma 30 2 6 2 2 2" xfId="46022" xr:uid="{46B6F33F-8F47-4BBF-A16B-051E71886C62}"/>
    <cellStyle name="Comma 30 2 6 2 3" xfId="34356" xr:uid="{3C9485EA-EFA7-4FEA-9ED2-66F4F58E2AC9}"/>
    <cellStyle name="Comma 30 2 6 3" xfId="15512" xr:uid="{FC835A6E-DA2E-40F9-AEE3-08C78D76E40E}"/>
    <cellStyle name="Comma 30 2 6 3 2" xfId="40186" xr:uid="{97E4085E-54FD-4CEE-9BA8-34E639838FD0}"/>
    <cellStyle name="Comma 30 2 6 4" xfId="28519" xr:uid="{D7184A74-D80D-40C2-94B1-B5747F92C410}"/>
    <cellStyle name="Comma 30 2 7" xfId="6619" xr:uid="{C5CEAB6C-5C2E-4C13-84E3-EBAA3E6ECD6D}"/>
    <cellStyle name="Comma 30 2 7 2" xfId="18506" xr:uid="{B602C39E-4677-47C5-A6AB-A01AF42A3FF8}"/>
    <cellStyle name="Comma 30 2 7 2 2" xfId="43123" xr:uid="{936A100E-B8A7-40C1-8FBA-97F576B0118D}"/>
    <cellStyle name="Comma 30 2 7 3" xfId="31455" xr:uid="{366246BF-5844-4AE1-A763-7DF386256B35}"/>
    <cellStyle name="Comma 30 2 8" xfId="12571" xr:uid="{2869BD6E-E124-4913-8844-2A01FB5C7521}"/>
    <cellStyle name="Comma 30 2 8 2" xfId="37288" xr:uid="{64CEA7C8-7770-47DC-953E-C75DFA1F4FCC}"/>
    <cellStyle name="Comma 30 2 9" xfId="25674" xr:uid="{E454AA41-00D7-46FE-9483-445D3F954CE0}"/>
    <cellStyle name="Comma 30 3" xfId="652" xr:uid="{45C752BF-1522-4E16-BE79-4489C28B39B4}"/>
    <cellStyle name="Comma 30 3 2" xfId="1016" xr:uid="{A0386D9C-55C9-48DD-9734-3E097DDEDAE3}"/>
    <cellStyle name="Comma 30 3 2 2" xfId="1729" xr:uid="{DDECD06D-87EF-4F32-AE04-823E0CF50055}"/>
    <cellStyle name="Comma 30 3 2 2 2" xfId="3157" xr:uid="{A92E2442-5677-4981-94D6-D122C55E9528}"/>
    <cellStyle name="Comma 30 3 2 2 2 2" xfId="6148" xr:uid="{A5B3AA3E-685B-40C2-BFA5-2FD6073220A8}"/>
    <cellStyle name="Comma 30 3 2 2 2 2 2" xfId="12138" xr:uid="{4BC4AEEE-4F77-48FB-92D4-9F1E6BF454D4}"/>
    <cellStyle name="Comma 30 3 2 2 2 2 2 2" xfId="24013" xr:uid="{F613391B-0350-40FD-889E-28B390068FED}"/>
    <cellStyle name="Comma 30 3 2 2 2 2 2 2 2" xfId="48585" xr:uid="{781171D2-D0A2-447C-849C-C64736AE59F4}"/>
    <cellStyle name="Comma 30 3 2 2 2 2 2 3" xfId="36919" xr:uid="{65BF7DBE-4E2E-4E24-AE40-9DDFC91D40A4}"/>
    <cellStyle name="Comma 30 3 2 2 2 2 3" xfId="18077" xr:uid="{42A95D97-DA21-46A4-8DD3-B74CE0337C4C}"/>
    <cellStyle name="Comma 30 3 2 2 2 2 3 2" xfId="42749" xr:uid="{270AB182-CE1F-4936-A8B8-912196104292}"/>
    <cellStyle name="Comma 30 3 2 2 2 2 4" xfId="31082" xr:uid="{35087D7C-7D37-460A-9F34-2F95638827D8}"/>
    <cellStyle name="Comma 30 3 2 2 2 3" xfId="9188" xr:uid="{CC0A846C-0011-4712-A27A-1DD5A5E14E1C}"/>
    <cellStyle name="Comma 30 3 2 2 2 3 2" xfId="21071" xr:uid="{263C5DC3-FBEC-44E2-8A0C-126F1CD9431F}"/>
    <cellStyle name="Comma 30 3 2 2 2 3 2 2" xfId="45686" xr:uid="{0BF709A3-8FB4-41B0-ADCF-6E6C877CF73F}"/>
    <cellStyle name="Comma 30 3 2 2 2 3 3" xfId="34018" xr:uid="{A52DAEB5-FDCD-4719-84E6-47C80A4EDF60}"/>
    <cellStyle name="Comma 30 3 2 2 2 4" xfId="15136" xr:uid="{A5A08BE8-65A6-4254-BB93-4F20BBFE5AC6}"/>
    <cellStyle name="Comma 30 3 2 2 2 4 2" xfId="39851" xr:uid="{F12CD2C0-EAA8-4A17-87AB-704E79E71CED}"/>
    <cellStyle name="Comma 30 3 2 2 2 5" xfId="28182" xr:uid="{0B507392-F39E-4968-8E3E-0CDA331CA79F}"/>
    <cellStyle name="Comma 30 3 2 2 3" xfId="4720" xr:uid="{CC817F46-0E26-4341-B045-0B542624CDC3}"/>
    <cellStyle name="Comma 30 3 2 2 3 2" xfId="10710" xr:uid="{BF33A7CE-E5B1-4CD8-B304-D0DB18EC648E}"/>
    <cellStyle name="Comma 30 3 2 2 3 2 2" xfId="22585" xr:uid="{AB587AC7-A071-4D15-84D2-0A50FEA561CB}"/>
    <cellStyle name="Comma 30 3 2 2 3 2 2 2" xfId="47157" xr:uid="{5A6416F4-E917-4394-908C-D64BA75EBAFB}"/>
    <cellStyle name="Comma 30 3 2 2 3 2 3" xfId="35491" xr:uid="{309CB3F6-25AF-4624-88E2-9FE3340982CD}"/>
    <cellStyle name="Comma 30 3 2 2 3 3" xfId="16649" xr:uid="{91EF08C9-8A41-4826-BBD7-9B914C4403D7}"/>
    <cellStyle name="Comma 30 3 2 2 3 3 2" xfId="41321" xr:uid="{13B37384-5B00-4465-836F-1A834FBA8EE0}"/>
    <cellStyle name="Comma 30 3 2 2 3 4" xfId="29654" xr:uid="{8BAB7809-FF60-4952-9110-CAD6A88FC384}"/>
    <cellStyle name="Comma 30 3 2 2 4" xfId="7760" xr:uid="{052484CD-34FB-436F-88C1-85FBD2713557}"/>
    <cellStyle name="Comma 30 3 2 2 4 2" xfId="19643" xr:uid="{CA798294-8D21-4422-BD2D-1A510E523412}"/>
    <cellStyle name="Comma 30 3 2 2 4 2 2" xfId="44258" xr:uid="{BDEFC408-79A0-4EC8-A80C-3162C10E06FA}"/>
    <cellStyle name="Comma 30 3 2 2 4 3" xfId="32590" xr:uid="{0631E70C-08FD-49F5-A0A9-8FD41586C690}"/>
    <cellStyle name="Comma 30 3 2 2 5" xfId="13708" xr:uid="{754E9D98-B397-44FA-8733-8E2101E5CFF9}"/>
    <cellStyle name="Comma 30 3 2 2 5 2" xfId="38423" xr:uid="{332B6F78-5A5B-4A38-B69F-5D37A0749457}"/>
    <cellStyle name="Comma 30 3 2 2 6" xfId="26754" xr:uid="{B006EF77-15B8-4658-AD6F-B25CDBA830A1}"/>
    <cellStyle name="Comma 30 3 2 3" xfId="2443" xr:uid="{30E246E3-4A5D-4D05-8F95-0007E22C3C08}"/>
    <cellStyle name="Comma 30 3 2 3 2" xfId="5434" xr:uid="{D07236AD-1BA1-49C5-B6BF-D453528BDDA3}"/>
    <cellStyle name="Comma 30 3 2 3 2 2" xfId="11424" xr:uid="{E4DC52A9-A4A4-4CB2-8F85-DB1292606CE8}"/>
    <cellStyle name="Comma 30 3 2 3 2 2 2" xfId="23299" xr:uid="{9F19F6B4-6869-4179-B5C3-17304F14D5E9}"/>
    <cellStyle name="Comma 30 3 2 3 2 2 2 2" xfId="47871" xr:uid="{AC4662A7-53FB-421D-BF4F-678153D8F6EA}"/>
    <cellStyle name="Comma 30 3 2 3 2 2 3" xfId="36205" xr:uid="{3B889439-3090-4491-AA1D-B7DD526E93DE}"/>
    <cellStyle name="Comma 30 3 2 3 2 3" xfId="17363" xr:uid="{D9F3DE4C-D8ED-4C9E-BD2B-566685E43CDF}"/>
    <cellStyle name="Comma 30 3 2 3 2 3 2" xfId="42035" xr:uid="{3C34A86F-9D14-443C-9B45-FF721CF53F25}"/>
    <cellStyle name="Comma 30 3 2 3 2 4" xfId="30368" xr:uid="{44ACA212-B544-4508-A2D7-91DF802B2897}"/>
    <cellStyle name="Comma 30 3 2 3 3" xfId="8474" xr:uid="{0C183A7C-712A-4C10-B1DC-594242508A2B}"/>
    <cellStyle name="Comma 30 3 2 3 3 2" xfId="20357" xr:uid="{6605B1FE-2DDC-49DA-90A8-9133125656CF}"/>
    <cellStyle name="Comma 30 3 2 3 3 2 2" xfId="44972" xr:uid="{120AC3A4-FF6E-4E4F-B8F9-B032D069DCE3}"/>
    <cellStyle name="Comma 30 3 2 3 3 3" xfId="33304" xr:uid="{1D863A13-6890-409D-BC88-8AF5DAF92D08}"/>
    <cellStyle name="Comma 30 3 2 3 4" xfId="14422" xr:uid="{C8F8FE46-0B65-49C7-A539-219187609BA0}"/>
    <cellStyle name="Comma 30 3 2 3 4 2" xfId="39137" xr:uid="{5778E41F-46D0-4BB2-B5E6-122723626846}"/>
    <cellStyle name="Comma 30 3 2 3 5" xfId="27468" xr:uid="{9FDD7C51-3917-4387-B3CA-CDFD38319AA6}"/>
    <cellStyle name="Comma 30 3 2 4" xfId="4006" xr:uid="{30C6C2E4-5D0C-404B-8194-09C3416B1BC8}"/>
    <cellStyle name="Comma 30 3 2 4 2" xfId="9996" xr:uid="{A378B4BC-D728-4EA4-AB85-B708B78C6C25}"/>
    <cellStyle name="Comma 30 3 2 4 2 2" xfId="21871" xr:uid="{BFC701DE-55D7-4146-BF35-99733891DCAD}"/>
    <cellStyle name="Comma 30 3 2 4 2 2 2" xfId="46443" xr:uid="{FF4865A3-0160-4DBE-9863-831CAD44EFA1}"/>
    <cellStyle name="Comma 30 3 2 4 2 3" xfId="34777" xr:uid="{024C148D-BA9C-4DD9-B7C9-C574707CCDF1}"/>
    <cellStyle name="Comma 30 3 2 4 3" xfId="15935" xr:uid="{F3C1E2D5-A7FE-4419-A962-2CE3855489AA}"/>
    <cellStyle name="Comma 30 3 2 4 3 2" xfId="40607" xr:uid="{4D32F883-6666-4805-A85B-C62CD600B811}"/>
    <cellStyle name="Comma 30 3 2 4 4" xfId="28940" xr:uid="{41545FE1-11F8-4F0F-B421-ACE11E10C195}"/>
    <cellStyle name="Comma 30 3 2 5" xfId="7046" xr:uid="{783A02A8-3D45-47AA-A222-387055A666BF}"/>
    <cellStyle name="Comma 30 3 2 5 2" xfId="18929" xr:uid="{D96CBECE-32C1-4745-A505-C337F3977F58}"/>
    <cellStyle name="Comma 30 3 2 5 2 2" xfId="43544" xr:uid="{8824932B-FDF9-46C1-8E56-927917963E31}"/>
    <cellStyle name="Comma 30 3 2 5 3" xfId="31876" xr:uid="{919DF41C-68E1-418F-823D-4A44FFA99903}"/>
    <cellStyle name="Comma 30 3 2 6" xfId="12994" xr:uid="{BAF4A990-1B09-405E-A716-3F488C3F4BF8}"/>
    <cellStyle name="Comma 30 3 2 6 2" xfId="37709" xr:uid="{5CDA76F3-51B8-4A7D-BF76-FCC0D1B86E23}"/>
    <cellStyle name="Comma 30 3 2 7" xfId="26041" xr:uid="{3B201839-22DF-413C-A3A9-FFC13523C09F}"/>
    <cellStyle name="Comma 30 3 3" xfId="1387" xr:uid="{E03A9998-1C09-4297-A269-8D41A56047B1}"/>
    <cellStyle name="Comma 30 3 3 2" xfId="2815" xr:uid="{A4664672-A249-4873-9283-C32983429A7D}"/>
    <cellStyle name="Comma 30 3 3 2 2" xfId="5806" xr:uid="{49F8B3D5-EC05-46ED-9EBC-15D29B2F7478}"/>
    <cellStyle name="Comma 30 3 3 2 2 2" xfId="11796" xr:uid="{31244B52-5C52-43E4-8393-E234C3480EC0}"/>
    <cellStyle name="Comma 30 3 3 2 2 2 2" xfId="23671" xr:uid="{C48FEC85-FA66-4DAC-ABCB-49E9EEFC6A27}"/>
    <cellStyle name="Comma 30 3 3 2 2 2 2 2" xfId="48243" xr:uid="{66EF8F9D-80A0-4767-BB64-2F1B59BD2241}"/>
    <cellStyle name="Comma 30 3 3 2 2 2 3" xfId="36577" xr:uid="{F481F848-3F57-4792-B35A-23176FDBC1CD}"/>
    <cellStyle name="Comma 30 3 3 2 2 3" xfId="17735" xr:uid="{2F280DFB-AF95-45E3-B424-A0D0C56C72B2}"/>
    <cellStyle name="Comma 30 3 3 2 2 3 2" xfId="42407" xr:uid="{BB791031-D095-4CEB-ABAF-8D2B8CC7359D}"/>
    <cellStyle name="Comma 30 3 3 2 2 4" xfId="30740" xr:uid="{47009B83-F5BA-491C-9864-10A37F8CAAD1}"/>
    <cellStyle name="Comma 30 3 3 2 3" xfId="8846" xr:uid="{F02DB79A-0B07-4A74-A239-6CBC9551D705}"/>
    <cellStyle name="Comma 30 3 3 2 3 2" xfId="20729" xr:uid="{ADC976D9-CF85-4703-9179-219F770B1F3B}"/>
    <cellStyle name="Comma 30 3 3 2 3 2 2" xfId="45344" xr:uid="{7AFEF0C4-F282-416B-B366-7174726EF2BB}"/>
    <cellStyle name="Comma 30 3 3 2 3 3" xfId="33676" xr:uid="{C10A4D3D-4408-4F48-9E1F-E554FA935D14}"/>
    <cellStyle name="Comma 30 3 3 2 4" xfId="14794" xr:uid="{1FE2CDD0-F98C-46C5-9CCA-FB0A139C0C0A}"/>
    <cellStyle name="Comma 30 3 3 2 4 2" xfId="39509" xr:uid="{C2498718-F871-45A8-8B4D-26A2C3FFBC7C}"/>
    <cellStyle name="Comma 30 3 3 2 5" xfId="27840" xr:uid="{B360E5E1-612F-49F4-9C02-C3568DEF8333}"/>
    <cellStyle name="Comma 30 3 3 3" xfId="4378" xr:uid="{BC612F0B-2F98-4AEC-A14D-366F6F4B6DE2}"/>
    <cellStyle name="Comma 30 3 3 3 2" xfId="10368" xr:uid="{34129B7F-3D67-40CC-8C63-02CD1A3E4494}"/>
    <cellStyle name="Comma 30 3 3 3 2 2" xfId="22243" xr:uid="{828EE103-359D-404B-BBC2-EBD0AEF65BA9}"/>
    <cellStyle name="Comma 30 3 3 3 2 2 2" xfId="46815" xr:uid="{2E7E130C-6CA4-43A2-AE4B-D6626B5F382C}"/>
    <cellStyle name="Comma 30 3 3 3 2 3" xfId="35149" xr:uid="{C2A0562F-78C4-4B34-9478-3ABD7010DD01}"/>
    <cellStyle name="Comma 30 3 3 3 3" xfId="16307" xr:uid="{FB283AC4-AA13-44D8-BEDC-9F1E7D0B2AED}"/>
    <cellStyle name="Comma 30 3 3 3 3 2" xfId="40979" xr:uid="{5453E937-4227-4792-8B18-A112426205BC}"/>
    <cellStyle name="Comma 30 3 3 3 4" xfId="29312" xr:uid="{403BD512-5519-4CD9-9287-B5A5C1385B34}"/>
    <cellStyle name="Comma 30 3 3 4" xfId="7418" xr:uid="{CE5B7973-B168-41AA-9785-7055B89C7024}"/>
    <cellStyle name="Comma 30 3 3 4 2" xfId="19301" xr:uid="{0DC21178-C511-4290-8655-5A0323F1556E}"/>
    <cellStyle name="Comma 30 3 3 4 2 2" xfId="43916" xr:uid="{8FBAB978-E1DC-4D6D-8DB4-EA80F679ABE9}"/>
    <cellStyle name="Comma 30 3 3 4 3" xfId="32248" xr:uid="{E4196C3A-D8F6-4D63-998F-D4F13732EB43}"/>
    <cellStyle name="Comma 30 3 3 5" xfId="13366" xr:uid="{EB0BEACB-4BC3-4646-916D-B19797A810CF}"/>
    <cellStyle name="Comma 30 3 3 5 2" xfId="38081" xr:uid="{5F4B3EA5-3600-498F-8093-00136A2C5CA1}"/>
    <cellStyle name="Comma 30 3 3 6" xfId="26412" xr:uid="{C6112607-E0EE-41F6-ADFC-3F72FCA80DB6}"/>
    <cellStyle name="Comma 30 3 4" xfId="2101" xr:uid="{ED064D12-751D-4F8A-BFA1-309AAF5DE995}"/>
    <cellStyle name="Comma 30 3 4 2" xfId="5092" xr:uid="{C75E85DE-7EB1-46E8-83B1-80A54FC65617}"/>
    <cellStyle name="Comma 30 3 4 2 2" xfId="11082" xr:uid="{4C190687-DC21-42CC-ADEA-ABEE58D6C594}"/>
    <cellStyle name="Comma 30 3 4 2 2 2" xfId="22957" xr:uid="{979E26A0-3F7A-465C-AFB9-35F9BB49FF21}"/>
    <cellStyle name="Comma 30 3 4 2 2 2 2" xfId="47529" xr:uid="{190627A0-245E-4065-AE57-DE578EA63894}"/>
    <cellStyle name="Comma 30 3 4 2 2 3" xfId="35863" xr:uid="{91C0F785-367C-43E4-8B21-3AA67C16198E}"/>
    <cellStyle name="Comma 30 3 4 2 3" xfId="17021" xr:uid="{F62FF561-F33B-4B99-A716-7EAFBBABA42D}"/>
    <cellStyle name="Comma 30 3 4 2 3 2" xfId="41693" xr:uid="{37FE96F2-92FF-4166-8322-DB173D175936}"/>
    <cellStyle name="Comma 30 3 4 2 4" xfId="30026" xr:uid="{9BE27DA9-8FC0-4D01-9CEA-EE223780173A}"/>
    <cellStyle name="Comma 30 3 4 3" xfId="8132" xr:uid="{50D9B916-4617-45D6-A717-FF1E276FA77E}"/>
    <cellStyle name="Comma 30 3 4 3 2" xfId="20015" xr:uid="{B6EADE35-F961-493E-B798-1AAA0B694D0D}"/>
    <cellStyle name="Comma 30 3 4 3 2 2" xfId="44630" xr:uid="{3C5D2241-FFB3-49CC-978D-56D7953FA2EF}"/>
    <cellStyle name="Comma 30 3 4 3 3" xfId="32962" xr:uid="{1A6067E6-9A9B-4BC8-A018-C8C10D433F7B}"/>
    <cellStyle name="Comma 30 3 4 4" xfId="14080" xr:uid="{078499F9-60B8-48CA-B476-C1F0E300B3FD}"/>
    <cellStyle name="Comma 30 3 4 4 2" xfId="38795" xr:uid="{85A7E291-0FFB-4E12-89C5-2E8C560E80EC}"/>
    <cellStyle name="Comma 30 3 4 5" xfId="27126" xr:uid="{307199C0-6473-4CBE-A4BD-35AB901F8396}"/>
    <cellStyle name="Comma 30 3 5" xfId="3662" xr:uid="{736A5AFD-5B44-4604-A987-94E6DFDC483A}"/>
    <cellStyle name="Comma 30 3 5 2" xfId="9652" xr:uid="{37CA5746-38AB-4275-B982-6D2FC9CE5B54}"/>
    <cellStyle name="Comma 30 3 5 2 2" xfId="21527" xr:uid="{A4777132-D450-4714-99F3-43EA3AB9DC53}"/>
    <cellStyle name="Comma 30 3 5 2 2 2" xfId="46101" xr:uid="{5CD7D17B-D4DB-4ABB-8BEA-AB968389315C}"/>
    <cellStyle name="Comma 30 3 5 2 3" xfId="34435" xr:uid="{5434AB23-0B34-4E4B-B84B-BE869D5B8815}"/>
    <cellStyle name="Comma 30 3 5 3" xfId="15591" xr:uid="{176C5F1E-718F-464F-AF00-138FCBAF0E26}"/>
    <cellStyle name="Comma 30 3 5 3 2" xfId="40265" xr:uid="{44480C19-4884-40B7-B1C2-07788FB47F1B}"/>
    <cellStyle name="Comma 30 3 5 4" xfId="28598" xr:uid="{D575B77B-65C9-4F4A-8D1F-CE2100E419C8}"/>
    <cellStyle name="Comma 30 3 6" xfId="6700" xr:uid="{4381814B-60DE-4B7A-9283-A7199CC5A9E5}"/>
    <cellStyle name="Comma 30 3 6 2" xfId="18585" xr:uid="{C10F134B-FBE7-4A7C-8C74-0BCAF598C549}"/>
    <cellStyle name="Comma 30 3 6 2 2" xfId="43202" xr:uid="{A3533A7A-D734-43BC-A84E-1C4A1C077B08}"/>
    <cellStyle name="Comma 30 3 6 3" xfId="31534" xr:uid="{09604FE1-BB3A-48C5-90A1-9C9FF85A7BD1}"/>
    <cellStyle name="Comma 30 3 7" xfId="12650" xr:uid="{70BDA091-1E12-4641-985E-C7894FDFB072}"/>
    <cellStyle name="Comma 30 3 7 2" xfId="37367" xr:uid="{D7CF90B1-AE4C-4DD8-8EDE-3A12C3A2C033}"/>
    <cellStyle name="Comma 30 3 8" xfId="25507" xr:uid="{89916C87-2304-437F-A288-7A1A36B5E889}"/>
    <cellStyle name="Comma 30 4" xfId="861" xr:uid="{C76FF97F-05CC-43AE-BA1C-BD8508D4FE20}"/>
    <cellStyle name="Comma 30 4 2" xfId="1574" xr:uid="{126DD313-CA43-4EF6-A4BA-DFFD333863A8}"/>
    <cellStyle name="Comma 30 4 2 2" xfId="3002" xr:uid="{0B3CD486-6E5C-4631-82BE-C0703DC1FDA7}"/>
    <cellStyle name="Comma 30 4 2 2 2" xfId="5993" xr:uid="{35CC7113-6FFC-4975-B682-41818FD05836}"/>
    <cellStyle name="Comma 30 4 2 2 2 2" xfId="11983" xr:uid="{2008766A-F7D7-4952-AD8C-66C1E598A67D}"/>
    <cellStyle name="Comma 30 4 2 2 2 2 2" xfId="23858" xr:uid="{A89CCE76-1000-47E4-8256-742507537638}"/>
    <cellStyle name="Comma 30 4 2 2 2 2 2 2" xfId="48430" xr:uid="{27711FB3-4E6D-4C8C-9BCA-F247969AF461}"/>
    <cellStyle name="Comma 30 4 2 2 2 2 3" xfId="36764" xr:uid="{C2ABF95D-70FC-4513-AA7C-B85B121A6E8C}"/>
    <cellStyle name="Comma 30 4 2 2 2 3" xfId="17922" xr:uid="{837AF34A-1706-4D6B-B380-06023E910F0B}"/>
    <cellStyle name="Comma 30 4 2 2 2 3 2" xfId="42594" xr:uid="{0DC176B9-CC22-4828-9B9F-0AF111244D94}"/>
    <cellStyle name="Comma 30 4 2 2 2 4" xfId="30927" xr:uid="{67F7ABD6-A518-40FE-8518-3E30A3BBAE9A}"/>
    <cellStyle name="Comma 30 4 2 2 3" xfId="9033" xr:uid="{80A7A054-7DA6-46E8-AA87-0AD910CD4DEF}"/>
    <cellStyle name="Comma 30 4 2 2 3 2" xfId="20916" xr:uid="{056DA2ED-1205-4952-8492-8BE7B9618131}"/>
    <cellStyle name="Comma 30 4 2 2 3 2 2" xfId="45531" xr:uid="{2D46D33E-0324-4C24-97F3-CB9BFF5D3529}"/>
    <cellStyle name="Comma 30 4 2 2 3 3" xfId="33863" xr:uid="{66020ACF-0BA3-43F3-B485-BEE005CBC93B}"/>
    <cellStyle name="Comma 30 4 2 2 4" xfId="14981" xr:uid="{70A7AE02-9A50-4E09-8612-190CC8DEB5F7}"/>
    <cellStyle name="Comma 30 4 2 2 4 2" xfId="39696" xr:uid="{B648896C-A819-4DC3-ABF2-A6A371C51F34}"/>
    <cellStyle name="Comma 30 4 2 2 5" xfId="28027" xr:uid="{6F765676-DDAC-4007-9F66-B5E0F6C36BE1}"/>
    <cellStyle name="Comma 30 4 2 3" xfId="4565" xr:uid="{D523AC5A-0D80-44D5-B1D0-15DD60A7D525}"/>
    <cellStyle name="Comma 30 4 2 3 2" xfId="10555" xr:uid="{F3C56A9E-7A53-42D6-A070-5A8E859A072D}"/>
    <cellStyle name="Comma 30 4 2 3 2 2" xfId="22430" xr:uid="{9E4DC647-FAEC-4875-ADCF-20D1F355A49D}"/>
    <cellStyle name="Comma 30 4 2 3 2 2 2" xfId="47002" xr:uid="{5417C469-67C8-4971-8D43-588988BFD2F1}"/>
    <cellStyle name="Comma 30 4 2 3 2 3" xfId="35336" xr:uid="{B47EBF83-980B-4701-ADBD-97FA61C0C103}"/>
    <cellStyle name="Comma 30 4 2 3 3" xfId="16494" xr:uid="{93F9E086-E39D-43F9-ACC5-82F18FB9A9EC}"/>
    <cellStyle name="Comma 30 4 2 3 3 2" xfId="41166" xr:uid="{5F2B5C1B-241D-42A9-AAE2-54AB89C3DA56}"/>
    <cellStyle name="Comma 30 4 2 3 4" xfId="29499" xr:uid="{CB163D7F-FB89-4226-B967-1A054140FB12}"/>
    <cellStyle name="Comma 30 4 2 4" xfId="7605" xr:uid="{C953CBE5-FD41-415C-915B-3EF8FF0D8273}"/>
    <cellStyle name="Comma 30 4 2 4 2" xfId="19488" xr:uid="{430399D2-538E-4ABC-8E3B-9CBECC50C5AA}"/>
    <cellStyle name="Comma 30 4 2 4 2 2" xfId="44103" xr:uid="{472257CD-3E5B-464E-A066-E7D14E432713}"/>
    <cellStyle name="Comma 30 4 2 4 3" xfId="32435" xr:uid="{82810014-FE65-4BA7-933A-F158E4DE0D34}"/>
    <cellStyle name="Comma 30 4 2 5" xfId="13553" xr:uid="{9A8AD126-4C6D-4D8D-B5AC-9B171DBBAB03}"/>
    <cellStyle name="Comma 30 4 2 5 2" xfId="38268" xr:uid="{2315C62B-EB87-4C1F-8013-5D2A64764C43}"/>
    <cellStyle name="Comma 30 4 2 6" xfId="26599" xr:uid="{B749ECC5-9C4D-4819-80E5-849257AAF630}"/>
    <cellStyle name="Comma 30 4 3" xfId="2288" xr:uid="{276BDA84-43BD-4AE5-A530-958F5B504593}"/>
    <cellStyle name="Comma 30 4 3 2" xfId="5279" xr:uid="{8E87B896-66E1-49C5-A730-3C9B4EBC0D8B}"/>
    <cellStyle name="Comma 30 4 3 2 2" xfId="11269" xr:uid="{C396456B-E437-474C-B499-B1DBBCA2991D}"/>
    <cellStyle name="Comma 30 4 3 2 2 2" xfId="23144" xr:uid="{B6980638-B8EC-452E-802D-FA446800A69E}"/>
    <cellStyle name="Comma 30 4 3 2 2 2 2" xfId="47716" xr:uid="{228FEAD0-F0C4-4D17-B4B9-2E0769EEF87E}"/>
    <cellStyle name="Comma 30 4 3 2 2 3" xfId="36050" xr:uid="{F1957A40-9E90-4F15-BAA0-F4D7DA2D4983}"/>
    <cellStyle name="Comma 30 4 3 2 3" xfId="17208" xr:uid="{DED57940-D7AE-458C-BD7E-AE49B4D27DF5}"/>
    <cellStyle name="Comma 30 4 3 2 3 2" xfId="41880" xr:uid="{9644643F-A103-4A16-90DB-D5A56CD47C79}"/>
    <cellStyle name="Comma 30 4 3 2 4" xfId="30213" xr:uid="{38FD2A6E-A391-411E-842B-C8E165F14E35}"/>
    <cellStyle name="Comma 30 4 3 3" xfId="8319" xr:uid="{5209BF17-9A42-4876-BA0E-236DB5955BBF}"/>
    <cellStyle name="Comma 30 4 3 3 2" xfId="20202" xr:uid="{225E6A09-A024-488E-8581-952E46C847B2}"/>
    <cellStyle name="Comma 30 4 3 3 2 2" xfId="44817" xr:uid="{5B03020B-4A38-4820-933B-B813A1A54F60}"/>
    <cellStyle name="Comma 30 4 3 3 3" xfId="33149" xr:uid="{89A8A7FE-6BAF-42D5-82EF-BDBEFB0DEEF9}"/>
    <cellStyle name="Comma 30 4 3 4" xfId="14267" xr:uid="{4CFAE87C-1345-41DB-9ADD-6903676FED73}"/>
    <cellStyle name="Comma 30 4 3 4 2" xfId="38982" xr:uid="{342DF05B-8149-4BD5-8CF7-0A3E6FFFA3A5}"/>
    <cellStyle name="Comma 30 4 3 5" xfId="27313" xr:uid="{B084C4EC-A0C8-4728-B6FF-18E77E3F49AF}"/>
    <cellStyle name="Comma 30 4 4" xfId="3851" xr:uid="{4EF8BACA-DE6A-4DB2-9652-88FB19F476B0}"/>
    <cellStyle name="Comma 30 4 4 2" xfId="9841" xr:uid="{5A0EE5F2-DF19-4A36-A72C-12F293E21C9A}"/>
    <cellStyle name="Comma 30 4 4 2 2" xfId="21716" xr:uid="{FB0F3A6A-CC59-4315-BDB8-28559A7444EA}"/>
    <cellStyle name="Comma 30 4 4 2 2 2" xfId="46288" xr:uid="{ACE57C44-35B6-4691-BA95-4798365B4FBD}"/>
    <cellStyle name="Comma 30 4 4 2 3" xfId="34622" xr:uid="{BFE5BF7F-2D56-4AD9-A544-3A15E20D8CDC}"/>
    <cellStyle name="Comma 30 4 4 3" xfId="15780" xr:uid="{1119FD67-2247-40C5-A8C3-F529647E0CC0}"/>
    <cellStyle name="Comma 30 4 4 3 2" xfId="40452" xr:uid="{043C4303-4047-4994-9F9A-8BCAEE512534}"/>
    <cellStyle name="Comma 30 4 4 4" xfId="28785" xr:uid="{6094E43A-206B-4D58-B35E-F11149667224}"/>
    <cellStyle name="Comma 30 4 5" xfId="6891" xr:uid="{05E5D3C9-1227-4232-B803-D021CA9176CC}"/>
    <cellStyle name="Comma 30 4 5 2" xfId="18774" xr:uid="{95B737F5-431D-4D5C-8231-1C9F458D033F}"/>
    <cellStyle name="Comma 30 4 5 2 2" xfId="43389" xr:uid="{81FE3538-B5C7-45D9-AEDC-68714AEC482E}"/>
    <cellStyle name="Comma 30 4 5 3" xfId="31721" xr:uid="{8607FDEE-D65B-4DB1-88AC-C23AFFF09B87}"/>
    <cellStyle name="Comma 30 4 6" xfId="12839" xr:uid="{B40ED90C-E305-4E6A-93BA-DCF1F0C657B7}"/>
    <cellStyle name="Comma 30 4 6 2" xfId="37554" xr:uid="{79CADCE5-5862-4A21-B6ED-37E89F0AD88A}"/>
    <cellStyle name="Comma 30 4 7" xfId="25886" xr:uid="{9586FFAF-3B80-4975-8421-155A1C015448}"/>
    <cellStyle name="Comma 30 5" xfId="1231" xr:uid="{53D5E06A-C9F5-4ABC-A45E-FFAB5A912354}"/>
    <cellStyle name="Comma 30 5 2" xfId="2659" xr:uid="{1D3918EC-CC3B-46A1-B6A6-B6A3C34463F5}"/>
    <cellStyle name="Comma 30 5 2 2" xfId="5650" xr:uid="{A45C6C0C-7679-42F3-AAD7-F70ECF85DFEA}"/>
    <cellStyle name="Comma 30 5 2 2 2" xfId="11640" xr:uid="{F8FA1F1C-7B84-4546-8B18-D227F5E07547}"/>
    <cellStyle name="Comma 30 5 2 2 2 2" xfId="23515" xr:uid="{BC78E037-F436-421B-AA9C-B7B3C3242E23}"/>
    <cellStyle name="Comma 30 5 2 2 2 2 2" xfId="48087" xr:uid="{ACC3A51E-B783-405C-AEFE-B0ABD934BC93}"/>
    <cellStyle name="Comma 30 5 2 2 2 3" xfId="36421" xr:uid="{45A6CD8B-D0EC-485A-8C7D-B9EA0DC76FF0}"/>
    <cellStyle name="Comma 30 5 2 2 3" xfId="17579" xr:uid="{04EBCE56-ACA5-4BA4-977C-405C86D90F34}"/>
    <cellStyle name="Comma 30 5 2 2 3 2" xfId="42251" xr:uid="{1C76E5E7-3EDF-4E96-8308-20AB287A1B1D}"/>
    <cellStyle name="Comma 30 5 2 2 4" xfId="30584" xr:uid="{8C43773D-EFEC-480B-B312-9960E826BEC0}"/>
    <cellStyle name="Comma 30 5 2 3" xfId="8690" xr:uid="{F36875E9-D774-4F79-A8C1-CB9E83BF6E7F}"/>
    <cellStyle name="Comma 30 5 2 3 2" xfId="20573" xr:uid="{66350BCF-090F-42FF-877E-D669B7849F27}"/>
    <cellStyle name="Comma 30 5 2 3 2 2" xfId="45188" xr:uid="{6833560E-E25D-499B-A86B-3DB0DFC244A6}"/>
    <cellStyle name="Comma 30 5 2 3 3" xfId="33520" xr:uid="{D2E10A6A-83F3-4297-B336-21D5F49ACF31}"/>
    <cellStyle name="Comma 30 5 2 4" xfId="14638" xr:uid="{F52A147B-A150-489E-9050-8B8932C2F1D6}"/>
    <cellStyle name="Comma 30 5 2 4 2" xfId="39353" xr:uid="{8A5F6DBE-E023-4EAB-97E7-32469CECBF8B}"/>
    <cellStyle name="Comma 30 5 2 5" xfId="27684" xr:uid="{1C6D9C62-DD52-4F23-87D8-59E9BEBFA211}"/>
    <cellStyle name="Comma 30 5 3" xfId="4222" xr:uid="{2FE56A8E-7983-437D-B2B9-2AFC8E5E37CF}"/>
    <cellStyle name="Comma 30 5 3 2" xfId="10212" xr:uid="{16F357DD-041E-47C0-97E0-AF5AF1837F4F}"/>
    <cellStyle name="Comma 30 5 3 2 2" xfId="22087" xr:uid="{01144EE9-6283-4BCF-B2B9-2788F5503C35}"/>
    <cellStyle name="Comma 30 5 3 2 2 2" xfId="46659" xr:uid="{03D7190F-BABD-469D-81AC-B0A36862395F}"/>
    <cellStyle name="Comma 30 5 3 2 3" xfId="34993" xr:uid="{C791C125-2CAE-4D8A-AA29-9C38C19F371B}"/>
    <cellStyle name="Comma 30 5 3 3" xfId="16151" xr:uid="{EFFCE6BF-B4B4-4078-B835-270136850D1B}"/>
    <cellStyle name="Comma 30 5 3 3 2" xfId="40823" xr:uid="{65D65963-414F-468D-8C8F-E8601BB0DE96}"/>
    <cellStyle name="Comma 30 5 3 4" xfId="29156" xr:uid="{51A9938A-BDB0-4082-9B27-3E33E75A2872}"/>
    <cellStyle name="Comma 30 5 4" xfId="7262" xr:uid="{F016A439-388A-4432-ADD4-E6A36A9C59BD}"/>
    <cellStyle name="Comma 30 5 4 2" xfId="19145" xr:uid="{63FFF06F-C5E3-455C-A11C-BE480D1CC585}"/>
    <cellStyle name="Comma 30 5 4 2 2" xfId="43760" xr:uid="{8E2EE947-5238-4B6C-900F-1A3103FDAF10}"/>
    <cellStyle name="Comma 30 5 4 3" xfId="32092" xr:uid="{CC4EA61D-FE17-41D3-A185-00084B525B9B}"/>
    <cellStyle name="Comma 30 5 5" xfId="13210" xr:uid="{93BB5262-7583-4731-A3A3-51349E1CDFD8}"/>
    <cellStyle name="Comma 30 5 5 2" xfId="37925" xr:uid="{88CFB10A-7189-48BC-A7DF-81BBA0A06E94}"/>
    <cellStyle name="Comma 30 5 6" xfId="26256" xr:uid="{2AD9799E-200B-438D-A47D-0158E547110D}"/>
    <cellStyle name="Comma 30 6" xfId="1945" xr:uid="{A0320849-D4BF-4D04-8123-B7CAA182AEB3}"/>
    <cellStyle name="Comma 30 6 2" xfId="4936" xr:uid="{96C76887-EBEC-45A3-89C5-07D4C8274D9B}"/>
    <cellStyle name="Comma 30 6 2 2" xfId="10926" xr:uid="{EB07C543-1442-4845-B453-73BA8E25FA63}"/>
    <cellStyle name="Comma 30 6 2 2 2" xfId="22801" xr:uid="{698E875B-DFE4-4D03-B019-845B97602AEE}"/>
    <cellStyle name="Comma 30 6 2 2 2 2" xfId="47373" xr:uid="{D95E52F5-4416-47F2-8922-AF6A3AEF3B28}"/>
    <cellStyle name="Comma 30 6 2 2 3" xfId="35707" xr:uid="{319ADCE6-0C3F-4447-B133-DD05FEC45FC1}"/>
    <cellStyle name="Comma 30 6 2 3" xfId="16865" xr:uid="{6BF23526-FFDF-479A-8D68-D8EC1C60E80F}"/>
    <cellStyle name="Comma 30 6 2 3 2" xfId="41537" xr:uid="{FB629564-8BF3-48B6-AB7E-A272E60BE336}"/>
    <cellStyle name="Comma 30 6 2 4" xfId="29870" xr:uid="{7D573FBA-B43A-448A-BEFB-FFE28AEDE982}"/>
    <cellStyle name="Comma 30 6 3" xfId="7976" xr:uid="{409C8083-9DDE-40F0-A4E7-BC7C060A5A57}"/>
    <cellStyle name="Comma 30 6 3 2" xfId="19859" xr:uid="{C5D5CC29-D150-4386-A12B-EF21ED310504}"/>
    <cellStyle name="Comma 30 6 3 2 2" xfId="44474" xr:uid="{1014AECD-911A-44A7-BEDF-C03D7FEFB612}"/>
    <cellStyle name="Comma 30 6 3 3" xfId="32806" xr:uid="{203D74C3-1B12-4DB1-ACA7-F6FA30D51524}"/>
    <cellStyle name="Comma 30 6 4" xfId="13924" xr:uid="{2DFB0BF9-FDDB-4350-A5A9-E8690B44014F}"/>
    <cellStyle name="Comma 30 6 4 2" xfId="38639" xr:uid="{CE8E9ED4-1234-4E6A-BA1F-048821573435}"/>
    <cellStyle name="Comma 30 6 5" xfId="26970" xr:uid="{B0020DF0-7E1B-4EDA-9E87-7835FAA876DB}"/>
    <cellStyle name="Comma 30 7" xfId="3505" xr:uid="{1630090D-5CC6-4A57-883E-4D438A7303B1}"/>
    <cellStyle name="Comma 30 7 2" xfId="9495" xr:uid="{014D38A0-AAAA-47B6-A05A-D649CB26DF09}"/>
    <cellStyle name="Comma 30 7 2 2" xfId="21370" xr:uid="{4F3FA362-952C-4C0D-AA05-4EE8706CB276}"/>
    <cellStyle name="Comma 30 7 2 2 2" xfId="45946" xr:uid="{E84F0288-D72B-4C26-8712-1F453D6DDED0}"/>
    <cellStyle name="Comma 30 7 2 3" xfId="34280" xr:uid="{37EA5335-FF9B-4207-A976-F3340D7960B3}"/>
    <cellStyle name="Comma 30 7 3" xfId="15434" xr:uid="{62B9C3DB-1355-485E-AB5D-2BAAA28DD93A}"/>
    <cellStyle name="Comma 30 7 3 2" xfId="40110" xr:uid="{4B7EF13E-2464-49C5-8B0E-EFE71CA667AB}"/>
    <cellStyle name="Comma 30 7 4" xfId="28443" xr:uid="{28F18BAD-09EA-4F38-85F1-5F82CB8F87C2}"/>
    <cellStyle name="Comma 30 8" xfId="6541" xr:uid="{725ACB8E-60DF-4E71-93DF-7C0A7B7D75F5}"/>
    <cellStyle name="Comma 30 8 2" xfId="18429" xr:uid="{449A265E-B0DE-4992-8486-357DBA311060}"/>
    <cellStyle name="Comma 30 8 2 2" xfId="43048" xr:uid="{74D4AB14-F441-4727-8656-2BEE96710A70}"/>
    <cellStyle name="Comma 30 8 3" xfId="31380" xr:uid="{E63F2919-006B-4727-BAC9-59105C336969}"/>
    <cellStyle name="Comma 30 9" xfId="12493" xr:uid="{9B7EBD51-1E50-4627-A391-1288640B43E8}"/>
    <cellStyle name="Comma 30 9 2" xfId="37212" xr:uid="{5ED58E08-4DC2-4F8C-A24A-AE5557B7CCB9}"/>
    <cellStyle name="Comma 31" xfId="235" xr:uid="{EF1EC470-FAE8-4E18-8FD6-26F13DE1308A}"/>
    <cellStyle name="Comma 31 2" xfId="3417" xr:uid="{6D109E57-9652-405B-8AB9-097687D2D1FE}"/>
    <cellStyle name="Comma 31 2 2" xfId="9407" xr:uid="{327F1981-AC39-4C8F-8ABD-F4CED90DD902}"/>
    <cellStyle name="Comma 31 2 2 2" xfId="21282" xr:uid="{7BF74CA0-F2A5-4629-B0CF-B1AAC4E9ABA3}"/>
    <cellStyle name="Comma 31 2 2 2 2" xfId="45882" xr:uid="{6A2C04DE-E975-4C9C-BD9A-A3AC7168B27F}"/>
    <cellStyle name="Comma 31 2 2 3" xfId="34214" xr:uid="{160C536E-D6EA-46D2-A124-FEC5A8B228C0}"/>
    <cellStyle name="Comma 31 2 3" xfId="15346" xr:uid="{26E5531A-D779-4401-B578-8195ED6DB475}"/>
    <cellStyle name="Comma 31 2 3 2" xfId="40047" xr:uid="{99B405CB-6C46-4D2B-A085-E7940E875443}"/>
    <cellStyle name="Comma 31 2 4" xfId="28378" xr:uid="{4BC86FB4-05B3-4118-A1C0-2405F5578579}"/>
    <cellStyle name="Comma 31 3" xfId="6447" xr:uid="{17C2D3A6-5B30-4FDE-B872-0C09D5C99FF5}"/>
    <cellStyle name="Comma 31 3 2" xfId="18342" xr:uid="{1B2A0769-DCA7-4A6E-9ED6-1253423065FD}"/>
    <cellStyle name="Comma 31 3 2 2" xfId="42983" xr:uid="{2A5B3C93-E2D8-4EF2-B151-35AECBD51262}"/>
    <cellStyle name="Comma 31 3 3" xfId="31316" xr:uid="{FDA50FF7-F19C-4CDB-B006-C573F1D15BC5}"/>
    <cellStyle name="Comma 31 4" xfId="12405" xr:uid="{80587CA2-AFAC-43D1-AED5-2969197B6881}"/>
    <cellStyle name="Comma 31 4 2" xfId="37146" xr:uid="{C958893B-1AF9-4AFA-B29A-B68C4C47DCE9}"/>
    <cellStyle name="Comma 31 5" xfId="25676" xr:uid="{AD9C622E-516B-486D-8321-D2DC435E5104}"/>
    <cellStyle name="Comma 32" xfId="3361" xr:uid="{D60B8281-89E5-48A9-8D2C-5FD9453C7AC4}"/>
    <cellStyle name="Comma 32 2" xfId="3380" xr:uid="{ED873CAE-3BFF-48B4-90CB-FB81A48AB462}"/>
    <cellStyle name="Comma 32 2 2" xfId="6329" xr:uid="{1D5D16E0-5BEE-4875-B585-6B948B9F1ADB}"/>
    <cellStyle name="Comma 32 2 2 2" xfId="12319" xr:uid="{FF10AD9B-7A4F-4B62-8527-A7BF097954CF}"/>
    <cellStyle name="Comma 32 2 2 2 2" xfId="24194" xr:uid="{83ECC26B-EC7B-4328-A614-E60423AD2852}"/>
    <cellStyle name="Comma 32 2 2 2 2 2" xfId="48761" xr:uid="{F420BA5F-121E-43F6-8743-9FA110B10A65}"/>
    <cellStyle name="Comma 32 2 2 2 3" xfId="37095" xr:uid="{D396FC7B-59D2-4A98-A55D-8CF3817AE5C2}"/>
    <cellStyle name="Comma 32 2 2 3" xfId="18258" xr:uid="{F5EB572A-4CCD-47DD-86DA-3A41477A5CA8}"/>
    <cellStyle name="Comma 32 2 2 3 2" xfId="42925" xr:uid="{F2D593B1-7216-44A8-BF11-1F5999AAE300}"/>
    <cellStyle name="Comma 32 2 2 4" xfId="31258" xr:uid="{4D195E23-43F7-4AF8-A129-19AC76DD8816}"/>
    <cellStyle name="Comma 32 2 3" xfId="9374" xr:uid="{B3AB8034-66CA-4FAA-A5CA-81D8A61E1A41}"/>
    <cellStyle name="Comma 32 2 3 2" xfId="21252" xr:uid="{BDB0E7AE-4A38-4FE3-BDB2-1A8B6E5DEA5C}"/>
    <cellStyle name="Comma 32 2 3 2 2" xfId="45862" xr:uid="{93DF4CA6-4200-4F14-8387-7BE337CBD261}"/>
    <cellStyle name="Comma 32 2 3 3" xfId="34194" xr:uid="{DD3BBD2A-91AB-402A-8788-544D0F22A187}"/>
    <cellStyle name="Comma 32 2 4" xfId="15316" xr:uid="{97097B89-2E2A-4943-9958-B0AD0DCA6A55}"/>
    <cellStyle name="Comma 32 2 4 2" xfId="40027" xr:uid="{5723827B-79DA-4F69-9552-F7B80525C256}"/>
    <cellStyle name="Comma 32 2 5" xfId="28358" xr:uid="{C42ED6FC-EF7E-4357-BD0B-0A1EF5147D7F}"/>
    <cellStyle name="Comma 32 3" xfId="6324" xr:uid="{93DAA997-654B-484A-A098-3CD007E37EBB}"/>
    <cellStyle name="Comma 32 3 2" xfId="12314" xr:uid="{604CFE22-41F1-4001-B300-2C5A47AC23E6}"/>
    <cellStyle name="Comma 32 3 2 2" xfId="24189" xr:uid="{3A4E892E-F4D2-41AF-9A77-CC6D6864BD2B}"/>
    <cellStyle name="Comma 32 3 2 2 2" xfId="48757" xr:uid="{73FD8819-5C12-4441-9539-B42B6F3C90BB}"/>
    <cellStyle name="Comma 32 3 2 3" xfId="37091" xr:uid="{487CD8C5-62D5-40C3-924D-1B105DABD20E}"/>
    <cellStyle name="Comma 32 3 3" xfId="18253" xr:uid="{997A63BC-9E5E-4299-8B63-54A3F609E254}"/>
    <cellStyle name="Comma 32 3 3 2" xfId="42921" xr:uid="{B749C460-901C-472B-8948-7FB5CC72251F}"/>
    <cellStyle name="Comma 32 3 4" xfId="31254" xr:uid="{56076484-C696-48E2-8769-1C15528B20B9}"/>
    <cellStyle name="Comma 32 4" xfId="9368" xr:uid="{2B4E7137-CBD6-4B81-956A-94C4C0C6D193}"/>
    <cellStyle name="Comma 32 4 2" xfId="21247" xr:uid="{570EBE8A-C418-44FA-8D24-A840AF2BF2D6}"/>
    <cellStyle name="Comma 32 4 2 2" xfId="45858" xr:uid="{A7033606-4284-4AE4-BDCF-D9AE854520EF}"/>
    <cellStyle name="Comma 32 4 3" xfId="34190" xr:uid="{F9B3D51F-2FD4-4391-A6E9-510DBD0F4BAB}"/>
    <cellStyle name="Comma 32 5" xfId="15311" xr:uid="{6FD4A0A0-E089-411B-B135-04BC0FD31EA9}"/>
    <cellStyle name="Comma 32 5 2" xfId="40023" xr:uid="{B5538493-D342-4E4E-84E6-164C52AB6DE4}"/>
    <cellStyle name="Comma 32 6" xfId="28354" xr:uid="{A6D27E19-FFE7-4927-9561-6E6EF9E1DE3F}"/>
    <cellStyle name="Comma 33" xfId="3370" xr:uid="{A5FD43C9-75A8-441A-B614-70D192AD7610}"/>
    <cellStyle name="Comma 33 2" xfId="6326" xr:uid="{8FB1477F-EA97-4D95-BAB1-41DE15B397F5}"/>
    <cellStyle name="Comma 33 2 2" xfId="12316" xr:uid="{48371F32-FA00-4D6F-B468-A54DECC83035}"/>
    <cellStyle name="Comma 33 2 2 2" xfId="24191" xr:uid="{B7382866-FF11-4A3A-BDBB-1495348F6B8A}"/>
    <cellStyle name="Comma 33 2 2 2 2" xfId="48759" xr:uid="{314A3D41-2FFD-466C-98EB-6DC88B9363D5}"/>
    <cellStyle name="Comma 33 2 2 3" xfId="37093" xr:uid="{C7D4E5F0-2405-4650-BA2F-669BFD86F6AE}"/>
    <cellStyle name="Comma 33 2 3" xfId="18255" xr:uid="{CB7A8C3A-92E1-409B-81BE-1012FE7C76F9}"/>
    <cellStyle name="Comma 33 2 3 2" xfId="42923" xr:uid="{F8B1CDAD-2B16-4986-8340-7BA26E9D6DEC}"/>
    <cellStyle name="Comma 33 2 4" xfId="31256" xr:uid="{277DAE84-CAB6-4BE1-9B91-02F93B2A071A}"/>
    <cellStyle name="Comma 33 3" xfId="9370" xr:uid="{01B40D75-FD83-469F-B617-B0102BA0CCE6}"/>
    <cellStyle name="Comma 33 3 2" xfId="21249" xr:uid="{893F7D63-4375-4546-BDDD-E6D204024194}"/>
    <cellStyle name="Comma 33 3 2 2" xfId="45860" xr:uid="{DD0D06EE-9D1B-41D2-B8F5-734DC2B3B889}"/>
    <cellStyle name="Comma 33 3 3" xfId="34192" xr:uid="{F0BDEC89-7496-41A9-9A32-C9DC3289E8F1}"/>
    <cellStyle name="Comma 33 4" xfId="15313" xr:uid="{0FB144CC-07C7-42A6-99E6-5B8E507255B2}"/>
    <cellStyle name="Comma 33 4 2" xfId="40025" xr:uid="{8618717E-457D-402A-8722-C7C5948E50B7}"/>
    <cellStyle name="Comma 33 5" xfId="28356" xr:uid="{B4FDC242-7A59-4CE0-9EB2-F2549D9C55DE}"/>
    <cellStyle name="Comma 34" xfId="3390" xr:uid="{18EFE0BB-9842-48C7-A3E9-714BFAFC6829}"/>
    <cellStyle name="Comma 34 2" xfId="6331" xr:uid="{28751975-63EA-4E8A-B109-32BD9FF3DCBC}"/>
    <cellStyle name="Comma 34 2 2" xfId="12321" xr:uid="{D1B810A6-17A8-4AE0-9CF2-98352D886AC3}"/>
    <cellStyle name="Comma 34 2 2 2" xfId="24196" xr:uid="{71F11954-C0A6-4590-B007-1960A4546712}"/>
    <cellStyle name="Comma 34 2 2 2 2" xfId="48762" xr:uid="{7D762B20-EAA8-4AF6-9AEA-BB06AB1048A7}"/>
    <cellStyle name="Comma 34 2 2 3" xfId="37096" xr:uid="{0B66DDB6-2E25-4843-8892-17768871C339}"/>
    <cellStyle name="Comma 34 2 3" xfId="18260" xr:uid="{216C4810-2373-4670-AFD8-98A85FC78600}"/>
    <cellStyle name="Comma 34 2 3 2" xfId="42926" xr:uid="{144FE4B6-FBBF-4357-971C-13E32F32685A}"/>
    <cellStyle name="Comma 34 2 4" xfId="31259" xr:uid="{F8D18B06-8DAB-4346-B27E-CE74F9F41590}"/>
    <cellStyle name="Comma 34 3" xfId="9380" xr:uid="{78B18473-2422-4D20-9877-EC70BE598DB8}"/>
    <cellStyle name="Comma 34 3 2" xfId="21255" xr:uid="{F50E1C6B-A2BB-4A34-8A66-3E558D65862A}"/>
    <cellStyle name="Comma 34 3 2 2" xfId="45863" xr:uid="{236721A9-BA51-4541-B0BF-AF7C3D0908F3}"/>
    <cellStyle name="Comma 34 3 3" xfId="34195" xr:uid="{191EB387-7B57-4063-8B35-42163029FBF3}"/>
    <cellStyle name="Comma 34 4" xfId="15319" xr:uid="{E801E846-1021-4CD9-B480-7864AB7B29A3}"/>
    <cellStyle name="Comma 34 4 2" xfId="40028" xr:uid="{2744A34C-BCCD-467F-AF32-B9764A69A474}"/>
    <cellStyle name="Comma 34 5" xfId="28359" xr:uid="{A55C5C60-5086-46B5-8E24-D9723BADBE77}"/>
    <cellStyle name="Comma 34 6" xfId="51583" xr:uid="{7BB343DA-43F6-4675-B594-7BE86A51DE80}"/>
    <cellStyle name="Comma 35" xfId="6381" xr:uid="{FEF11425-0A6D-4037-8F8B-51E6D3818F9E}"/>
    <cellStyle name="Comma 35 2" xfId="18297" xr:uid="{122352E9-6E84-42E9-A38F-71929DCFCF15}"/>
    <cellStyle name="Comma 35 2 2" xfId="42947" xr:uid="{945A3D29-B548-41C8-AE74-1E3453016967}"/>
    <cellStyle name="Comma 35 3" xfId="31280" xr:uid="{14260F9A-07DD-4208-A32A-EC1ECF1BC6B8}"/>
    <cellStyle name="Comma 36" xfId="6418" xr:uid="{E430FA6A-0566-4C96-A5FE-4AECAE6537B8}"/>
    <cellStyle name="Comma 36 2" xfId="18318" xr:uid="{4AFDD624-6D76-4C93-936D-83F673C4637A}"/>
    <cellStyle name="Comma 36 2 2" xfId="42966" xr:uid="{605539F6-6FFF-465E-A231-4802F3184DCD}"/>
    <cellStyle name="Comma 36 3" xfId="31299" xr:uid="{FAD0A1C1-F898-4247-B0F6-18F831A6781E}"/>
    <cellStyle name="Comma 37" xfId="12375" xr:uid="{F8646278-CA88-45B2-BD70-6088D5D9A327}"/>
    <cellStyle name="Comma 37 2" xfId="37127" xr:uid="{D47C07B5-8870-4224-8BCE-B2C7FE57532D}"/>
    <cellStyle name="Comma 38" xfId="12362" xr:uid="{7DD2E348-9B70-4A10-8449-2D12D455857F}"/>
    <cellStyle name="Comma 38 2" xfId="37120" xr:uid="{F0478D92-757B-411C-BE85-32F87EF98FAF}"/>
    <cellStyle name="Comma 39" xfId="197" xr:uid="{54ADF944-1611-47F4-AF62-8C91B28574C1}"/>
    <cellStyle name="Comma 39 2" xfId="25687" xr:uid="{50128BCD-B8E8-4B8E-A015-13311B9D5AD8}"/>
    <cellStyle name="Comma 4" xfId="5" xr:uid="{10E42654-04C7-4EC0-9E00-9903D98D66A1}"/>
    <cellStyle name="Comma 4 10" xfId="620" xr:uid="{6BE9063F-7CA3-46DA-9579-B83657BDBBC7}"/>
    <cellStyle name="Comma 4 10 10" xfId="49883" xr:uid="{3BD9E777-1944-43DC-8259-417335F34E7B}"/>
    <cellStyle name="Comma 4 10 11" xfId="51815" xr:uid="{2F9F4A09-5FC9-41CA-BFE2-F95237D46A6A}"/>
    <cellStyle name="Comma 4 10 2" xfId="984" xr:uid="{20B5DF93-3506-40CC-8E39-419527A95C63}"/>
    <cellStyle name="Comma 4 10 2 10" xfId="52107" xr:uid="{D377D104-1348-456B-8A13-BC1E66FF9E9D}"/>
    <cellStyle name="Comma 4 10 2 2" xfId="1697" xr:uid="{4A9581ED-678C-4D18-A3D0-B965970648B8}"/>
    <cellStyle name="Comma 4 10 2 2 2" xfId="95" xr:uid="{5914ACAE-F53F-4584-8021-4917CFEE795F}"/>
    <cellStyle name="Comma 4 10 2 2 2 10" xfId="51622" xr:uid="{C87077D2-7946-46FF-90DA-67DFA98BA4B2}"/>
    <cellStyle name="Comma 4 10 2 2 2 2" xfId="180" xr:uid="{9D2BDDD3-8E0A-4B30-BE4F-19D243E5F9A2}"/>
    <cellStyle name="Comma 4 10 2 2 2 2 2" xfId="12106" xr:uid="{4D89BF17-9716-4355-BA1C-D159F33B2A56}"/>
    <cellStyle name="Comma 4 10 2 2 2 2 2 2" xfId="23981" xr:uid="{E4FDDD35-701C-4284-AC1B-859ADDE1E95B}"/>
    <cellStyle name="Comma 4 10 2 2 2 2 2 2 2" xfId="48553" xr:uid="{C6CE60E2-F02F-43AA-8B70-EF4CCB957031}"/>
    <cellStyle name="Comma 4 10 2 2 2 2 2 2 3" xfId="48979" xr:uid="{52BDD2BC-1395-414D-811E-4F8FCC2FB4D2}"/>
    <cellStyle name="Comma 4 10 2 2 2 2 2 2 4" xfId="50642" xr:uid="{4081CD1E-B001-472E-931F-38E5A9E9C15B}"/>
    <cellStyle name="Comma 4 10 2 2 2 2 2 2 5" xfId="52574" xr:uid="{190CA263-BEAC-49E4-9A93-8BC37D5070E0}"/>
    <cellStyle name="Comma 4 10 2 2 2 2 2 3" xfId="24658" xr:uid="{7C08ABBC-4340-4A04-A93A-FBFAE4E1003D}"/>
    <cellStyle name="Comma 4 10 2 2 2 2 2 3 2" xfId="51298" xr:uid="{1D68CB67-2414-4948-976A-B9B6A7447B2F}"/>
    <cellStyle name="Comma 4 10 2 2 2 2 2 4" xfId="25190" xr:uid="{A7330C30-E070-4017-9F36-697783DDFF9B}"/>
    <cellStyle name="Comma 4 10 2 2 2 2 2 5" xfId="36887" xr:uid="{E3C917FB-D059-494F-BA11-E792B0C66483}"/>
    <cellStyle name="Comma 4 10 2 2 2 2 2 6" xfId="50031" xr:uid="{CDBDF92C-A2DE-4D23-B896-B75831917F40}"/>
    <cellStyle name="Comma 4 10 2 2 2 2 2 7" xfId="51963" xr:uid="{00B307FA-D89F-4A89-9FA9-9829D167DE6F}"/>
    <cellStyle name="Comma 4 10 2 2 2 2 3" xfId="18045" xr:uid="{27AD5885-C2D5-4FD4-BA1F-E82BC86D1A3D}"/>
    <cellStyle name="Comma 4 10 2 2 2 2 3 2" xfId="42717" xr:uid="{01716B0B-1D90-4778-9D72-235B87B7E420}"/>
    <cellStyle name="Comma 4 10 2 2 2 2 3 3" xfId="48830" xr:uid="{E253E702-3D01-4A73-B503-94AC2E493215}"/>
    <cellStyle name="Comma 4 10 2 2 2 2 3 4" xfId="50350" xr:uid="{7C4E8B56-E3B4-4996-B82A-A70C9DBE3574}"/>
    <cellStyle name="Comma 4 10 2 2 2 2 3 5" xfId="52282" xr:uid="{8F4571B4-FED7-4378-A4FB-8231DC4B2ACD}"/>
    <cellStyle name="Comma 4 10 2 2 2 2 4" xfId="6116" xr:uid="{D405B630-56C1-47B0-85A3-3E183FDD8FC7}"/>
    <cellStyle name="Comma 4 10 2 2 2 2 4 2" xfId="31050" xr:uid="{CF9E9BF4-EDDC-4DD1-AD82-3483DC6C16E3}"/>
    <cellStyle name="Comma 4 10 2 2 2 2 4 3" xfId="49286" xr:uid="{5C07590F-9DAA-4F79-AE47-4F0AD2183465}"/>
    <cellStyle name="Comma 4 10 2 2 2 2 4 4" xfId="51006" xr:uid="{63A780B9-0951-4B1B-81FA-8EABBE704315}"/>
    <cellStyle name="Comma 4 10 2 2 2 2 5" xfId="24313" xr:uid="{12623933-F660-4066-9634-9C318D6B3372}"/>
    <cellStyle name="Comma 4 10 2 2 2 2 6" xfId="25723" xr:uid="{1EBF3F1A-0BF0-45AA-B45C-F2E147376B2D}"/>
    <cellStyle name="Comma 4 10 2 2 2 2 7" xfId="49735" xr:uid="{2F0D4993-E4F4-4AD0-8543-6780368FBD7C}"/>
    <cellStyle name="Comma 4 10 2 2 2 2 8" xfId="51666" xr:uid="{66CB7A29-943E-4C55-ACEF-37A2D37952CD}"/>
    <cellStyle name="Comma 4 10 2 2 2 3" xfId="6334" xr:uid="{3A175904-3805-4601-B3DF-8BD97BD4FB1C}"/>
    <cellStyle name="Comma 4 10 2 2 2 3 2" xfId="12323" xr:uid="{A4AD1C77-BFB4-47CE-BCC6-C2F9708EBDC3}"/>
    <cellStyle name="Comma 4 10 2 2 2 3 2 2" xfId="24198" xr:uid="{FBB4F523-FCC7-48DA-A3C7-14B7E4A4D8BB}"/>
    <cellStyle name="Comma 4 10 2 2 2 3 2 2 2" xfId="48764" xr:uid="{639C43EE-5CC8-4151-BE92-CDEAFB1409B7}"/>
    <cellStyle name="Comma 4 10 2 2 2 3 2 3" xfId="37098" xr:uid="{20A451D4-268E-4CDB-BD97-D6A5B6DD70F9}"/>
    <cellStyle name="Comma 4 10 2 2 2 3 2 4" xfId="50336" xr:uid="{132EE846-1F1F-42A5-88F3-B1D684C4130F}"/>
    <cellStyle name="Comma 4 10 2 2 2 3 2 5" xfId="52268" xr:uid="{DEED8E42-354A-4138-BE42-524DE2660B9B}"/>
    <cellStyle name="Comma 4 10 2 2 2 3 3" xfId="18262" xr:uid="{CE2CA84E-7499-4F40-9162-2BB271DE368D}"/>
    <cellStyle name="Comma 4 10 2 2 2 3 3 2" xfId="42928" xr:uid="{2512E7F3-8B39-4BC9-96C2-3F55F328113B}"/>
    <cellStyle name="Comma 4 10 2 2 2 3 3 3" xfId="50992" xr:uid="{5FAFE746-6BF7-4921-9783-23390FA3C1A5}"/>
    <cellStyle name="Comma 4 10 2 2 2 3 4" xfId="24294" xr:uid="{1E0D71BB-E23A-4E90-AE75-C2A0362C3286}"/>
    <cellStyle name="Comma 4 10 2 2 2 3 5" xfId="31261" xr:uid="{D7FC8A7E-FB3C-4FA1-9298-F3DF39D907AB}"/>
    <cellStyle name="Comma 4 10 2 2 2 3 6" xfId="49720" xr:uid="{3FA79A61-3335-4C23-81FE-D76ECDB147DE}"/>
    <cellStyle name="Comma 4 10 2 2 2 3 7" xfId="51651" xr:uid="{28C720D9-F22A-432B-A325-F3D31C93D0DA}"/>
    <cellStyle name="Comma 4 10 2 2 2 4" xfId="9156" xr:uid="{68ED5554-0403-4A17-B1CB-C8C14CF2F515}"/>
    <cellStyle name="Comma 4 10 2 2 2 4 2" xfId="21039" xr:uid="{B0F8D800-C60A-4E9C-9313-9BF00B9E6D6D}"/>
    <cellStyle name="Comma 4 10 2 2 2 4 2 2" xfId="45654" xr:uid="{B3F04D7A-EDF2-4438-AC62-EF7D25D06E35}"/>
    <cellStyle name="Comma 4 10 2 2 2 4 2 3" xfId="48971" xr:uid="{00F9FCFB-481F-45D5-974C-D65AEAE2F5AC}"/>
    <cellStyle name="Comma 4 10 2 2 2 4 2 4" xfId="50628" xr:uid="{EB67F8B1-789E-4550-B995-1F8692BF4C88}"/>
    <cellStyle name="Comma 4 10 2 2 2 4 2 5" xfId="52560" xr:uid="{6B30743F-46C7-4930-A473-88CC857403EB}"/>
    <cellStyle name="Comma 4 10 2 2 2 4 3" xfId="24644" xr:uid="{318A49B1-6E2D-4884-90A3-247E2F973E6D}"/>
    <cellStyle name="Comma 4 10 2 2 2 4 3 2" xfId="51284" xr:uid="{B6B6F2B9-454C-4A95-8469-83E8DC0C6095}"/>
    <cellStyle name="Comma 4 10 2 2 2 4 4" xfId="25182" xr:uid="{1AA44DEC-AC79-40C5-A6F3-8024CFD135E1}"/>
    <cellStyle name="Comma 4 10 2 2 2 4 5" xfId="33986" xr:uid="{69A5C049-9D75-4814-A535-77714FB4A6C3}"/>
    <cellStyle name="Comma 4 10 2 2 2 4 6" xfId="50017" xr:uid="{2E6BC253-8618-4E66-BF53-339FB62675BD}"/>
    <cellStyle name="Comma 4 10 2 2 2 4 7" xfId="51949" xr:uid="{157FA85A-8C29-43E3-BE99-C2C1D905627D}"/>
    <cellStyle name="Comma 4 10 2 2 2 5" xfId="15104" xr:uid="{15B7987E-4BF7-4996-BA0E-1C6AB51D53E2}"/>
    <cellStyle name="Comma 4 10 2 2 2 5 2" xfId="24257" xr:uid="{D7119457-AD76-4A13-B430-BDD032D0EA7D}"/>
    <cellStyle name="Comma 4 10 2 2 2 5 2 2" xfId="50964" xr:uid="{A8FD61C1-5D36-4DBC-A10C-B03E9F65ECA0}"/>
    <cellStyle name="Comma 4 10 2 2 2 5 3" xfId="24936" xr:uid="{A90B0C7D-01AC-43A5-99DB-889D0722305F}"/>
    <cellStyle name="Comma 4 10 2 2 2 5 4" xfId="39819" xr:uid="{9B781F01-BE6C-4F7F-B1F9-F0177B18C73D}"/>
    <cellStyle name="Comma 4 10 2 2 2 5 5" xfId="50309" xr:uid="{9911C23A-73AF-4C23-ADF5-8B16FD5937B5}"/>
    <cellStyle name="Comma 4 10 2 2 2 5 6" xfId="52241" xr:uid="{6F2F0C83-0876-45DF-9FBB-598698889517}"/>
    <cellStyle name="Comma 4 10 2 2 2 6" xfId="3125" xr:uid="{550CBE62-1891-4D06-AAB6-B284FDA287FA}"/>
    <cellStyle name="Comma 4 10 2 2 2 6 2" xfId="28150" xr:uid="{BBB17FF3-CA82-44C0-8E89-25C3C7BF5403}"/>
    <cellStyle name="Comma 4 10 2 2 2 7" xfId="24237" xr:uid="{B979AAC2-24F0-4FF3-9B7A-276EBC4B902F}"/>
    <cellStyle name="Comma 4 10 2 2 2 7 2" xfId="48789" xr:uid="{7E48CF36-4296-4284-AEE5-C5B9B44D7DCE}"/>
    <cellStyle name="Comma 4 10 2 2 2 8" xfId="25452" xr:uid="{9AB88CFA-7DEB-43FF-9256-C374C556B0C0}"/>
    <cellStyle name="Comma 4 10 2 2 2 9" xfId="49692" xr:uid="{803DA757-097C-44E8-AD56-0C3CF47B73E7}"/>
    <cellStyle name="Comma 4 10 2 2 3" xfId="238" xr:uid="{95D38B3C-3C5D-4DAA-AF6D-FDB241DF4EB5}"/>
    <cellStyle name="Comma 4 10 2 2 3 2" xfId="3317" xr:uid="{B4F8F316-A7EC-4FF4-8494-1760009D7C24}"/>
    <cellStyle name="Comma 4 10 2 2 3 2 2" xfId="6306" xr:uid="{49A1E185-03CD-4925-95ED-4CCC54C13254}"/>
    <cellStyle name="Comma 4 10 2 2 3 2 2 2" xfId="12296" xr:uid="{59ED8805-A740-463B-A9A4-DE5C39D1766A}"/>
    <cellStyle name="Comma 4 10 2 2 3 2 2 2 2" xfId="24171" xr:uid="{9A613E97-CB3C-45F2-8F8D-B868F079EEDC}"/>
    <cellStyle name="Comma 4 10 2 2 3 2 2 2 2 2" xfId="48743" xr:uid="{26139097-E710-4B36-937F-1A7B936549E8}"/>
    <cellStyle name="Comma 4 10 2 2 3 2 2 2 3" xfId="37077" xr:uid="{C92F4056-35CE-46FD-BFC4-D1F846D5BFC3}"/>
    <cellStyle name="Comma 4 10 2 2 3 2 2 3" xfId="18235" xr:uid="{33E535A5-433C-4347-BDA5-2451B006AC71}"/>
    <cellStyle name="Comma 4 10 2 2 3 2 2 3 2" xfId="42907" xr:uid="{A525D5E5-21A3-41A0-B25B-883FCA70E52A}"/>
    <cellStyle name="Comma 4 10 2 2 3 2 2 4" xfId="31240" xr:uid="{562FFF55-81B0-49DC-B498-29C11A048C1F}"/>
    <cellStyle name="Comma 4 10 2 2 3 2 3" xfId="9346" xr:uid="{13505DDC-EE65-4779-9140-4D78EF9CD2A1}"/>
    <cellStyle name="Comma 4 10 2 2 3 2 3 2" xfId="21229" xr:uid="{0F8484BE-833F-4535-BFD2-763A245A8DDC}"/>
    <cellStyle name="Comma 4 10 2 2 3 2 3 2 2" xfId="45844" xr:uid="{34EA7982-F182-49D3-8B7E-CB246EF73A02}"/>
    <cellStyle name="Comma 4 10 2 2 3 2 3 3" xfId="34176" xr:uid="{E8D863D3-9B6C-418F-9125-2F8FE9680E78}"/>
    <cellStyle name="Comma 4 10 2 2 3 2 4" xfId="15294" xr:uid="{FC38F756-62DD-444B-9077-1295274491E1}"/>
    <cellStyle name="Comma 4 10 2 2 3 2 4 2" xfId="40009" xr:uid="{14A08DA5-D5C9-46A1-BC12-6D8D4DC2E525}"/>
    <cellStyle name="Comma 4 10 2 2 3 2 5" xfId="28340" xr:uid="{418AFD06-AB5C-43A6-AE79-89B081C0EBE9}"/>
    <cellStyle name="Comma 4 10 2 2 3 3" xfId="3419" xr:uid="{566EDF04-E59C-474B-B096-3AE1FB887EC8}"/>
    <cellStyle name="Comma 4 10 2 2 3 3 2" xfId="9409" xr:uid="{C6F8148C-FED1-4B32-8488-6E87DA26EB10}"/>
    <cellStyle name="Comma 4 10 2 2 3 3 2 2" xfId="21284" xr:uid="{BB64D1E4-C09E-4C13-9903-3D780016BF03}"/>
    <cellStyle name="Comma 4 10 2 2 3 3 2 2 2" xfId="45883" xr:uid="{57CF2551-6933-4382-820D-C97CA9F881A3}"/>
    <cellStyle name="Comma 4 10 2 2 3 3 2 3" xfId="34215" xr:uid="{B53D9952-7DBF-414E-BA1B-7B7A267602E6}"/>
    <cellStyle name="Comma 4 10 2 2 3 3 3" xfId="15348" xr:uid="{A4F348BC-2EB4-4F49-9FE6-DF93CEF33152}"/>
    <cellStyle name="Comma 4 10 2 2 3 3 3 2" xfId="40048" xr:uid="{78005621-ED55-413D-87F7-16D887B2F373}"/>
    <cellStyle name="Comma 4 10 2 2 3 3 4" xfId="28379" xr:uid="{C39AB72B-7517-4619-9A1A-87EBF54850D8}"/>
    <cellStyle name="Comma 4 10 2 2 3 4" xfId="6450" xr:uid="{D092D395-3B15-4F96-9E73-4A354FADE60E}"/>
    <cellStyle name="Comma 4 10 2 2 3 4 2" xfId="18344" xr:uid="{6525821F-4567-4D49-A517-7DD9ADFADF96}"/>
    <cellStyle name="Comma 4 10 2 2 3 4 2 2" xfId="42984" xr:uid="{CBDC8A22-96CF-4A10-91E5-71A8ABE0CD89}"/>
    <cellStyle name="Comma 4 10 2 2 3 4 3" xfId="31317" xr:uid="{A174CAAD-F045-49B5-BD5A-F8EF93C7DC62}"/>
    <cellStyle name="Comma 4 10 2 2 3 5" xfId="12407" xr:uid="{566A96A1-0806-4E1A-9D0D-E3BF7570F5F6}"/>
    <cellStyle name="Comma 4 10 2 2 3 5 2" xfId="37147" xr:uid="{DD66C5DF-1A82-4A19-AA32-48E913251DE5}"/>
    <cellStyle name="Comma 4 10 2 2 3 6" xfId="25498" xr:uid="{402D11FA-5267-4D4C-B6A7-39815198E3B0}"/>
    <cellStyle name="Comma 4 10 2 2 4" xfId="4688" xr:uid="{B7164158-D2EA-4CCA-8552-73C6B8278425}"/>
    <cellStyle name="Comma 4 10 2 2 4 2" xfId="10678" xr:uid="{F9527A4D-2CED-41BB-A9C2-5536E0BA29EF}"/>
    <cellStyle name="Comma 4 10 2 2 4 2 2" xfId="22553" xr:uid="{2777662E-9CD3-416A-ABF8-6456CA8B6736}"/>
    <cellStyle name="Comma 4 10 2 2 4 2 2 2" xfId="47125" xr:uid="{DCA715F6-45FE-4A4A-B51B-57604D6CF7E6}"/>
    <cellStyle name="Comma 4 10 2 2 4 2 3" xfId="35459" xr:uid="{E01C9353-F019-4139-8FB1-D2624D876054}"/>
    <cellStyle name="Comma 4 10 2 2 4 3" xfId="16617" xr:uid="{C2BC7920-2E4F-4CF1-8D65-4E6CC14B816B}"/>
    <cellStyle name="Comma 4 10 2 2 4 3 2" xfId="41289" xr:uid="{2066E8E4-7A24-4FEB-BB54-D0711F313B07}"/>
    <cellStyle name="Comma 4 10 2 2 4 4" xfId="29622" xr:uid="{4F101A8D-A016-41B1-BC3A-665E3A6C644F}"/>
    <cellStyle name="Comma 4 10 2 2 5" xfId="7728" xr:uid="{03D58DC9-4C2F-4263-957C-BAFE19DE6E30}"/>
    <cellStyle name="Comma 4 10 2 2 5 2" xfId="19611" xr:uid="{908AC616-6934-49E5-A701-C711B4E5CAF1}"/>
    <cellStyle name="Comma 4 10 2 2 5 2 2" xfId="44226" xr:uid="{954FDFD3-2CB4-4D76-9E50-A47EE1C5B86C}"/>
    <cellStyle name="Comma 4 10 2 2 5 3" xfId="32558" xr:uid="{3EE249EA-25F3-48A2-ABAC-355908C94009}"/>
    <cellStyle name="Comma 4 10 2 2 6" xfId="13676" xr:uid="{3FAA0AFA-09F1-400F-A1EC-C30FAD58B0B3}"/>
    <cellStyle name="Comma 4 10 2 2 6 2" xfId="38391" xr:uid="{945587C0-6428-4232-A912-E35704C52E12}"/>
    <cellStyle name="Comma 4 10 2 2 7" xfId="26722" xr:uid="{04E79A65-4F21-4B82-8E09-A1C2D9C27458}"/>
    <cellStyle name="Comma 4 10 2 2 8" xfId="50786" xr:uid="{E1890C43-1C7A-467C-AE6C-4ABFBEA45825}"/>
    <cellStyle name="Comma 4 10 2 2 9" xfId="52718" xr:uid="{9897B57B-D72A-4AB5-A1B2-F0CB45385E13}"/>
    <cellStyle name="Comma 4 10 2 3" xfId="2411" xr:uid="{1FA08AE9-FF8F-4EC7-A6C5-A341391AC7EF}"/>
    <cellStyle name="Comma 4 10 2 3 2" xfId="5402" xr:uid="{8CB61601-676A-44A7-B92C-5B16A50ACC90}"/>
    <cellStyle name="Comma 4 10 2 3 2 2" xfId="11392" xr:uid="{64CA04A2-9794-450F-8177-792A44FB0CDF}"/>
    <cellStyle name="Comma 4 10 2 3 2 2 2" xfId="23267" xr:uid="{95917FD4-CD06-433E-897D-B6B0B747878F}"/>
    <cellStyle name="Comma 4 10 2 3 2 2 2 2" xfId="47839" xr:uid="{E6196750-A118-454D-987F-BE5542E88726}"/>
    <cellStyle name="Comma 4 10 2 3 2 2 3" xfId="36173" xr:uid="{84070039-3630-45FC-B38B-BD1D32697899}"/>
    <cellStyle name="Comma 4 10 2 3 2 3" xfId="17331" xr:uid="{B1DCA758-0C42-45A1-A37E-A4A6F10E42CA}"/>
    <cellStyle name="Comma 4 10 2 3 2 3 2" xfId="42003" xr:uid="{ABE08F93-DABB-4FDE-BDEA-A8089A133466}"/>
    <cellStyle name="Comma 4 10 2 3 2 4" xfId="30336" xr:uid="{C169AEEE-F216-4F52-8799-3FED6AB5F6F8}"/>
    <cellStyle name="Comma 4 10 2 3 3" xfId="8442" xr:uid="{A0D8B3CD-56C8-429D-9A73-AA81E99DD2E6}"/>
    <cellStyle name="Comma 4 10 2 3 3 2" xfId="20325" xr:uid="{9ED6FF13-C922-4CAE-B057-BC1F0A882D8B}"/>
    <cellStyle name="Comma 4 10 2 3 3 2 2" xfId="44940" xr:uid="{CF1E6269-7185-4122-9346-E90BC71986DC}"/>
    <cellStyle name="Comma 4 10 2 3 3 3" xfId="33272" xr:uid="{139A349C-A2A8-42E9-8C57-D6B424101C79}"/>
    <cellStyle name="Comma 4 10 2 3 4" xfId="14390" xr:uid="{F8B317C7-B6A6-4B44-91D6-0F6057E91036}"/>
    <cellStyle name="Comma 4 10 2 3 4 2" xfId="39105" xr:uid="{20A2C045-71AF-494A-B15B-E221D3C1C163}"/>
    <cellStyle name="Comma 4 10 2 3 5" xfId="27436" xr:uid="{792F4D37-E6AD-454F-BDED-011A830280F9}"/>
    <cellStyle name="Comma 4 10 2 3 6" xfId="51442" xr:uid="{7188E134-7E86-4431-9CE5-9000C9810792}"/>
    <cellStyle name="Comma 4 10 2 4" xfId="3974" xr:uid="{751AC2C0-5DD0-4060-9364-CB43451277F4}"/>
    <cellStyle name="Comma 4 10 2 4 2" xfId="9964" xr:uid="{DFEAEB43-821B-495D-B313-29B55B3E83DE}"/>
    <cellStyle name="Comma 4 10 2 4 2 2" xfId="21839" xr:uid="{8EE99D2F-BF2C-4E12-AAF7-AD83A474AA31}"/>
    <cellStyle name="Comma 4 10 2 4 2 2 2" xfId="46411" xr:uid="{AF0A9779-2409-43DD-BD32-E34FF4E3EB2B}"/>
    <cellStyle name="Comma 4 10 2 4 2 3" xfId="34745" xr:uid="{3BA9CA73-D817-4C39-A5A2-83DFD354AB4B}"/>
    <cellStyle name="Comma 4 10 2 4 3" xfId="15903" xr:uid="{8ED0E18F-8D8B-48AE-A569-CB1FD3F7F3DA}"/>
    <cellStyle name="Comma 4 10 2 4 3 2" xfId="40575" xr:uid="{DCFF0676-6F51-4278-B01E-8561EC69B1CF}"/>
    <cellStyle name="Comma 4 10 2 4 4" xfId="28908" xr:uid="{AB71D010-FFEE-47AD-8AA4-208CAAE0437C}"/>
    <cellStyle name="Comma 4 10 2 5" xfId="7014" xr:uid="{FA0ACE09-DB5F-4999-8EF3-71565F4C40AC}"/>
    <cellStyle name="Comma 4 10 2 5 2" xfId="18897" xr:uid="{78FBD723-7554-4600-B6D5-88202D2BB026}"/>
    <cellStyle name="Comma 4 10 2 5 2 2" xfId="43512" xr:uid="{C5800B64-3ECF-426A-9E85-AA078579F8B2}"/>
    <cellStyle name="Comma 4 10 2 5 3" xfId="31844" xr:uid="{E4E10C3D-7F50-4736-BFF1-DE362C05DE21}"/>
    <cellStyle name="Comma 4 10 2 6" xfId="12962" xr:uid="{F7C9D3BB-7463-439A-84DF-6CC0430768D9}"/>
    <cellStyle name="Comma 4 10 2 6 2" xfId="37677" xr:uid="{3C2C6FCD-61FF-4EC8-B1A2-0C3E37A0F21D}"/>
    <cellStyle name="Comma 4 10 2 7" xfId="24803" xr:uid="{7F933C3A-32F2-4997-92C8-62F5AA81CB47}"/>
    <cellStyle name="Comma 4 10 2 8" xfId="26009" xr:uid="{64CF994B-5C3B-400A-9C84-A36DE76A2C31}"/>
    <cellStyle name="Comma 4 10 2 9" xfId="50175" xr:uid="{FE6C9405-B6B3-4DF8-8449-718148FED351}"/>
    <cellStyle name="Comma 4 10 3" xfId="1355" xr:uid="{CC7BC98A-1ADF-4DE5-9C54-AFB328AB0E89}"/>
    <cellStyle name="Comma 4 10 3 2" xfId="2783" xr:uid="{8817AD5F-220D-4A43-8904-361360885A82}"/>
    <cellStyle name="Comma 4 10 3 2 2" xfId="5774" xr:uid="{E1AA753F-25EE-4EF5-BC2F-029F735DB882}"/>
    <cellStyle name="Comma 4 10 3 2 2 2" xfId="11764" xr:uid="{B66FF4FB-04B3-41B6-BC21-FB0F965FFC98}"/>
    <cellStyle name="Comma 4 10 3 2 2 2 2" xfId="23639" xr:uid="{3DB4EA01-D86B-428E-91EA-27D3DA12FB2D}"/>
    <cellStyle name="Comma 4 10 3 2 2 2 2 2" xfId="48211" xr:uid="{4291ABF9-8EC3-4317-8C4D-82251C458481}"/>
    <cellStyle name="Comma 4 10 3 2 2 2 3" xfId="36545" xr:uid="{2EED2D95-0172-4D6B-9038-00E9D0FC4F4F}"/>
    <cellStyle name="Comma 4 10 3 2 2 3" xfId="17703" xr:uid="{F617C0F2-69CF-41A3-ADB7-E0FBC23D294C}"/>
    <cellStyle name="Comma 4 10 3 2 2 3 2" xfId="42375" xr:uid="{3FCAD2B0-AF9B-4742-8D5A-2A3A82DF64E1}"/>
    <cellStyle name="Comma 4 10 3 2 2 4" xfId="30708" xr:uid="{7BE61E6D-6987-4AB0-9F43-BDC65271BDEB}"/>
    <cellStyle name="Comma 4 10 3 2 3" xfId="8814" xr:uid="{2CC64F4E-EAC1-4C5A-A131-4BA591D5231D}"/>
    <cellStyle name="Comma 4 10 3 2 3 2" xfId="20697" xr:uid="{067E10BF-E262-41FE-92A4-78AD0DA59D96}"/>
    <cellStyle name="Comma 4 10 3 2 3 2 2" xfId="45312" xr:uid="{03333B98-36D8-480D-8012-4249821A58B0}"/>
    <cellStyle name="Comma 4 10 3 2 3 3" xfId="33644" xr:uid="{98DAFF32-9CA7-4972-A04D-F4C2749E5439}"/>
    <cellStyle name="Comma 4 10 3 2 4" xfId="14762" xr:uid="{02735BB9-EEF7-4FE1-8DF9-68877B3E9B7A}"/>
    <cellStyle name="Comma 4 10 3 2 4 2" xfId="39477" xr:uid="{35496375-63B9-4AA4-A0FB-F1F7D530563C}"/>
    <cellStyle name="Comma 4 10 3 2 5" xfId="27808" xr:uid="{C1824602-D5FE-47B3-8018-7FB11D3C7D09}"/>
    <cellStyle name="Comma 4 10 3 3" xfId="4346" xr:uid="{43949B32-2BC8-474E-BE91-4E498FFFF1A2}"/>
    <cellStyle name="Comma 4 10 3 3 2" xfId="10336" xr:uid="{7845B8C7-8748-42DD-9AE0-5D810AD1164E}"/>
    <cellStyle name="Comma 4 10 3 3 2 2" xfId="22211" xr:uid="{7E406CE4-76D4-4EA4-96A6-A9C41FA2E75C}"/>
    <cellStyle name="Comma 4 10 3 3 2 2 2" xfId="46783" xr:uid="{E31EE0AE-821C-41D6-A18F-C6EE4631A379}"/>
    <cellStyle name="Comma 4 10 3 3 2 3" xfId="35117" xr:uid="{C5A3D53C-C33B-4305-9B1F-D90C0EA30F26}"/>
    <cellStyle name="Comma 4 10 3 3 3" xfId="16275" xr:uid="{26CEAE85-9939-45ED-8EAC-3F6F91EF41B0}"/>
    <cellStyle name="Comma 4 10 3 3 3 2" xfId="40947" xr:uid="{689D572C-9146-47B1-A779-E67C049E18E8}"/>
    <cellStyle name="Comma 4 10 3 3 4" xfId="29280" xr:uid="{25B1FEFA-7E11-4086-A6C2-FA27DD3D39EC}"/>
    <cellStyle name="Comma 4 10 3 4" xfId="7386" xr:uid="{4B0A9D9E-24E2-454F-B66A-2E1EAFCA88BD}"/>
    <cellStyle name="Comma 4 10 3 4 2" xfId="19269" xr:uid="{756CA167-216C-4FA0-AE17-D852AFC4B8DC}"/>
    <cellStyle name="Comma 4 10 3 4 2 2" xfId="43884" xr:uid="{E4F1CA9A-E8D7-42F8-BF78-EBC4A364587D}"/>
    <cellStyle name="Comma 4 10 3 4 3" xfId="32216" xr:uid="{10A05642-8C47-4EF5-B40A-A75B37E0BC16}"/>
    <cellStyle name="Comma 4 10 3 5" xfId="13334" xr:uid="{B3D7B252-2770-4A8D-8F87-C682F30F71BF}"/>
    <cellStyle name="Comma 4 10 3 5 2" xfId="38049" xr:uid="{4B330E45-8FC3-4E77-873B-C87C8F3F967F}"/>
    <cellStyle name="Comma 4 10 3 6" xfId="26380" xr:uid="{FB04B363-1812-4DD0-9033-5F2883281236}"/>
    <cellStyle name="Comma 4 10 3 7" xfId="50494" xr:uid="{837E8C14-453F-4168-BF53-F72FA6DF0BEA}"/>
    <cellStyle name="Comma 4 10 3 8" xfId="52426" xr:uid="{9688E42A-71B9-4231-A43E-BCB1B100E2D0}"/>
    <cellStyle name="Comma 4 10 4" xfId="2069" xr:uid="{F83907CA-5C33-4F29-94FA-D9139297AE33}"/>
    <cellStyle name="Comma 4 10 4 2" xfId="5060" xr:uid="{56DBEF41-7F5C-4256-9706-831873AA1A23}"/>
    <cellStyle name="Comma 4 10 4 2 2" xfId="11050" xr:uid="{A5D06216-20F7-4684-B61E-E005FEDC69BA}"/>
    <cellStyle name="Comma 4 10 4 2 2 2" xfId="22925" xr:uid="{A306B3F2-9C39-43A9-8F62-7F1F9BBB7A0D}"/>
    <cellStyle name="Comma 4 10 4 2 2 2 2" xfId="47497" xr:uid="{82B0AFD7-177D-4C18-B900-038338226873}"/>
    <cellStyle name="Comma 4 10 4 2 2 3" xfId="35831" xr:uid="{78504F6E-E849-4284-B710-80159F558809}"/>
    <cellStyle name="Comma 4 10 4 2 3" xfId="16989" xr:uid="{086D89A1-0D7E-494D-A883-89CD5D7D8631}"/>
    <cellStyle name="Comma 4 10 4 2 3 2" xfId="41661" xr:uid="{7F3324BC-6A83-4356-A77A-4C4D80108EB5}"/>
    <cellStyle name="Comma 4 10 4 2 4" xfId="29994" xr:uid="{9AAE704C-A7C7-439E-8B96-2309D4FCC347}"/>
    <cellStyle name="Comma 4 10 4 3" xfId="8100" xr:uid="{39C6A16B-ED1E-49D0-A723-0E4E62C8864A}"/>
    <cellStyle name="Comma 4 10 4 3 2" xfId="19983" xr:uid="{230E8178-7025-4D4E-80E1-BEC73D423C57}"/>
    <cellStyle name="Comma 4 10 4 3 2 2" xfId="44598" xr:uid="{E56F133C-4C83-40F8-A48F-0FE4C015A1F5}"/>
    <cellStyle name="Comma 4 10 4 3 3" xfId="32930" xr:uid="{F3B66D48-D588-4A6F-9667-47332A2353CF}"/>
    <cellStyle name="Comma 4 10 4 4" xfId="14048" xr:uid="{A293ADCE-3579-4D49-BAAA-40603EF8CE24}"/>
    <cellStyle name="Comma 4 10 4 4 2" xfId="38763" xr:uid="{ECF4D289-FDF9-4052-B2AB-D4D43C38543E}"/>
    <cellStyle name="Comma 4 10 4 5" xfId="27094" xr:uid="{0E89F2B4-5268-49C0-966E-B3EAA7F71CDC}"/>
    <cellStyle name="Comma 4 10 4 6" xfId="51150" xr:uid="{49C8D127-1C1B-4D1D-9BB9-225FD7403B3F}"/>
    <cellStyle name="Comma 4 10 5" xfId="3630" xr:uid="{3884DDC7-F29B-49D1-B973-E15E56DD363A}"/>
    <cellStyle name="Comma 4 10 5 2" xfId="9620" xr:uid="{C6EC82FE-1319-470D-9DD7-3F119067AFE4}"/>
    <cellStyle name="Comma 4 10 5 2 2" xfId="21495" xr:uid="{A7B21254-FFB7-4510-A8BF-C7E83AE6522E}"/>
    <cellStyle name="Comma 4 10 5 2 2 2" xfId="46069" xr:uid="{AA57C1DA-4670-4CF9-ACB7-B31B6DC899AD}"/>
    <cellStyle name="Comma 4 10 5 2 3" xfId="34403" xr:uid="{76A705C8-77FF-49C7-BFB7-2D7C7971E13A}"/>
    <cellStyle name="Comma 4 10 5 3" xfId="15559" xr:uid="{651EBDEF-7D5C-4B32-979C-182F10C42A3D}"/>
    <cellStyle name="Comma 4 10 5 3 2" xfId="40233" xr:uid="{F6EA6256-A372-4D43-93F5-0666051961C5}"/>
    <cellStyle name="Comma 4 10 5 4" xfId="28566" xr:uid="{F1A0564D-5630-4833-A70F-C96F7513A4C0}"/>
    <cellStyle name="Comma 4 10 6" xfId="6668" xr:uid="{48702587-8BA0-41BB-8928-BB1346F90675}"/>
    <cellStyle name="Comma 4 10 6 2" xfId="18553" xr:uid="{79609FAB-CAD9-4DFF-BDE9-306077062010}"/>
    <cellStyle name="Comma 4 10 6 2 2" xfId="43170" xr:uid="{E35A69E9-E0C7-4760-AE75-986046B4D8BB}"/>
    <cellStyle name="Comma 4 10 6 3" xfId="31502" xr:uid="{5CBB91DE-F153-45D5-8A1C-63A8DF002D23}"/>
    <cellStyle name="Comma 4 10 7" xfId="12618" xr:uid="{10EA7A5C-F167-4DBC-BF52-66690AEA8C2C}"/>
    <cellStyle name="Comma 4 10 7 2" xfId="37335" xr:uid="{3954A778-C630-4C25-8AD8-7B0D54234967}"/>
    <cellStyle name="Comma 4 10 8" xfId="24493" xr:uid="{13B0C3FD-A47F-43B7-B2B7-7EA59763A22B}"/>
    <cellStyle name="Comma 4 10 9" xfId="25443" xr:uid="{9F1D1039-F3D5-45D0-B1EB-D1F22C75DFF0}"/>
    <cellStyle name="Comma 4 11" xfId="787" xr:uid="{37C4B381-9EE2-4739-BD4D-553783801366}"/>
    <cellStyle name="Comma 4 11 10" xfId="49916" xr:uid="{DD67E479-C259-428D-A803-48403256F2BF}"/>
    <cellStyle name="Comma 4 11 11" xfId="51848" xr:uid="{24194403-457A-4147-9D18-C2EE1D86F2DA}"/>
    <cellStyle name="Comma 4 11 2" xfId="1149" xr:uid="{FE8ED3AB-9E4F-4222-B132-2995F531BF93}"/>
    <cellStyle name="Comma 4 11 2 10" xfId="52140" xr:uid="{B895D2ED-CFCE-494A-96A9-111B766A4562}"/>
    <cellStyle name="Comma 4 11 2 2" xfId="1863" xr:uid="{C33D0E29-2DDC-4965-A405-2813786F7D3B}"/>
    <cellStyle name="Comma 4 11 2 2 2" xfId="3291" xr:uid="{7CC0C118-7041-48A1-BCBE-F13B373E4D6D}"/>
    <cellStyle name="Comma 4 11 2 2 2 2" xfId="6282" xr:uid="{0BB9D340-CB2F-470D-8EDA-25AE4BAE5758}"/>
    <cellStyle name="Comma 4 11 2 2 2 2 2" xfId="12272" xr:uid="{8E6225B0-D035-48CB-A53D-A499C1516916}"/>
    <cellStyle name="Comma 4 11 2 2 2 2 2 2" xfId="24147" xr:uid="{3E8C4705-DE7F-4487-B961-F412CDF7344E}"/>
    <cellStyle name="Comma 4 11 2 2 2 2 2 2 2" xfId="48719" xr:uid="{5DCEE859-F492-4F86-ABC3-3C5DAE8DD28E}"/>
    <cellStyle name="Comma 4 11 2 2 2 2 2 3" xfId="37053" xr:uid="{32B2274C-CCCB-4CBF-9610-306CF0CFDCD1}"/>
    <cellStyle name="Comma 4 11 2 2 2 2 3" xfId="18211" xr:uid="{90139BE0-860A-488B-AB1E-1706AAE996DC}"/>
    <cellStyle name="Comma 4 11 2 2 2 2 3 2" xfId="42883" xr:uid="{568DD4C0-F9DE-4B32-9CBA-43686AC29DED}"/>
    <cellStyle name="Comma 4 11 2 2 2 2 4" xfId="31216" xr:uid="{891A3E88-8619-47A4-A33B-FE30D70CA28F}"/>
    <cellStyle name="Comma 4 11 2 2 2 3" xfId="9322" xr:uid="{DE07654C-A269-4FA0-9D06-BE21405EEEB5}"/>
    <cellStyle name="Comma 4 11 2 2 2 3 2" xfId="21205" xr:uid="{490799DA-3970-47B4-A705-E32BB44560CE}"/>
    <cellStyle name="Comma 4 11 2 2 2 3 2 2" xfId="45820" xr:uid="{02021F98-D204-4146-9447-9246D5B8ECE6}"/>
    <cellStyle name="Comma 4 11 2 2 2 3 3" xfId="34152" xr:uid="{5A8A26F2-6DD7-4F51-845B-1D9DC95343A8}"/>
    <cellStyle name="Comma 4 11 2 2 2 4" xfId="15270" xr:uid="{6C1DD21A-ABA5-4AD2-9295-77AC8D5E75E6}"/>
    <cellStyle name="Comma 4 11 2 2 2 4 2" xfId="39985" xr:uid="{93177B5C-0D04-4679-A949-63108886F76B}"/>
    <cellStyle name="Comma 4 11 2 2 2 5" xfId="28316" xr:uid="{D744A021-560C-4759-8760-9C600CB6D603}"/>
    <cellStyle name="Comma 4 11 2 2 3" xfId="4854" xr:uid="{F2C42AEE-F424-4EE6-A23A-AF1A74FD4489}"/>
    <cellStyle name="Comma 4 11 2 2 3 2" xfId="10844" xr:uid="{D2A97D5D-7688-4E6F-93C6-F4CC705882A4}"/>
    <cellStyle name="Comma 4 11 2 2 3 2 2" xfId="22719" xr:uid="{A6419117-9032-44A6-A4F7-95561D271F9B}"/>
    <cellStyle name="Comma 4 11 2 2 3 2 2 2" xfId="47291" xr:uid="{4F8E212A-7A9E-416D-B938-18F70277D29C}"/>
    <cellStyle name="Comma 4 11 2 2 3 2 3" xfId="35625" xr:uid="{FEA2225D-5BDE-4BFB-ADA8-0B4FF5B3BD8F}"/>
    <cellStyle name="Comma 4 11 2 2 3 3" xfId="16783" xr:uid="{0156F0A9-1465-4807-B58F-D22D1751E857}"/>
    <cellStyle name="Comma 4 11 2 2 3 3 2" xfId="41455" xr:uid="{D97160A7-7816-437A-91F4-14A829361DF6}"/>
    <cellStyle name="Comma 4 11 2 2 3 4" xfId="29788" xr:uid="{631C42EC-D005-4402-A97D-145E06AF8817}"/>
    <cellStyle name="Comma 4 11 2 2 4" xfId="7894" xr:uid="{5C478A80-596E-451D-835C-BDE63E1F66E4}"/>
    <cellStyle name="Comma 4 11 2 2 4 2" xfId="19777" xr:uid="{FD884891-DBC2-430A-B926-EF614A5E1423}"/>
    <cellStyle name="Comma 4 11 2 2 4 2 2" xfId="44392" xr:uid="{F0DC97A6-8264-4067-9610-553141E84EDA}"/>
    <cellStyle name="Comma 4 11 2 2 4 3" xfId="32724" xr:uid="{8E2DA799-1F11-4CB2-ADE7-CDD9280D95A5}"/>
    <cellStyle name="Comma 4 11 2 2 5" xfId="13842" xr:uid="{718B6C1C-3EFB-437E-A990-BE43CB55603D}"/>
    <cellStyle name="Comma 4 11 2 2 5 2" xfId="38557" xr:uid="{5C1B6521-5963-4AD9-9137-AF9B52D624CA}"/>
    <cellStyle name="Comma 4 11 2 2 6" xfId="26888" xr:uid="{A17A5A62-177D-421B-99D1-70750F0717A6}"/>
    <cellStyle name="Comma 4 11 2 2 7" xfId="50819" xr:uid="{2237CEF9-4D0D-4D75-97AF-5FDF88A05CA3}"/>
    <cellStyle name="Comma 4 11 2 2 8" xfId="52751" xr:uid="{9CCB52BD-128C-4911-9A88-A9628580BC7F}"/>
    <cellStyle name="Comma 4 11 2 3" xfId="2577" xr:uid="{93CDF274-7A51-45CA-A222-F711D724A107}"/>
    <cellStyle name="Comma 4 11 2 3 2" xfId="5568" xr:uid="{6B097E64-8023-448A-9009-30EC7442BAEE}"/>
    <cellStyle name="Comma 4 11 2 3 2 2" xfId="11558" xr:uid="{D936324C-F556-4AE7-8357-17633425C17E}"/>
    <cellStyle name="Comma 4 11 2 3 2 2 2" xfId="23433" xr:uid="{6A081763-EF44-4263-8181-57FCAFEE6661}"/>
    <cellStyle name="Comma 4 11 2 3 2 2 2 2" xfId="48005" xr:uid="{07F0978F-4DD9-4C10-B5D6-CB562701D23A}"/>
    <cellStyle name="Comma 4 11 2 3 2 2 3" xfId="36339" xr:uid="{4EC4CAC9-C4B4-4FFB-BCE7-29C5F68C8D73}"/>
    <cellStyle name="Comma 4 11 2 3 2 3" xfId="17497" xr:uid="{6D49046E-62FC-4E35-BC53-7509559C1A68}"/>
    <cellStyle name="Comma 4 11 2 3 2 3 2" xfId="42169" xr:uid="{CF4F1989-1CE8-43C7-95CE-34A04429C2E2}"/>
    <cellStyle name="Comma 4 11 2 3 2 4" xfId="30502" xr:uid="{87C45763-7A6F-4DBD-B259-DE9A1ECD4993}"/>
    <cellStyle name="Comma 4 11 2 3 3" xfId="8608" xr:uid="{2ADBF8A1-EC6A-424D-A6CD-172F63D624D1}"/>
    <cellStyle name="Comma 4 11 2 3 3 2" xfId="20491" xr:uid="{2B5EC66B-F732-43F7-8CB5-E02460BC50B5}"/>
    <cellStyle name="Comma 4 11 2 3 3 2 2" xfId="45106" xr:uid="{32E256E2-18DF-444A-B174-E39A903A4CA0}"/>
    <cellStyle name="Comma 4 11 2 3 3 3" xfId="33438" xr:uid="{BF1902D1-E586-4479-8CAF-1450B68F3C4B}"/>
    <cellStyle name="Comma 4 11 2 3 4" xfId="14556" xr:uid="{C6C6289C-B296-4128-86FA-7960EB2BE7A5}"/>
    <cellStyle name="Comma 4 11 2 3 4 2" xfId="39271" xr:uid="{91403A70-21A7-4F25-ACBA-B85160D70350}"/>
    <cellStyle name="Comma 4 11 2 3 5" xfId="27602" xr:uid="{584C025E-75AA-479C-B856-78F258F51E3B}"/>
    <cellStyle name="Comma 4 11 2 3 6" xfId="51475" xr:uid="{AEE3F738-744B-48A0-89A2-B41743547705}"/>
    <cellStyle name="Comma 4 11 2 4" xfId="4140" xr:uid="{01DFA64B-123E-4A6E-880E-86BA9B0EF2FC}"/>
    <cellStyle name="Comma 4 11 2 4 2" xfId="10130" xr:uid="{FCF4ADCE-5A12-4F9F-87C5-F2A65DA81549}"/>
    <cellStyle name="Comma 4 11 2 4 2 2" xfId="22005" xr:uid="{8C4E6050-61ED-444B-BD39-8280AC2C018C}"/>
    <cellStyle name="Comma 4 11 2 4 2 2 2" xfId="46577" xr:uid="{02599981-DDF6-4517-A9C0-16472EA09B03}"/>
    <cellStyle name="Comma 4 11 2 4 2 3" xfId="34911" xr:uid="{92B339DE-6674-42A1-87BE-8DB8565391C9}"/>
    <cellStyle name="Comma 4 11 2 4 3" xfId="16069" xr:uid="{6642C690-CFD1-420E-8F92-5241579B73B5}"/>
    <cellStyle name="Comma 4 11 2 4 3 2" xfId="40741" xr:uid="{A31F5582-AC10-4002-A744-DF7C23F2CCDF}"/>
    <cellStyle name="Comma 4 11 2 4 4" xfId="29074" xr:uid="{C02B3EFB-165C-4551-ACBB-87AD1506F3E3}"/>
    <cellStyle name="Comma 4 11 2 5" xfId="7180" xr:uid="{ED05E094-EDFF-4211-B169-066A08121D12}"/>
    <cellStyle name="Comma 4 11 2 5 2" xfId="19063" xr:uid="{8D965EAC-0BDD-442F-9519-4C138F8C6A9A}"/>
    <cellStyle name="Comma 4 11 2 5 2 2" xfId="43678" xr:uid="{B774FD15-43B4-403E-B780-63591278CAC4}"/>
    <cellStyle name="Comma 4 11 2 5 3" xfId="32010" xr:uid="{B83EA523-5ECA-4688-9CE8-6BC46BB98F58}"/>
    <cellStyle name="Comma 4 11 2 6" xfId="13128" xr:uid="{ECAC836A-90D5-4E45-9B7F-7EDB593251CE}"/>
    <cellStyle name="Comma 4 11 2 6 2" xfId="37843" xr:uid="{ECFBA1CB-C483-4F39-BA6A-C87CBF1641D8}"/>
    <cellStyle name="Comma 4 11 2 7" xfId="24836" xr:uid="{362F20F1-147B-43F3-85C2-C24B49B6AB0F}"/>
    <cellStyle name="Comma 4 11 2 8" xfId="26174" xr:uid="{E8E93FC8-675E-44B5-B393-F386DE184B42}"/>
    <cellStyle name="Comma 4 11 2 9" xfId="50208" xr:uid="{44A4E78C-68E4-4BF6-853F-CC29F1BBD666}"/>
    <cellStyle name="Comma 4 11 3" xfId="1521" xr:uid="{ECF82369-CBB3-4D68-873B-91FC403CB9F8}"/>
    <cellStyle name="Comma 4 11 3 2" xfId="2949" xr:uid="{EBB63C5A-82F1-40A2-8FE8-5F2215A08507}"/>
    <cellStyle name="Comma 4 11 3 2 2" xfId="5940" xr:uid="{23569F80-FB06-4914-ACA6-5A208495F63F}"/>
    <cellStyle name="Comma 4 11 3 2 2 2" xfId="11930" xr:uid="{59B89678-71BF-4DDF-930F-B0FC5415DB78}"/>
    <cellStyle name="Comma 4 11 3 2 2 2 2" xfId="23805" xr:uid="{9B21787E-9183-4BD9-B197-E45AC19B0227}"/>
    <cellStyle name="Comma 4 11 3 2 2 2 2 2" xfId="48377" xr:uid="{AC95C6AD-EBC3-470E-B912-E4906113111F}"/>
    <cellStyle name="Comma 4 11 3 2 2 2 3" xfId="36711" xr:uid="{27BC6281-74FB-4FA8-A2AE-C1679F5B7EB6}"/>
    <cellStyle name="Comma 4 11 3 2 2 3" xfId="17869" xr:uid="{3430BC61-74BB-4EEF-A5D2-8AF0636E1A03}"/>
    <cellStyle name="Comma 4 11 3 2 2 3 2" xfId="42541" xr:uid="{8A1A6703-E5DF-4913-A047-4D60A34C23FE}"/>
    <cellStyle name="Comma 4 11 3 2 2 4" xfId="30874" xr:uid="{9C231E3E-4283-42B4-A7F6-79ADA22798D9}"/>
    <cellStyle name="Comma 4 11 3 2 3" xfId="8980" xr:uid="{6350475C-4782-49E2-AE24-E53C50EEE0EC}"/>
    <cellStyle name="Comma 4 11 3 2 3 2" xfId="20863" xr:uid="{4F8D4B9A-67DF-4142-8993-2A04C940E965}"/>
    <cellStyle name="Comma 4 11 3 2 3 2 2" xfId="45478" xr:uid="{5AB7F617-06E3-4701-BAFE-CF6017EF18DA}"/>
    <cellStyle name="Comma 4 11 3 2 3 3" xfId="33810" xr:uid="{0C524C42-FCD1-4373-8112-808CCB4022C0}"/>
    <cellStyle name="Comma 4 11 3 2 4" xfId="14928" xr:uid="{CCC28B14-230D-4DD3-9A7B-726FA1EF40C1}"/>
    <cellStyle name="Comma 4 11 3 2 4 2" xfId="39643" xr:uid="{1B404C94-257A-4F5F-874D-1BDDDCDE1F8B}"/>
    <cellStyle name="Comma 4 11 3 2 5" xfId="27974" xr:uid="{973A3215-F737-4819-8134-C74D3394C150}"/>
    <cellStyle name="Comma 4 11 3 3" xfId="4512" xr:uid="{7FB64799-F015-4BA7-93B2-B564282F01F5}"/>
    <cellStyle name="Comma 4 11 3 3 2" xfId="10502" xr:uid="{E9F82327-9583-4343-8946-3680C1ABA485}"/>
    <cellStyle name="Comma 4 11 3 3 2 2" xfId="22377" xr:uid="{0F0DE956-DC9E-44B5-8A77-DC396BC58B86}"/>
    <cellStyle name="Comma 4 11 3 3 2 2 2" xfId="46949" xr:uid="{72724397-6899-4EC0-86B0-FD8F166271E8}"/>
    <cellStyle name="Comma 4 11 3 3 2 3" xfId="35283" xr:uid="{AC268B44-F712-4A72-B3DB-0CAA3064127D}"/>
    <cellStyle name="Comma 4 11 3 3 3" xfId="16441" xr:uid="{BA297506-B0F8-417C-9B7B-22B99413FBF6}"/>
    <cellStyle name="Comma 4 11 3 3 3 2" xfId="41113" xr:uid="{3537E9F5-46E8-4250-B463-08B0218FC0AE}"/>
    <cellStyle name="Comma 4 11 3 3 4" xfId="29446" xr:uid="{12945839-5F65-4E4D-9530-C73F2D7380F1}"/>
    <cellStyle name="Comma 4 11 3 4" xfId="7552" xr:uid="{8B2A52AA-EAFD-400C-9C63-37C432A5BBDA}"/>
    <cellStyle name="Comma 4 11 3 4 2" xfId="19435" xr:uid="{770881CA-802B-4251-A883-7E885AC5432F}"/>
    <cellStyle name="Comma 4 11 3 4 2 2" xfId="44050" xr:uid="{8FFB1A89-A5DB-4E88-A045-885FBC789DFC}"/>
    <cellStyle name="Comma 4 11 3 4 3" xfId="32382" xr:uid="{A95147A0-CBC7-40D7-8F23-E9F9B204B479}"/>
    <cellStyle name="Comma 4 11 3 5" xfId="13500" xr:uid="{4403C37A-5649-470A-A1CA-06C6595670F1}"/>
    <cellStyle name="Comma 4 11 3 5 2" xfId="38215" xr:uid="{F9715DAA-9912-4EBD-9CE1-0F4BD8110D81}"/>
    <cellStyle name="Comma 4 11 3 6" xfId="26546" xr:uid="{B6A3A92A-DE89-446F-B899-77B1C7501AC0}"/>
    <cellStyle name="Comma 4 11 3 7" xfId="50527" xr:uid="{F77489FF-A26F-461D-9A15-830B265EE6B8}"/>
    <cellStyle name="Comma 4 11 3 8" xfId="52459" xr:uid="{8A56F5A6-FF9A-4B27-9C75-7224A44A2F26}"/>
    <cellStyle name="Comma 4 11 4" xfId="2235" xr:uid="{6E002796-57EE-409C-8BE4-AD7DCF6E2FBC}"/>
    <cellStyle name="Comma 4 11 4 2" xfId="5226" xr:uid="{A65A23A3-8AC3-426B-B74D-A26EBD67C290}"/>
    <cellStyle name="Comma 4 11 4 2 2" xfId="11216" xr:uid="{F0EF7568-7591-4615-A635-EC7E69D6F472}"/>
    <cellStyle name="Comma 4 11 4 2 2 2" xfId="23091" xr:uid="{044D9837-526F-400C-BCE5-ABBB70AB0E0A}"/>
    <cellStyle name="Comma 4 11 4 2 2 2 2" xfId="47663" xr:uid="{A1E22C8F-F748-4223-A780-021A70080D61}"/>
    <cellStyle name="Comma 4 11 4 2 2 3" xfId="35997" xr:uid="{5AB2A2FB-8836-4D7D-98E8-ED1BA81E0DD8}"/>
    <cellStyle name="Comma 4 11 4 2 3" xfId="17155" xr:uid="{002DF551-B604-46A5-9036-13390D16EEB3}"/>
    <cellStyle name="Comma 4 11 4 2 3 2" xfId="41827" xr:uid="{B338DD8B-EB46-4174-8210-1AE7FD4BA1C2}"/>
    <cellStyle name="Comma 4 11 4 2 4" xfId="30160" xr:uid="{F5F1AE47-D34E-41A4-AF85-97526F5FAB8A}"/>
    <cellStyle name="Comma 4 11 4 3" xfId="8266" xr:uid="{4C48FC39-819B-46C1-9655-6104CB29425A}"/>
    <cellStyle name="Comma 4 11 4 3 2" xfId="20149" xr:uid="{D5D39B86-32AF-42AC-8994-643E4EC38B21}"/>
    <cellStyle name="Comma 4 11 4 3 2 2" xfId="44764" xr:uid="{B1E83AFD-EFD8-4BC5-BF67-F4572516ACAB}"/>
    <cellStyle name="Comma 4 11 4 3 3" xfId="33096" xr:uid="{F4CFE268-24B1-4B7D-B336-79F7C65EF29F}"/>
    <cellStyle name="Comma 4 11 4 4" xfId="14214" xr:uid="{52274091-7DFC-4636-91D3-C4567D34CED7}"/>
    <cellStyle name="Comma 4 11 4 4 2" xfId="38929" xr:uid="{6B18C527-93B5-4321-8254-E080E15A93F1}"/>
    <cellStyle name="Comma 4 11 4 5" xfId="27260" xr:uid="{EBDF4621-01E5-484D-A502-C7190FC79287}"/>
    <cellStyle name="Comma 4 11 4 6" xfId="51183" xr:uid="{8909C904-9DF7-4654-9535-3B0B8C8B20C2}"/>
    <cellStyle name="Comma 4 11 5" xfId="3796" xr:uid="{ADBAD125-75E0-4A8A-BBD9-290D9A771E2F}"/>
    <cellStyle name="Comma 4 11 5 2" xfId="9786" xr:uid="{98DBAD8E-2F9A-43FA-BC85-065E8CC351C6}"/>
    <cellStyle name="Comma 4 11 5 2 2" xfId="21661" xr:uid="{73D9C29E-59B7-4165-B8FE-597486BCF881}"/>
    <cellStyle name="Comma 4 11 5 2 2 2" xfId="46235" xr:uid="{E25AEA62-101F-45B5-A646-6C44A07E0725}"/>
    <cellStyle name="Comma 4 11 5 2 3" xfId="34569" xr:uid="{8B046DB0-DF20-4A61-81D6-FBADFA3FCDA6}"/>
    <cellStyle name="Comma 4 11 5 3" xfId="15725" xr:uid="{27915DE6-B2A4-4B76-9FB1-04169D94A5DC}"/>
    <cellStyle name="Comma 4 11 5 3 2" xfId="40399" xr:uid="{E622A0D4-6F9C-49EC-9A61-437C3B946304}"/>
    <cellStyle name="Comma 4 11 5 4" xfId="28732" xr:uid="{C93CA214-6465-4F43-89A9-3BF13407B634}"/>
    <cellStyle name="Comma 4 11 6" xfId="6835" xr:uid="{CD281D73-D956-49FD-BE79-62808E4E37AA}"/>
    <cellStyle name="Comma 4 11 6 2" xfId="18719" xr:uid="{7F12A56D-D6A7-40ED-A572-1B9FEB0ADDE7}"/>
    <cellStyle name="Comma 4 11 6 2 2" xfId="43336" xr:uid="{ADA54066-4230-4C6F-BEE2-BA5AE72EF52A}"/>
    <cellStyle name="Comma 4 11 6 3" xfId="31668" xr:uid="{13C25FBC-23B7-41AD-A827-30BF93225C88}"/>
    <cellStyle name="Comma 4 11 7" xfId="12784" xr:uid="{C347BF3B-F1B7-41BE-8A9A-5177131F6CF2}"/>
    <cellStyle name="Comma 4 11 7 2" xfId="37501" xr:uid="{DD422C3C-6364-4E3F-A807-BD2F1F6F2014}"/>
    <cellStyle name="Comma 4 11 8" xfId="24530" xr:uid="{911D3764-6251-434D-B8D5-EF23A32F0CE4}"/>
    <cellStyle name="Comma 4 11 9" xfId="25833" xr:uid="{1DC1FF01-5A77-43C3-B2B4-D57F4F6468D5}"/>
    <cellStyle name="Comma 4 12" xfId="821" xr:uid="{7244C5D6-6A36-435F-9C2B-B9F255BA37C6}"/>
    <cellStyle name="Comma 4 12 10" xfId="51883" xr:uid="{2ABF4308-8543-4892-8CEF-B47B31EA298B}"/>
    <cellStyle name="Comma 4 12 2" xfId="1537" xr:uid="{FCE7F10E-B0B0-42F0-A8FA-38D17ADF378C}"/>
    <cellStyle name="Comma 4 12 2 2" xfId="2965" xr:uid="{2079A54E-FA61-4E85-818F-7F8B4058740F}"/>
    <cellStyle name="Comma 4 12 2 2 2" xfId="5956" xr:uid="{67C223CD-A628-4311-A07A-2E5EAF244C7F}"/>
    <cellStyle name="Comma 4 12 2 2 2 2" xfId="11946" xr:uid="{4342F21A-55F0-4A55-A1E2-69AAB5C8A783}"/>
    <cellStyle name="Comma 4 12 2 2 2 2 2" xfId="23821" xr:uid="{C0D090F1-709F-4193-9ABE-6496576A8733}"/>
    <cellStyle name="Comma 4 12 2 2 2 2 2 2" xfId="48393" xr:uid="{E11770E4-8F73-4463-B016-A50EAEEEC695}"/>
    <cellStyle name="Comma 4 12 2 2 2 2 3" xfId="36727" xr:uid="{71AECFF9-047B-4568-B51F-2120158AF74E}"/>
    <cellStyle name="Comma 4 12 2 2 2 3" xfId="17885" xr:uid="{7EE3930D-5C8B-4A68-9798-BAFCF8BBC5E5}"/>
    <cellStyle name="Comma 4 12 2 2 2 3 2" xfId="42557" xr:uid="{51027A98-3C3D-44CB-8316-DB732D9758C7}"/>
    <cellStyle name="Comma 4 12 2 2 2 4" xfId="30890" xr:uid="{600D8F18-62F4-49D0-8B26-5F1374AD518B}"/>
    <cellStyle name="Comma 4 12 2 2 3" xfId="8996" xr:uid="{4DC26597-C498-4D00-A5BD-EEA068ED7EFD}"/>
    <cellStyle name="Comma 4 12 2 2 3 2" xfId="20879" xr:uid="{4D474241-0257-4142-BD47-870AE73673EB}"/>
    <cellStyle name="Comma 4 12 2 2 3 2 2" xfId="45494" xr:uid="{67F0B352-EB28-467A-987E-C52F220C1A22}"/>
    <cellStyle name="Comma 4 12 2 2 3 3" xfId="33826" xr:uid="{9E14C95C-1600-4D96-8C08-C3100D2FD628}"/>
    <cellStyle name="Comma 4 12 2 2 4" xfId="14944" xr:uid="{3A3D4DBC-D67D-462A-8CDE-FE64807083D5}"/>
    <cellStyle name="Comma 4 12 2 2 4 2" xfId="39659" xr:uid="{0E45725A-C90F-4D31-8164-2E2064F9C094}"/>
    <cellStyle name="Comma 4 12 2 2 5" xfId="27990" xr:uid="{E46B8B68-D382-4CA7-8C98-F676FBBE2FB3}"/>
    <cellStyle name="Comma 4 12 2 2 6" xfId="50854" xr:uid="{9B6C0D1E-9BFF-4BBD-A9FD-3B160ED8BFDE}"/>
    <cellStyle name="Comma 4 12 2 2 7" xfId="52786" xr:uid="{5138BEA3-0694-4405-80BB-EC3879542187}"/>
    <cellStyle name="Comma 4 12 2 3" xfId="4528" xr:uid="{1F6947A4-FBBB-4FBC-8BFE-B14D3BAB2228}"/>
    <cellStyle name="Comma 4 12 2 3 2" xfId="10518" xr:uid="{B38D907F-8939-421A-B921-1ABC5DDDC79F}"/>
    <cellStyle name="Comma 4 12 2 3 2 2" xfId="22393" xr:uid="{D7046E01-D0EB-4FD5-BA08-B4A198F2D534}"/>
    <cellStyle name="Comma 4 12 2 3 2 2 2" xfId="46965" xr:uid="{1489A28C-531E-4EB8-B439-9950FF9CDC6B}"/>
    <cellStyle name="Comma 4 12 2 3 2 3" xfId="35299" xr:uid="{584BF337-0F86-412F-8BEC-7B1203D69887}"/>
    <cellStyle name="Comma 4 12 2 3 3" xfId="16457" xr:uid="{D15D1AA8-11D2-435A-9E56-9706E645566D}"/>
    <cellStyle name="Comma 4 12 2 3 3 2" xfId="41129" xr:uid="{E8EE2DC7-2681-4418-B57F-D3749D6F01A7}"/>
    <cellStyle name="Comma 4 12 2 3 4" xfId="29462" xr:uid="{685E3562-EA63-4214-B8EC-E67E3E25CE81}"/>
    <cellStyle name="Comma 4 12 2 3 5" xfId="51510" xr:uid="{47B5FC54-96EA-4507-B263-B5418E15958C}"/>
    <cellStyle name="Comma 4 12 2 4" xfId="7568" xr:uid="{3195FCF6-566C-4660-B634-24E0A44B851C}"/>
    <cellStyle name="Comma 4 12 2 4 2" xfId="19451" xr:uid="{00B21054-2B53-4C15-A348-B2B796989394}"/>
    <cellStyle name="Comma 4 12 2 4 2 2" xfId="44066" xr:uid="{3829B130-AD82-4D02-BE8D-555B6796014C}"/>
    <cellStyle name="Comma 4 12 2 4 3" xfId="32398" xr:uid="{D01995FF-C3A4-4FDC-97F2-7C50B3B05F46}"/>
    <cellStyle name="Comma 4 12 2 5" xfId="13516" xr:uid="{4CF42CAF-4A80-4B68-B151-88C473A39397}"/>
    <cellStyle name="Comma 4 12 2 5 2" xfId="38231" xr:uid="{BCAB7518-F369-4C8F-8D26-B23E55268F31}"/>
    <cellStyle name="Comma 4 12 2 6" xfId="24871" xr:uid="{3A648705-76CE-4423-9584-97E7B9559B11}"/>
    <cellStyle name="Comma 4 12 2 7" xfId="26562" xr:uid="{314BC3EF-409A-4935-A8D8-11108F9F2113}"/>
    <cellStyle name="Comma 4 12 2 8" xfId="50243" xr:uid="{DCD6B98E-3800-436E-ABC3-82FE142896D4}"/>
    <cellStyle name="Comma 4 12 2 9" xfId="52175" xr:uid="{93E4279E-0EA1-4BF7-868A-FE25AEF0D6F5}"/>
    <cellStyle name="Comma 4 12 3" xfId="2251" xr:uid="{D08CBECC-25A8-452E-88C8-B60127C8DA8F}"/>
    <cellStyle name="Comma 4 12 3 2" xfId="5242" xr:uid="{C922096D-B51D-4F6F-8A69-6C6AD8414E50}"/>
    <cellStyle name="Comma 4 12 3 2 2" xfId="11232" xr:uid="{7A6AB7F0-955D-4B13-80B4-8F157FB96C5B}"/>
    <cellStyle name="Comma 4 12 3 2 2 2" xfId="23107" xr:uid="{FDEA7A50-74FA-491A-9AB0-4F9900571F0B}"/>
    <cellStyle name="Comma 4 12 3 2 2 2 2" xfId="47679" xr:uid="{5CC135AC-3203-4281-92E2-0B0D987A63A8}"/>
    <cellStyle name="Comma 4 12 3 2 2 3" xfId="36013" xr:uid="{AFFBAD6B-DE7B-4861-9122-4C03F834D6C2}"/>
    <cellStyle name="Comma 4 12 3 2 3" xfId="17171" xr:uid="{254BD969-BDA4-493C-A3E9-B5B314A7E15B}"/>
    <cellStyle name="Comma 4 12 3 2 3 2" xfId="41843" xr:uid="{1F5499DD-7A51-4880-AAE1-01EE2399EC8D}"/>
    <cellStyle name="Comma 4 12 3 2 4" xfId="30176" xr:uid="{0C05CC4C-7128-4A74-8248-A304969C472A}"/>
    <cellStyle name="Comma 4 12 3 3" xfId="8282" xr:uid="{63C433C3-F96E-4775-961C-042D02DAD10E}"/>
    <cellStyle name="Comma 4 12 3 3 2" xfId="20165" xr:uid="{DBB62060-1399-4D4B-BD85-0CFD46B8BA87}"/>
    <cellStyle name="Comma 4 12 3 3 2 2" xfId="44780" xr:uid="{D385FB43-CE61-4A2A-931F-ACF22CF89507}"/>
    <cellStyle name="Comma 4 12 3 3 3" xfId="33112" xr:uid="{D3422901-8ABC-4D5A-8818-54570BC2EDBD}"/>
    <cellStyle name="Comma 4 12 3 4" xfId="14230" xr:uid="{55FA917C-19F0-4A42-BEA7-BBA9CDE30B19}"/>
    <cellStyle name="Comma 4 12 3 4 2" xfId="38945" xr:uid="{12D803B3-A1CD-4EEF-9AC6-C91190F8DD17}"/>
    <cellStyle name="Comma 4 12 3 5" xfId="27276" xr:uid="{7153E8B1-AF8D-49D7-8110-938C29801E48}"/>
    <cellStyle name="Comma 4 12 3 6" xfId="50562" xr:uid="{E1728FD0-7AFD-4CC6-B48B-0AAAE1F2DF3F}"/>
    <cellStyle name="Comma 4 12 3 7" xfId="52494" xr:uid="{66DB7DA8-7D5A-425F-82D9-E0E93E874F0A}"/>
    <cellStyle name="Comma 4 12 4" xfId="3814" xr:uid="{83D17CA4-CE66-471E-B15E-D9CF82D2F1CB}"/>
    <cellStyle name="Comma 4 12 4 2" xfId="9804" xr:uid="{A3190C22-228F-419B-AD67-D879D84EF43B}"/>
    <cellStyle name="Comma 4 12 4 2 2" xfId="21679" xr:uid="{31A4FFAC-12CF-4851-AFB6-AA7AE74E085C}"/>
    <cellStyle name="Comma 4 12 4 2 2 2" xfId="46251" xr:uid="{35DCCB6E-808F-4F4B-A4BC-EDD7A87BD0FC}"/>
    <cellStyle name="Comma 4 12 4 2 3" xfId="34585" xr:uid="{9321310C-ABE4-4E0E-B21D-F78452EB6926}"/>
    <cellStyle name="Comma 4 12 4 3" xfId="15743" xr:uid="{25ADF60A-A1A3-48E5-976D-3088B06FBC21}"/>
    <cellStyle name="Comma 4 12 4 3 2" xfId="40415" xr:uid="{703C2195-7595-4A9C-8919-6F3C92AC420F}"/>
    <cellStyle name="Comma 4 12 4 4" xfId="28748" xr:uid="{1EF62620-BFFF-4F5A-A05B-CB2AA58EACD7}"/>
    <cellStyle name="Comma 4 12 4 5" xfId="51218" xr:uid="{455851F7-EA50-4815-9FB6-7DA6B061D61F}"/>
    <cellStyle name="Comma 4 12 5" xfId="6854" xr:uid="{C04FE1BB-6F11-4296-856E-061B940D52CD}"/>
    <cellStyle name="Comma 4 12 5 2" xfId="18737" xr:uid="{70234160-769E-43CF-BDAB-B7BC221D3DD2}"/>
    <cellStyle name="Comma 4 12 5 2 2" xfId="43352" xr:uid="{1DD7067E-B3C9-48D9-9D1C-8E0BBE73D9F7}"/>
    <cellStyle name="Comma 4 12 5 3" xfId="31684" xr:uid="{65B88CD8-98C2-43C7-9EA9-D9F1A9FB91E5}"/>
    <cellStyle name="Comma 4 12 6" xfId="12802" xr:uid="{8C2EA265-1C52-4DFB-A5B5-F994F3410784}"/>
    <cellStyle name="Comma 4 12 6 2" xfId="37517" xr:uid="{1EF888E7-7CBE-4A2A-BD09-576D656C9305}"/>
    <cellStyle name="Comma 4 12 7" xfId="24567" xr:uid="{E610FE57-1A09-404B-902D-86B9C42CAA75}"/>
    <cellStyle name="Comma 4 12 8" xfId="25849" xr:uid="{6DE89E61-0EE6-483E-BC58-B0144B457F2D}"/>
    <cellStyle name="Comma 4 12 9" xfId="49951" xr:uid="{18D9A0C8-D650-4FDD-8458-66183306370F}"/>
    <cellStyle name="Comma 4 13" xfId="415" xr:uid="{7AC4405B-7E78-4A0D-B1A7-426690CF8DE5}"/>
    <cellStyle name="Comma 4 13 10" xfId="51916" xr:uid="{241A5607-8C49-4F4B-96D3-31372762AA0A}"/>
    <cellStyle name="Comma 4 13 2" xfId="1198" xr:uid="{C02A8163-0130-43E8-A6F4-A2ACF4041A9A}"/>
    <cellStyle name="Comma 4 13 2 2" xfId="2626" xr:uid="{5AECCDCC-843F-4C27-880F-CEE281CA23AB}"/>
    <cellStyle name="Comma 4 13 2 2 2" xfId="5617" xr:uid="{59F3BC01-57D5-448D-9797-E2670E03597C}"/>
    <cellStyle name="Comma 4 13 2 2 2 2" xfId="11607" xr:uid="{F25A545D-4B51-494E-903F-D08EE7C92645}"/>
    <cellStyle name="Comma 4 13 2 2 2 2 2" xfId="23482" xr:uid="{717EE85C-692B-4F36-A861-A32E02AD4936}"/>
    <cellStyle name="Comma 4 13 2 2 2 2 2 2" xfId="48054" xr:uid="{F6CECC4B-119E-4F6D-8ED9-75900E9A61A7}"/>
    <cellStyle name="Comma 4 13 2 2 2 2 3" xfId="36388" xr:uid="{28BF4003-1F1C-41E1-87AC-2878F58DC1F9}"/>
    <cellStyle name="Comma 4 13 2 2 2 3" xfId="17546" xr:uid="{6435D0CE-15BE-466A-8B2A-32DC8B8C40EE}"/>
    <cellStyle name="Comma 4 13 2 2 2 3 2" xfId="42218" xr:uid="{B0CC9B22-868D-45C3-8A65-2C421CD704E5}"/>
    <cellStyle name="Comma 4 13 2 2 2 4" xfId="30551" xr:uid="{052697EA-7421-438C-9171-4A0D1FEA8406}"/>
    <cellStyle name="Comma 4 13 2 2 3" xfId="8657" xr:uid="{515A7EC6-E46E-4845-8215-DAE4D82BF8ED}"/>
    <cellStyle name="Comma 4 13 2 2 3 2" xfId="20540" xr:uid="{EB2189E6-35FE-4344-9D92-B1D9D6027362}"/>
    <cellStyle name="Comma 4 13 2 2 3 2 2" xfId="45155" xr:uid="{D9D9F394-3F32-4C8F-8766-D38518E0CF17}"/>
    <cellStyle name="Comma 4 13 2 2 3 3" xfId="33487" xr:uid="{9C300D39-CFEE-468A-9C58-AE9AFD28981F}"/>
    <cellStyle name="Comma 4 13 2 2 4" xfId="14605" xr:uid="{5259A89C-56A5-4FC7-AB5A-F629A7BA44D6}"/>
    <cellStyle name="Comma 4 13 2 2 4 2" xfId="39320" xr:uid="{1259E736-0440-4BE9-96DA-C671B777A1F9}"/>
    <cellStyle name="Comma 4 13 2 2 5" xfId="27651" xr:uid="{2E7ACEFA-9B5E-4645-A459-09E62338EBCA}"/>
    <cellStyle name="Comma 4 13 2 2 6" xfId="50887" xr:uid="{ADBE71D8-5097-4C37-8D85-A26E6BA906EC}"/>
    <cellStyle name="Comma 4 13 2 2 7" xfId="52819" xr:uid="{95223FD3-4BC9-434C-A244-BC2569B72D13}"/>
    <cellStyle name="Comma 4 13 2 3" xfId="4189" xr:uid="{1DF00E60-15F4-4659-B023-FA2A7B3E04D1}"/>
    <cellStyle name="Comma 4 13 2 3 2" xfId="10179" xr:uid="{93882E20-5347-4CA1-917C-BEF177892CAF}"/>
    <cellStyle name="Comma 4 13 2 3 2 2" xfId="22054" xr:uid="{12154ED6-8E15-442B-81B3-C9098254B145}"/>
    <cellStyle name="Comma 4 13 2 3 2 2 2" xfId="46626" xr:uid="{E857CF20-9742-4B85-8D0E-96CE6DFE399A}"/>
    <cellStyle name="Comma 4 13 2 3 2 3" xfId="34960" xr:uid="{E860C16F-3541-44B7-93F5-26DEDF5C98DD}"/>
    <cellStyle name="Comma 4 13 2 3 3" xfId="16118" xr:uid="{A77B7264-871A-49C8-8432-6EA1D5D0FE1F}"/>
    <cellStyle name="Comma 4 13 2 3 3 2" xfId="40790" xr:uid="{9E0E400A-083F-42C3-89F8-1C6FDB48B0BA}"/>
    <cellStyle name="Comma 4 13 2 3 4" xfId="29123" xr:uid="{185C2D35-FFD6-4BD6-B000-A190F562898C}"/>
    <cellStyle name="Comma 4 13 2 3 5" xfId="51543" xr:uid="{F11D0A13-A988-422A-B1E0-79B6D58766EF}"/>
    <cellStyle name="Comma 4 13 2 4" xfId="7229" xr:uid="{F0787335-9050-4237-81A9-8BE3D734265E}"/>
    <cellStyle name="Comma 4 13 2 4 2" xfId="19112" xr:uid="{291B9225-4DC0-41FF-9E5E-D691A24786DA}"/>
    <cellStyle name="Comma 4 13 2 4 2 2" xfId="43727" xr:uid="{7E8E2081-9F27-435D-8A0A-2B8486CC4F45}"/>
    <cellStyle name="Comma 4 13 2 4 3" xfId="32059" xr:uid="{3488A08B-A766-49F3-93D2-40E87CD2E75E}"/>
    <cellStyle name="Comma 4 13 2 5" xfId="13177" xr:uid="{45DA4631-2D8E-4939-BE67-190ACC2B2BA9}"/>
    <cellStyle name="Comma 4 13 2 5 2" xfId="37892" xr:uid="{FA0BF6C5-7DCA-4FA0-A3FA-483905448FF3}"/>
    <cellStyle name="Comma 4 13 2 6" xfId="24904" xr:uid="{081971B6-0490-4212-A7E4-EC7F97B751E7}"/>
    <cellStyle name="Comma 4 13 2 7" xfId="26223" xr:uid="{8EC634A5-263A-46CB-8269-3FE09E615E28}"/>
    <cellStyle name="Comma 4 13 2 8" xfId="50276" xr:uid="{104DCEF0-D668-469F-B771-D4D9DEEB21E3}"/>
    <cellStyle name="Comma 4 13 2 9" xfId="52208" xr:uid="{48B20784-D22A-4932-87DD-1AC790D4177B}"/>
    <cellStyle name="Comma 4 13 3" xfId="1912" xr:uid="{81E8C0FE-B74D-4C73-906D-5DAB8EE2797D}"/>
    <cellStyle name="Comma 4 13 3 2" xfId="4903" xr:uid="{C2BDB6F5-255A-4491-B7D9-50B7D4686A08}"/>
    <cellStyle name="Comma 4 13 3 2 2" xfId="10893" xr:uid="{92755D6E-DB6B-4AD9-9C19-776BBB239BC5}"/>
    <cellStyle name="Comma 4 13 3 2 2 2" xfId="22768" xr:uid="{40104856-19DB-45C9-BAD4-AFB5B0EED795}"/>
    <cellStyle name="Comma 4 13 3 2 2 2 2" xfId="47340" xr:uid="{834AE0CD-F214-4518-A549-34D20C1521C1}"/>
    <cellStyle name="Comma 4 13 3 2 2 3" xfId="35674" xr:uid="{FB3E073B-E4DB-4513-8DCC-BF5005D7DCDD}"/>
    <cellStyle name="Comma 4 13 3 2 3" xfId="16832" xr:uid="{E32ECF76-D3FC-464D-8D26-BAB5B74983A4}"/>
    <cellStyle name="Comma 4 13 3 2 3 2" xfId="41504" xr:uid="{B3899BDD-40D7-46AE-8AC8-CDCFB0E403DB}"/>
    <cellStyle name="Comma 4 13 3 2 4" xfId="29837" xr:uid="{C0051F7D-42AB-480E-A3E0-09103AFE9398}"/>
    <cellStyle name="Comma 4 13 3 3" xfId="7943" xr:uid="{A9A2A08F-234D-427B-8F46-43959642BE5B}"/>
    <cellStyle name="Comma 4 13 3 3 2" xfId="19826" xr:uid="{DA1D54C1-7959-4908-AD3A-ACE4E36305B4}"/>
    <cellStyle name="Comma 4 13 3 3 2 2" xfId="44441" xr:uid="{D894AC9E-EA01-4B22-B552-A2637CDA8A19}"/>
    <cellStyle name="Comma 4 13 3 3 3" xfId="32773" xr:uid="{97607444-498E-4A03-B5C3-C7FB1D94DE0D}"/>
    <cellStyle name="Comma 4 13 3 4" xfId="13891" xr:uid="{7304E734-1EFA-4F38-AC79-175B453B5350}"/>
    <cellStyle name="Comma 4 13 3 4 2" xfId="38606" xr:uid="{15F2D882-2879-43A6-A2D3-284875347658}"/>
    <cellStyle name="Comma 4 13 3 5" xfId="26937" xr:uid="{5A30671B-C6D7-46B7-B149-3C5FBBA89935}"/>
    <cellStyle name="Comma 4 13 3 6" xfId="50595" xr:uid="{1CB2BB18-B936-4722-A7E7-18B9E5BD2095}"/>
    <cellStyle name="Comma 4 13 3 7" xfId="52527" xr:uid="{DF2C287E-C44A-45A8-845C-AED2772F689B}"/>
    <cellStyle name="Comma 4 13 4" xfId="3469" xr:uid="{159C0BF7-676F-4BA2-A27C-B70DF60507DA}"/>
    <cellStyle name="Comma 4 13 4 2" xfId="9459" xr:uid="{F2299D00-F8A3-46D2-BD6C-47436BF4924C}"/>
    <cellStyle name="Comma 4 13 4 2 2" xfId="21334" xr:uid="{2A027D69-271B-4590-8B4F-5E0E6B983FC4}"/>
    <cellStyle name="Comma 4 13 4 2 2 2" xfId="45913" xr:uid="{8EC20F57-64FE-4E93-BAE9-04E508D2024F}"/>
    <cellStyle name="Comma 4 13 4 2 3" xfId="34247" xr:uid="{C503EC70-9F01-4C3F-8E57-6815EB683EB0}"/>
    <cellStyle name="Comma 4 13 4 3" xfId="15398" xr:uid="{DEA466D2-6BBB-496F-A717-D6E922553C2E}"/>
    <cellStyle name="Comma 4 13 4 3 2" xfId="40077" xr:uid="{3E133FEF-24C3-4DAF-B9FE-07C014A6FA76}"/>
    <cellStyle name="Comma 4 13 4 4" xfId="28410" xr:uid="{2CBCDF3A-7718-4BA4-BFF9-3F95F7DBFE6F}"/>
    <cellStyle name="Comma 4 13 4 5" xfId="51251" xr:uid="{4C3352A7-1EA6-4078-9A9D-A207A2A2EFAD}"/>
    <cellStyle name="Comma 4 13 5" xfId="6504" xr:uid="{1E928E8B-A97F-4484-9099-7F66973A6016}"/>
    <cellStyle name="Comma 4 13 5 2" xfId="18393" xr:uid="{56AD3CC3-2E2D-49E9-88A8-92058DAFD038}"/>
    <cellStyle name="Comma 4 13 5 2 2" xfId="43015" xr:uid="{A90BC819-C551-4073-A07B-776566BA8835}"/>
    <cellStyle name="Comma 4 13 5 3" xfId="31347" xr:uid="{51526128-B455-428D-A2C7-0164FDF86101}"/>
    <cellStyle name="Comma 4 13 6" xfId="12457" xr:uid="{492600B4-A89B-49C9-A45D-0585E4DB6AC2}"/>
    <cellStyle name="Comma 4 13 6 2" xfId="37179" xr:uid="{61465056-A0E3-44BE-B866-A60AF819831B}"/>
    <cellStyle name="Comma 4 13 7" xfId="24602" xr:uid="{5D492D49-74C0-46F8-9D01-5262266EA387}"/>
    <cellStyle name="Comma 4 13 8" xfId="25703" xr:uid="{76502B47-5332-4A69-9AB4-437B2DFD1217}"/>
    <cellStyle name="Comma 4 13 9" xfId="49984" xr:uid="{9CF59A96-D5D5-4A88-B7A2-FD4C8A8F01FF}"/>
    <cellStyle name="Comma 4 14" xfId="1165" xr:uid="{C528579B-CC49-45D6-97EF-7119485A5799}"/>
    <cellStyle name="Comma 4 14 10" xfId="49715" xr:uid="{433C9F91-F324-4E65-BE72-CAE77B952FF2}"/>
    <cellStyle name="Comma 4 14 11" xfId="51646" xr:uid="{9FFD8AD7-53BD-4B08-8ECA-2B62F042CCDD}"/>
    <cellStyle name="Comma 4 14 2" xfId="1879" xr:uid="{CD6C1104-552B-45EC-9794-648B9BDA2EBA}"/>
    <cellStyle name="Comma 4 14 2 2" xfId="3307" xr:uid="{496B26E5-05B8-41EC-9B27-8BB55C4B25BD}"/>
    <cellStyle name="Comma 4 14 2 2 2" xfId="6298" xr:uid="{4F8F380A-91EB-4BC9-A14B-EAA0EB5C1958}"/>
    <cellStyle name="Comma 4 14 2 2 2 2" xfId="12288" xr:uid="{97701692-039D-4C43-B2A3-DE0BF54D2965}"/>
    <cellStyle name="Comma 4 14 2 2 2 2 2" xfId="24163" xr:uid="{873190BA-5ECF-4492-8124-A03DF0319BC9}"/>
    <cellStyle name="Comma 4 14 2 2 2 2 2 2" xfId="48735" xr:uid="{B2F9C530-732E-425C-93CD-E044821DDE3F}"/>
    <cellStyle name="Comma 4 14 2 2 2 2 3" xfId="37069" xr:uid="{2FC35FB0-8E42-4561-B7BF-505BAB2D7AD5}"/>
    <cellStyle name="Comma 4 14 2 2 2 3" xfId="18227" xr:uid="{6873DCDD-56AE-4555-AD13-011C0ECC865C}"/>
    <cellStyle name="Comma 4 14 2 2 2 3 2" xfId="42899" xr:uid="{47A84AAC-9073-4DD2-A45F-D4CB43B45EEB}"/>
    <cellStyle name="Comma 4 14 2 2 2 4" xfId="31232" xr:uid="{4AFD59CF-6B26-40FD-970A-BF110B579AE7}"/>
    <cellStyle name="Comma 4 14 2 2 3" xfId="9338" xr:uid="{F2BE732A-8B1E-4B2E-8ADB-2D9548FCD960}"/>
    <cellStyle name="Comma 4 14 2 2 3 2" xfId="21221" xr:uid="{E8F86640-4509-412B-8279-A65586413DF8}"/>
    <cellStyle name="Comma 4 14 2 2 3 2 2" xfId="45836" xr:uid="{F51B97F3-EBDD-422A-9EDA-089344D7421F}"/>
    <cellStyle name="Comma 4 14 2 2 3 3" xfId="34168" xr:uid="{ED09ECE6-C594-4A8E-AA4D-4F761A48AB3B}"/>
    <cellStyle name="Comma 4 14 2 2 4" xfId="15286" xr:uid="{B6923A08-5EB7-4C5F-9BB7-415237800059}"/>
    <cellStyle name="Comma 4 14 2 2 4 2" xfId="40001" xr:uid="{A2653842-981A-44EC-88F1-EFEAD6EEDCF4}"/>
    <cellStyle name="Comma 4 14 2 2 5" xfId="28332" xr:uid="{E325D1A3-2E08-46AF-87C3-2AEB17CAB91F}"/>
    <cellStyle name="Comma 4 14 2 3" xfId="4870" xr:uid="{AD7501B8-6BA2-40FC-A779-27DB2F250C14}"/>
    <cellStyle name="Comma 4 14 2 3 2" xfId="10860" xr:uid="{AD58FA24-8F74-47CB-B57C-48651A716F70}"/>
    <cellStyle name="Comma 4 14 2 3 2 2" xfId="22735" xr:uid="{2A4D3280-9555-40E2-9D3A-9DCBA00A4F4E}"/>
    <cellStyle name="Comma 4 14 2 3 2 2 2" xfId="47307" xr:uid="{21F0DBB7-C904-4343-9789-11580612E23E}"/>
    <cellStyle name="Comma 4 14 2 3 2 3" xfId="35641" xr:uid="{B711DED6-8707-425C-AB6F-C4D968510F88}"/>
    <cellStyle name="Comma 4 14 2 3 3" xfId="16799" xr:uid="{251FA696-36D9-4BCE-A52A-27CD2F8760D8}"/>
    <cellStyle name="Comma 4 14 2 3 3 2" xfId="41471" xr:uid="{D0F3B6E2-7ED0-4569-8D12-A9C2333279BC}"/>
    <cellStyle name="Comma 4 14 2 3 4" xfId="29804" xr:uid="{36007E2E-DE34-48D1-9439-7B00AFF0F2F8}"/>
    <cellStyle name="Comma 4 14 2 4" xfId="7910" xr:uid="{E91BB43C-11FF-45FB-A77D-B5A62D97E58B}"/>
    <cellStyle name="Comma 4 14 2 4 2" xfId="19793" xr:uid="{11DAD048-7F7B-4701-B289-44A45031C480}"/>
    <cellStyle name="Comma 4 14 2 4 2 2" xfId="44408" xr:uid="{ED4F78A6-E0C2-4F05-8F25-DE7A9A7CD785}"/>
    <cellStyle name="Comma 4 14 2 4 3" xfId="32740" xr:uid="{44D61A69-FC3B-4409-8E2B-EBE398AF016F}"/>
    <cellStyle name="Comma 4 14 2 5" xfId="13858" xr:uid="{9FAC2A97-12FA-4E33-908F-536DF422CBCA}"/>
    <cellStyle name="Comma 4 14 2 5 2" xfId="38573" xr:uid="{FAD1CE2C-0492-4419-A30B-17D7CAA7F1F5}"/>
    <cellStyle name="Comma 4 14 2 6" xfId="26904" xr:uid="{D1E383A2-EABD-42E0-BF38-FB024861DD83}"/>
    <cellStyle name="Comma 4 14 2 7" xfId="48821" xr:uid="{0196FDD0-5A24-4FE7-B70B-EC706635AE40}"/>
    <cellStyle name="Comma 4 14 2 8" xfId="50331" xr:uid="{F3850F27-A9EB-4DF8-87DE-C6409B084C54}"/>
    <cellStyle name="Comma 4 14 2 9" xfId="52263" xr:uid="{2DB821BA-DF1A-4BB9-8162-79A898989664}"/>
    <cellStyle name="Comma 4 14 3" xfId="2593" xr:uid="{E43326E6-68B3-4D0B-97CD-99CDA30310A8}"/>
    <cellStyle name="Comma 4 14 3 2" xfId="5584" xr:uid="{3A600D4E-4977-4521-A5E7-E02CC20B707A}"/>
    <cellStyle name="Comma 4 14 3 2 2" xfId="11574" xr:uid="{68F0F5D4-1344-4E18-90B0-4E05ED8D6430}"/>
    <cellStyle name="Comma 4 14 3 2 2 2" xfId="23449" xr:uid="{3058703D-67DB-4DF9-923D-C296F558D066}"/>
    <cellStyle name="Comma 4 14 3 2 2 2 2" xfId="48021" xr:uid="{6E79B7BC-0F60-4225-8EB8-128A6A07491F}"/>
    <cellStyle name="Comma 4 14 3 2 2 3" xfId="36355" xr:uid="{B391E610-78EA-48D9-AF58-6CF6B3DFAE22}"/>
    <cellStyle name="Comma 4 14 3 2 3" xfId="17513" xr:uid="{4676340B-FD81-452E-81DC-7F004218CFB6}"/>
    <cellStyle name="Comma 4 14 3 2 3 2" xfId="42185" xr:uid="{38E3C9BB-784E-43B1-BD26-EDF7F71664B9}"/>
    <cellStyle name="Comma 4 14 3 2 4" xfId="30518" xr:uid="{7D7BA4FF-AED3-4DF7-A213-B0E76C9E238F}"/>
    <cellStyle name="Comma 4 14 3 3" xfId="8624" xr:uid="{72571B82-3B03-4434-8A9D-8C09AF7A70D2}"/>
    <cellStyle name="Comma 4 14 3 3 2" xfId="20507" xr:uid="{252C7EB3-EC78-4E9B-AB32-1FB92B7F4EF5}"/>
    <cellStyle name="Comma 4 14 3 3 2 2" xfId="45122" xr:uid="{20D46AA3-4DC9-4E97-B114-81C6941BBCC5}"/>
    <cellStyle name="Comma 4 14 3 3 3" xfId="33454" xr:uid="{3C082DDC-2A99-4CFF-ACCF-029B8EDB4C6B}"/>
    <cellStyle name="Comma 4 14 3 4" xfId="14572" xr:uid="{7EBC78E1-847D-493E-B577-8816EA061E80}"/>
    <cellStyle name="Comma 4 14 3 4 2" xfId="39287" xr:uid="{CD3F20EE-30A8-49C5-937F-E3561F4D8A1C}"/>
    <cellStyle name="Comma 4 14 3 5" xfId="27618" xr:uid="{F438E97A-BE3D-4F0E-9264-0A2489269B5B}"/>
    <cellStyle name="Comma 4 14 3 6" xfId="49273" xr:uid="{D100EF4E-B281-4103-AD75-38E1DC6CBC9C}"/>
    <cellStyle name="Comma 4 14 3 7" xfId="50986" xr:uid="{8B8399B5-1270-4FEE-A50C-0165CB6D626C}"/>
    <cellStyle name="Comma 4 14 4" xfId="4156" xr:uid="{7CCA51A7-64CC-4C1E-8365-33603E817FCE}"/>
    <cellStyle name="Comma 4 14 4 2" xfId="10146" xr:uid="{5B911CEB-BE67-4A72-A441-A37B29C17BF7}"/>
    <cellStyle name="Comma 4 14 4 2 2" xfId="22021" xr:uid="{6A2F4C2C-5FC1-478A-AC3A-3D8D294C5B88}"/>
    <cellStyle name="Comma 4 14 4 2 2 2" xfId="46593" xr:uid="{98CC5A69-5CFE-4496-A6F6-7AD6E6100C17}"/>
    <cellStyle name="Comma 4 14 4 2 3" xfId="34927" xr:uid="{9A94C733-A4D3-4C0D-9B53-AB0FE9C84712}"/>
    <cellStyle name="Comma 4 14 4 3" xfId="16085" xr:uid="{48E4F372-E0C2-440C-8E0B-F130935404C6}"/>
    <cellStyle name="Comma 4 14 4 3 2" xfId="40757" xr:uid="{5A6297C3-1058-483C-8092-E2C4FEB1F9E6}"/>
    <cellStyle name="Comma 4 14 4 4" xfId="29090" xr:uid="{C373E656-CA38-4721-B2C0-3AD4277DEA4E}"/>
    <cellStyle name="Comma 4 14 5" xfId="7196" xr:uid="{F0AC704E-6C07-4558-9CB2-5BF2E86E1F50}"/>
    <cellStyle name="Comma 4 14 5 2" xfId="19079" xr:uid="{0261879E-A3DC-4EBC-B79F-0E50D015D0F4}"/>
    <cellStyle name="Comma 4 14 5 2 2" xfId="43694" xr:uid="{F063A9A7-4454-4500-A5B7-AAA3A8E38C0B}"/>
    <cellStyle name="Comma 4 14 5 3" xfId="32026" xr:uid="{7890ADD9-4BF8-40F3-9CB7-8FD6ADBD8DBB}"/>
    <cellStyle name="Comma 4 14 6" xfId="13144" xr:uid="{1E08252D-1549-496C-BA50-BF3DA5258404}"/>
    <cellStyle name="Comma 4 14 6 2" xfId="37859" xr:uid="{6B1A40B9-EDEE-4647-8081-01656BF911E1}"/>
    <cellStyle name="Comma 4 14 7" xfId="24285" xr:uid="{2F18A3D3-6290-4CD6-95E5-D57F7665D4A9}"/>
    <cellStyle name="Comma 4 14 8" xfId="24954" xr:uid="{7336AE59-99CF-4E08-944D-295EF3CDF986}"/>
    <cellStyle name="Comma 4 14 9" xfId="26190" xr:uid="{00C60157-9B86-4D50-B95B-48AE8DA8D694}"/>
    <cellStyle name="Comma 4 15" xfId="1177" xr:uid="{ACD49B82-7245-4929-9CF5-D4BE342B3EDB}"/>
    <cellStyle name="Comma 4 15 10" xfId="51944" xr:uid="{6E1F9393-C1D9-4052-9C39-8D8C29FD5559}"/>
    <cellStyle name="Comma 4 15 2" xfId="2605" xr:uid="{1FC1F098-75C3-4B2B-8143-F36E6D55984C}"/>
    <cellStyle name="Comma 4 15 2 2" xfId="5596" xr:uid="{CC70D1E5-FF77-48F0-BFBA-A933865EB6D7}"/>
    <cellStyle name="Comma 4 15 2 2 2" xfId="11586" xr:uid="{515D2BA0-9025-49AA-A1A1-04C7DA3DB0CD}"/>
    <cellStyle name="Comma 4 15 2 2 2 2" xfId="23461" xr:uid="{BE0A2542-7521-470B-AD5F-3949DD3C284B}"/>
    <cellStyle name="Comma 4 15 2 2 2 2 2" xfId="48033" xr:uid="{28AA00A3-515C-4BEF-9E2D-A3A0F726485F}"/>
    <cellStyle name="Comma 4 15 2 2 2 3" xfId="36367" xr:uid="{3F43E906-46EC-4004-9C88-14815C382291}"/>
    <cellStyle name="Comma 4 15 2 2 3" xfId="17525" xr:uid="{059B7605-80DE-43F2-81E3-50450BCBEF51}"/>
    <cellStyle name="Comma 4 15 2 2 3 2" xfId="42197" xr:uid="{A88BDF1F-1A76-4EA1-AE0F-DD28B11781A7}"/>
    <cellStyle name="Comma 4 15 2 2 4" xfId="30530" xr:uid="{D280F268-A803-4971-9F31-A88F7476674A}"/>
    <cellStyle name="Comma 4 15 2 3" xfId="8636" xr:uid="{D45E03F1-2EBA-4CF8-94C1-2EDA1D9FF1DC}"/>
    <cellStyle name="Comma 4 15 2 3 2" xfId="20519" xr:uid="{308D2C7D-9446-4311-ADCF-601AFEAAD4EE}"/>
    <cellStyle name="Comma 4 15 2 3 2 2" xfId="45134" xr:uid="{B5E50092-7F33-41AD-B921-9BA0E729040E}"/>
    <cellStyle name="Comma 4 15 2 3 3" xfId="33466" xr:uid="{1A1DAF58-1064-4A02-96D5-9A6C2C7EB1CE}"/>
    <cellStyle name="Comma 4 15 2 4" xfId="14584" xr:uid="{5873A2DA-3EF2-45B9-B98D-B51FB0246576}"/>
    <cellStyle name="Comma 4 15 2 4 2" xfId="39299" xr:uid="{7FBE2693-79F2-4CB8-B3C9-BBAD6E704009}"/>
    <cellStyle name="Comma 4 15 2 5" xfId="27630" xr:uid="{33550E4D-7152-41B3-AFA4-56D14B69BED1}"/>
    <cellStyle name="Comma 4 15 2 6" xfId="48966" xr:uid="{05C722B6-334D-4096-8299-F305C6FC2DDA}"/>
    <cellStyle name="Comma 4 15 2 7" xfId="50623" xr:uid="{34619B7A-26DB-4391-9B57-8699DD7E68A7}"/>
    <cellStyle name="Comma 4 15 2 8" xfId="52555" xr:uid="{6B9D844B-62B8-4CF2-B99C-98B436D1BB58}"/>
    <cellStyle name="Comma 4 15 3" xfId="4168" xr:uid="{829251D4-61CB-4FE5-BEB5-0F04A8B7AD97}"/>
    <cellStyle name="Comma 4 15 3 2" xfId="10158" xr:uid="{DA8E6DEA-2736-4BFF-A7F7-B42B2074DD6C}"/>
    <cellStyle name="Comma 4 15 3 2 2" xfId="22033" xr:uid="{EE9E42D3-CC3B-451C-AA91-6EEAD856DC38}"/>
    <cellStyle name="Comma 4 15 3 2 2 2" xfId="46605" xr:uid="{697127DD-1689-40F5-B9C2-631464AC89D1}"/>
    <cellStyle name="Comma 4 15 3 2 3" xfId="34939" xr:uid="{B340C91B-D092-4140-BEC7-0FB25CC34A03}"/>
    <cellStyle name="Comma 4 15 3 3" xfId="16097" xr:uid="{472AAB09-D9DA-46EC-96E7-0BD1CA6BA7C9}"/>
    <cellStyle name="Comma 4 15 3 3 2" xfId="40769" xr:uid="{0F31ECE9-DED8-4F56-B06C-F27CA0CBE3C8}"/>
    <cellStyle name="Comma 4 15 3 4" xfId="29102" xr:uid="{12CBB1F1-8FB4-4A22-8369-0841F89ACD71}"/>
    <cellStyle name="Comma 4 15 3 5" xfId="49469" xr:uid="{CB7B6FE9-5491-48B2-8115-BF9C342B5096}"/>
    <cellStyle name="Comma 4 15 3 6" xfId="51279" xr:uid="{E33BD29D-57EA-4453-AD3C-52DED36626AC}"/>
    <cellStyle name="Comma 4 15 4" xfId="7208" xr:uid="{E86E3C21-BC67-4911-998C-A8CA7FE0546E}"/>
    <cellStyle name="Comma 4 15 4 2" xfId="19091" xr:uid="{D4211632-50F7-4E50-85EE-6A76B4B6A1FA}"/>
    <cellStyle name="Comma 4 15 4 2 2" xfId="43706" xr:uid="{30068DD8-7DEF-4EEC-80C7-38FBEA0E799F}"/>
    <cellStyle name="Comma 4 15 4 3" xfId="32038" xr:uid="{E3EBFC87-2881-458B-AB5E-AE9423373780}"/>
    <cellStyle name="Comma 4 15 5" xfId="13156" xr:uid="{E11B9100-3693-4D18-AC7F-62B5E25B5008}"/>
    <cellStyle name="Comma 4 15 5 2" xfId="37871" xr:uid="{FB0523B7-98CC-48C1-8CA2-D7903E121D08}"/>
    <cellStyle name="Comma 4 15 6" xfId="24639" xr:uid="{11961F38-4151-40B3-9F32-A587282EB4FB}"/>
    <cellStyle name="Comma 4 15 7" xfId="25177" xr:uid="{A98D558C-464E-431B-9959-B08CB7C9473D}"/>
    <cellStyle name="Comma 4 15 8" xfId="26202" xr:uid="{AB832C1A-752D-485F-A396-5ADCB243DF5F}"/>
    <cellStyle name="Comma 4 15 9" xfId="50012" xr:uid="{BA775282-B0B3-4B71-97BA-A1B8803C42C4}"/>
    <cellStyle name="Comma 4 16" xfId="294" xr:uid="{2EDC50F5-590C-429B-BEE5-43A3A262D116}"/>
    <cellStyle name="Comma 4 16 10" xfId="12434" xr:uid="{222EA1A3-DC00-429F-9F6F-B946320EFB9D}"/>
    <cellStyle name="Comma 4 16 10 2" xfId="37158" xr:uid="{9D05717D-38B2-4383-8900-1BEFEC285A63}"/>
    <cellStyle name="Comma 4 16 11" xfId="24255" xr:uid="{0016779C-ED52-48A4-9529-C11302D5DDBB}"/>
    <cellStyle name="Comma 4 16 12" xfId="24935" xr:uid="{77F3E05F-C527-4770-8EC5-ADBDB86E6E5F}"/>
    <cellStyle name="Comma 4 16 13" xfId="25693" xr:uid="{B28FA4A6-883C-407A-9D9F-8867D9D559B0}"/>
    <cellStyle name="Comma 4 16 14" xfId="50307" xr:uid="{0A990CEF-FCE1-4863-9804-49D01F576BF9}"/>
    <cellStyle name="Comma 4 16 15" xfId="52239" xr:uid="{CADA4089-BC4D-4A15-A5BD-37D5BCCF2A30}"/>
    <cellStyle name="Comma 4 16 2" xfId="540" xr:uid="{638651A1-7F65-4424-8893-03BDA3CD973F}"/>
    <cellStyle name="Comma 4 16 2 10" xfId="49255" xr:uid="{C506AE8F-0EDF-45C7-82C4-46965CD6E14F}"/>
    <cellStyle name="Comma 4 16 2 11" xfId="50962" xr:uid="{E877310E-06F6-49EF-BF8D-ABC4887DE430}"/>
    <cellStyle name="Comma 4 16 2 2" xfId="702" xr:uid="{BBF8465A-254E-45B6-A311-FB4CBDED8EDC}"/>
    <cellStyle name="Comma 4 16 2 2 2" xfId="1068" xr:uid="{03EA4AAC-CA55-4050-A5C8-627DF5F17A6D}"/>
    <cellStyle name="Comma 4 16 2 2 2 2" xfId="1781" xr:uid="{4F818B0E-051D-4389-8A3E-B66DE4266976}"/>
    <cellStyle name="Comma 4 16 2 2 2 2 2" xfId="3209" xr:uid="{935F64DF-BAF8-4573-A944-6E6D334B588F}"/>
    <cellStyle name="Comma 4 16 2 2 2 2 2 2" xfId="6200" xr:uid="{877DFEC6-0334-491A-8913-1D722337AAD8}"/>
    <cellStyle name="Comma 4 16 2 2 2 2 2 2 2" xfId="12190" xr:uid="{0D2AD8CB-5497-43B0-97DD-37682392FA19}"/>
    <cellStyle name="Comma 4 16 2 2 2 2 2 2 2 2" xfId="24065" xr:uid="{8DE142AE-8E05-44D9-8B40-6D50ED6FB336}"/>
    <cellStyle name="Comma 4 16 2 2 2 2 2 2 2 2 2" xfId="48637" xr:uid="{DD9C3526-3DF0-43EC-B463-44F48B534E0A}"/>
    <cellStyle name="Comma 4 16 2 2 2 2 2 2 2 3" xfId="36971" xr:uid="{131F3E85-0404-4D43-AE07-D58495CC6F53}"/>
    <cellStyle name="Comma 4 16 2 2 2 2 2 2 3" xfId="18129" xr:uid="{E76194BF-7777-457B-8416-AC5E3D83C173}"/>
    <cellStyle name="Comma 4 16 2 2 2 2 2 2 3 2" xfId="42801" xr:uid="{6993B797-E523-463A-873F-79FC89E9EA66}"/>
    <cellStyle name="Comma 4 16 2 2 2 2 2 2 4" xfId="31134" xr:uid="{34F0F468-8BF4-4865-AC21-8CF7BDBCB10F}"/>
    <cellStyle name="Comma 4 16 2 2 2 2 2 3" xfId="9240" xr:uid="{DAF321B6-9C44-4200-BF8A-40223F043E13}"/>
    <cellStyle name="Comma 4 16 2 2 2 2 2 3 2" xfId="21123" xr:uid="{02BB9768-556D-4B28-80F4-6084C254A49B}"/>
    <cellStyle name="Comma 4 16 2 2 2 2 2 3 2 2" xfId="45738" xr:uid="{81F030CE-2E96-4018-B2B0-646D1B98EDB0}"/>
    <cellStyle name="Comma 4 16 2 2 2 2 2 3 3" xfId="34070" xr:uid="{4D07A949-2AC0-4875-8634-D9DB8CF18E77}"/>
    <cellStyle name="Comma 4 16 2 2 2 2 2 4" xfId="15188" xr:uid="{DE300A14-9AB4-49B6-88C1-C06E528D0135}"/>
    <cellStyle name="Comma 4 16 2 2 2 2 2 4 2" xfId="39903" xr:uid="{F4C83D7E-7315-422F-BFB0-7A4492DF50A4}"/>
    <cellStyle name="Comma 4 16 2 2 2 2 2 5" xfId="28234" xr:uid="{488C5075-1889-4B94-85E1-02F6EDB282B7}"/>
    <cellStyle name="Comma 4 16 2 2 2 2 3" xfId="4772" xr:uid="{1015FA7D-0BEF-4B37-9E1E-FD8A7F5FBD1F}"/>
    <cellStyle name="Comma 4 16 2 2 2 2 3 2" xfId="10762" xr:uid="{AAFD70CE-A115-49BD-8CF1-6E8F676BD4D7}"/>
    <cellStyle name="Comma 4 16 2 2 2 2 3 2 2" xfId="22637" xr:uid="{E1E80062-1875-4007-A675-4665C07B0FE4}"/>
    <cellStyle name="Comma 4 16 2 2 2 2 3 2 2 2" xfId="47209" xr:uid="{2CAFE404-8E6D-4430-97BE-308DE452BB97}"/>
    <cellStyle name="Comma 4 16 2 2 2 2 3 2 3" xfId="35543" xr:uid="{B6B4F97F-7990-4225-B497-CBB8FEF43D0A}"/>
    <cellStyle name="Comma 4 16 2 2 2 2 3 3" xfId="16701" xr:uid="{2600CB50-392A-4984-8967-B19C200BAE2E}"/>
    <cellStyle name="Comma 4 16 2 2 2 2 3 3 2" xfId="41373" xr:uid="{9131601D-6FCC-4D1C-85DA-1DADAE69E39F}"/>
    <cellStyle name="Comma 4 16 2 2 2 2 3 4" xfId="29706" xr:uid="{94F3326C-AE05-4392-9E9A-C6367C396047}"/>
    <cellStyle name="Comma 4 16 2 2 2 2 4" xfId="7812" xr:uid="{CA1E0BBA-70F2-49C9-9F4C-BD7CAD89EC32}"/>
    <cellStyle name="Comma 4 16 2 2 2 2 4 2" xfId="19695" xr:uid="{9B4C1FEB-F2AC-431E-94A7-A52F2F5F0C34}"/>
    <cellStyle name="Comma 4 16 2 2 2 2 4 2 2" xfId="44310" xr:uid="{6E8D78D9-2EF9-4B7F-853B-721483F4FE71}"/>
    <cellStyle name="Comma 4 16 2 2 2 2 4 3" xfId="32642" xr:uid="{4F5BEC16-9733-4017-949E-2D037345F66D}"/>
    <cellStyle name="Comma 4 16 2 2 2 2 5" xfId="13760" xr:uid="{98CE1814-B99F-48CE-81FC-E643BADD70C7}"/>
    <cellStyle name="Comma 4 16 2 2 2 2 5 2" xfId="38475" xr:uid="{22E05F4F-9151-4DEF-93F3-145B7ADB16D4}"/>
    <cellStyle name="Comma 4 16 2 2 2 2 6" xfId="26806" xr:uid="{089969D9-4A5B-4AE4-A0FC-75FA34B89AFB}"/>
    <cellStyle name="Comma 4 16 2 2 2 3" xfId="2495" xr:uid="{2D2934EE-BF31-47A2-BF4E-A84FDE2BBB78}"/>
    <cellStyle name="Comma 4 16 2 2 2 3 2" xfId="5486" xr:uid="{18F9367A-4DC5-4D70-AB6C-91E7ADD4553C}"/>
    <cellStyle name="Comma 4 16 2 2 2 3 2 2" xfId="11476" xr:uid="{B6DAC887-B9D4-475B-AA0E-8FFEA9A64DEF}"/>
    <cellStyle name="Comma 4 16 2 2 2 3 2 2 2" xfId="23351" xr:uid="{A0C23D84-BD90-48C2-814E-AAA47B70C77F}"/>
    <cellStyle name="Comma 4 16 2 2 2 3 2 2 2 2" xfId="47923" xr:uid="{AC53D389-606F-4392-AAD8-BC1E36DD186B}"/>
    <cellStyle name="Comma 4 16 2 2 2 3 2 2 3" xfId="36257" xr:uid="{3D0DEF80-5E66-4518-9B3C-BB85214161AE}"/>
    <cellStyle name="Comma 4 16 2 2 2 3 2 3" xfId="17415" xr:uid="{536187B3-FC56-44E0-A3B6-B16F614B958D}"/>
    <cellStyle name="Comma 4 16 2 2 2 3 2 3 2" xfId="42087" xr:uid="{65191E39-6C64-4B51-99DE-9B16F3D288C9}"/>
    <cellStyle name="Comma 4 16 2 2 2 3 2 4" xfId="30420" xr:uid="{2786818D-E45D-4EDD-8FEC-E749ABA1D54B}"/>
    <cellStyle name="Comma 4 16 2 2 2 3 3" xfId="8526" xr:uid="{F57C62E5-285C-40E2-84D7-5D74BE9143DD}"/>
    <cellStyle name="Comma 4 16 2 2 2 3 3 2" xfId="20409" xr:uid="{6DF4C922-D0C8-464D-BD18-FC2B90D49A83}"/>
    <cellStyle name="Comma 4 16 2 2 2 3 3 2 2" xfId="45024" xr:uid="{576DDA47-B893-49A9-8F38-793B4F5E61A3}"/>
    <cellStyle name="Comma 4 16 2 2 2 3 3 3" xfId="33356" xr:uid="{0522EA0C-79C0-4B3C-BCCD-6AD25ACBFFB8}"/>
    <cellStyle name="Comma 4 16 2 2 2 3 4" xfId="14474" xr:uid="{4FC527E6-FC00-4202-A123-03F68D22CD25}"/>
    <cellStyle name="Comma 4 16 2 2 2 3 4 2" xfId="39189" xr:uid="{122315C7-062C-4BE8-A975-AB44003CFB80}"/>
    <cellStyle name="Comma 4 16 2 2 2 3 5" xfId="27520" xr:uid="{D0A7CE8B-2F85-4B67-8DA3-BC75C2534290}"/>
    <cellStyle name="Comma 4 16 2 2 2 4" xfId="4058" xr:uid="{41D10EB8-E236-4718-8EF2-33ED501B7DC9}"/>
    <cellStyle name="Comma 4 16 2 2 2 4 2" xfId="10048" xr:uid="{D750F3C9-BF8A-4E7E-A8B2-A431D4BC7988}"/>
    <cellStyle name="Comma 4 16 2 2 2 4 2 2" xfId="21923" xr:uid="{425B4A6B-C9C2-48F8-817F-DA14585BDF40}"/>
    <cellStyle name="Comma 4 16 2 2 2 4 2 2 2" xfId="46495" xr:uid="{7BC83FAF-EA1B-4180-848E-5386C391961C}"/>
    <cellStyle name="Comma 4 16 2 2 2 4 2 3" xfId="34829" xr:uid="{87E178E9-6F23-4538-8EC3-7D704F7F4314}"/>
    <cellStyle name="Comma 4 16 2 2 2 4 3" xfId="15987" xr:uid="{6FF061CE-B4F3-4195-982C-505A5083B669}"/>
    <cellStyle name="Comma 4 16 2 2 2 4 3 2" xfId="40659" xr:uid="{266D0252-F1D1-48C0-ADD3-31A1A282D5D4}"/>
    <cellStyle name="Comma 4 16 2 2 2 4 4" xfId="28992" xr:uid="{ADCD85A0-00FE-4F5A-BFCF-69103EB66CF8}"/>
    <cellStyle name="Comma 4 16 2 2 2 5" xfId="7098" xr:uid="{24F9556C-F5D3-4715-A474-21D95D7F2513}"/>
    <cellStyle name="Comma 4 16 2 2 2 5 2" xfId="18981" xr:uid="{D9DFAC10-50FA-4A97-8136-ECD0278B53BA}"/>
    <cellStyle name="Comma 4 16 2 2 2 5 2 2" xfId="43596" xr:uid="{406CDCE2-EA00-4BDF-93EE-542D5D7E091A}"/>
    <cellStyle name="Comma 4 16 2 2 2 5 3" xfId="31928" xr:uid="{14B3ACED-8652-4074-96EE-CC26462CE659}"/>
    <cellStyle name="Comma 4 16 2 2 2 6" xfId="13046" xr:uid="{5AE1409D-1166-4146-8245-BBB336388E7E}"/>
    <cellStyle name="Comma 4 16 2 2 2 6 2" xfId="37761" xr:uid="{03C91631-264D-4617-A8D8-A57E7E9E204F}"/>
    <cellStyle name="Comma 4 16 2 2 2 7" xfId="26093" xr:uid="{411BCACE-85CE-4CE1-AB4B-5BAAFAB9857E}"/>
    <cellStyle name="Comma 4 16 2 2 3" xfId="1439" xr:uid="{EDDC8D8D-9479-4B05-A9D8-21A92141E4BA}"/>
    <cellStyle name="Comma 4 16 2 2 3 2" xfId="2867" xr:uid="{42CD2AAE-F4E6-4D7E-8D6F-2E00A3E9498B}"/>
    <cellStyle name="Comma 4 16 2 2 3 2 2" xfId="5858" xr:uid="{6965BC5D-6CE8-4EA2-AC03-8D91B27D7F81}"/>
    <cellStyle name="Comma 4 16 2 2 3 2 2 2" xfId="11848" xr:uid="{6EB013A3-60C2-40CE-92AA-C70240AEE233}"/>
    <cellStyle name="Comma 4 16 2 2 3 2 2 2 2" xfId="23723" xr:uid="{A6103E3E-BE9B-45A8-8942-094A01109A7E}"/>
    <cellStyle name="Comma 4 16 2 2 3 2 2 2 2 2" xfId="48295" xr:uid="{5B87E5EC-7A29-4767-8FC0-726A427366B8}"/>
    <cellStyle name="Comma 4 16 2 2 3 2 2 2 3" xfId="36629" xr:uid="{4ACCB647-24AB-46CF-9AC8-FB36C1103003}"/>
    <cellStyle name="Comma 4 16 2 2 3 2 2 3" xfId="17787" xr:uid="{763CA55C-34A6-4A78-B778-C25C52519289}"/>
    <cellStyle name="Comma 4 16 2 2 3 2 2 3 2" xfId="42459" xr:uid="{ED4E6D26-4EA7-4881-B081-75D96258D74F}"/>
    <cellStyle name="Comma 4 16 2 2 3 2 2 4" xfId="30792" xr:uid="{56DE4343-948F-419F-8479-597FA94B710A}"/>
    <cellStyle name="Comma 4 16 2 2 3 2 3" xfId="8898" xr:uid="{6720849C-A019-470F-AFDA-97985EF28297}"/>
    <cellStyle name="Comma 4 16 2 2 3 2 3 2" xfId="20781" xr:uid="{7D199B3D-5CD5-49E6-BE5C-F228E4C18D2D}"/>
    <cellStyle name="Comma 4 16 2 2 3 2 3 2 2" xfId="45396" xr:uid="{61BC1C46-93F2-4E8F-B961-1E339FA95665}"/>
    <cellStyle name="Comma 4 16 2 2 3 2 3 3" xfId="33728" xr:uid="{D334C821-51D8-426D-B2CA-FEE3DFFFE2B1}"/>
    <cellStyle name="Comma 4 16 2 2 3 2 4" xfId="14846" xr:uid="{4726DC17-96B1-462E-A93D-7869C089F2E1}"/>
    <cellStyle name="Comma 4 16 2 2 3 2 4 2" xfId="39561" xr:uid="{C4251D2E-07BA-4061-9A02-08CCD993DF51}"/>
    <cellStyle name="Comma 4 16 2 2 3 2 5" xfId="27892" xr:uid="{E9D302B3-2EE8-4341-81C2-3EFDF33571DE}"/>
    <cellStyle name="Comma 4 16 2 2 3 3" xfId="4430" xr:uid="{5A0FB23F-2EB7-4A82-BBB5-D09F5F07801B}"/>
    <cellStyle name="Comma 4 16 2 2 3 3 2" xfId="10420" xr:uid="{958FFEEE-5CDC-4CD4-97B7-6F4652294E12}"/>
    <cellStyle name="Comma 4 16 2 2 3 3 2 2" xfId="22295" xr:uid="{53173D36-0A0D-40EF-9436-941B67D32FCA}"/>
    <cellStyle name="Comma 4 16 2 2 3 3 2 2 2" xfId="46867" xr:uid="{B542E3D5-47A1-40F5-ABB5-2036A0035E34}"/>
    <cellStyle name="Comma 4 16 2 2 3 3 2 3" xfId="35201" xr:uid="{04C6AEE7-1C81-4E60-841B-92603E656978}"/>
    <cellStyle name="Comma 4 16 2 2 3 3 3" xfId="16359" xr:uid="{8A9B263F-34FB-48F3-A147-1D92372CA43F}"/>
    <cellStyle name="Comma 4 16 2 2 3 3 3 2" xfId="41031" xr:uid="{09893EC4-CEA0-4071-B933-E49D3081F955}"/>
    <cellStyle name="Comma 4 16 2 2 3 3 4" xfId="29364" xr:uid="{DF5C6F39-0198-4587-BC75-C5A396360B02}"/>
    <cellStyle name="Comma 4 16 2 2 3 4" xfId="7470" xr:uid="{E60F14A4-9E51-4664-888C-2274B0DF7A21}"/>
    <cellStyle name="Comma 4 16 2 2 3 4 2" xfId="19353" xr:uid="{CAF32DE0-0735-4525-A988-E6E48D79CFDE}"/>
    <cellStyle name="Comma 4 16 2 2 3 4 2 2" xfId="43968" xr:uid="{4C8C79FD-1255-4D09-A56A-C6625B979BEC}"/>
    <cellStyle name="Comma 4 16 2 2 3 4 3" xfId="32300" xr:uid="{D1CB6930-E01E-4693-B43E-B93458CB5709}"/>
    <cellStyle name="Comma 4 16 2 2 3 5" xfId="13418" xr:uid="{BE23FF55-5BAB-44D0-954E-453C0FE20917}"/>
    <cellStyle name="Comma 4 16 2 2 3 5 2" xfId="38133" xr:uid="{091FA61F-177D-4559-821E-A5184D8009D7}"/>
    <cellStyle name="Comma 4 16 2 2 3 6" xfId="26464" xr:uid="{6570C22F-BEEC-47BD-8B5F-14657C1D3022}"/>
    <cellStyle name="Comma 4 16 2 2 4" xfId="2153" xr:uid="{00342097-B24F-47EB-8836-AE2F08404558}"/>
    <cellStyle name="Comma 4 16 2 2 4 2" xfId="5144" xr:uid="{8B40FE4E-53D0-40B6-AAF1-ACAB0AD481D6}"/>
    <cellStyle name="Comma 4 16 2 2 4 2 2" xfId="11134" xr:uid="{7A6DAC21-E638-4446-AF02-3B24C2205F92}"/>
    <cellStyle name="Comma 4 16 2 2 4 2 2 2" xfId="23009" xr:uid="{B21A3EC4-2F67-434B-BDD7-40C879BDE0DE}"/>
    <cellStyle name="Comma 4 16 2 2 4 2 2 2 2" xfId="47581" xr:uid="{291056B4-C2CC-48C4-AF33-E7974DBB8458}"/>
    <cellStyle name="Comma 4 16 2 2 4 2 2 3" xfId="35915" xr:uid="{83F8A9A4-6DFF-4DB0-BB53-3B80B8AA1935}"/>
    <cellStyle name="Comma 4 16 2 2 4 2 3" xfId="17073" xr:uid="{AEC6EFCE-29F2-483E-9596-BC91FE2D653A}"/>
    <cellStyle name="Comma 4 16 2 2 4 2 3 2" xfId="41745" xr:uid="{8990D754-0993-4FCC-8EBD-5B594A8E4828}"/>
    <cellStyle name="Comma 4 16 2 2 4 2 4" xfId="30078" xr:uid="{63680171-B08B-45AB-88AF-F44E776AEAE0}"/>
    <cellStyle name="Comma 4 16 2 2 4 3" xfId="8184" xr:uid="{05526411-AFE8-4A42-8B3B-05DBB7744D20}"/>
    <cellStyle name="Comma 4 16 2 2 4 3 2" xfId="20067" xr:uid="{7F4167B3-7924-40F9-8002-B6CC992EAC7B}"/>
    <cellStyle name="Comma 4 16 2 2 4 3 2 2" xfId="44682" xr:uid="{85CDEB00-C356-4D0B-905E-8CD69A1B5719}"/>
    <cellStyle name="Comma 4 16 2 2 4 3 3" xfId="33014" xr:uid="{69E57012-E4EE-4D72-8153-48BB99BE1275}"/>
    <cellStyle name="Comma 4 16 2 2 4 4" xfId="14132" xr:uid="{EDEDD736-4369-4A1D-ADC1-4AB5B935C4BC}"/>
    <cellStyle name="Comma 4 16 2 2 4 4 2" xfId="38847" xr:uid="{F8639B12-5FCE-44CD-8676-DD509EE663B8}"/>
    <cellStyle name="Comma 4 16 2 2 4 5" xfId="27178" xr:uid="{E99CF269-ACDE-45C7-AF35-C325BFE06D53}"/>
    <cellStyle name="Comma 4 16 2 2 5" xfId="3714" xr:uid="{17B68BB1-D8C2-49AE-A47F-FAD64356C5E1}"/>
    <cellStyle name="Comma 4 16 2 2 5 2" xfId="9704" xr:uid="{44C321DC-E36D-4173-ACB8-13A5851AAD07}"/>
    <cellStyle name="Comma 4 16 2 2 5 2 2" xfId="21579" xr:uid="{A6287728-5543-49B2-8147-EABB259BB7B5}"/>
    <cellStyle name="Comma 4 16 2 2 5 2 2 2" xfId="46153" xr:uid="{E294CF75-0225-4A50-8CFC-81863416A978}"/>
    <cellStyle name="Comma 4 16 2 2 5 2 3" xfId="34487" xr:uid="{FB371FF6-EEAA-492C-B328-DB0D670C8AEE}"/>
    <cellStyle name="Comma 4 16 2 2 5 3" xfId="15643" xr:uid="{3A9CA7E5-3508-4CE9-BB6F-18F523A562BA}"/>
    <cellStyle name="Comma 4 16 2 2 5 3 2" xfId="40317" xr:uid="{4C1623AF-8D83-4579-8E9C-C7D8C4E14B88}"/>
    <cellStyle name="Comma 4 16 2 2 5 4" xfId="28650" xr:uid="{167EB9F3-9F97-4186-AAAF-691CB8381C0D}"/>
    <cellStyle name="Comma 4 16 2 2 6" xfId="6752" xr:uid="{F63B07C9-B793-49C8-89A2-24BCBE190989}"/>
    <cellStyle name="Comma 4 16 2 2 6 2" xfId="18637" xr:uid="{1503B21F-A4EA-4C12-90FC-B22D8EC9B378}"/>
    <cellStyle name="Comma 4 16 2 2 6 2 2" xfId="43254" xr:uid="{DADE6BE7-6829-4FBA-968D-111A7D91295A}"/>
    <cellStyle name="Comma 4 16 2 2 6 3" xfId="31586" xr:uid="{F19B1649-1534-4ADE-8015-F8E17465A31D}"/>
    <cellStyle name="Comma 4 16 2 2 7" xfId="12702" xr:uid="{132C22EC-28FD-417D-A807-47DE65070D30}"/>
    <cellStyle name="Comma 4 16 2 2 7 2" xfId="37419" xr:uid="{B3589A6A-A848-447C-A118-F1BB5A4DB62F}"/>
    <cellStyle name="Comma 4 16 2 2 8" xfId="25771" xr:uid="{94F637B6-5B5A-4C6B-B8B4-EDED089F31AA}"/>
    <cellStyle name="Comma 4 16 2 3" xfId="908" xr:uid="{20E17C2B-8E15-4D51-8900-7007C7FDDBEA}"/>
    <cellStyle name="Comma 4 16 2 3 2" xfId="1621" xr:uid="{4159CC96-EAFC-4377-BFFC-C45A0C49C519}"/>
    <cellStyle name="Comma 4 16 2 3 2 2" xfId="3049" xr:uid="{31989C98-6880-4FD9-BC11-0A8E06E0F9EA}"/>
    <cellStyle name="Comma 4 16 2 3 2 2 2" xfId="6040" xr:uid="{17648D20-E6A6-4E2A-B916-5790ECF03C39}"/>
    <cellStyle name="Comma 4 16 2 3 2 2 2 2" xfId="12030" xr:uid="{8A18F6B5-7390-46C5-9580-30DBC75BE730}"/>
    <cellStyle name="Comma 4 16 2 3 2 2 2 2 2" xfId="23905" xr:uid="{FDF23820-841F-4F1C-BC8A-F1AA145400ED}"/>
    <cellStyle name="Comma 4 16 2 3 2 2 2 2 2 2" xfId="48477" xr:uid="{98A74CDB-5639-45DC-9472-78F3AF88AE84}"/>
    <cellStyle name="Comma 4 16 2 3 2 2 2 2 3" xfId="36811" xr:uid="{81A8EFAB-CD20-4605-8ADD-ABDB1313EEBE}"/>
    <cellStyle name="Comma 4 16 2 3 2 2 2 3" xfId="17969" xr:uid="{90FE9B3F-E212-4611-8412-39C1E57253E2}"/>
    <cellStyle name="Comma 4 16 2 3 2 2 2 3 2" xfId="42641" xr:uid="{FBC7C59F-A957-4B26-AE2C-AF6B67510DBE}"/>
    <cellStyle name="Comma 4 16 2 3 2 2 2 4" xfId="30974" xr:uid="{5D4969F9-F8EA-4D0B-9508-A2B001C6453A}"/>
    <cellStyle name="Comma 4 16 2 3 2 2 3" xfId="9080" xr:uid="{BD1B7AA8-3129-4661-93FD-4A77C1B7833F}"/>
    <cellStyle name="Comma 4 16 2 3 2 2 3 2" xfId="20963" xr:uid="{D38225C2-1E4F-4B9D-BBF3-F3B54CF41E84}"/>
    <cellStyle name="Comma 4 16 2 3 2 2 3 2 2" xfId="45578" xr:uid="{DD584B81-F1BF-4FF4-9136-A9FC816ECFC7}"/>
    <cellStyle name="Comma 4 16 2 3 2 2 3 3" xfId="33910" xr:uid="{AB893D29-8158-4031-8545-6ADB77C0F21C}"/>
    <cellStyle name="Comma 4 16 2 3 2 2 4" xfId="15028" xr:uid="{E1A12005-38C4-4917-9258-F0F761C46020}"/>
    <cellStyle name="Comma 4 16 2 3 2 2 4 2" xfId="39743" xr:uid="{5523FB5A-B829-42C3-B63A-D678AEC29070}"/>
    <cellStyle name="Comma 4 16 2 3 2 2 5" xfId="28074" xr:uid="{2C5E4F79-81B8-4963-A2DF-0CC3D7D8B33C}"/>
    <cellStyle name="Comma 4 16 2 3 2 3" xfId="4612" xr:uid="{0109E55B-7436-40CE-8614-03FFF3E6E274}"/>
    <cellStyle name="Comma 4 16 2 3 2 3 2" xfId="10602" xr:uid="{5B088321-DAE1-4073-B6AF-E5368A2CAEE6}"/>
    <cellStyle name="Comma 4 16 2 3 2 3 2 2" xfId="22477" xr:uid="{0F6FE30B-E4F5-44E3-95C5-D6D0A222FE55}"/>
    <cellStyle name="Comma 4 16 2 3 2 3 2 2 2" xfId="47049" xr:uid="{81B6D181-8C3E-4E52-B1DB-56D79BFC9445}"/>
    <cellStyle name="Comma 4 16 2 3 2 3 2 3" xfId="35383" xr:uid="{A76B8DC3-3AB9-4E2A-85C5-55A2C4B993A4}"/>
    <cellStyle name="Comma 4 16 2 3 2 3 3" xfId="16541" xr:uid="{15590526-A803-4DFC-B8A4-171A6AD0D2E6}"/>
    <cellStyle name="Comma 4 16 2 3 2 3 3 2" xfId="41213" xr:uid="{A9068C2B-CA55-4FE9-A37A-1A20D9EBD8EA}"/>
    <cellStyle name="Comma 4 16 2 3 2 3 4" xfId="29546" xr:uid="{62FA3C80-6FC4-47EC-A7C8-57474AF3459E}"/>
    <cellStyle name="Comma 4 16 2 3 2 4" xfId="7652" xr:uid="{0D8A5AF6-2170-45B9-8872-CAA5B404D316}"/>
    <cellStyle name="Comma 4 16 2 3 2 4 2" xfId="19535" xr:uid="{B1B02E2F-CE58-4BBD-AB21-B329D6562F46}"/>
    <cellStyle name="Comma 4 16 2 3 2 4 2 2" xfId="44150" xr:uid="{C59D99CF-636D-49D4-88F5-1896191388E1}"/>
    <cellStyle name="Comma 4 16 2 3 2 4 3" xfId="32482" xr:uid="{D526C099-67F6-4E54-8D45-3229D22784C3}"/>
    <cellStyle name="Comma 4 16 2 3 2 5" xfId="13600" xr:uid="{DABDCC94-5D42-4127-9870-D92B59A7CA9F}"/>
    <cellStyle name="Comma 4 16 2 3 2 5 2" xfId="38315" xr:uid="{C79AAD95-E033-46D5-8261-11843A96BAB4}"/>
    <cellStyle name="Comma 4 16 2 3 2 6" xfId="26646" xr:uid="{FA2EA602-F087-4D5A-89B3-946F17DF51A2}"/>
    <cellStyle name="Comma 4 16 2 3 3" xfId="2335" xr:uid="{082DBCF0-5A8C-4AF0-9F8F-F2200962C4E8}"/>
    <cellStyle name="Comma 4 16 2 3 3 2" xfId="5326" xr:uid="{83845DFA-EC10-47D2-B1B1-BF8D36C80790}"/>
    <cellStyle name="Comma 4 16 2 3 3 2 2" xfId="11316" xr:uid="{DF56529F-E20B-4376-BCAD-817A3B550EDC}"/>
    <cellStyle name="Comma 4 16 2 3 3 2 2 2" xfId="23191" xr:uid="{929E9A3A-E334-4D11-9F72-F92FB0928231}"/>
    <cellStyle name="Comma 4 16 2 3 3 2 2 2 2" xfId="47763" xr:uid="{06128F8F-8967-4643-8EE0-C768811F8DDB}"/>
    <cellStyle name="Comma 4 16 2 3 3 2 2 3" xfId="36097" xr:uid="{912EE337-40FA-4397-9FE3-C37D40140052}"/>
    <cellStyle name="Comma 4 16 2 3 3 2 3" xfId="17255" xr:uid="{4928C338-5B02-4FD3-8082-FC1366C4EDF9}"/>
    <cellStyle name="Comma 4 16 2 3 3 2 3 2" xfId="41927" xr:uid="{6C507D6F-FD0E-4F6B-B82B-7499DFF2F1AB}"/>
    <cellStyle name="Comma 4 16 2 3 3 2 4" xfId="30260" xr:uid="{8A4B9B21-21D9-419D-AF45-464F31B797FA}"/>
    <cellStyle name="Comma 4 16 2 3 3 3" xfId="8366" xr:uid="{84167E5A-61D0-41F2-B5F0-6B08CC259B63}"/>
    <cellStyle name="Comma 4 16 2 3 3 3 2" xfId="20249" xr:uid="{2C4E4526-91ED-41A6-ABC9-16C9517E20EF}"/>
    <cellStyle name="Comma 4 16 2 3 3 3 2 2" xfId="44864" xr:uid="{44F30970-39AC-45B9-90D3-AB2557CBCD3C}"/>
    <cellStyle name="Comma 4 16 2 3 3 3 3" xfId="33196" xr:uid="{51039C2D-91BF-4F85-8F0D-9806DBF8EA01}"/>
    <cellStyle name="Comma 4 16 2 3 3 4" xfId="14314" xr:uid="{5E83F986-499A-4EF7-B8C8-D9CB2153EDCC}"/>
    <cellStyle name="Comma 4 16 2 3 3 4 2" xfId="39029" xr:uid="{BB0B842B-6CE0-4472-B0AA-2FC11D6C92BA}"/>
    <cellStyle name="Comma 4 16 2 3 3 5" xfId="27360" xr:uid="{04CE289E-5458-478C-9AAA-04118DD04C68}"/>
    <cellStyle name="Comma 4 16 2 3 4" xfId="3898" xr:uid="{093CB357-7CEE-4543-AC3D-6EF4F906A442}"/>
    <cellStyle name="Comma 4 16 2 3 4 2" xfId="9888" xr:uid="{92BE8A97-DFEC-4263-BCEF-523E36C97494}"/>
    <cellStyle name="Comma 4 16 2 3 4 2 2" xfId="21763" xr:uid="{51573FD7-0AF0-46D1-A90C-733FCC9D36FA}"/>
    <cellStyle name="Comma 4 16 2 3 4 2 2 2" xfId="46335" xr:uid="{7AD8956A-D94D-4D12-B19A-B4592E26A70E}"/>
    <cellStyle name="Comma 4 16 2 3 4 2 3" xfId="34669" xr:uid="{9CC94024-1646-4DD2-B88F-E04C6CCE0C8B}"/>
    <cellStyle name="Comma 4 16 2 3 4 3" xfId="15827" xr:uid="{DBF690EC-442F-491A-9BCA-810B0D91DB45}"/>
    <cellStyle name="Comma 4 16 2 3 4 3 2" xfId="40499" xr:uid="{59C5D777-58F9-4BAE-897A-8BCCFEBE8082}"/>
    <cellStyle name="Comma 4 16 2 3 4 4" xfId="28832" xr:uid="{DD97D867-BA9D-4157-B857-FA7BBB5769B2}"/>
    <cellStyle name="Comma 4 16 2 3 5" xfId="6938" xr:uid="{0C946D23-20D9-4B44-BF73-C99CCCEB06F9}"/>
    <cellStyle name="Comma 4 16 2 3 5 2" xfId="18821" xr:uid="{E0560486-DD6C-41E4-A3C5-41532B4DAC12}"/>
    <cellStyle name="Comma 4 16 2 3 5 2 2" xfId="43436" xr:uid="{A30AE388-C662-4B35-BC3E-1C7EAFE1B0F9}"/>
    <cellStyle name="Comma 4 16 2 3 5 3" xfId="31768" xr:uid="{7A37D449-B590-4DCF-9240-2477481B9252}"/>
    <cellStyle name="Comma 4 16 2 3 6" xfId="12886" xr:uid="{B4AD41A5-7FA8-4B52-85C7-7CEC25A6E38B}"/>
    <cellStyle name="Comma 4 16 2 3 6 2" xfId="37601" xr:uid="{A4A41669-DE38-40DB-A812-C353FFFB9CE5}"/>
    <cellStyle name="Comma 4 16 2 3 7" xfId="25933" xr:uid="{3739243F-2A53-4104-9446-918280B30FEF}"/>
    <cellStyle name="Comma 4 16 2 4" xfId="1279" xr:uid="{149D0486-CF32-4F52-BE08-656D694757F1}"/>
    <cellStyle name="Comma 4 16 2 4 2" xfId="2707" xr:uid="{5AC83F58-F747-4456-8A0A-7FBA796C6C89}"/>
    <cellStyle name="Comma 4 16 2 4 2 2" xfId="5698" xr:uid="{29C1144D-F511-4DFE-B583-CA81BEF64E33}"/>
    <cellStyle name="Comma 4 16 2 4 2 2 2" xfId="11688" xr:uid="{66BED8F7-F563-4731-B64D-EA806253FEA0}"/>
    <cellStyle name="Comma 4 16 2 4 2 2 2 2" xfId="23563" xr:uid="{C5FF80E3-CCE2-45B1-88BC-8298BBADCB55}"/>
    <cellStyle name="Comma 4 16 2 4 2 2 2 2 2" xfId="48135" xr:uid="{84539361-5567-4D90-942D-24EBDB1C57DB}"/>
    <cellStyle name="Comma 4 16 2 4 2 2 2 3" xfId="36469" xr:uid="{5C9FC992-DBFD-4801-9148-9E3E542C1FE3}"/>
    <cellStyle name="Comma 4 16 2 4 2 2 3" xfId="17627" xr:uid="{89C528AE-1E81-4F49-9E14-F3567516F78B}"/>
    <cellStyle name="Comma 4 16 2 4 2 2 3 2" xfId="42299" xr:uid="{2D541115-6D44-45D3-889D-9E58966DCD2D}"/>
    <cellStyle name="Comma 4 16 2 4 2 2 4" xfId="30632" xr:uid="{4056040E-C39D-46FC-B5A5-77FCB68FD9EF}"/>
    <cellStyle name="Comma 4 16 2 4 2 3" xfId="8738" xr:uid="{23B5588F-5315-48E9-8699-1085CE521DD8}"/>
    <cellStyle name="Comma 4 16 2 4 2 3 2" xfId="20621" xr:uid="{FDD8E3AD-B20E-4341-A60B-E43779C4FA0B}"/>
    <cellStyle name="Comma 4 16 2 4 2 3 2 2" xfId="45236" xr:uid="{B2DB0791-20B8-4CF1-B8C5-E256DF10C590}"/>
    <cellStyle name="Comma 4 16 2 4 2 3 3" xfId="33568" xr:uid="{A6ABD589-C780-4F34-A190-098FA9D3BC1C}"/>
    <cellStyle name="Comma 4 16 2 4 2 4" xfId="14686" xr:uid="{EFEA7665-F07E-49CC-9921-7D6B4D92ECC0}"/>
    <cellStyle name="Comma 4 16 2 4 2 4 2" xfId="39401" xr:uid="{FA787250-D51B-4803-B352-DF053F054177}"/>
    <cellStyle name="Comma 4 16 2 4 2 5" xfId="27732" xr:uid="{F8D8EC52-8B4C-4F13-9539-0342E89E2FDF}"/>
    <cellStyle name="Comma 4 16 2 4 3" xfId="4270" xr:uid="{FDAB0DA6-A6B0-448D-A358-70A2F53A7DB3}"/>
    <cellStyle name="Comma 4 16 2 4 3 2" xfId="10260" xr:uid="{7914008B-9952-43B8-9B84-D11964C2B70A}"/>
    <cellStyle name="Comma 4 16 2 4 3 2 2" xfId="22135" xr:uid="{EB8BAEC7-3FD3-4EC9-B19D-110BA2B83CF0}"/>
    <cellStyle name="Comma 4 16 2 4 3 2 2 2" xfId="46707" xr:uid="{14B577D2-6EEA-456B-9650-E5D1E43029ED}"/>
    <cellStyle name="Comma 4 16 2 4 3 2 3" xfId="35041" xr:uid="{8BBA1FF9-03E8-4AFE-97F7-2C3FA526C339}"/>
    <cellStyle name="Comma 4 16 2 4 3 3" xfId="16199" xr:uid="{7A94DCF9-2A07-401E-8593-3B7DE8F25F18}"/>
    <cellStyle name="Comma 4 16 2 4 3 3 2" xfId="40871" xr:uid="{47BB9976-C1E7-4091-BA6B-7E859FAFCC8A}"/>
    <cellStyle name="Comma 4 16 2 4 3 4" xfId="29204" xr:uid="{D4A54D49-1F74-4ECB-B46D-749E68FABECC}"/>
    <cellStyle name="Comma 4 16 2 4 4" xfId="7310" xr:uid="{791B3C55-D1FC-46BF-AC65-359DFA234C63}"/>
    <cellStyle name="Comma 4 16 2 4 4 2" xfId="19193" xr:uid="{E165D5BE-5F26-4428-A926-4BAB4F17F7EC}"/>
    <cellStyle name="Comma 4 16 2 4 4 2 2" xfId="43808" xr:uid="{00988320-0C6F-48D0-A1F4-3DE08C255AB6}"/>
    <cellStyle name="Comma 4 16 2 4 4 3" xfId="32140" xr:uid="{CEFA564C-B10F-41BD-A71B-4176438E5E2E}"/>
    <cellStyle name="Comma 4 16 2 4 5" xfId="13258" xr:uid="{C8FF44DB-E22D-451D-9914-591A74F50CBC}"/>
    <cellStyle name="Comma 4 16 2 4 5 2" xfId="37973" xr:uid="{366EDEA7-7F1D-4DFF-9169-CF5288E7C2AB}"/>
    <cellStyle name="Comma 4 16 2 4 6" xfId="26304" xr:uid="{CCF77B9B-F25B-4016-B48C-A5B34F784D5F}"/>
    <cellStyle name="Comma 4 16 2 5" xfId="1993" xr:uid="{3844D89D-693D-404D-8353-26B7B595CF06}"/>
    <cellStyle name="Comma 4 16 2 5 2" xfId="4984" xr:uid="{CF59C503-0840-4925-87B6-CC791E65E988}"/>
    <cellStyle name="Comma 4 16 2 5 2 2" xfId="10974" xr:uid="{AD7BDE73-5EA6-4E74-A392-F3745C486126}"/>
    <cellStyle name="Comma 4 16 2 5 2 2 2" xfId="22849" xr:uid="{CFB91994-8825-4B7A-B9A5-3613C476127A}"/>
    <cellStyle name="Comma 4 16 2 5 2 2 2 2" xfId="47421" xr:uid="{BEFE6D81-8FFB-4835-AF26-D0051FF6F0EB}"/>
    <cellStyle name="Comma 4 16 2 5 2 2 3" xfId="35755" xr:uid="{5F7128B2-BD8F-4EC6-9D8D-D9369485EB36}"/>
    <cellStyle name="Comma 4 16 2 5 2 3" xfId="16913" xr:uid="{DC2B202A-ADA6-460C-B2E0-5B8798E9D48E}"/>
    <cellStyle name="Comma 4 16 2 5 2 3 2" xfId="41585" xr:uid="{D16B60D8-B0A8-4897-9C8B-502FD35C2D26}"/>
    <cellStyle name="Comma 4 16 2 5 2 4" xfId="29918" xr:uid="{2C5AC81A-FF2F-49E9-B0CC-0621C7AD0030}"/>
    <cellStyle name="Comma 4 16 2 5 3" xfId="8024" xr:uid="{6171B096-741F-4E4C-A1E6-FA5A9DA7E02D}"/>
    <cellStyle name="Comma 4 16 2 5 3 2" xfId="19907" xr:uid="{CBA9C2D4-5822-45BE-9F43-A73C0EC377AE}"/>
    <cellStyle name="Comma 4 16 2 5 3 2 2" xfId="44522" xr:uid="{45818808-82B3-4FF3-A8DF-B70E53CCED38}"/>
    <cellStyle name="Comma 4 16 2 5 3 3" xfId="32854" xr:uid="{FBAC1509-B6E8-4BF7-AD07-E372539199B5}"/>
    <cellStyle name="Comma 4 16 2 5 4" xfId="13972" xr:uid="{D98F30AD-AD35-42CF-94DA-8D94C4EB6C92}"/>
    <cellStyle name="Comma 4 16 2 5 4 2" xfId="38687" xr:uid="{EFDBD1F7-E61D-4496-8423-6325D2BA7E75}"/>
    <cellStyle name="Comma 4 16 2 5 5" xfId="27018" xr:uid="{C1113CD9-B735-453C-8B6B-06A39E23CAB0}"/>
    <cellStyle name="Comma 4 16 2 6" xfId="3554" xr:uid="{854DC37C-0A8F-4D76-9A88-3366F3F508DF}"/>
    <cellStyle name="Comma 4 16 2 6 2" xfId="9544" xr:uid="{26698B94-1B59-4CFD-9D75-34740F71DE81}"/>
    <cellStyle name="Comma 4 16 2 6 2 2" xfId="21419" xr:uid="{0935AE0A-0392-47D1-A274-FDD5169BDDCF}"/>
    <cellStyle name="Comma 4 16 2 6 2 2 2" xfId="45993" xr:uid="{9E721829-D5AA-4DED-8BFF-7FF8BDE43F58}"/>
    <cellStyle name="Comma 4 16 2 6 2 3" xfId="34327" xr:uid="{54E59BAC-3AD7-463E-9EC7-F16E64D862E7}"/>
    <cellStyle name="Comma 4 16 2 6 3" xfId="15483" xr:uid="{F62204EA-22DA-493F-BADE-372D55C4DB25}"/>
    <cellStyle name="Comma 4 16 2 6 3 2" xfId="40157" xr:uid="{299A75D6-E643-4052-8202-63DC43DE8E0B}"/>
    <cellStyle name="Comma 4 16 2 6 4" xfId="28490" xr:uid="{1ACDDC0C-0BFF-4228-A5A2-4F4A90286A6B}"/>
    <cellStyle name="Comma 4 16 2 7" xfId="6590" xr:uid="{E62FBF8C-BF47-4CDD-9F6E-0E54903AB727}"/>
    <cellStyle name="Comma 4 16 2 7 2" xfId="18477" xr:uid="{C317D338-60BB-4AFF-9C9D-74CAA4467425}"/>
    <cellStyle name="Comma 4 16 2 7 2 2" xfId="43094" xr:uid="{189992B8-5B9A-4E06-BC3F-F8E0BA31CF99}"/>
    <cellStyle name="Comma 4 16 2 7 3" xfId="31426" xr:uid="{B6F97CC1-77A5-43ED-B7B4-0C6AE9B711A0}"/>
    <cellStyle name="Comma 4 16 2 8" xfId="12542" xr:uid="{1959834B-8C16-4C8D-912C-2D6954658B1C}"/>
    <cellStyle name="Comma 4 16 2 8 2" xfId="37259" xr:uid="{26D045A0-18A8-44C0-B777-E613CE3FAC7F}"/>
    <cellStyle name="Comma 4 16 2 9" xfId="25481" xr:uid="{64DFCF73-064B-4142-B8B8-9BB5792F46B4}"/>
    <cellStyle name="Comma 4 16 3" xfId="623" xr:uid="{757E5314-A939-4567-AF40-98EB224DC8D7}"/>
    <cellStyle name="Comma 4 16 3 2" xfId="987" xr:uid="{65C29917-8551-4BD1-A742-87FA43338FCA}"/>
    <cellStyle name="Comma 4 16 3 2 2" xfId="1700" xr:uid="{4C1228F7-8660-40AD-B8B1-953261E01AA3}"/>
    <cellStyle name="Comma 4 16 3 2 2 2" xfId="3128" xr:uid="{B8860986-864A-4702-8A36-50362CAE8C83}"/>
    <cellStyle name="Comma 4 16 3 2 2 2 2" xfId="6119" xr:uid="{7F3491EC-F86D-4322-BE06-3956BAF47C04}"/>
    <cellStyle name="Comma 4 16 3 2 2 2 2 2" xfId="12109" xr:uid="{250C556A-164D-4F93-8101-FD4EE4A49AD1}"/>
    <cellStyle name="Comma 4 16 3 2 2 2 2 2 2" xfId="23984" xr:uid="{6E67F592-CBBF-4093-BD42-7D68433AB110}"/>
    <cellStyle name="Comma 4 16 3 2 2 2 2 2 2 2" xfId="48556" xr:uid="{9712A369-EE25-4AAF-BF3A-233280759C9B}"/>
    <cellStyle name="Comma 4 16 3 2 2 2 2 2 3" xfId="36890" xr:uid="{D73813A4-A917-4E40-9742-9FD6C969AE6E}"/>
    <cellStyle name="Comma 4 16 3 2 2 2 2 3" xfId="18048" xr:uid="{659090B0-74CB-442E-8DDB-B55EE1F8E752}"/>
    <cellStyle name="Comma 4 16 3 2 2 2 2 3 2" xfId="42720" xr:uid="{63FEB174-3FE3-47B1-B355-B312E03D092E}"/>
    <cellStyle name="Comma 4 16 3 2 2 2 2 4" xfId="31053" xr:uid="{71A4A421-B181-41C0-BD3C-DDA29F337C00}"/>
    <cellStyle name="Comma 4 16 3 2 2 2 3" xfId="9159" xr:uid="{362EF7A1-0EEF-485F-AF66-9C2F1414BAB8}"/>
    <cellStyle name="Comma 4 16 3 2 2 2 3 2" xfId="21042" xr:uid="{3E4FB5B5-D6C7-4D10-BDF0-8F8E1CEE646B}"/>
    <cellStyle name="Comma 4 16 3 2 2 2 3 2 2" xfId="45657" xr:uid="{36FF8CEC-BC44-4430-A2E4-C860CA6A31A5}"/>
    <cellStyle name="Comma 4 16 3 2 2 2 3 3" xfId="33989" xr:uid="{D7C5B31E-9669-4956-B46F-A1682465DAE1}"/>
    <cellStyle name="Comma 4 16 3 2 2 2 4" xfId="15107" xr:uid="{ADAF0A0D-EDEC-40B6-890D-F3851950D086}"/>
    <cellStyle name="Comma 4 16 3 2 2 2 4 2" xfId="39822" xr:uid="{DBCEB5B7-D051-441F-8200-31D73C95525B}"/>
    <cellStyle name="Comma 4 16 3 2 2 2 5" xfId="28153" xr:uid="{28970B50-AE3A-4E39-B530-71497CAA1E7F}"/>
    <cellStyle name="Comma 4 16 3 2 2 3" xfId="4691" xr:uid="{4BFD3CCF-3D33-4561-9537-9D959666227A}"/>
    <cellStyle name="Comma 4 16 3 2 2 3 2" xfId="10681" xr:uid="{29ACCFA1-3FDD-4601-AF22-71B98A0064E5}"/>
    <cellStyle name="Comma 4 16 3 2 2 3 2 2" xfId="22556" xr:uid="{71532605-04DF-4F70-817F-2AE69F49FAAF}"/>
    <cellStyle name="Comma 4 16 3 2 2 3 2 2 2" xfId="47128" xr:uid="{62B7B8DF-CA14-49E9-8F94-8F09F1A16796}"/>
    <cellStyle name="Comma 4 16 3 2 2 3 2 3" xfId="35462" xr:uid="{AB12D7CA-DE78-486C-8215-4FEAB8F547AA}"/>
    <cellStyle name="Comma 4 16 3 2 2 3 3" xfId="16620" xr:uid="{9061B6FD-0160-427C-AD79-E0B3DF098AEF}"/>
    <cellStyle name="Comma 4 16 3 2 2 3 3 2" xfId="41292" xr:uid="{E0A62D10-0DD5-4FD9-BE71-0E3BC8E0A013}"/>
    <cellStyle name="Comma 4 16 3 2 2 3 4" xfId="29625" xr:uid="{2781B7A0-4A74-4AC5-A995-EC1281958553}"/>
    <cellStyle name="Comma 4 16 3 2 2 4" xfId="7731" xr:uid="{3D150243-E1F7-4B8C-B057-49EEB23631AA}"/>
    <cellStyle name="Comma 4 16 3 2 2 4 2" xfId="19614" xr:uid="{BC527E29-D0A3-4C21-BD58-8D43539010C1}"/>
    <cellStyle name="Comma 4 16 3 2 2 4 2 2" xfId="44229" xr:uid="{6EA96B05-A22B-4FC9-86B7-81820006A2A3}"/>
    <cellStyle name="Comma 4 16 3 2 2 4 3" xfId="32561" xr:uid="{845D86B4-5BAA-4317-B2F3-4FBFC65EF257}"/>
    <cellStyle name="Comma 4 16 3 2 2 5" xfId="13679" xr:uid="{389D92DA-0BB6-4888-8448-790DE51C7620}"/>
    <cellStyle name="Comma 4 16 3 2 2 5 2" xfId="38394" xr:uid="{717AAC53-BDD2-4F3C-9022-98D46A037A96}"/>
    <cellStyle name="Comma 4 16 3 2 2 6" xfId="26725" xr:uid="{CB9993B9-72CB-441C-A105-9E48AED4272B}"/>
    <cellStyle name="Comma 4 16 3 2 3" xfId="2414" xr:uid="{772EF3ED-90F2-4005-AE65-02C246AF049C}"/>
    <cellStyle name="Comma 4 16 3 2 3 2" xfId="5405" xr:uid="{40268CE1-639F-482D-A3F8-793AEB200382}"/>
    <cellStyle name="Comma 4 16 3 2 3 2 2" xfId="11395" xr:uid="{423949DB-422B-4E0F-A970-0CEB367A5881}"/>
    <cellStyle name="Comma 4 16 3 2 3 2 2 2" xfId="23270" xr:uid="{FFC49BF3-F4A3-42D0-BF33-63A9E4342928}"/>
    <cellStyle name="Comma 4 16 3 2 3 2 2 2 2" xfId="47842" xr:uid="{576A259C-AD2D-45B1-B1D9-58373EF23B48}"/>
    <cellStyle name="Comma 4 16 3 2 3 2 2 3" xfId="36176" xr:uid="{39D1A4C4-B879-42ED-AA4C-E8F7EC1FE05F}"/>
    <cellStyle name="Comma 4 16 3 2 3 2 3" xfId="17334" xr:uid="{E67CA76B-88ED-4784-9916-A2DC8FB94464}"/>
    <cellStyle name="Comma 4 16 3 2 3 2 3 2" xfId="42006" xr:uid="{0C9CA4B6-2741-4F7E-B278-64C4F7433920}"/>
    <cellStyle name="Comma 4 16 3 2 3 2 4" xfId="30339" xr:uid="{0E066B71-EA57-49AE-AC9A-A7D27EBA23D1}"/>
    <cellStyle name="Comma 4 16 3 2 3 3" xfId="8445" xr:uid="{211D9460-D81C-4A7E-B07D-CE33D66D201D}"/>
    <cellStyle name="Comma 4 16 3 2 3 3 2" xfId="20328" xr:uid="{C9C8B466-DD54-4471-ADDC-3B969F8F2819}"/>
    <cellStyle name="Comma 4 16 3 2 3 3 2 2" xfId="44943" xr:uid="{DC31B5CC-2266-4255-82FB-4C862C1F3C22}"/>
    <cellStyle name="Comma 4 16 3 2 3 3 3" xfId="33275" xr:uid="{9AF7B47D-720B-4C2F-A2E3-1C9E89011A73}"/>
    <cellStyle name="Comma 4 16 3 2 3 4" xfId="14393" xr:uid="{547766F3-6CD9-4DE9-AB0E-4E9867C878F9}"/>
    <cellStyle name="Comma 4 16 3 2 3 4 2" xfId="39108" xr:uid="{7CA224D5-D2D8-4E1E-A9DE-4B1A86936CCF}"/>
    <cellStyle name="Comma 4 16 3 2 3 5" xfId="27439" xr:uid="{A598140E-8E64-475E-A9FA-9D2FC0C294DE}"/>
    <cellStyle name="Comma 4 16 3 2 4" xfId="3977" xr:uid="{F6ACC7E1-37D7-4EA2-A57A-718E8B82D0AD}"/>
    <cellStyle name="Comma 4 16 3 2 4 2" xfId="9967" xr:uid="{66784082-48BB-4671-9776-D6DBC80E2D0A}"/>
    <cellStyle name="Comma 4 16 3 2 4 2 2" xfId="21842" xr:uid="{A9E61110-E37A-4E6E-A0C6-CDCC8206273C}"/>
    <cellStyle name="Comma 4 16 3 2 4 2 2 2" xfId="46414" xr:uid="{F52C254B-7F72-478F-A45F-10066EB6BB0B}"/>
    <cellStyle name="Comma 4 16 3 2 4 2 3" xfId="34748" xr:uid="{ACB83BDB-0C11-4FAD-8F58-A65B892845C0}"/>
    <cellStyle name="Comma 4 16 3 2 4 3" xfId="15906" xr:uid="{9988F5E5-8173-4DF9-BE24-1957798417B8}"/>
    <cellStyle name="Comma 4 16 3 2 4 3 2" xfId="40578" xr:uid="{E421C532-455B-4C74-B3F9-EC1175662AC6}"/>
    <cellStyle name="Comma 4 16 3 2 4 4" xfId="28911" xr:uid="{C7375D12-B325-448D-AC20-52FCFFFDCD58}"/>
    <cellStyle name="Comma 4 16 3 2 5" xfId="7017" xr:uid="{F4666979-7973-4817-8517-3ABEA51C9892}"/>
    <cellStyle name="Comma 4 16 3 2 5 2" xfId="18900" xr:uid="{155C4CD5-521A-4D7F-9BF6-AEAC4357D207}"/>
    <cellStyle name="Comma 4 16 3 2 5 2 2" xfId="43515" xr:uid="{0869818D-AE00-48EE-99A4-F9A32D68E712}"/>
    <cellStyle name="Comma 4 16 3 2 5 3" xfId="31847" xr:uid="{D0E30222-C848-40C9-B6EE-291BAFEF037E}"/>
    <cellStyle name="Comma 4 16 3 2 6" xfId="12965" xr:uid="{EDEF09E5-9C1F-430B-9967-47840EE9C00B}"/>
    <cellStyle name="Comma 4 16 3 2 6 2" xfId="37680" xr:uid="{E71CD17D-B2CD-4993-8DCE-34C63017D8D3}"/>
    <cellStyle name="Comma 4 16 3 2 7" xfId="26012" xr:uid="{C5FC4FEC-B664-4C79-A789-25A368AA945E}"/>
    <cellStyle name="Comma 4 16 3 3" xfId="1358" xr:uid="{0AA9C9B5-8B53-49F9-85C4-2E7251889680}"/>
    <cellStyle name="Comma 4 16 3 3 2" xfId="2786" xr:uid="{BE47CD69-1CBC-48DD-93DB-F918931DB8FA}"/>
    <cellStyle name="Comma 4 16 3 3 2 2" xfId="5777" xr:uid="{1B02C620-0491-468B-8086-1402FB0BECE4}"/>
    <cellStyle name="Comma 4 16 3 3 2 2 2" xfId="11767" xr:uid="{D731DB77-4BA6-4135-A888-942391368A18}"/>
    <cellStyle name="Comma 4 16 3 3 2 2 2 2" xfId="23642" xr:uid="{1427C653-741D-4E55-B5CA-0F6AD33CD020}"/>
    <cellStyle name="Comma 4 16 3 3 2 2 2 2 2" xfId="48214" xr:uid="{EDC56D41-4772-4FF6-A76E-5820FB971537}"/>
    <cellStyle name="Comma 4 16 3 3 2 2 2 3" xfId="36548" xr:uid="{67E74462-F35E-4D5F-B196-07233A6A4667}"/>
    <cellStyle name="Comma 4 16 3 3 2 2 3" xfId="17706" xr:uid="{5F6C6053-8E91-41B1-B40A-1E9D6A1A206F}"/>
    <cellStyle name="Comma 4 16 3 3 2 2 3 2" xfId="42378" xr:uid="{21F4AF0F-A33F-4E25-A231-225C5B5E2C2F}"/>
    <cellStyle name="Comma 4 16 3 3 2 2 4" xfId="30711" xr:uid="{05610726-DC5C-456B-A506-5EA552A694D0}"/>
    <cellStyle name="Comma 4 16 3 3 2 3" xfId="8817" xr:uid="{4B74BD3A-C50E-46DD-B847-C8DC76D3A5E8}"/>
    <cellStyle name="Comma 4 16 3 3 2 3 2" xfId="20700" xr:uid="{2868D8C7-728E-4913-9F67-6023F5765155}"/>
    <cellStyle name="Comma 4 16 3 3 2 3 2 2" xfId="45315" xr:uid="{5BB1EFEB-3FAC-4C2B-896A-99F62AA40DED}"/>
    <cellStyle name="Comma 4 16 3 3 2 3 3" xfId="33647" xr:uid="{D8B4830A-88FD-4D09-BD93-52CC60174790}"/>
    <cellStyle name="Comma 4 16 3 3 2 4" xfId="14765" xr:uid="{0653B58C-8175-486E-BCEB-F4A820D510FA}"/>
    <cellStyle name="Comma 4 16 3 3 2 4 2" xfId="39480" xr:uid="{A94CD278-6218-4BE7-9C97-9383221A3CCA}"/>
    <cellStyle name="Comma 4 16 3 3 2 5" xfId="27811" xr:uid="{CA5660F1-F208-434F-AFEC-65B92DA5247F}"/>
    <cellStyle name="Comma 4 16 3 3 3" xfId="4349" xr:uid="{5705AF06-42DC-4684-9A9D-372C0952B6BB}"/>
    <cellStyle name="Comma 4 16 3 3 3 2" xfId="10339" xr:uid="{9AE79A37-CD1C-40BB-85AF-F9186275B55D}"/>
    <cellStyle name="Comma 4 16 3 3 3 2 2" xfId="22214" xr:uid="{7982B201-1076-427F-96BD-43CBA94E4268}"/>
    <cellStyle name="Comma 4 16 3 3 3 2 2 2" xfId="46786" xr:uid="{BADF2BC9-0FAE-4A22-AB9D-A91640E4351F}"/>
    <cellStyle name="Comma 4 16 3 3 3 2 3" xfId="35120" xr:uid="{CACAB5A4-9F12-4B87-BDAB-BB02CB5C16BE}"/>
    <cellStyle name="Comma 4 16 3 3 3 3" xfId="16278" xr:uid="{9B16C2A2-C48D-4003-8CBE-149ABAEC4115}"/>
    <cellStyle name="Comma 4 16 3 3 3 3 2" xfId="40950" xr:uid="{20AC2C32-E903-46F9-BCF4-AE88458B676D}"/>
    <cellStyle name="Comma 4 16 3 3 3 4" xfId="29283" xr:uid="{D9BFFDE4-55CB-41B7-B9FD-C4D0E56E5AA9}"/>
    <cellStyle name="Comma 4 16 3 3 4" xfId="7389" xr:uid="{D91D5185-5BF0-4DD0-A485-F3A1EDF6616C}"/>
    <cellStyle name="Comma 4 16 3 3 4 2" xfId="19272" xr:uid="{65D51091-BD64-4D2D-A03A-0B54C6418294}"/>
    <cellStyle name="Comma 4 16 3 3 4 2 2" xfId="43887" xr:uid="{292D756F-D338-4FED-B992-A02B2F6C9867}"/>
    <cellStyle name="Comma 4 16 3 3 4 3" xfId="32219" xr:uid="{DDC15E0C-DA23-46C0-9A42-6000FADFF958}"/>
    <cellStyle name="Comma 4 16 3 3 5" xfId="13337" xr:uid="{32A91B6C-0954-4085-8808-70E5D811D93F}"/>
    <cellStyle name="Comma 4 16 3 3 5 2" xfId="38052" xr:uid="{219E314F-A11C-47D7-9A3A-7287C286F84D}"/>
    <cellStyle name="Comma 4 16 3 3 6" xfId="26383" xr:uid="{DF076E4B-8E96-4671-A706-C0D7FAD7050A}"/>
    <cellStyle name="Comma 4 16 3 4" xfId="2072" xr:uid="{8716F40B-4D6A-4D52-8976-4A0602C149E5}"/>
    <cellStyle name="Comma 4 16 3 4 2" xfId="5063" xr:uid="{E511956F-85FE-407B-9612-BF8A5121F4E6}"/>
    <cellStyle name="Comma 4 16 3 4 2 2" xfId="11053" xr:uid="{503859C4-F56A-4B26-81D7-76A486261C89}"/>
    <cellStyle name="Comma 4 16 3 4 2 2 2" xfId="22928" xr:uid="{05317E97-2396-4052-AF65-9F3C2D630C76}"/>
    <cellStyle name="Comma 4 16 3 4 2 2 2 2" xfId="47500" xr:uid="{7CF59544-F0F5-4D86-84CA-47E807320496}"/>
    <cellStyle name="Comma 4 16 3 4 2 2 3" xfId="35834" xr:uid="{6E11EF0C-20E9-4EF1-803D-FC919593ECF0}"/>
    <cellStyle name="Comma 4 16 3 4 2 3" xfId="16992" xr:uid="{9FC7AFD8-49D1-420B-B5CD-6D403B6FB0D6}"/>
    <cellStyle name="Comma 4 16 3 4 2 3 2" xfId="41664" xr:uid="{52B8AD05-61F8-47A5-8FEE-1E2931CE96E9}"/>
    <cellStyle name="Comma 4 16 3 4 2 4" xfId="29997" xr:uid="{CD9495DF-D460-44F4-807D-7536348B30F7}"/>
    <cellStyle name="Comma 4 16 3 4 3" xfId="8103" xr:uid="{1114313A-E9DE-44A9-8D4D-257B3A4B3ECA}"/>
    <cellStyle name="Comma 4 16 3 4 3 2" xfId="19986" xr:uid="{6880B544-43BE-4594-9A7B-A342978D9750}"/>
    <cellStyle name="Comma 4 16 3 4 3 2 2" xfId="44601" xr:uid="{C968E57F-67A2-4FCD-83E3-54D8A42D737E}"/>
    <cellStyle name="Comma 4 16 3 4 3 3" xfId="32933" xr:uid="{8591D627-ADBF-4337-9257-C4A99FA145E3}"/>
    <cellStyle name="Comma 4 16 3 4 4" xfId="14051" xr:uid="{03F6C6B5-4143-4097-B983-1D777DFB82E5}"/>
    <cellStyle name="Comma 4 16 3 4 4 2" xfId="38766" xr:uid="{19CAD098-A08C-48C8-AF98-B59636377496}"/>
    <cellStyle name="Comma 4 16 3 4 5" xfId="27097" xr:uid="{E11F59F6-A0B7-40A9-ABA2-CB0B84274340}"/>
    <cellStyle name="Comma 4 16 3 5" xfId="3633" xr:uid="{336FEA97-618C-43D5-BDA5-F45AD1465C13}"/>
    <cellStyle name="Comma 4 16 3 5 2" xfId="9623" xr:uid="{DF3911E9-5CD7-46F8-9A1D-C3C337D4D659}"/>
    <cellStyle name="Comma 4 16 3 5 2 2" xfId="21498" xr:uid="{E77A3C59-79FA-4072-8C0C-C0125083165D}"/>
    <cellStyle name="Comma 4 16 3 5 2 2 2" xfId="46072" xr:uid="{46D016EF-D3F2-4C59-918E-01E2950600BE}"/>
    <cellStyle name="Comma 4 16 3 5 2 3" xfId="34406" xr:uid="{7172A875-41AC-4C2F-BD90-AC7F207D5AD9}"/>
    <cellStyle name="Comma 4 16 3 5 3" xfId="15562" xr:uid="{61EFE915-4110-4AF8-AB96-94F81055D9EF}"/>
    <cellStyle name="Comma 4 16 3 5 3 2" xfId="40236" xr:uid="{34B72334-72F2-4832-B6EF-3BDEF809775F}"/>
    <cellStyle name="Comma 4 16 3 5 4" xfId="28569" xr:uid="{8519AD7B-C9CB-4725-B835-6BA70137F3A0}"/>
    <cellStyle name="Comma 4 16 3 6" xfId="6671" xr:uid="{826ECBB4-15D5-488B-AF94-B0DA9918F336}"/>
    <cellStyle name="Comma 4 16 3 6 2" xfId="18556" xr:uid="{EAAF08E3-3F53-4025-B001-1E06633958FE}"/>
    <cellStyle name="Comma 4 16 3 6 2 2" xfId="43173" xr:uid="{7D55C433-3CE7-4084-85BF-B361BD4A506B}"/>
    <cellStyle name="Comma 4 16 3 6 3" xfId="31505" xr:uid="{87D95983-84AF-4BC4-9568-1690694EB394}"/>
    <cellStyle name="Comma 4 16 3 7" xfId="12621" xr:uid="{7BB9D8CF-D002-4DB8-A9F9-BAD6F99AD221}"/>
    <cellStyle name="Comma 4 16 3 7 2" xfId="37338" xr:uid="{AC0C8932-900D-432D-B125-C76EA4D1623F}"/>
    <cellStyle name="Comma 4 16 3 8" xfId="25462" xr:uid="{A696B27C-B0E6-4000-846B-25C54308B23C}"/>
    <cellStyle name="Comma 4 16 4" xfId="832" xr:uid="{8F71A679-83D6-4E26-AD21-68DCFE915D54}"/>
    <cellStyle name="Comma 4 16 4 2" xfId="1546" xr:uid="{97E081E0-B1EC-4583-8C01-BCBCECF4624A}"/>
    <cellStyle name="Comma 4 16 4 2 2" xfId="2974" xr:uid="{63E54BEA-3861-4107-A6D3-050C98448E76}"/>
    <cellStyle name="Comma 4 16 4 2 2 2" xfId="5965" xr:uid="{5EF840F4-9039-4298-B6B8-FD1210849222}"/>
    <cellStyle name="Comma 4 16 4 2 2 2 2" xfId="11955" xr:uid="{A59925BA-9787-413C-992B-ED9B4D3E01C5}"/>
    <cellStyle name="Comma 4 16 4 2 2 2 2 2" xfId="23830" xr:uid="{9B5E652E-AEDF-43CD-AFC2-2FBA99E46444}"/>
    <cellStyle name="Comma 4 16 4 2 2 2 2 2 2" xfId="48402" xr:uid="{64CBE428-F98E-42AD-8DD0-5603265DBBBB}"/>
    <cellStyle name="Comma 4 16 4 2 2 2 2 3" xfId="36736" xr:uid="{96962AC5-F8D1-4F56-92E8-39054B2019C7}"/>
    <cellStyle name="Comma 4 16 4 2 2 2 3" xfId="17894" xr:uid="{94B70F7A-6E4F-42C2-9198-DBB26ED97EC2}"/>
    <cellStyle name="Comma 4 16 4 2 2 2 3 2" xfId="42566" xr:uid="{EAA7D7EA-056D-4428-BF6E-95D9B699E303}"/>
    <cellStyle name="Comma 4 16 4 2 2 2 4" xfId="30899" xr:uid="{97443A84-8868-40CF-AE30-8195A2413555}"/>
    <cellStyle name="Comma 4 16 4 2 2 3" xfId="9005" xr:uid="{71756504-112B-472F-AC50-8D206BD7626C}"/>
    <cellStyle name="Comma 4 16 4 2 2 3 2" xfId="20888" xr:uid="{3A7B8E87-F861-4444-A751-31B013922288}"/>
    <cellStyle name="Comma 4 16 4 2 2 3 2 2" xfId="45503" xr:uid="{C836EA5D-9B3F-4CA2-9B01-04853F962B28}"/>
    <cellStyle name="Comma 4 16 4 2 2 3 3" xfId="33835" xr:uid="{2E3C7C1F-DDBE-40C0-A315-E8546745DF90}"/>
    <cellStyle name="Comma 4 16 4 2 2 4" xfId="14953" xr:uid="{F506F7F7-C33B-4E43-8ECA-124FB3017E42}"/>
    <cellStyle name="Comma 4 16 4 2 2 4 2" xfId="39668" xr:uid="{F9D2DC51-A9A1-41E3-B8CD-AE2E19461AA2}"/>
    <cellStyle name="Comma 4 16 4 2 2 5" xfId="27999" xr:uid="{C1FE0BEB-8694-4868-BFCE-A0357827565E}"/>
    <cellStyle name="Comma 4 16 4 2 3" xfId="4537" xr:uid="{6EE761C3-B45B-41F8-9893-B13E913CC458}"/>
    <cellStyle name="Comma 4 16 4 2 3 2" xfId="10527" xr:uid="{3B166619-10A8-4E01-87ED-5E900D3B0639}"/>
    <cellStyle name="Comma 4 16 4 2 3 2 2" xfId="22402" xr:uid="{BE076700-A9EA-4C5F-9567-6485BE88A9AA}"/>
    <cellStyle name="Comma 4 16 4 2 3 2 2 2" xfId="46974" xr:uid="{827A7D39-08F8-4BC7-B100-1F168CE6C4FF}"/>
    <cellStyle name="Comma 4 16 4 2 3 2 3" xfId="35308" xr:uid="{D5AA3920-61CC-42BD-87FC-2664E2D5B790}"/>
    <cellStyle name="Comma 4 16 4 2 3 3" xfId="16466" xr:uid="{3888FFC9-A702-4BAF-A20F-37447013E707}"/>
    <cellStyle name="Comma 4 16 4 2 3 3 2" xfId="41138" xr:uid="{26EDA18D-6DAB-46D4-B8B9-D7F018DFB129}"/>
    <cellStyle name="Comma 4 16 4 2 3 4" xfId="29471" xr:uid="{69E7CD42-EF77-43EC-8F1D-A3C67C1FC007}"/>
    <cellStyle name="Comma 4 16 4 2 4" xfId="7577" xr:uid="{0B42161F-0AE0-4B36-8D92-F6B781FEF5E9}"/>
    <cellStyle name="Comma 4 16 4 2 4 2" xfId="19460" xr:uid="{0E9F8E42-1EB1-480D-BDD3-E5202E8A0883}"/>
    <cellStyle name="Comma 4 16 4 2 4 2 2" xfId="44075" xr:uid="{13FB8800-ED37-4E55-A964-DA17CA8FF28B}"/>
    <cellStyle name="Comma 4 16 4 2 4 3" xfId="32407" xr:uid="{507DC00C-3709-4295-BD36-0A0E5ECA2E90}"/>
    <cellStyle name="Comma 4 16 4 2 5" xfId="13525" xr:uid="{784B2DD7-04C1-4D5F-B5F7-A23800F08284}"/>
    <cellStyle name="Comma 4 16 4 2 5 2" xfId="38240" xr:uid="{9A269E0E-9DFA-4031-BD95-D68B39F93467}"/>
    <cellStyle name="Comma 4 16 4 2 6" xfId="26571" xr:uid="{A376FA0A-D5EC-40C5-A18C-9E9C62F8A5C9}"/>
    <cellStyle name="Comma 4 16 4 3" xfId="2260" xr:uid="{056C731B-D018-4700-9263-3618E677505E}"/>
    <cellStyle name="Comma 4 16 4 3 2" xfId="5251" xr:uid="{388796FE-4296-4AC4-8933-59FEFDB7ED52}"/>
    <cellStyle name="Comma 4 16 4 3 2 2" xfId="11241" xr:uid="{29492C6E-127E-4B38-BFF7-FDF3DA1816C6}"/>
    <cellStyle name="Comma 4 16 4 3 2 2 2" xfId="23116" xr:uid="{D5BA39D1-9339-4F20-AD5F-59158D4A6732}"/>
    <cellStyle name="Comma 4 16 4 3 2 2 2 2" xfId="47688" xr:uid="{CF2E13D3-1581-4692-99CF-943E0C605BF9}"/>
    <cellStyle name="Comma 4 16 4 3 2 2 3" xfId="36022" xr:uid="{B5A28D9A-27B4-48AC-9E09-1616B8AF8412}"/>
    <cellStyle name="Comma 4 16 4 3 2 3" xfId="17180" xr:uid="{320B2B34-B55C-4C21-8C50-0914F9FA901E}"/>
    <cellStyle name="Comma 4 16 4 3 2 3 2" xfId="41852" xr:uid="{1789E3F7-5F5C-4E2D-B140-CB94EF3D4239}"/>
    <cellStyle name="Comma 4 16 4 3 2 4" xfId="30185" xr:uid="{6D16D400-4BFE-4889-8588-335DEF3061FD}"/>
    <cellStyle name="Comma 4 16 4 3 3" xfId="8291" xr:uid="{3D7771D3-9B79-48B9-924E-816C1B063FDB}"/>
    <cellStyle name="Comma 4 16 4 3 3 2" xfId="20174" xr:uid="{ACFB7247-615A-44F9-BD71-8BBF97131E30}"/>
    <cellStyle name="Comma 4 16 4 3 3 2 2" xfId="44789" xr:uid="{8986B054-383A-4325-9BA3-40B1762A07E0}"/>
    <cellStyle name="Comma 4 16 4 3 3 3" xfId="33121" xr:uid="{6E0C71B5-C2D8-4307-8B2B-F8A3945DB508}"/>
    <cellStyle name="Comma 4 16 4 3 4" xfId="14239" xr:uid="{D297DFC4-F1BB-4BC8-AEF8-3F510974C93C}"/>
    <cellStyle name="Comma 4 16 4 3 4 2" xfId="38954" xr:uid="{645A3C3F-49A9-4859-89BA-57810FF34D74}"/>
    <cellStyle name="Comma 4 16 4 3 5" xfId="27285" xr:uid="{BB1E58CB-0524-4048-8E2A-3DF909777C45}"/>
    <cellStyle name="Comma 4 16 4 4" xfId="3823" xr:uid="{26ADED40-6E77-4484-B747-6369FA428FA3}"/>
    <cellStyle name="Comma 4 16 4 4 2" xfId="9813" xr:uid="{9CB91499-403E-4E2C-96C7-3FE46EC38963}"/>
    <cellStyle name="Comma 4 16 4 4 2 2" xfId="21688" xr:uid="{F91F7E94-54C6-446D-8F07-37A773073F8A}"/>
    <cellStyle name="Comma 4 16 4 4 2 2 2" xfId="46260" xr:uid="{DC3C8D99-1ECD-4238-AD2C-0B9506C56C52}"/>
    <cellStyle name="Comma 4 16 4 4 2 3" xfId="34594" xr:uid="{AA3E8821-EA40-40CC-98DA-78B7D0ABA81E}"/>
    <cellStyle name="Comma 4 16 4 4 3" xfId="15752" xr:uid="{3B5772A8-0BEA-4174-8238-387933B582BA}"/>
    <cellStyle name="Comma 4 16 4 4 3 2" xfId="40424" xr:uid="{DE6DE8AF-4561-4F00-84B1-220D9E7FDC2D}"/>
    <cellStyle name="Comma 4 16 4 4 4" xfId="28757" xr:uid="{7A0D818A-44CF-43E7-977C-C6FDDA8E3435}"/>
    <cellStyle name="Comma 4 16 4 5" xfId="6863" xr:uid="{7767BDF5-0D75-4D1C-8B77-4ADEC2F3F7CC}"/>
    <cellStyle name="Comma 4 16 4 5 2" xfId="18746" xr:uid="{22D0B8D5-6837-45FE-A866-BD1B15137FA5}"/>
    <cellStyle name="Comma 4 16 4 5 2 2" xfId="43361" xr:uid="{DC21839D-52AE-449A-9E0D-65E19E4EEF48}"/>
    <cellStyle name="Comma 4 16 4 5 3" xfId="31693" xr:uid="{FF371240-3EDD-43E9-83BD-A92036F90494}"/>
    <cellStyle name="Comma 4 16 4 6" xfId="12811" xr:uid="{0D4D559C-B446-4EE5-84F9-C79EDFC59226}"/>
    <cellStyle name="Comma 4 16 4 6 2" xfId="37526" xr:uid="{08F6278A-EFF2-41D9-BFD3-FC51C3BE4111}"/>
    <cellStyle name="Comma 4 16 4 7" xfId="25858" xr:uid="{5D09D392-B680-4B4C-AC79-716001DBCEB7}"/>
    <cellStyle name="Comma 4 16 5" xfId="420" xr:uid="{BC4E10D5-CD9B-4891-9BE8-B90A5574F065}"/>
    <cellStyle name="Comma 4 16 5 2" xfId="1202" xr:uid="{958C99E1-34A6-4AF5-9D6B-551E9062EEB5}"/>
    <cellStyle name="Comma 4 16 5 2 2" xfId="2630" xr:uid="{58C02029-B679-4BFE-9142-2F28209D81CB}"/>
    <cellStyle name="Comma 4 16 5 2 2 2" xfId="5621" xr:uid="{EB228EFD-F976-41E2-A824-FB42690E9151}"/>
    <cellStyle name="Comma 4 16 5 2 2 2 2" xfId="11611" xr:uid="{65760701-921E-45EA-965E-D86B2C166B74}"/>
    <cellStyle name="Comma 4 16 5 2 2 2 2 2" xfId="23486" xr:uid="{D696FF36-F4DF-4C50-9B85-B961CC01C95B}"/>
    <cellStyle name="Comma 4 16 5 2 2 2 2 2 2" xfId="48058" xr:uid="{03219EF8-6DDE-4F8B-B122-D77A829093AA}"/>
    <cellStyle name="Comma 4 16 5 2 2 2 2 3" xfId="36392" xr:uid="{F68B66D0-7454-4608-B21D-DE19FA5E5D27}"/>
    <cellStyle name="Comma 4 16 5 2 2 2 3" xfId="17550" xr:uid="{C211F8D6-6CD6-4DCB-B38A-303DE75AFD7D}"/>
    <cellStyle name="Comma 4 16 5 2 2 2 3 2" xfId="42222" xr:uid="{A799A0D2-0BDC-410D-8D99-81945355EEC2}"/>
    <cellStyle name="Comma 4 16 5 2 2 2 4" xfId="30555" xr:uid="{E061FE34-F3A3-4B55-AF45-6491227FD52C}"/>
    <cellStyle name="Comma 4 16 5 2 2 3" xfId="8661" xr:uid="{DE900A5A-CF82-4166-9451-0F26B63F9230}"/>
    <cellStyle name="Comma 4 16 5 2 2 3 2" xfId="20544" xr:uid="{FC8920B3-BB18-468F-BE11-4BD4955126D8}"/>
    <cellStyle name="Comma 4 16 5 2 2 3 2 2" xfId="45159" xr:uid="{83472860-B4B0-4B85-9FD2-0D32D76647EA}"/>
    <cellStyle name="Comma 4 16 5 2 2 3 3" xfId="33491" xr:uid="{B6AA68D9-844F-4107-B711-E4D7CB2BD622}"/>
    <cellStyle name="Comma 4 16 5 2 2 4" xfId="14609" xr:uid="{70423EB6-EB77-452D-8296-6235547F2F74}"/>
    <cellStyle name="Comma 4 16 5 2 2 4 2" xfId="39324" xr:uid="{A9E34DFC-708B-498B-9CC9-92ABEF2E4C2B}"/>
    <cellStyle name="Comma 4 16 5 2 2 5" xfId="27655" xr:uid="{8994EF53-A43D-4575-8C60-F6A7729F40F5}"/>
    <cellStyle name="Comma 4 16 5 2 3" xfId="4193" xr:uid="{E37BDD43-C74E-4E82-B9C6-8A7A22977404}"/>
    <cellStyle name="Comma 4 16 5 2 3 2" xfId="10183" xr:uid="{DD418AC7-0E81-4B29-AAD5-49B47EAF94DD}"/>
    <cellStyle name="Comma 4 16 5 2 3 2 2" xfId="22058" xr:uid="{67744BC4-5D1A-45CA-8E4E-AE225F2F866F}"/>
    <cellStyle name="Comma 4 16 5 2 3 2 2 2" xfId="46630" xr:uid="{D7EA9609-984F-49B6-BC8E-E5AA63B6BB37}"/>
    <cellStyle name="Comma 4 16 5 2 3 2 3" xfId="34964" xr:uid="{E0E5561A-D042-4A08-8D05-C3D77CC93B87}"/>
    <cellStyle name="Comma 4 16 5 2 3 3" xfId="16122" xr:uid="{708C55D4-4B9C-4CFF-A8CB-8B05D1FF7305}"/>
    <cellStyle name="Comma 4 16 5 2 3 3 2" xfId="40794" xr:uid="{3D4256E1-F3B3-4CA0-9A04-9B1D55F749CC}"/>
    <cellStyle name="Comma 4 16 5 2 3 4" xfId="29127" xr:uid="{71BEE26A-862D-4AA1-9F6B-BCFCC45FB1E1}"/>
    <cellStyle name="Comma 4 16 5 2 4" xfId="7233" xr:uid="{8B256CA9-D5CA-4E91-AAEB-5B325FF9CE8B}"/>
    <cellStyle name="Comma 4 16 5 2 4 2" xfId="19116" xr:uid="{E0D67870-6EC2-436D-A4B7-72D3A78CF66C}"/>
    <cellStyle name="Comma 4 16 5 2 4 2 2" xfId="43731" xr:uid="{8A79C6E7-9AEE-4860-A200-B583C3817E54}"/>
    <cellStyle name="Comma 4 16 5 2 4 3" xfId="32063" xr:uid="{FCA24B92-1271-41EF-B857-B76F0D6D5260}"/>
    <cellStyle name="Comma 4 16 5 2 5" xfId="13181" xr:uid="{8317AC8A-3C08-4067-AD63-4D1D80DBAA55}"/>
    <cellStyle name="Comma 4 16 5 2 5 2" xfId="37896" xr:uid="{ACC34040-8C72-4207-8E86-985842C0D6C0}"/>
    <cellStyle name="Comma 4 16 5 2 6" xfId="26227" xr:uid="{BF33EC9F-3A6C-4340-8189-59D532DA8C76}"/>
    <cellStyle name="Comma 4 16 5 3" xfId="1916" xr:uid="{327810B7-640F-4947-91C5-1DF4C9950F4D}"/>
    <cellStyle name="Comma 4 16 5 3 2" xfId="4907" xr:uid="{F32B3E35-F440-4277-95A0-1D4992F00C40}"/>
    <cellStyle name="Comma 4 16 5 3 2 2" xfId="10897" xr:uid="{B47ED589-C8DF-46E2-A6E6-A4CA1AD85ACA}"/>
    <cellStyle name="Comma 4 16 5 3 2 2 2" xfId="22772" xr:uid="{E80538B0-3180-4623-9C60-583AAA0BBA98}"/>
    <cellStyle name="Comma 4 16 5 3 2 2 2 2" xfId="47344" xr:uid="{E517B2E4-E7F3-4CE6-AF3E-96FF35AD3DF2}"/>
    <cellStyle name="Comma 4 16 5 3 2 2 3" xfId="35678" xr:uid="{34706313-EAB0-40BD-BE76-61805719902C}"/>
    <cellStyle name="Comma 4 16 5 3 2 3" xfId="16836" xr:uid="{347BC574-676E-4D8C-9093-0E0C2D7C2C97}"/>
    <cellStyle name="Comma 4 16 5 3 2 3 2" xfId="41508" xr:uid="{8734C468-5193-4C11-9728-3F4B915226C1}"/>
    <cellStyle name="Comma 4 16 5 3 2 4" xfId="29841" xr:uid="{A0EF04FB-0CD6-4BC7-99B2-0A238B7FA253}"/>
    <cellStyle name="Comma 4 16 5 3 3" xfId="7947" xr:uid="{71D3AB25-498A-47B8-92B2-1B1091B58E64}"/>
    <cellStyle name="Comma 4 16 5 3 3 2" xfId="19830" xr:uid="{97346C85-6681-4B0B-91D3-9F6AE512B157}"/>
    <cellStyle name="Comma 4 16 5 3 3 2 2" xfId="44445" xr:uid="{D99FD672-25B5-4960-A5AD-D89149743484}"/>
    <cellStyle name="Comma 4 16 5 3 3 3" xfId="32777" xr:uid="{1239806A-3E84-4C9F-9E1A-507E0734958B}"/>
    <cellStyle name="Comma 4 16 5 3 4" xfId="13895" xr:uid="{D45584CD-C365-478B-9DBF-15E9E5E4C321}"/>
    <cellStyle name="Comma 4 16 5 3 4 2" xfId="38610" xr:uid="{0FD51DC9-A3A2-4F8C-B945-BA9CF0A88D1B}"/>
    <cellStyle name="Comma 4 16 5 3 5" xfId="26941" xr:uid="{0E46F9F6-C1FB-426E-833C-C5720B564667}"/>
    <cellStyle name="Comma 4 16 5 4" xfId="3473" xr:uid="{C7116470-D336-48EF-BE3F-0F28A2005557}"/>
    <cellStyle name="Comma 4 16 5 4 2" xfId="9463" xr:uid="{6AA72BA4-3B3A-4CEC-B70F-E53E90B1FCCF}"/>
    <cellStyle name="Comma 4 16 5 4 2 2" xfId="21338" xr:uid="{721349B1-52A1-4111-B0A0-BD9DA12647D3}"/>
    <cellStyle name="Comma 4 16 5 4 2 2 2" xfId="45917" xr:uid="{2E3A5BBB-358C-4996-B807-E80615EA1A2D}"/>
    <cellStyle name="Comma 4 16 5 4 2 3" xfId="34251" xr:uid="{D8FDEBB9-3C00-49E3-9859-B2FF76A4FB80}"/>
    <cellStyle name="Comma 4 16 5 4 3" xfId="15402" xr:uid="{3A5D0168-4CD8-493F-BACA-737D0E65574A}"/>
    <cellStyle name="Comma 4 16 5 4 3 2" xfId="40081" xr:uid="{BB91F46D-68C1-476B-A6FE-C5E04DAD3B54}"/>
    <cellStyle name="Comma 4 16 5 4 4" xfId="28414" xr:uid="{F121E7E0-0B0B-4DEC-B489-37C229DB29CA}"/>
    <cellStyle name="Comma 4 16 5 5" xfId="6508" xr:uid="{493AFBE6-1C3C-487B-B49E-86F0C86B54C1}"/>
    <cellStyle name="Comma 4 16 5 5 2" xfId="18397" xr:uid="{D189EE8E-EDC0-4441-9373-A6EF8C0A3F98}"/>
    <cellStyle name="Comma 4 16 5 5 2 2" xfId="43019" xr:uid="{B24F4CC5-DE58-4D28-B1FC-36E695320137}"/>
    <cellStyle name="Comma 4 16 5 5 3" xfId="31351" xr:uid="{875B5D53-4682-40D4-BDE9-3DB51853F783}"/>
    <cellStyle name="Comma 4 16 5 6" xfId="12461" xr:uid="{318B2236-029C-4B43-869E-72A4DCDF5B13}"/>
    <cellStyle name="Comma 4 16 5 6 2" xfId="37183" xr:uid="{AB5EDFEB-C15A-470B-B38F-85FCC336DB40}"/>
    <cellStyle name="Comma 4 16 5 7" xfId="25508" xr:uid="{E23E4421-E34F-4F70-8793-9D591FA3A93B}"/>
    <cellStyle name="Comma 4 16 6" xfId="1176" xr:uid="{622A6B93-6D4B-4572-9A51-F99838B09B5A}"/>
    <cellStyle name="Comma 4 16 6 2" xfId="2604" xr:uid="{70074BEB-16F5-4714-B222-C5C133AD3069}"/>
    <cellStyle name="Comma 4 16 6 2 2" xfId="5595" xr:uid="{380C2C22-0FA0-4545-8970-63DF216C1AD2}"/>
    <cellStyle name="Comma 4 16 6 2 2 2" xfId="11585" xr:uid="{20B1A030-FD0F-45AA-AFB1-DC449360925F}"/>
    <cellStyle name="Comma 4 16 6 2 2 2 2" xfId="23460" xr:uid="{C7E362E6-7D32-4AB0-83FD-436BC8524E53}"/>
    <cellStyle name="Comma 4 16 6 2 2 2 2 2" xfId="48032" xr:uid="{8D57F445-5F03-4302-834A-96F8F4C50419}"/>
    <cellStyle name="Comma 4 16 6 2 2 2 3" xfId="36366" xr:uid="{3B99FC15-2CAD-4EC3-8718-2486D69773B8}"/>
    <cellStyle name="Comma 4 16 6 2 2 3" xfId="17524" xr:uid="{2F9BCEC6-28FE-4603-ACF2-14071C0BA0F9}"/>
    <cellStyle name="Comma 4 16 6 2 2 3 2" xfId="42196" xr:uid="{C92A69BE-E035-4E4B-8CE1-9C3B5E7A6C11}"/>
    <cellStyle name="Comma 4 16 6 2 2 4" xfId="30529" xr:uid="{1857D918-4F6F-4829-B63B-8B46EC6D4187}"/>
    <cellStyle name="Comma 4 16 6 2 3" xfId="8635" xr:uid="{5BEB95B4-0FA9-4724-B6D1-C3102A852299}"/>
    <cellStyle name="Comma 4 16 6 2 3 2" xfId="20518" xr:uid="{3E1E0D97-0EDA-43B7-80CB-2715C4E4EF78}"/>
    <cellStyle name="Comma 4 16 6 2 3 2 2" xfId="45133" xr:uid="{BC861BC0-270E-4095-A656-74B252731698}"/>
    <cellStyle name="Comma 4 16 6 2 3 3" xfId="33465" xr:uid="{3EF85607-9E85-41C7-B1DF-EF436309F45A}"/>
    <cellStyle name="Comma 4 16 6 2 4" xfId="14583" xr:uid="{5DFFE7DF-5B81-421A-A66F-A14BBA2B3B84}"/>
    <cellStyle name="Comma 4 16 6 2 4 2" xfId="39298" xr:uid="{E553A1CD-61C1-4235-B066-EFFC6B8BEF6D}"/>
    <cellStyle name="Comma 4 16 6 2 5" xfId="27629" xr:uid="{AF652F9D-B611-49DC-89D9-6CD63188BD2D}"/>
    <cellStyle name="Comma 4 16 6 3" xfId="4167" xr:uid="{8C0D20D7-61DF-4AA1-9576-92D23BA7DD67}"/>
    <cellStyle name="Comma 4 16 6 3 2" xfId="10157" xr:uid="{473165BC-A70B-4B93-A4C6-85EC04C913BD}"/>
    <cellStyle name="Comma 4 16 6 3 2 2" xfId="22032" xr:uid="{5349D8A7-A29D-40DE-BE65-5428560E9701}"/>
    <cellStyle name="Comma 4 16 6 3 2 2 2" xfId="46604" xr:uid="{3B9E6B64-E2B7-4505-8F99-F60B4360D82E}"/>
    <cellStyle name="Comma 4 16 6 3 2 3" xfId="34938" xr:uid="{59080B2D-ECE1-4E39-9485-81E433D9DE65}"/>
    <cellStyle name="Comma 4 16 6 3 3" xfId="16096" xr:uid="{D56160BF-DF9C-487D-A08A-E7A98BF1FA43}"/>
    <cellStyle name="Comma 4 16 6 3 3 2" xfId="40768" xr:uid="{71673EAC-6D3D-455D-B5F8-F96F471B3887}"/>
    <cellStyle name="Comma 4 16 6 3 4" xfId="29101" xr:uid="{01AE0264-097C-4815-B3F0-0AF2A901CBDE}"/>
    <cellStyle name="Comma 4 16 6 4" xfId="7207" xr:uid="{6DCDA908-694A-4081-B334-3E5F68157548}"/>
    <cellStyle name="Comma 4 16 6 4 2" xfId="19090" xr:uid="{4E3B8865-C8AD-470C-9AFB-09F7AE0DBE49}"/>
    <cellStyle name="Comma 4 16 6 4 2 2" xfId="43705" xr:uid="{6609BBCA-AB91-47A3-BA70-39477163AA7C}"/>
    <cellStyle name="Comma 4 16 6 4 3" xfId="32037" xr:uid="{BB6EC5A1-FD01-4356-93B1-297D43017F1A}"/>
    <cellStyle name="Comma 4 16 6 5" xfId="13155" xr:uid="{2CB720D8-E54B-4974-83E1-7C4F76EA4068}"/>
    <cellStyle name="Comma 4 16 6 5 2" xfId="37870" xr:uid="{1946EDB7-1060-4B67-97C2-9E6B7A376271}"/>
    <cellStyle name="Comma 4 16 6 6" xfId="26201" xr:uid="{238465CD-A2A8-4C54-A3DB-45ACA648EA06}"/>
    <cellStyle name="Comma 4 16 7" xfId="1890" xr:uid="{6542E777-E753-453A-BA1B-A09FD279B7C6}"/>
    <cellStyle name="Comma 4 16 7 2" xfId="4881" xr:uid="{95C1307B-E529-4152-9050-D371A9883F6D}"/>
    <cellStyle name="Comma 4 16 7 2 2" xfId="10871" xr:uid="{6D60DA27-80D8-4E7F-913B-E0ACE3F3BF4F}"/>
    <cellStyle name="Comma 4 16 7 2 2 2" xfId="22746" xr:uid="{84ED39C6-720A-4AC9-AE01-3E70D8BDFF11}"/>
    <cellStyle name="Comma 4 16 7 2 2 2 2" xfId="47318" xr:uid="{024B4C7F-B5AA-47AC-A4FA-35F838506C5B}"/>
    <cellStyle name="Comma 4 16 7 2 2 3" xfId="35652" xr:uid="{DA152478-D094-4724-A3FF-E05ED3BC7BE8}"/>
    <cellStyle name="Comma 4 16 7 2 3" xfId="16810" xr:uid="{A0686E4D-8F78-4833-A68E-D6FD66964333}"/>
    <cellStyle name="Comma 4 16 7 2 3 2" xfId="41482" xr:uid="{0EBE747B-3D94-4333-91A7-3E31DD36A06E}"/>
    <cellStyle name="Comma 4 16 7 2 4" xfId="29815" xr:uid="{E8A39EEE-9559-4A6C-912B-62A7DFBB54D5}"/>
    <cellStyle name="Comma 4 16 7 3" xfId="7921" xr:uid="{B39D73FF-CE12-4AEF-8F33-2AD1CAEDD7E5}"/>
    <cellStyle name="Comma 4 16 7 3 2" xfId="19804" xr:uid="{B8B8A6D6-A86F-4E16-B4CD-F62F275DB852}"/>
    <cellStyle name="Comma 4 16 7 3 2 2" xfId="44419" xr:uid="{EDFDB646-17EF-4496-8250-B90AFE8F3867}"/>
    <cellStyle name="Comma 4 16 7 3 3" xfId="32751" xr:uid="{FE346BC7-5E0C-4863-BA35-6A363F6A0E0A}"/>
    <cellStyle name="Comma 4 16 7 4" xfId="13869" xr:uid="{FFDF2F21-9550-4252-8890-95C67031B39B}"/>
    <cellStyle name="Comma 4 16 7 4 2" xfId="38584" xr:uid="{B430CE43-926C-42BD-97F3-0658E8654AD1}"/>
    <cellStyle name="Comma 4 16 7 5" xfId="26915" xr:uid="{002EE9B2-23CE-4AAD-BEDF-EFA86792F80F}"/>
    <cellStyle name="Comma 4 16 8" xfId="3446" xr:uid="{CD32FB86-8F0A-4363-A2FC-C1967F3D6F1A}"/>
    <cellStyle name="Comma 4 16 8 2" xfId="9436" xr:uid="{1EF12DC1-468E-4ABC-B393-BFCD25648D0F}"/>
    <cellStyle name="Comma 4 16 8 2 2" xfId="21311" xr:uid="{9D6EBAE3-3208-48BC-885E-B568F2CD9550}"/>
    <cellStyle name="Comma 4 16 8 2 2 2" xfId="45892" xr:uid="{B1BE44F8-67A7-48A1-8734-932B7A826E23}"/>
    <cellStyle name="Comma 4 16 8 2 3" xfId="34226" xr:uid="{68DB04EA-E680-416E-816A-365462040276}"/>
    <cellStyle name="Comma 4 16 8 3" xfId="15375" xr:uid="{18BB4D4B-8109-4E97-B99C-2E5D2B44DEAF}"/>
    <cellStyle name="Comma 4 16 8 3 2" xfId="40056" xr:uid="{C6EE4D87-AFE8-459E-9964-ABBB657A32E7}"/>
    <cellStyle name="Comma 4 16 8 4" xfId="28389" xr:uid="{D71484A3-92C3-4A25-8564-EC4FEC4F08E9}"/>
    <cellStyle name="Comma 4 16 9" xfId="6478" xr:uid="{BF369D8F-4B68-4FB5-9E55-E89E882D4562}"/>
    <cellStyle name="Comma 4 16 9 2" xfId="18371" xr:uid="{D3D8DED8-99E9-42FB-9CF4-304D62DFD016}"/>
    <cellStyle name="Comma 4 16 9 2 2" xfId="42995" xr:uid="{4B341140-DAD5-4946-9FA0-FF20C889D17F}"/>
    <cellStyle name="Comma 4 16 9 3" xfId="31327" xr:uid="{3B949597-6003-449D-9281-2600C6673E7B}"/>
    <cellStyle name="Comma 4 17" xfId="1891" xr:uid="{99A725BF-DBA5-44BD-9339-77E0F59DE64F}"/>
    <cellStyle name="Comma 4 17 2" xfId="4882" xr:uid="{9D47146D-0586-42B5-B7F9-FBDBDD515F05}"/>
    <cellStyle name="Comma 4 17 2 2" xfId="10872" xr:uid="{E5EB05F5-7831-46D6-A03F-5363DD422CD1}"/>
    <cellStyle name="Comma 4 17 2 2 2" xfId="22747" xr:uid="{4457B922-A366-428C-92CA-8123AA40AE01}"/>
    <cellStyle name="Comma 4 17 2 2 2 2" xfId="47319" xr:uid="{691C9A63-9DF3-46D6-B613-79782822839D}"/>
    <cellStyle name="Comma 4 17 2 2 3" xfId="35653" xr:uid="{578C7B02-D6D2-4042-9AD5-231D17CDE96F}"/>
    <cellStyle name="Comma 4 17 2 3" xfId="16811" xr:uid="{37EC431A-CAD7-4DC4-A940-4D06CF049F70}"/>
    <cellStyle name="Comma 4 17 2 3 2" xfId="41483" xr:uid="{06A3DDE9-9D5E-4514-8FC2-C8AD66DF410A}"/>
    <cellStyle name="Comma 4 17 2 4" xfId="29816" xr:uid="{A79613C1-F547-4071-9A17-C992BD7C65A6}"/>
    <cellStyle name="Comma 4 17 3" xfId="7922" xr:uid="{801B839A-B2E9-44E9-885B-968779A256D6}"/>
    <cellStyle name="Comma 4 17 3 2" xfId="19805" xr:uid="{36B1CD3D-6A4D-4E99-A19E-C5AED336797A}"/>
    <cellStyle name="Comma 4 17 3 2 2" xfId="44420" xr:uid="{77A304D6-0F6D-4833-B3E4-3FF35E65E52F}"/>
    <cellStyle name="Comma 4 17 3 3" xfId="32752" xr:uid="{9FF1E497-B8E4-472A-B3EC-3F563A3528A8}"/>
    <cellStyle name="Comma 4 17 4" xfId="13870" xr:uid="{46DA0F53-3002-4C3E-A5B0-FFF535A974C4}"/>
    <cellStyle name="Comma 4 17 4 2" xfId="38585" xr:uid="{DC7B2A83-0439-4140-975B-249340E909C0}"/>
    <cellStyle name="Comma 4 17 5" xfId="26916" xr:uid="{307A78CE-6AF1-47C1-A734-8F2BD66FA676}"/>
    <cellStyle name="Comma 4 17 6" xfId="50951" xr:uid="{A0A68F05-D8BB-4146-A6AB-0AAAD18E1575}"/>
    <cellStyle name="Comma 4 18" xfId="3325" xr:uid="{3C41BA96-4ECE-401E-8C77-AD8DB55C5E93}"/>
    <cellStyle name="Comma 4 18 2" xfId="6310" xr:uid="{EE08DD1A-C84D-499C-A7A8-345301A623DA}"/>
    <cellStyle name="Comma 4 18 2 2" xfId="12300" xr:uid="{4AB1A349-289B-4656-892D-89298891DA6F}"/>
    <cellStyle name="Comma 4 18 2 2 2" xfId="24175" xr:uid="{AC529841-AE86-4067-8A77-C243C80B814F}"/>
    <cellStyle name="Comma 4 18 2 2 2 2" xfId="48746" xr:uid="{438DE3CD-DF42-41E7-9526-D78626B87476}"/>
    <cellStyle name="Comma 4 18 2 2 3" xfId="37080" xr:uid="{70BC890D-CC0B-4CB9-A8DC-553D74182FC1}"/>
    <cellStyle name="Comma 4 18 2 3" xfId="18239" xr:uid="{34E1B014-042A-47F4-8156-6AC8B0BA6FBB}"/>
    <cellStyle name="Comma 4 18 2 3 2" xfId="42910" xr:uid="{A0323B06-52CC-4099-9E12-DD1DD155E9E7}"/>
    <cellStyle name="Comma 4 18 2 4" xfId="31243" xr:uid="{FE747A64-EF62-4B96-8DE1-75B71D015162}"/>
    <cellStyle name="Comma 4 18 3" xfId="9352" xr:uid="{E324AC01-A66B-44F4-AA9E-B0D4F5718DAE}"/>
    <cellStyle name="Comma 4 18 3 2" xfId="21233" xr:uid="{01758BF9-AFAC-446A-8E25-BB0B1E2D24CF}"/>
    <cellStyle name="Comma 4 18 3 2 2" xfId="45847" xr:uid="{BADF4DC4-C193-4981-ADE2-B2810BF8BAFC}"/>
    <cellStyle name="Comma 4 18 3 3" xfId="34179" xr:uid="{15C8B373-8F87-4A7D-87C8-ADC484FEAAB7}"/>
    <cellStyle name="Comma 4 18 4" xfId="15298" xr:uid="{2A209773-8C7F-4EBD-8E5F-19830943F7C0}"/>
    <cellStyle name="Comma 4 18 4 2" xfId="40012" xr:uid="{E6EA5D38-2E8A-47ED-B7EC-3BDDEF146C8B}"/>
    <cellStyle name="Comma 4 18 5" xfId="28343" xr:uid="{2514C55F-B96A-4BAC-BD44-529CF166949D}"/>
    <cellStyle name="Comma 4 19" xfId="297" xr:uid="{B876E512-5504-4398-85DF-81A10F2F2AB4}"/>
    <cellStyle name="Comma 4 19 2" xfId="3447" xr:uid="{F93E4397-0082-434C-9D2E-1CE90B459102}"/>
    <cellStyle name="Comma 4 19 2 2" xfId="9437" xr:uid="{65F4C6E1-8E6C-4DC6-87CB-CBC050F50B02}"/>
    <cellStyle name="Comma 4 19 2 2 2" xfId="21312" xr:uid="{5A24FE48-43BA-4B71-996D-C60A1D11A0E7}"/>
    <cellStyle name="Comma 4 19 2 2 2 2" xfId="45893" xr:uid="{233251C5-B54B-4EAC-9474-3EE88406F1BF}"/>
    <cellStyle name="Comma 4 19 2 2 3" xfId="34227" xr:uid="{483CD63A-303C-4C56-9B54-AB9FDD7444D3}"/>
    <cellStyle name="Comma 4 19 2 3" xfId="15376" xr:uid="{8171F491-9282-473E-ABF8-8DBFB2F52F43}"/>
    <cellStyle name="Comma 4 19 2 3 2" xfId="40057" xr:uid="{50F0C125-ED6B-41D9-96D6-68EB182FB213}"/>
    <cellStyle name="Comma 4 19 2 4" xfId="28390" xr:uid="{51763A30-2284-4622-9230-7613CBD4C482}"/>
    <cellStyle name="Comma 4 19 3" xfId="6479" xr:uid="{AB9A0539-186C-4508-BBE0-0D8C4AAD2A1C}"/>
    <cellStyle name="Comma 4 19 3 2" xfId="18372" xr:uid="{7D6C9D3E-6A27-4A30-9594-CE5F066E8195}"/>
    <cellStyle name="Comma 4 19 3 2 2" xfId="42996" xr:uid="{ADBBD550-141D-4284-9664-B16785FCF454}"/>
    <cellStyle name="Comma 4 19 3 3" xfId="31328" xr:uid="{D1F3BD89-FD17-4D30-88AF-45B35FC4A2C0}"/>
    <cellStyle name="Comma 4 19 4" xfId="12435" xr:uid="{AAACA744-89AF-472E-9EE0-D456761FA9CB}"/>
    <cellStyle name="Comma 4 19 4 2" xfId="37159" xr:uid="{D2AFD306-0601-42B7-AEDF-0F052FE18A37}"/>
    <cellStyle name="Comma 4 19 5" xfId="25517" xr:uid="{E90C6E31-6B59-40D2-9C5E-288BC7B54A49}"/>
    <cellStyle name="Comma 4 2" xfId="81" xr:uid="{E2DA8E01-49D1-49A3-9E72-D833354B9D5A}"/>
    <cellStyle name="Comma 4 2 10" xfId="416" xr:uid="{E5380654-E9C6-402A-97EB-950FD0724FF0}"/>
    <cellStyle name="Comma 4 2 10 10" xfId="49914" xr:uid="{6161037E-53DB-40A9-A33E-367DA8C7799F}"/>
    <cellStyle name="Comma 4 2 10 11" xfId="51582" xr:uid="{142AC616-99D8-4CC1-AC25-0A48FA3CA0FF}"/>
    <cellStyle name="Comma 4 2 10 12" xfId="51846" xr:uid="{6A6E86D8-A790-42AB-B0CC-06435013A631}"/>
    <cellStyle name="Comma 4 2 10 2" xfId="1199" xr:uid="{E1F6779D-4C76-4EEE-B9B6-EF383524E797}"/>
    <cellStyle name="Comma 4 2 10 2 10" xfId="52138" xr:uid="{B63FDDBA-FA3C-4C25-8C2E-31F8AAB1F513}"/>
    <cellStyle name="Comma 4 2 10 2 2" xfId="2627" xr:uid="{7CF7A163-C66C-47B0-929A-8C3DEC02DA0E}"/>
    <cellStyle name="Comma 4 2 10 2 2 2" xfId="5618" xr:uid="{E982A31E-4537-4048-B542-191F860FA25A}"/>
    <cellStyle name="Comma 4 2 10 2 2 2 2" xfId="11608" xr:uid="{3588D012-0D98-4613-8C4A-7227AC2477AD}"/>
    <cellStyle name="Comma 4 2 10 2 2 2 2 2" xfId="23483" xr:uid="{0AC308F8-A80D-4CD5-BE8C-ADAF54ED701E}"/>
    <cellStyle name="Comma 4 2 10 2 2 2 2 2 2" xfId="48055" xr:uid="{E6F1F29A-EE8C-42C4-B934-830E9866E21D}"/>
    <cellStyle name="Comma 4 2 10 2 2 2 2 3" xfId="36389" xr:uid="{BE991D9E-D0A3-4701-96B1-C4706AB91D4F}"/>
    <cellStyle name="Comma 4 2 10 2 2 2 3" xfId="17547" xr:uid="{580E0BAA-4085-44D6-BDEC-498D7EEAC19E}"/>
    <cellStyle name="Comma 4 2 10 2 2 2 3 2" xfId="42219" xr:uid="{A0BDC2EC-30B1-4FA3-922F-5B68AAEBE6EE}"/>
    <cellStyle name="Comma 4 2 10 2 2 2 4" xfId="30552" xr:uid="{57D6B1D4-3E5F-4A53-9D45-E0A0E204BA17}"/>
    <cellStyle name="Comma 4 2 10 2 2 3" xfId="8658" xr:uid="{C7CC1612-2BBA-4FA0-8CF0-B44655E0729C}"/>
    <cellStyle name="Comma 4 2 10 2 2 3 2" xfId="20541" xr:uid="{D5E93331-E312-4B3A-8E0B-0E4CD0FE659A}"/>
    <cellStyle name="Comma 4 2 10 2 2 3 2 2" xfId="45156" xr:uid="{6A720DB8-16D9-4CFA-83CF-1CB5C894D402}"/>
    <cellStyle name="Comma 4 2 10 2 2 3 3" xfId="33488" xr:uid="{2CF96E39-B876-4F38-A5C5-3209C9996680}"/>
    <cellStyle name="Comma 4 2 10 2 2 4" xfId="14606" xr:uid="{91DBEB69-CA4A-4DAD-BEE8-66E52AEB7ACE}"/>
    <cellStyle name="Comma 4 2 10 2 2 4 2" xfId="39321" xr:uid="{C6D1AF40-191C-4E7B-8602-A6344090093E}"/>
    <cellStyle name="Comma 4 2 10 2 2 5" xfId="27652" xr:uid="{0FC988BD-9A8C-47EE-A4AA-503490DB8936}"/>
    <cellStyle name="Comma 4 2 10 2 2 6" xfId="49072" xr:uid="{C2B5B5D6-4FD8-4BB5-8700-E4E9C7EBB24F}"/>
    <cellStyle name="Comma 4 2 10 2 2 7" xfId="50817" xr:uid="{7A42161C-7245-46F9-804E-0F094C56D762}"/>
    <cellStyle name="Comma 4 2 10 2 2 8" xfId="52749" xr:uid="{7694AEF2-D14E-405D-BA2A-AEE95D517D5C}"/>
    <cellStyle name="Comma 4 2 10 2 3" xfId="4190" xr:uid="{252B7244-64A4-40EC-80D5-B5F12E21919C}"/>
    <cellStyle name="Comma 4 2 10 2 3 2" xfId="10180" xr:uid="{6FC2FB9A-D677-4029-B6A8-B93F32B53AC2}"/>
    <cellStyle name="Comma 4 2 10 2 3 2 2" xfId="22055" xr:uid="{F1A1C354-F4B4-48EE-B88F-64EB95E304B0}"/>
    <cellStyle name="Comma 4 2 10 2 3 2 2 2" xfId="46627" xr:uid="{FD175460-AA03-4981-AA4B-C528D38BC4F7}"/>
    <cellStyle name="Comma 4 2 10 2 3 2 3" xfId="34961" xr:uid="{D5388C64-8CE5-4D9D-A056-E1ED532A11C8}"/>
    <cellStyle name="Comma 4 2 10 2 3 3" xfId="16119" xr:uid="{CFCC3A0E-61F4-41D9-877B-00B5F57D821B}"/>
    <cellStyle name="Comma 4 2 10 2 3 3 2" xfId="40791" xr:uid="{08784058-B72B-40DB-B509-ACDE0EB472B1}"/>
    <cellStyle name="Comma 4 2 10 2 3 4" xfId="29124" xr:uid="{6B2A87B9-39F0-4A42-AD0E-10955A766DA2}"/>
    <cellStyle name="Comma 4 2 10 2 3 5" xfId="49605" xr:uid="{26C56FC7-36E1-49BE-AD51-AF560FBBF3DF}"/>
    <cellStyle name="Comma 4 2 10 2 3 6" xfId="51473" xr:uid="{0AA03664-9247-4766-8401-4B717A617E6C}"/>
    <cellStyle name="Comma 4 2 10 2 4" xfId="7230" xr:uid="{E5D69ACE-38A7-4D71-A513-CF53E39B538F}"/>
    <cellStyle name="Comma 4 2 10 2 4 2" xfId="19113" xr:uid="{8E9F11B8-C6CB-4B8B-95B9-755FFD99E2E1}"/>
    <cellStyle name="Comma 4 2 10 2 4 2 2" xfId="43728" xr:uid="{DBC4A828-1EE6-4F5C-8674-089E90F82089}"/>
    <cellStyle name="Comma 4 2 10 2 4 3" xfId="32060" xr:uid="{E9A0B982-9A4D-4520-AFD1-19E5940F225F}"/>
    <cellStyle name="Comma 4 2 10 2 5" xfId="13178" xr:uid="{81A72093-342B-4FD7-AAC2-0F86127D20BB}"/>
    <cellStyle name="Comma 4 2 10 2 5 2" xfId="37893" xr:uid="{35A2816C-7BA7-435D-89B9-4F011C5D4436}"/>
    <cellStyle name="Comma 4 2 10 2 6" xfId="24834" xr:uid="{423DF9A2-5700-495E-AA57-AD9F2D57BF10}"/>
    <cellStyle name="Comma 4 2 10 2 7" xfId="25330" xr:uid="{C5455294-73B4-404C-B664-6B59D93A02D7}"/>
    <cellStyle name="Comma 4 2 10 2 8" xfId="26224" xr:uid="{CAAD65A2-BC82-4BDA-9963-144653F426F2}"/>
    <cellStyle name="Comma 4 2 10 2 9" xfId="50206" xr:uid="{A632A037-E30B-4D40-8D50-9F33E7799F05}"/>
    <cellStyle name="Comma 4 2 10 3" xfId="1913" xr:uid="{BAAF8676-0DE8-4B25-82DE-ED906406775D}"/>
    <cellStyle name="Comma 4 2 10 3 2" xfId="4904" xr:uid="{13A19989-BF4E-4F31-9598-71B7DC9624EA}"/>
    <cellStyle name="Comma 4 2 10 3 2 2" xfId="10894" xr:uid="{9FBD3D71-13D4-479C-8FC9-DDEFFC7DAAC8}"/>
    <cellStyle name="Comma 4 2 10 3 2 2 2" xfId="22769" xr:uid="{03174667-178A-4726-8C10-9AC3AC0C7FB7}"/>
    <cellStyle name="Comma 4 2 10 3 2 2 2 2" xfId="47341" xr:uid="{64CA80D7-526C-4149-A3CC-BB87BE867D70}"/>
    <cellStyle name="Comma 4 2 10 3 2 2 3" xfId="35675" xr:uid="{46BA999F-1D51-481B-845E-094885E7F6B8}"/>
    <cellStyle name="Comma 4 2 10 3 2 3" xfId="16833" xr:uid="{189EA6B5-17C5-484D-AED3-3C3FA70CE867}"/>
    <cellStyle name="Comma 4 2 10 3 2 3 2" xfId="41505" xr:uid="{4E8638AE-8B42-4B6F-960C-80F9F2D54D9F}"/>
    <cellStyle name="Comma 4 2 10 3 2 4" xfId="29838" xr:uid="{1A2DFDFE-173D-467D-B774-4198C96E8BD0}"/>
    <cellStyle name="Comma 4 2 10 3 3" xfId="7944" xr:uid="{8276498C-D333-46F4-897A-3C2650295D05}"/>
    <cellStyle name="Comma 4 2 10 3 3 2" xfId="19827" xr:uid="{9668E98E-4F40-4236-ACE6-9123E2FB3FE0}"/>
    <cellStyle name="Comma 4 2 10 3 3 2 2" xfId="44442" xr:uid="{D7516B48-A84C-4D99-8D39-BD9C561EF99D}"/>
    <cellStyle name="Comma 4 2 10 3 3 3" xfId="32774" xr:uid="{1257EF55-9813-48DF-9980-0CBBEAAFABD7}"/>
    <cellStyle name="Comma 4 2 10 3 4" xfId="13892" xr:uid="{9A6F89B7-2400-4F89-8AF2-B58C1D885947}"/>
    <cellStyle name="Comma 4 2 10 3 4 2" xfId="38607" xr:uid="{0299A992-FB7D-449B-BB89-FD1C8C82F205}"/>
    <cellStyle name="Comma 4 2 10 3 5" xfId="26938" xr:uid="{036A89C8-19D1-479E-B952-085E24F938EE}"/>
    <cellStyle name="Comma 4 2 10 3 6" xfId="48924" xr:uid="{8AD50B54-6357-459B-8E7B-6C0D93F8C3DD}"/>
    <cellStyle name="Comma 4 2 10 3 7" xfId="50525" xr:uid="{78568B22-6B8F-40E3-9717-BA63C38E5CC8}"/>
    <cellStyle name="Comma 4 2 10 3 8" xfId="52457" xr:uid="{2766D19E-9ACA-4837-8368-C8B92367ABA4}"/>
    <cellStyle name="Comma 4 2 10 4" xfId="3470" xr:uid="{028E5F9A-8A15-48D5-982E-D3C91D1EA367}"/>
    <cellStyle name="Comma 4 2 10 4 2" xfId="9460" xr:uid="{6ECA004B-F7F9-4B9A-8E5D-8CECB4F32BCD}"/>
    <cellStyle name="Comma 4 2 10 4 2 2" xfId="21335" xr:uid="{572D079E-67ED-4443-AF70-0D03B9EC3053}"/>
    <cellStyle name="Comma 4 2 10 4 2 2 2" xfId="45914" xr:uid="{84EC2557-0D69-47CF-984F-2C3F6BCEB0D3}"/>
    <cellStyle name="Comma 4 2 10 4 2 3" xfId="34248" xr:uid="{CEA8A648-1889-4DA6-8DBE-182895D87759}"/>
    <cellStyle name="Comma 4 2 10 4 3" xfId="15399" xr:uid="{EA10D478-AA99-441F-A091-23F620AA578C}"/>
    <cellStyle name="Comma 4 2 10 4 3 2" xfId="40078" xr:uid="{9711A3B7-91C0-4A1B-B09E-F913C644A8B9}"/>
    <cellStyle name="Comma 4 2 10 4 4" xfId="28411" xr:uid="{D6466FC8-AFEB-44B0-A188-4B72E10EDEC2}"/>
    <cellStyle name="Comma 4 2 10 4 5" xfId="49403" xr:uid="{A0D8BD7B-5AA3-432F-A2F3-AB032B8083BC}"/>
    <cellStyle name="Comma 4 2 10 4 6" xfId="51181" xr:uid="{DF2C2CF0-F184-4DBF-BA4A-BC79F643C023}"/>
    <cellStyle name="Comma 4 2 10 5" xfId="6505" xr:uid="{2197620C-E1F7-4DF2-A215-B4091EE7760B}"/>
    <cellStyle name="Comma 4 2 10 5 2" xfId="18394" xr:uid="{31BAB17B-D454-4C44-AE0E-6A29D177D7AE}"/>
    <cellStyle name="Comma 4 2 10 5 2 2" xfId="43016" xr:uid="{28E31032-76EF-4FD4-89DE-53C02DAFC942}"/>
    <cellStyle name="Comma 4 2 10 5 3" xfId="31348" xr:uid="{482E6546-4B84-4E0B-8F02-E3CB2507161B}"/>
    <cellStyle name="Comma 4 2 10 6" xfId="12458" xr:uid="{46B26CB7-0C19-4394-926D-C6BF287E1EFD}"/>
    <cellStyle name="Comma 4 2 10 6 2" xfId="37180" xr:uid="{608CD0C1-F0F0-48D6-87C6-DA499A1A8DC3}"/>
    <cellStyle name="Comma 4 2 10 7" xfId="24527" xr:uid="{7082EA3C-441F-4008-9A69-A720EBE59B1E}"/>
    <cellStyle name="Comma 4 2 10 8" xfId="25096" xr:uid="{BBEFE45D-84F1-49B2-A081-602AF0C4D7F9}"/>
    <cellStyle name="Comma 4 2 10 9" xfId="25545" xr:uid="{042959C6-6666-4B71-A484-4D3D88FBFB42}"/>
    <cellStyle name="Comma 4 2 11" xfId="1169" xr:uid="{0D5D0983-75B7-45D9-AFA1-3EFFED8E1251}"/>
    <cellStyle name="Comma 4 2 11 10" xfId="51881" xr:uid="{7989E799-2CE5-43F5-A50F-4A42D517DB6A}"/>
    <cellStyle name="Comma 4 2 11 2" xfId="1883" xr:uid="{30F74D0A-9422-488E-8596-D06236A26EB8}"/>
    <cellStyle name="Comma 4 2 11 2 2" xfId="3311" xr:uid="{CB5BEF42-D737-4890-A815-C2534809CC27}"/>
    <cellStyle name="Comma 4 2 11 2 2 2" xfId="6302" xr:uid="{697BA057-C6AB-43C5-A6E4-D79B22FD0B02}"/>
    <cellStyle name="Comma 4 2 11 2 2 2 2" xfId="12292" xr:uid="{A0447D9B-8DA0-4091-8394-0E5A7807C3FC}"/>
    <cellStyle name="Comma 4 2 11 2 2 2 2 2" xfId="24167" xr:uid="{0447C53C-ECCE-44F8-8FFE-36E19228D829}"/>
    <cellStyle name="Comma 4 2 11 2 2 2 2 2 2" xfId="48739" xr:uid="{F0EAC604-FAE8-4311-A7D6-8EFFC3F54A58}"/>
    <cellStyle name="Comma 4 2 11 2 2 2 2 3" xfId="37073" xr:uid="{595E3FBD-744B-43EC-8FE4-E7EB911A94C0}"/>
    <cellStyle name="Comma 4 2 11 2 2 2 3" xfId="18231" xr:uid="{DFC6ADF5-E504-43BD-A853-D22092D62018}"/>
    <cellStyle name="Comma 4 2 11 2 2 2 3 2" xfId="42903" xr:uid="{AE6F97BC-06D2-41CE-90E0-50D33535DF14}"/>
    <cellStyle name="Comma 4 2 11 2 2 2 4" xfId="31236" xr:uid="{FCF4A121-4FF2-4075-B642-8CBA86F71A90}"/>
    <cellStyle name="Comma 4 2 11 2 2 3" xfId="9342" xr:uid="{99D622CB-EF9E-4408-A753-2BC12DCE7A7F}"/>
    <cellStyle name="Comma 4 2 11 2 2 3 2" xfId="21225" xr:uid="{B2AE7AC8-AAED-4117-BE1B-63B48ECB9568}"/>
    <cellStyle name="Comma 4 2 11 2 2 3 2 2" xfId="45840" xr:uid="{2A0B74B8-337A-4480-B543-64FA2B77BEC4}"/>
    <cellStyle name="Comma 4 2 11 2 2 3 3" xfId="34172" xr:uid="{702A49C0-12B8-4C3B-A20D-5EB90A1A878D}"/>
    <cellStyle name="Comma 4 2 11 2 2 4" xfId="15290" xr:uid="{06A3E0F6-3336-4419-B479-38AC864C9716}"/>
    <cellStyle name="Comma 4 2 11 2 2 4 2" xfId="40005" xr:uid="{5B92382C-25C2-4914-8BE6-EC174BE63896}"/>
    <cellStyle name="Comma 4 2 11 2 2 5" xfId="28336" xr:uid="{696EFD3B-46DF-4F42-92BF-B2E30E49C425}"/>
    <cellStyle name="Comma 4 2 11 2 2 6" xfId="50852" xr:uid="{287F8046-9CA3-4555-8A5C-846E59E699C1}"/>
    <cellStyle name="Comma 4 2 11 2 2 7" xfId="52784" xr:uid="{B7F16C51-C283-4DAD-B3CA-845B11277C9A}"/>
    <cellStyle name="Comma 4 2 11 2 3" xfId="4874" xr:uid="{63A31FD3-3F51-4439-8638-EB7B18EB764C}"/>
    <cellStyle name="Comma 4 2 11 2 3 2" xfId="10864" xr:uid="{885F5B38-48A4-4B11-9BCF-460A17DC4B86}"/>
    <cellStyle name="Comma 4 2 11 2 3 2 2" xfId="22739" xr:uid="{30A915E0-C010-43BA-8C31-412A4EFB8F54}"/>
    <cellStyle name="Comma 4 2 11 2 3 2 2 2" xfId="47311" xr:uid="{8E7CEB70-95D3-4DB5-9E89-56194FE9BD74}"/>
    <cellStyle name="Comma 4 2 11 2 3 2 3" xfId="35645" xr:uid="{FA00BD35-529C-452E-90FE-6ACB774952AA}"/>
    <cellStyle name="Comma 4 2 11 2 3 3" xfId="16803" xr:uid="{51B24CC6-C3E9-46D6-AAC7-1D6013504E5E}"/>
    <cellStyle name="Comma 4 2 11 2 3 3 2" xfId="41475" xr:uid="{5FCDE10A-8EDD-4154-815A-372510BF9DA5}"/>
    <cellStyle name="Comma 4 2 11 2 3 4" xfId="29808" xr:uid="{722741EC-C83F-4BCD-91FC-58AF0F3E9F82}"/>
    <cellStyle name="Comma 4 2 11 2 3 5" xfId="51508" xr:uid="{97202342-522A-4C9C-99A1-0E797D7B88DB}"/>
    <cellStyle name="Comma 4 2 11 2 4" xfId="7914" xr:uid="{1A62F4CF-8CA7-4FB5-986D-39E8097A66D6}"/>
    <cellStyle name="Comma 4 2 11 2 4 2" xfId="19797" xr:uid="{F21DFC1A-3331-4E2B-AB08-BD7987909C6D}"/>
    <cellStyle name="Comma 4 2 11 2 4 2 2" xfId="44412" xr:uid="{4A30D8A9-8DCB-46E0-9A05-2D3E54710862}"/>
    <cellStyle name="Comma 4 2 11 2 4 3" xfId="32744" xr:uid="{E46ABFBF-96FE-4B54-9581-D7FFF365CC3B}"/>
    <cellStyle name="Comma 4 2 11 2 5" xfId="13862" xr:uid="{2E3CD4C2-6AB6-41B0-BCE5-91495FBFC145}"/>
    <cellStyle name="Comma 4 2 11 2 5 2" xfId="38577" xr:uid="{7426C50D-A4FF-44A7-9BF0-6E8012677572}"/>
    <cellStyle name="Comma 4 2 11 2 6" xfId="24869" xr:uid="{3FCB4974-96AE-41C0-94CC-68DE93622738}"/>
    <cellStyle name="Comma 4 2 11 2 7" xfId="26908" xr:uid="{19D85F36-F527-4CA4-8D39-668A7438895E}"/>
    <cellStyle name="Comma 4 2 11 2 8" xfId="50241" xr:uid="{BB38D2C4-0DD4-425F-98AE-E6C61B01FA3A}"/>
    <cellStyle name="Comma 4 2 11 2 9" xfId="52173" xr:uid="{6DF730E7-7310-4284-8817-28C67012C263}"/>
    <cellStyle name="Comma 4 2 11 3" xfId="2597" xr:uid="{BAD5277A-E439-44CE-9B6D-D27C6A24CAC4}"/>
    <cellStyle name="Comma 4 2 11 3 2" xfId="5588" xr:uid="{1DAC88FC-86A1-4C31-B74A-BBA2C0F2FC6B}"/>
    <cellStyle name="Comma 4 2 11 3 2 2" xfId="11578" xr:uid="{A18BF90F-B230-4783-A7BD-717A81E69F21}"/>
    <cellStyle name="Comma 4 2 11 3 2 2 2" xfId="23453" xr:uid="{C6CB7BBD-961C-442D-8ED1-A96CBD373179}"/>
    <cellStyle name="Comma 4 2 11 3 2 2 2 2" xfId="48025" xr:uid="{CE5D095D-BA8A-43E4-B8D3-177E5E4AA8FA}"/>
    <cellStyle name="Comma 4 2 11 3 2 2 3" xfId="36359" xr:uid="{FBCB8A5B-14D2-43D3-A447-23B70C971665}"/>
    <cellStyle name="Comma 4 2 11 3 2 3" xfId="17517" xr:uid="{F6628524-B733-423C-8648-705C8D081972}"/>
    <cellStyle name="Comma 4 2 11 3 2 3 2" xfId="42189" xr:uid="{10948949-F097-450B-87BD-540881C804C4}"/>
    <cellStyle name="Comma 4 2 11 3 2 4" xfId="30522" xr:uid="{CE89C78B-CD80-477A-AA8E-672D468D933F}"/>
    <cellStyle name="Comma 4 2 11 3 3" xfId="8628" xr:uid="{90699795-B8B4-46A6-85FD-8728D83285A1}"/>
    <cellStyle name="Comma 4 2 11 3 3 2" xfId="20511" xr:uid="{791643B6-1374-488A-92FF-A5B5338C95B9}"/>
    <cellStyle name="Comma 4 2 11 3 3 2 2" xfId="45126" xr:uid="{69D0FD84-9370-4B11-8F9A-26526CC2E713}"/>
    <cellStyle name="Comma 4 2 11 3 3 3" xfId="33458" xr:uid="{B5DFEFDF-4E29-469A-A5F4-CDA410962337}"/>
    <cellStyle name="Comma 4 2 11 3 4" xfId="14576" xr:uid="{CFB4C236-40ED-4D51-AD9F-C32710498EC8}"/>
    <cellStyle name="Comma 4 2 11 3 4 2" xfId="39291" xr:uid="{979EED84-806F-47C5-AA87-3A6ABB926B03}"/>
    <cellStyle name="Comma 4 2 11 3 5" xfId="27622" xr:uid="{FE83FD48-A31F-4402-9D31-6934C7133D89}"/>
    <cellStyle name="Comma 4 2 11 3 6" xfId="50560" xr:uid="{EAAC1FB1-F356-47B9-9270-D2654F36D0E2}"/>
    <cellStyle name="Comma 4 2 11 3 7" xfId="52492" xr:uid="{0EDD310B-E44E-4A3D-B2D4-E839345B3240}"/>
    <cellStyle name="Comma 4 2 11 4" xfId="4160" xr:uid="{22130B09-1EDD-4D18-9FBC-999A70083358}"/>
    <cellStyle name="Comma 4 2 11 4 2" xfId="10150" xr:uid="{D90B64CE-983C-4F23-B6A4-5C2118481D3A}"/>
    <cellStyle name="Comma 4 2 11 4 2 2" xfId="22025" xr:uid="{9018E16B-FAB9-4234-AE7E-A36DAC01EC09}"/>
    <cellStyle name="Comma 4 2 11 4 2 2 2" xfId="46597" xr:uid="{7AF6A63A-050F-4A9A-A40B-2D8F1061DAD5}"/>
    <cellStyle name="Comma 4 2 11 4 2 3" xfId="34931" xr:uid="{99EF9AFA-8743-4439-BB0E-DA6C868845C3}"/>
    <cellStyle name="Comma 4 2 11 4 3" xfId="16089" xr:uid="{4E22995C-E762-48DF-9F45-E84C39F1C617}"/>
    <cellStyle name="Comma 4 2 11 4 3 2" xfId="40761" xr:uid="{BA33D9F4-010B-40B6-9CD4-A294F8940791}"/>
    <cellStyle name="Comma 4 2 11 4 4" xfId="29094" xr:uid="{99C61A8B-BED1-42BA-A572-68BFD5E08CAA}"/>
    <cellStyle name="Comma 4 2 11 4 5" xfId="51216" xr:uid="{602D237D-1943-4DC3-9A57-BB2662994537}"/>
    <cellStyle name="Comma 4 2 11 5" xfId="7200" xr:uid="{FA9427C6-83BB-4D36-A7CA-E64E1556ED88}"/>
    <cellStyle name="Comma 4 2 11 5 2" xfId="19083" xr:uid="{26CD938B-FC8F-41B0-8F93-5F4B5DDEE9F2}"/>
    <cellStyle name="Comma 4 2 11 5 2 2" xfId="43698" xr:uid="{73CF7D60-C3FA-4427-B4EC-3F42024E776D}"/>
    <cellStyle name="Comma 4 2 11 5 3" xfId="32030" xr:uid="{A6F15E7B-7BB3-4CA5-B52F-959DF499E1D2}"/>
    <cellStyle name="Comma 4 2 11 6" xfId="13148" xr:uid="{D7C4A243-196E-46C5-85F5-1BA5EBFB8587}"/>
    <cellStyle name="Comma 4 2 11 6 2" xfId="37863" xr:uid="{D64ED329-4C09-49B6-B7F9-B0DD97E30143}"/>
    <cellStyle name="Comma 4 2 11 7" xfId="24565" xr:uid="{B4AB8301-8BC2-4CE4-BFB0-511329687CED}"/>
    <cellStyle name="Comma 4 2 11 8" xfId="26194" xr:uid="{A75F8BC7-D996-4084-9A3E-D4884F887F22}"/>
    <cellStyle name="Comma 4 2 11 9" xfId="49949" xr:uid="{AD703D62-6D00-45E8-94D1-B7832BC8E880}"/>
    <cellStyle name="Comma 4 2 12" xfId="1174" xr:uid="{F5494B03-5549-4CA8-AB2E-E8E6D9B8607F}"/>
    <cellStyle name="Comma 4 2 12 10" xfId="51914" xr:uid="{FF55936B-9330-4A47-A557-401A87D87057}"/>
    <cellStyle name="Comma 4 2 12 2" xfId="2602" xr:uid="{D8964E97-363D-4844-9838-454B564D751E}"/>
    <cellStyle name="Comma 4 2 12 2 2" xfId="5593" xr:uid="{680785AB-F2D9-4792-AFCF-094B860E2864}"/>
    <cellStyle name="Comma 4 2 12 2 2 2" xfId="11583" xr:uid="{4144B75B-0F67-4BA9-8155-EDA813428698}"/>
    <cellStyle name="Comma 4 2 12 2 2 2 2" xfId="23458" xr:uid="{17999A99-CBD7-4884-8B10-8AABB14A8898}"/>
    <cellStyle name="Comma 4 2 12 2 2 2 2 2" xfId="48030" xr:uid="{D0714C03-A8BF-4B4B-B11C-C9006496C113}"/>
    <cellStyle name="Comma 4 2 12 2 2 2 3" xfId="36364" xr:uid="{914DBB2F-5B9C-444B-BEAD-A2C9513725C5}"/>
    <cellStyle name="Comma 4 2 12 2 2 3" xfId="17522" xr:uid="{EC91927C-8583-49D8-AA13-BAB2A6C67411}"/>
    <cellStyle name="Comma 4 2 12 2 2 3 2" xfId="42194" xr:uid="{77E0FA12-663D-4AE6-A2EA-75DF2179F0BF}"/>
    <cellStyle name="Comma 4 2 12 2 2 4" xfId="30527" xr:uid="{17719461-9A39-4E58-A7FA-A3FDEF0C82D8}"/>
    <cellStyle name="Comma 4 2 12 2 2 5" xfId="49103" xr:uid="{C148E699-8657-4E1D-B9AE-1833CF2F980C}"/>
    <cellStyle name="Comma 4 2 12 2 2 6" xfId="50885" xr:uid="{2DD1DC4D-81E5-4BB4-BF4E-140A66DBC9E0}"/>
    <cellStyle name="Comma 4 2 12 2 2 7" xfId="52817" xr:uid="{AC462CBD-F536-4BB7-9626-A64C0E3A3141}"/>
    <cellStyle name="Comma 4 2 12 2 3" xfId="8633" xr:uid="{296EE6B9-08B5-4096-B75C-AA1BE1BBFE9C}"/>
    <cellStyle name="Comma 4 2 12 2 3 2" xfId="20516" xr:uid="{C7BA2020-D28E-458A-BF36-AC81F2141EB3}"/>
    <cellStyle name="Comma 4 2 12 2 3 2 2" xfId="45131" xr:uid="{C7CFB38E-4245-4DF2-AE69-8A4B1EB152AF}"/>
    <cellStyle name="Comma 4 2 12 2 3 3" xfId="33463" xr:uid="{2C67710D-269A-49A6-8458-C69D768978BA}"/>
    <cellStyle name="Comma 4 2 12 2 3 4" xfId="49654" xr:uid="{EA5EBA94-ECC6-4B93-A868-2DFD3B76C7E4}"/>
    <cellStyle name="Comma 4 2 12 2 3 5" xfId="51541" xr:uid="{22B2F86F-13A0-4AC3-AAAA-890BE7D40C44}"/>
    <cellStyle name="Comma 4 2 12 2 4" xfId="14581" xr:uid="{2F863A27-A478-44F1-AB0A-885D4911B368}"/>
    <cellStyle name="Comma 4 2 12 2 4 2" xfId="39296" xr:uid="{71B74BC5-D635-4FE4-B458-4131665BB687}"/>
    <cellStyle name="Comma 4 2 12 2 5" xfId="24902" xr:uid="{8BA9E983-382D-4207-B4EA-BB0F346E18B4}"/>
    <cellStyle name="Comma 4 2 12 2 6" xfId="25386" xr:uid="{A8148587-31A9-46C6-BECE-4A6120403FE7}"/>
    <cellStyle name="Comma 4 2 12 2 7" xfId="27627" xr:uid="{5B4F57F5-4CA2-47FB-8523-0F7F91CC7820}"/>
    <cellStyle name="Comma 4 2 12 2 8" xfId="50274" xr:uid="{275748EF-79BB-4324-9CA9-C887FAC09D32}"/>
    <cellStyle name="Comma 4 2 12 2 9" xfId="52206" xr:uid="{1399F35F-BCD3-4A7C-8EC5-756AD830513E}"/>
    <cellStyle name="Comma 4 2 12 3" xfId="4165" xr:uid="{5C39F801-26F9-4B72-8655-13D1DDF261C9}"/>
    <cellStyle name="Comma 4 2 12 3 2" xfId="10155" xr:uid="{F34064F9-9C81-4450-9036-B817A44192CB}"/>
    <cellStyle name="Comma 4 2 12 3 2 2" xfId="22030" xr:uid="{491F3453-4D53-459D-9305-85B279679275}"/>
    <cellStyle name="Comma 4 2 12 3 2 2 2" xfId="46602" xr:uid="{D7C2B83B-A049-4823-8485-CD16D30B067F}"/>
    <cellStyle name="Comma 4 2 12 3 2 3" xfId="34936" xr:uid="{531CDA70-FB70-47B4-BBFD-2F49651B6A0E}"/>
    <cellStyle name="Comma 4 2 12 3 3" xfId="16094" xr:uid="{6C054551-BFB6-4B9E-9BB0-EBFC272ED8F2}"/>
    <cellStyle name="Comma 4 2 12 3 3 2" xfId="40766" xr:uid="{33FC9458-85FA-4FA9-9FBA-8BFC3D8108AB}"/>
    <cellStyle name="Comma 4 2 12 3 4" xfId="29099" xr:uid="{E754E573-A26E-42F7-93F9-BBE1A8F96F79}"/>
    <cellStyle name="Comma 4 2 12 3 5" xfId="48955" xr:uid="{37003DA9-D047-4F8D-BC83-FAF84A3F2401}"/>
    <cellStyle name="Comma 4 2 12 3 6" xfId="50593" xr:uid="{C12AA47B-CB9D-4914-B0E1-01CA39CF58C7}"/>
    <cellStyle name="Comma 4 2 12 3 7" xfId="52525" xr:uid="{2A42B3C8-6A8F-49A6-80C7-7F49E53998F5}"/>
    <cellStyle name="Comma 4 2 12 4" xfId="7205" xr:uid="{0978D34F-3BBA-4094-B89E-E2A88B779E96}"/>
    <cellStyle name="Comma 4 2 12 4 2" xfId="19088" xr:uid="{6AB12E96-F816-48DE-91E2-92631F9E84D7}"/>
    <cellStyle name="Comma 4 2 12 4 2 2" xfId="43703" xr:uid="{F80CE86F-15D8-426C-9205-BE412B7A88C3}"/>
    <cellStyle name="Comma 4 2 12 4 3" xfId="32035" xr:uid="{84700F3C-061A-4C34-A68E-16424F3570FF}"/>
    <cellStyle name="Comma 4 2 12 4 4" xfId="49449" xr:uid="{FFFDA644-10EF-4CC5-985D-DB53006D009F}"/>
    <cellStyle name="Comma 4 2 12 4 5" xfId="51249" xr:uid="{646C235D-6003-434F-A1E0-EA409885FFA6}"/>
    <cellStyle name="Comma 4 2 12 5" xfId="13153" xr:uid="{2603ECAB-E284-4750-994A-60AC094C12D7}"/>
    <cellStyle name="Comma 4 2 12 5 2" xfId="37868" xr:uid="{A1B41A8A-AE1F-4155-BF3B-D6DE017BE4B7}"/>
    <cellStyle name="Comma 4 2 12 6" xfId="24600" xr:uid="{354D843C-DAB8-44B5-9288-3A7F2460294C}"/>
    <cellStyle name="Comma 4 2 12 7" xfId="25152" xr:uid="{32B7E088-F880-4BA0-946F-C540A69BD00F}"/>
    <cellStyle name="Comma 4 2 12 8" xfId="26199" xr:uid="{8ADC09D2-E8F2-46AC-B094-53A2E40369B5}"/>
    <cellStyle name="Comma 4 2 12 9" xfId="49982" xr:uid="{FD0F2421-D6B3-42FB-AF4B-81B382DAA237}"/>
    <cellStyle name="Comma 4 2 13" xfId="1888" xr:uid="{F3AAD45C-7A4B-4097-978D-64CFE0D66A89}"/>
    <cellStyle name="Comma 4 2 13 2" xfId="4879" xr:uid="{C7E4CD2D-44E7-471B-A454-B4EC7B66197E}"/>
    <cellStyle name="Comma 4 2 13 2 2" xfId="10869" xr:uid="{CE606525-74B7-4F13-AE40-0F8D23C56022}"/>
    <cellStyle name="Comma 4 2 13 2 2 2" xfId="22744" xr:uid="{55969CF0-CF11-4A7B-81C3-32767179B2A5}"/>
    <cellStyle name="Comma 4 2 13 2 2 2 2" xfId="47316" xr:uid="{26039A16-8E10-49AB-9A54-EE608070C2EB}"/>
    <cellStyle name="Comma 4 2 13 2 2 3" xfId="35650" xr:uid="{BD78A8B4-CE48-4784-9C91-27204F265DFD}"/>
    <cellStyle name="Comma 4 2 13 2 3" xfId="16808" xr:uid="{D2CA6ACF-FC14-419F-AC96-F6B27CAA4BF8}"/>
    <cellStyle name="Comma 4 2 13 2 3 2" xfId="41480" xr:uid="{E7F6D31B-3DD7-4FD6-821C-BC976F29EDF6}"/>
    <cellStyle name="Comma 4 2 13 2 4" xfId="29813" xr:uid="{01A44460-FEBA-4562-9289-86FA8FD2660F}"/>
    <cellStyle name="Comma 4 2 13 2 5" xfId="48829" xr:uid="{AFD4910A-A759-4BAB-8084-4CCB9BAAA791}"/>
    <cellStyle name="Comma 4 2 13 2 6" xfId="50348" xr:uid="{59B7B260-02E0-4494-9FC3-15EB5098A6A3}"/>
    <cellStyle name="Comma 4 2 13 2 7" xfId="52280" xr:uid="{5DED0FAB-D365-4A8D-815D-CF325ECC3504}"/>
    <cellStyle name="Comma 4 2 13 3" xfId="7919" xr:uid="{C947BE0E-0F51-4056-94C3-D41C908DF76D}"/>
    <cellStyle name="Comma 4 2 13 3 2" xfId="19802" xr:uid="{57089049-2703-4687-BBD5-F8459331DF5F}"/>
    <cellStyle name="Comma 4 2 13 3 2 2" xfId="44417" xr:uid="{29B2DE62-6373-4D66-887E-A43AF9113245}"/>
    <cellStyle name="Comma 4 2 13 3 3" xfId="32749" xr:uid="{C80D4E96-F6E3-4678-A084-BD60BA6F9F71}"/>
    <cellStyle name="Comma 4 2 13 3 4" xfId="49285" xr:uid="{4C50F303-4D54-4BB6-A16C-F014468127F4}"/>
    <cellStyle name="Comma 4 2 13 3 5" xfId="51004" xr:uid="{128279E2-CE9C-4D99-934D-7CA5862D8062}"/>
    <cellStyle name="Comma 4 2 13 4" xfId="13867" xr:uid="{5B9F23B0-0442-42CB-B8F6-AE5DD3D2D82F}"/>
    <cellStyle name="Comma 4 2 13 4 2" xfId="38582" xr:uid="{C59BF1A2-1199-42BA-8064-8512E71043F0}"/>
    <cellStyle name="Comma 4 2 13 5" xfId="24311" xr:uid="{951123A2-ED4C-4D92-B6D7-FFC28A8C2A99}"/>
    <cellStyle name="Comma 4 2 13 6" xfId="24961" xr:uid="{811D33E3-1BA0-4754-B960-609693320FFB}"/>
    <cellStyle name="Comma 4 2 13 7" xfId="26913" xr:uid="{D69C9358-BDAA-4439-9951-FB66D9CBF84A}"/>
    <cellStyle name="Comma 4 2 13 8" xfId="49733" xr:uid="{646DA7A6-BF0B-4CB6-BE85-3DD77CFBDA4D}"/>
    <cellStyle name="Comma 4 2 13 9" xfId="51664" xr:uid="{EC1E6B63-6256-4829-9D6D-6364408E6C04}"/>
    <cellStyle name="Comma 4 2 14" xfId="3444" xr:uid="{7DD3700C-A187-4FB3-8396-BC52F6CCC5B3}"/>
    <cellStyle name="Comma 4 2 14 2" xfId="9434" xr:uid="{B5A5FF43-361C-4C62-AC7F-5A6E51F426FE}"/>
    <cellStyle name="Comma 4 2 14 2 2" xfId="21309" xr:uid="{843742BF-B6F1-4DE7-B0EA-26ECD5C45806}"/>
    <cellStyle name="Comma 4 2 14 2 2 2" xfId="45890" xr:uid="{621DE08C-5ADE-4A8D-9324-AE75F1368804}"/>
    <cellStyle name="Comma 4 2 14 2 3" xfId="34224" xr:uid="{F467CC65-735C-4D2C-AF8B-FEE9F50BF9CF}"/>
    <cellStyle name="Comma 4 2 14 2 4" xfId="48978" xr:uid="{2D4BFDFC-1302-4C4D-A60B-A1D34442DD28}"/>
    <cellStyle name="Comma 4 2 14 2 5" xfId="50640" xr:uid="{98514531-8006-42FB-91F6-01D5670212D7}"/>
    <cellStyle name="Comma 4 2 14 2 6" xfId="52572" xr:uid="{4522413B-4BF5-4A74-8971-A4530A487DB1}"/>
    <cellStyle name="Comma 4 2 14 3" xfId="15373" xr:uid="{F9499270-26E4-4751-9E5B-858F9F386DD9}"/>
    <cellStyle name="Comma 4 2 14 3 2" xfId="40054" xr:uid="{ACCB446B-62A4-44A3-9EE4-0EE4E3B4EA6A}"/>
    <cellStyle name="Comma 4 2 14 3 3" xfId="49480" xr:uid="{D38BE3A1-40B2-49AE-BC4D-F4D18DB03999}"/>
    <cellStyle name="Comma 4 2 14 3 4" xfId="51296" xr:uid="{1571BEAF-8A9E-4D84-9295-6777124109D8}"/>
    <cellStyle name="Comma 4 2 14 4" xfId="24656" xr:uid="{2C13F90A-C2F8-40C7-8DC5-898F7589EC53}"/>
    <cellStyle name="Comma 4 2 14 5" xfId="25189" xr:uid="{900D6535-6BD3-4C12-B425-33B5B72135E7}"/>
    <cellStyle name="Comma 4 2 14 6" xfId="28387" xr:uid="{F2FF10E4-8DC4-482D-971B-5AA7A8F453DC}"/>
    <cellStyle name="Comma 4 2 14 7" xfId="50029" xr:uid="{A52EDD82-F239-438A-97B2-9C41340FF2D0}"/>
    <cellStyle name="Comma 4 2 14 8" xfId="51961" xr:uid="{47390557-FE75-44A5-9469-F521F486294F}"/>
    <cellStyle name="Comma 4 2 15" xfId="6476" xr:uid="{11ACBAEA-5902-4B62-A470-B105A11C308D}"/>
    <cellStyle name="Comma 4 2 15 2" xfId="18369" xr:uid="{6362A64A-68D1-4DA2-A55A-CFDCBF60D841}"/>
    <cellStyle name="Comma 4 2 15 2 2" xfId="42993" xr:uid="{F8C355B1-F4A5-423F-B5D5-EFF5A610EC78}"/>
    <cellStyle name="Comma 4 2 15 2 3" xfId="49261" xr:uid="{B76A5E36-F32A-4426-BF73-C90DE34B34DB}"/>
    <cellStyle name="Comma 4 2 15 2 4" xfId="50971" xr:uid="{8F572807-E161-441C-B102-423EE052C24E}"/>
    <cellStyle name="Comma 4 2 15 3" xfId="24266" xr:uid="{D8B4C4DE-839D-42B1-918F-8DD1F5389B73}"/>
    <cellStyle name="Comma 4 2 15 4" xfId="24939" xr:uid="{90E84A9E-C9B6-4265-A98C-E67CAEC0659D}"/>
    <cellStyle name="Comma 4 2 15 5" xfId="31325" xr:uid="{2C92DAF4-3619-44BF-9A1F-096A72EB8532}"/>
    <cellStyle name="Comma 4 2 15 6" xfId="50316" xr:uid="{F92BB0CF-5D36-4183-AF84-DD9D174F38A0}"/>
    <cellStyle name="Comma 4 2 15 7" xfId="52248" xr:uid="{C6001993-1884-4395-979B-01D569CD08D5}"/>
    <cellStyle name="Comma 4 2 16" xfId="12432" xr:uid="{F248A2B2-E62D-47B6-A993-A26C24AD60F7}"/>
    <cellStyle name="Comma 4 2 16 2" xfId="37156" xr:uid="{52A5CDB0-7FA8-4642-A904-C6DDC38AB541}"/>
    <cellStyle name="Comma 4 2 17" xfId="25488" xr:uid="{78D0B54D-CC42-4C6B-B8E7-E328AB63E254}"/>
    <cellStyle name="Comma 4 2 18" xfId="49700" xr:uid="{3742165F-3851-4584-8F72-AF89BE98E850}"/>
    <cellStyle name="Comma 4 2 19" xfId="51581" xr:uid="{AB1D847B-123F-4DF9-9F27-04B5861E48A6}"/>
    <cellStyle name="Comma 4 2 2" xfId="178" xr:uid="{A4199154-73F2-4243-8991-FE1E4A27691A}"/>
    <cellStyle name="Comma 4 2 2 10" xfId="1193" xr:uid="{9F8B37D4-A52F-40D4-A12F-18FFD4E35143}"/>
    <cellStyle name="Comma 4 2 2 10 2" xfId="2621" xr:uid="{4C2A69D3-6B92-4D0A-9AD6-0CC8FEDBEAB5}"/>
    <cellStyle name="Comma 4 2 2 10 2 2" xfId="5612" xr:uid="{D71817F8-E998-4CAE-BED4-ACCE0D9A92CB}"/>
    <cellStyle name="Comma 4 2 2 10 2 2 2" xfId="11602" xr:uid="{0839C19F-DCA1-4177-ABB5-915D747BBCE9}"/>
    <cellStyle name="Comma 4 2 2 10 2 2 2 2" xfId="23477" xr:uid="{A1D835D0-7437-432B-84F9-71D9235984A9}"/>
    <cellStyle name="Comma 4 2 2 10 2 2 2 2 2" xfId="48049" xr:uid="{1C54DB78-C49C-48AF-8F84-CBC32F77DF01}"/>
    <cellStyle name="Comma 4 2 2 10 2 2 2 3" xfId="36383" xr:uid="{F568CAF4-CF9D-4058-A902-5BE9B53CFFBC}"/>
    <cellStyle name="Comma 4 2 2 10 2 2 3" xfId="17541" xr:uid="{60FE759B-4600-477D-A3A8-648EE9923C30}"/>
    <cellStyle name="Comma 4 2 2 10 2 2 3 2" xfId="42213" xr:uid="{58C7EE50-B102-4E6C-AF5F-9C3426FD6FC8}"/>
    <cellStyle name="Comma 4 2 2 10 2 2 4" xfId="30546" xr:uid="{D9124BB3-3D0A-4818-B386-21B709443D1A}"/>
    <cellStyle name="Comma 4 2 2 10 2 2 5" xfId="50891" xr:uid="{57505894-ABC4-423F-98BC-E89B211CF411}"/>
    <cellStyle name="Comma 4 2 2 10 2 2 6" xfId="52823" xr:uid="{2E9DC6FA-F876-4364-AFE7-528353746E96}"/>
    <cellStyle name="Comma 4 2 2 10 2 3" xfId="8652" xr:uid="{919F655F-F526-40DA-8BCD-86B0192006B8}"/>
    <cellStyle name="Comma 4 2 2 10 2 3 2" xfId="20535" xr:uid="{EDCA5BA6-6CEF-4C9F-9F26-DCD4436122EE}"/>
    <cellStyle name="Comma 4 2 2 10 2 3 2 2" xfId="45150" xr:uid="{AAF9AFFB-7F5D-4744-BEC7-CB5F1212D6B8}"/>
    <cellStyle name="Comma 4 2 2 10 2 3 3" xfId="33482" xr:uid="{72A2E629-3D97-4FEF-B016-2DB44178E2B7}"/>
    <cellStyle name="Comma 4 2 2 10 2 3 4" xfId="51547" xr:uid="{FAD032E8-9EDC-4A32-A418-BE405ECAF1B6}"/>
    <cellStyle name="Comma 4 2 2 10 2 4" xfId="14600" xr:uid="{5F894424-AF44-4888-A7AA-F309B744CB35}"/>
    <cellStyle name="Comma 4 2 2 10 2 4 2" xfId="39315" xr:uid="{3F071135-F470-427F-A6F8-F04075BE62B0}"/>
    <cellStyle name="Comma 4 2 2 10 2 5" xfId="24908" xr:uid="{34578276-C841-4D20-86C9-879DAE12DBD0}"/>
    <cellStyle name="Comma 4 2 2 10 2 6" xfId="27646" xr:uid="{505CBAC9-0FFB-46DD-90A8-F39076C0D044}"/>
    <cellStyle name="Comma 4 2 2 10 2 7" xfId="50280" xr:uid="{C63A4DD8-6648-43FE-97F4-608F265E0D41}"/>
    <cellStyle name="Comma 4 2 2 10 2 8" xfId="52212" xr:uid="{326EDB8D-D7CF-4B4E-8C7C-45B0BE23B861}"/>
    <cellStyle name="Comma 4 2 2 10 3" xfId="4184" xr:uid="{75EE4E09-F2C3-4FD4-8B37-0F913C2048CD}"/>
    <cellStyle name="Comma 4 2 2 10 3 2" xfId="10174" xr:uid="{2FBD765B-DA49-44D5-9158-CB99D28E7564}"/>
    <cellStyle name="Comma 4 2 2 10 3 2 2" xfId="22049" xr:uid="{EDE98E07-293A-4C0E-B709-55DE752B3C33}"/>
    <cellStyle name="Comma 4 2 2 10 3 2 2 2" xfId="46621" xr:uid="{4C0571F7-BE4F-46E4-9EA2-B263EB0F41EE}"/>
    <cellStyle name="Comma 4 2 2 10 3 2 3" xfId="34955" xr:uid="{605726F8-7B89-4BF9-A509-E3CCD6D61009}"/>
    <cellStyle name="Comma 4 2 2 10 3 3" xfId="16113" xr:uid="{97825EDB-9F31-402B-9DE0-72A41ED444F4}"/>
    <cellStyle name="Comma 4 2 2 10 3 3 2" xfId="40785" xr:uid="{C3F943F5-B437-4198-BFB8-896ECF558B1C}"/>
    <cellStyle name="Comma 4 2 2 10 3 4" xfId="29118" xr:uid="{5A15F3AE-ABA9-44E4-A8F8-EB0619B6AA25}"/>
    <cellStyle name="Comma 4 2 2 10 3 5" xfId="50599" xr:uid="{BF770B2A-6674-4EAC-BB94-8A96B8C5CE26}"/>
    <cellStyle name="Comma 4 2 2 10 3 6" xfId="52531" xr:uid="{9DE8A7FD-32B2-4B01-9392-73ACC16D6F88}"/>
    <cellStyle name="Comma 4 2 2 10 4" xfId="7224" xr:uid="{13304639-D7D7-406B-909B-FA9D8AF647E5}"/>
    <cellStyle name="Comma 4 2 2 10 4 2" xfId="19107" xr:uid="{C86B0722-6C6F-4CD0-BFF4-C2CF6E4219C3}"/>
    <cellStyle name="Comma 4 2 2 10 4 2 2" xfId="43722" xr:uid="{6ABAE421-014F-4BDA-B746-2B7421C7AFFF}"/>
    <cellStyle name="Comma 4 2 2 10 4 3" xfId="32054" xr:uid="{03A35C12-0146-4FC5-9F81-E52C52200A7A}"/>
    <cellStyle name="Comma 4 2 2 10 4 4" xfId="51255" xr:uid="{39A848E2-9CF9-44E3-9196-6AFD931EC128}"/>
    <cellStyle name="Comma 4 2 2 10 5" xfId="13172" xr:uid="{D4B50C4B-89F0-415F-A95D-F609EB6DC6E3}"/>
    <cellStyle name="Comma 4 2 2 10 5 2" xfId="37887" xr:uid="{99CC315B-3077-42C7-BD8A-F575597A8A65}"/>
    <cellStyle name="Comma 4 2 2 10 6" xfId="24606" xr:uid="{333B524E-436D-486F-85A5-6372FA21C6A2}"/>
    <cellStyle name="Comma 4 2 2 10 7" xfId="26218" xr:uid="{88EBC65E-D28C-4817-A462-272D06F377FF}"/>
    <cellStyle name="Comma 4 2 2 10 8" xfId="49988" xr:uid="{BD682AD5-F75E-419C-80CB-26B504C96536}"/>
    <cellStyle name="Comma 4 2 2 10 9" xfId="51920" xr:uid="{533A871F-B7A4-4DA8-976B-D5491FE5620A}"/>
    <cellStyle name="Comma 4 2 2 11" xfId="1907" xr:uid="{5B19DA2B-16B1-4932-91EF-F1490A9702FA}"/>
    <cellStyle name="Comma 4 2 2 11 2" xfId="4898" xr:uid="{E7092B5B-F96E-4C70-9A91-5DF6E6652B1D}"/>
    <cellStyle name="Comma 4 2 2 11 2 2" xfId="10888" xr:uid="{3D89A297-47F4-4372-9528-50CC3A59BFED}"/>
    <cellStyle name="Comma 4 2 2 11 2 2 2" xfId="22763" xr:uid="{16C9143F-4C74-47E9-96D0-444C444A4C6A}"/>
    <cellStyle name="Comma 4 2 2 11 2 2 2 2" xfId="47335" xr:uid="{1694F1AB-4ECA-48BD-ABE0-E6210284A2DC}"/>
    <cellStyle name="Comma 4 2 2 11 2 2 3" xfId="35669" xr:uid="{6D6B7290-2EFE-479F-8F8D-84E27B8615BC}"/>
    <cellStyle name="Comma 4 2 2 11 2 3" xfId="16827" xr:uid="{4C4042A3-560B-426D-8F7A-41D8B4B78386}"/>
    <cellStyle name="Comma 4 2 2 11 2 3 2" xfId="41499" xr:uid="{D12B80C2-E8A7-491E-8B88-29C9E34BC149}"/>
    <cellStyle name="Comma 4 2 2 11 2 4" xfId="29832" xr:uid="{CD99B3A7-FB13-4580-8FEA-28DDDBDCD39D}"/>
    <cellStyle name="Comma 4 2 2 11 2 5" xfId="50659" xr:uid="{0A2827C9-9842-4BEA-A2A8-1394995D5C5A}"/>
    <cellStyle name="Comma 4 2 2 11 2 6" xfId="52591" xr:uid="{88D7F50A-3656-4A11-BC5F-95D163798D5B}"/>
    <cellStyle name="Comma 4 2 2 11 3" xfId="7938" xr:uid="{7821B55D-24D4-4722-BD6D-AD9E6463FF33}"/>
    <cellStyle name="Comma 4 2 2 11 3 2" xfId="19821" xr:uid="{F7265B65-A735-4763-A082-A72D1E7FD538}"/>
    <cellStyle name="Comma 4 2 2 11 3 2 2" xfId="44436" xr:uid="{4AB97C6E-3564-4773-B918-D74A50B1F2B9}"/>
    <cellStyle name="Comma 4 2 2 11 3 3" xfId="32768" xr:uid="{18F602A2-02E9-42A4-BD9F-E689B3B2E047}"/>
    <cellStyle name="Comma 4 2 2 11 3 4" xfId="51315" xr:uid="{A2779786-88A3-484B-BC31-E2184ED49EB3}"/>
    <cellStyle name="Comma 4 2 2 11 4" xfId="13886" xr:uid="{A82CE98C-B65F-49AE-9A78-555289E8C488}"/>
    <cellStyle name="Comma 4 2 2 11 4 2" xfId="38601" xr:uid="{8467239C-EF56-4F83-8C26-A545646098EE}"/>
    <cellStyle name="Comma 4 2 2 11 5" xfId="24676" xr:uid="{BD44E4B5-F0D0-4C42-ABF2-71143A427BD2}"/>
    <cellStyle name="Comma 4 2 2 11 6" xfId="26932" xr:uid="{187C4858-4FB0-4CF0-AE02-7E593A3715B5}"/>
    <cellStyle name="Comma 4 2 2 11 7" xfId="50048" xr:uid="{B9531CF6-04F5-48A9-85F9-18D0209DAA06}"/>
    <cellStyle name="Comma 4 2 2 11 8" xfId="51980" xr:uid="{6A5C5BED-4217-4EC4-ACB0-10D0AC46CD93}"/>
    <cellStyle name="Comma 4 2 2 12" xfId="3464" xr:uid="{9681CF7E-98DD-45F2-8EBB-CB84C9FA8531}"/>
    <cellStyle name="Comma 4 2 2 12 2" xfId="9454" xr:uid="{A2B50CC7-76C8-43C4-AE2A-9E4926BF7056}"/>
    <cellStyle name="Comma 4 2 2 12 2 2" xfId="21329" xr:uid="{EDAF3640-9F7F-4285-93E9-6FFF9D5DDFD4}"/>
    <cellStyle name="Comma 4 2 2 12 2 2 2" xfId="45908" xr:uid="{160D378F-A368-4416-899F-F386DC7A66B7}"/>
    <cellStyle name="Comma 4 2 2 12 2 3" xfId="34242" xr:uid="{0FE7C13F-D233-4B73-990E-0FE844DA6207}"/>
    <cellStyle name="Comma 4 2 2 12 3" xfId="15393" xr:uid="{438015AA-FE0C-41B6-B249-D141B96D434E}"/>
    <cellStyle name="Comma 4 2 2 12 3 2" xfId="40072" xr:uid="{96B114E6-0953-495F-8A34-800270FFCF84}"/>
    <cellStyle name="Comma 4 2 2 12 4" xfId="28405" xr:uid="{DE489029-3A6A-4300-BFDA-4451F453EF9F}"/>
    <cellStyle name="Comma 4 2 2 12 5" xfId="50367" xr:uid="{4CF70FEC-C935-4343-88C1-34E3E3991485}"/>
    <cellStyle name="Comma 4 2 2 12 6" xfId="52299" xr:uid="{8AB071F1-4C8B-4B80-A8AE-72AF1F261E9C}"/>
    <cellStyle name="Comma 4 2 2 13" xfId="6499" xr:uid="{92BDC2D8-876B-4CCB-8184-725BDE731C9C}"/>
    <cellStyle name="Comma 4 2 2 13 2" xfId="18388" xr:uid="{5BD14B86-99BD-4694-B8C9-B9E2560EFFEF}"/>
    <cellStyle name="Comma 4 2 2 13 2 2" xfId="43010" xr:uid="{5B077227-2263-44E9-AE53-FB7C8DC77AB6}"/>
    <cellStyle name="Comma 4 2 2 13 3" xfId="31342" xr:uid="{96F58BAA-5118-49B3-8401-078046E980AA}"/>
    <cellStyle name="Comma 4 2 2 13 4" xfId="51023" xr:uid="{71C8FBBD-7675-482A-9FD4-4D1DB2B56107}"/>
    <cellStyle name="Comma 4 2 2 14" xfId="12452" xr:uid="{13FEFEF4-4E8A-42B3-8E8B-54D9A4938AE2}"/>
    <cellStyle name="Comma 4 2 2 14 2" xfId="37174" xr:uid="{DB7C5C35-0D9D-4277-A094-D066F519CD15}"/>
    <cellStyle name="Comma 4 2 2 15" xfId="395" xr:uid="{58E7D952-E38E-417A-A324-701ECEBE0BAF}"/>
    <cellStyle name="Comma 4 2 2 15 2" xfId="25569" xr:uid="{CDE16559-BB4A-45FD-8263-A34A593EAC45}"/>
    <cellStyle name="Comma 4 2 2 16" xfId="24350" xr:uid="{4F70B415-D057-4C8F-A289-4083402AE0C3}"/>
    <cellStyle name="Comma 4 2 2 17" xfId="25742" xr:uid="{1D4E5E2C-626A-45E2-BAF7-B82C147EE794}"/>
    <cellStyle name="Comma 4 2 2 18" xfId="49756" xr:uid="{C9EEE8B6-1BE6-45CC-93A3-1DA4C464A7BE}"/>
    <cellStyle name="Comma 4 2 2 19" xfId="51687" xr:uid="{18B05043-856E-44E7-A589-D240B86A014B}"/>
    <cellStyle name="Comma 4 2 2 2" xfId="60" xr:uid="{06121AEC-9DCF-4398-8F66-62FBDE9FA513}"/>
    <cellStyle name="Comma 4 2 2 2 10" xfId="76" xr:uid="{B29A5730-2092-42C9-97ED-02876F023784}"/>
    <cellStyle name="Comma 4 2 2 2 10 2" xfId="25427" xr:uid="{F7B336A4-5CE6-4D60-A073-9FD53E06AB1F}"/>
    <cellStyle name="Comma 4 2 2 2 10 3" xfId="48841" xr:uid="{E7C182D3-5EB5-49AB-9847-ECEA2A93EF52}"/>
    <cellStyle name="Comma 4 2 2 2 10 4" xfId="50377" xr:uid="{B387F0BE-A749-4A2C-98D4-9572660E0829}"/>
    <cellStyle name="Comma 4 2 2 2 10 5" xfId="52309" xr:uid="{0EE6EB44-FE34-49EC-9B95-47C60AF96246}"/>
    <cellStyle name="Comma 4 2 2 2 11" xfId="24362" xr:uid="{D68C9AD5-CE16-43EC-AAC0-664E93C8F43F}"/>
    <cellStyle name="Comma 4 2 2 2 11 2" xfId="51033" xr:uid="{300E52FC-5553-48D8-8B2D-4CF09FE962EE}"/>
    <cellStyle name="Comma 4 2 2 2 12" xfId="24977" xr:uid="{5D8E4435-9F3F-4A13-96E8-06283554E00C}"/>
    <cellStyle name="Comma 4 2 2 2 13" xfId="25489" xr:uid="{4F5E8171-AAB8-488E-805E-53A5377EF3FC}"/>
    <cellStyle name="Comma 4 2 2 2 14" xfId="49766" xr:uid="{B7B8D3FA-DD4F-4B52-AECB-49565EF8EDF7}"/>
    <cellStyle name="Comma 4 2 2 2 15" xfId="51697" xr:uid="{9359237D-82A9-4F76-95CA-3F4D22DC77C9}"/>
    <cellStyle name="Comma 4 2 2 2 2" xfId="719" xr:uid="{ADE05483-F2A1-408D-AEC7-D385B88AFA58}"/>
    <cellStyle name="Comma 4 2 2 2 2 10" xfId="25559" xr:uid="{24FB46FA-8D92-430F-887D-27FC0E962A59}"/>
    <cellStyle name="Comma 4 2 2 2 2 11" xfId="49798" xr:uid="{71057958-A17B-4AD4-93D0-18F56605DAB4}"/>
    <cellStyle name="Comma 4 2 2 2 2 12" xfId="51729" xr:uid="{24B87C9C-6E56-4A42-BA39-C1FD8667E7A9}"/>
    <cellStyle name="Comma 4 2 2 2 2 2" xfId="1085" xr:uid="{54D7BBD8-972E-4E37-86B7-0DEEDCA7A842}"/>
    <cellStyle name="Comma 4 2 2 2 2 2 10" xfId="50090" xr:uid="{8C7EB24D-7491-4506-8364-D0F6CEC70726}"/>
    <cellStyle name="Comma 4 2 2 2 2 2 11" xfId="52022" xr:uid="{4E5DB3B0-682F-4169-AED1-14293861D903}"/>
    <cellStyle name="Comma 4 2 2 2 2 2 2" xfId="1798" xr:uid="{98FDC261-040A-440A-94F9-C83CA8640DF2}"/>
    <cellStyle name="Comma 4 2 2 2 2 2 2 2" xfId="3226" xr:uid="{5589E0D5-BF80-4162-9556-284E5843593E}"/>
    <cellStyle name="Comma 4 2 2 2 2 2 2 2 2" xfId="6217" xr:uid="{B03831E9-3EF7-46B4-9DBF-A72A1B4BD754}"/>
    <cellStyle name="Comma 4 2 2 2 2 2 2 2 2 2" xfId="12207" xr:uid="{D895DD50-81FE-491C-8789-B38E1CACE587}"/>
    <cellStyle name="Comma 4 2 2 2 2 2 2 2 2 2 2" xfId="24082" xr:uid="{3CB5262C-8C75-4D1F-A625-B113EF3B01D8}"/>
    <cellStyle name="Comma 4 2 2 2 2 2 2 2 2 2 2 2" xfId="48654" xr:uid="{0D8D2E72-C6FA-4AFD-8572-7E93DF92B9D1}"/>
    <cellStyle name="Comma 4 2 2 2 2 2 2 2 2 2 3" xfId="36988" xr:uid="{0D0681F4-B6AE-4C2F-9C5B-48D3D472B027}"/>
    <cellStyle name="Comma 4 2 2 2 2 2 2 2 2 3" xfId="18146" xr:uid="{C3102D57-E42C-4955-A3D5-8992B24731B4}"/>
    <cellStyle name="Comma 4 2 2 2 2 2 2 2 2 3 2" xfId="42818" xr:uid="{D0F25F0B-AF8A-44F6-BEE4-E45E083DA8A5}"/>
    <cellStyle name="Comma 4 2 2 2 2 2 2 2 2 4" xfId="31151" xr:uid="{29DB46F7-8F98-4624-A1E2-549A4902E39C}"/>
    <cellStyle name="Comma 4 2 2 2 2 2 2 2 3" xfId="9257" xr:uid="{0FA03951-A56E-4789-8FCC-28834547DED5}"/>
    <cellStyle name="Comma 4 2 2 2 2 2 2 2 3 2" xfId="21140" xr:uid="{54E80C08-4233-46F4-BA00-51D9FB56BD7A}"/>
    <cellStyle name="Comma 4 2 2 2 2 2 2 2 3 2 2" xfId="45755" xr:uid="{3AEBBA9B-E422-43AF-AB4B-83C03F542D46}"/>
    <cellStyle name="Comma 4 2 2 2 2 2 2 2 3 3" xfId="34087" xr:uid="{28BDE38B-DA79-4959-A865-CA123BB4C1F1}"/>
    <cellStyle name="Comma 4 2 2 2 2 2 2 2 4" xfId="15205" xr:uid="{D54CCB0C-B5EE-4578-8B34-17D976743133}"/>
    <cellStyle name="Comma 4 2 2 2 2 2 2 2 4 2" xfId="39920" xr:uid="{E7B8584C-F5DF-4AFB-BFD2-37ACC15CCBCC}"/>
    <cellStyle name="Comma 4 2 2 2 2 2 2 2 5" xfId="28251" xr:uid="{8517461F-B21C-4196-AAFA-CF4C6763076D}"/>
    <cellStyle name="Comma 4 2 2 2 2 2 2 3" xfId="4789" xr:uid="{87BF5BB4-C364-4ED1-B4CB-2F58D6BF1404}"/>
    <cellStyle name="Comma 4 2 2 2 2 2 2 3 2" xfId="10779" xr:uid="{78A32A8D-CE51-4B6F-9093-1C5396666768}"/>
    <cellStyle name="Comma 4 2 2 2 2 2 2 3 2 2" xfId="22654" xr:uid="{DB732B89-7AC2-43AA-84D4-9634BAC033CD}"/>
    <cellStyle name="Comma 4 2 2 2 2 2 2 3 2 2 2" xfId="47226" xr:uid="{9D449D71-4E70-4E70-A70C-D57E54092F96}"/>
    <cellStyle name="Comma 4 2 2 2 2 2 2 3 2 3" xfId="35560" xr:uid="{86B6DD67-C229-4FF5-9080-24DAA1CF6F47}"/>
    <cellStyle name="Comma 4 2 2 2 2 2 2 3 3" xfId="16718" xr:uid="{F78B783A-9B54-431D-ABE5-7D2514063D98}"/>
    <cellStyle name="Comma 4 2 2 2 2 2 2 3 3 2" xfId="41390" xr:uid="{703BFD2B-5E49-4F1E-BD71-59FAC6FB8B0F}"/>
    <cellStyle name="Comma 4 2 2 2 2 2 2 3 4" xfId="29723" xr:uid="{A592DF58-4658-4F5E-853F-31CD78980061}"/>
    <cellStyle name="Comma 4 2 2 2 2 2 2 4" xfId="7829" xr:uid="{D0DAA7EC-BB16-4798-9E59-BCEEC255D628}"/>
    <cellStyle name="Comma 4 2 2 2 2 2 2 4 2" xfId="19712" xr:uid="{1629799F-5D70-421D-A42E-AAE948BB7DCF}"/>
    <cellStyle name="Comma 4 2 2 2 2 2 2 4 2 2" xfId="44327" xr:uid="{24E29DB4-1B3E-4D1A-AA86-2EE4BB035E2D}"/>
    <cellStyle name="Comma 4 2 2 2 2 2 2 4 3" xfId="32659" xr:uid="{B3D37DD9-EDB0-48C3-A74A-EB7834E70B74}"/>
    <cellStyle name="Comma 4 2 2 2 2 2 2 5" xfId="13777" xr:uid="{3338198C-50BC-48FB-B8F4-514F8246B5A1}"/>
    <cellStyle name="Comma 4 2 2 2 2 2 2 5 2" xfId="38492" xr:uid="{E4921DD9-F98C-49A5-8D9D-C3DF71EE0925}"/>
    <cellStyle name="Comma 4 2 2 2 2 2 2 6" xfId="26823" xr:uid="{23489611-2814-45DD-AEB7-913826AA99EB}"/>
    <cellStyle name="Comma 4 2 2 2 2 2 2 7" xfId="49008" xr:uid="{366CF4BD-A1D2-4673-8A58-3643BAA28418}"/>
    <cellStyle name="Comma 4 2 2 2 2 2 2 8" xfId="50701" xr:uid="{AAD0B363-FD42-4174-93D8-027EB34CA55C}"/>
    <cellStyle name="Comma 4 2 2 2 2 2 2 9" xfId="52633" xr:uid="{7B5F8DD6-B1CE-408F-9DE0-924FEAEAF23F}"/>
    <cellStyle name="Comma 4 2 2 2 2 2 3" xfId="2512" xr:uid="{35F3B047-A974-48DB-913F-29A887081C8E}"/>
    <cellStyle name="Comma 4 2 2 2 2 2 3 2" xfId="5503" xr:uid="{63E975A5-D73D-49FB-A06A-EBA76CDA3490}"/>
    <cellStyle name="Comma 4 2 2 2 2 2 3 2 2" xfId="11493" xr:uid="{2AF765F2-F733-4BF9-B999-7520D17C8B54}"/>
    <cellStyle name="Comma 4 2 2 2 2 2 3 2 2 2" xfId="23368" xr:uid="{5FC402D9-D415-4AEF-995B-38DECA5113C6}"/>
    <cellStyle name="Comma 4 2 2 2 2 2 3 2 2 2 2" xfId="47940" xr:uid="{A378C70D-CE5A-41F3-B6F1-80B11761F30B}"/>
    <cellStyle name="Comma 4 2 2 2 2 2 3 2 2 3" xfId="36274" xr:uid="{591966C5-F114-404E-8EA4-6DAAE60B0957}"/>
    <cellStyle name="Comma 4 2 2 2 2 2 3 2 3" xfId="17432" xr:uid="{C37D5F1D-B03F-415B-8735-F2A0BD45B593}"/>
    <cellStyle name="Comma 4 2 2 2 2 2 3 2 3 2" xfId="42104" xr:uid="{C64C630C-A350-4EDA-99F0-5F04C44E0C61}"/>
    <cellStyle name="Comma 4 2 2 2 2 2 3 2 4" xfId="30437" xr:uid="{CDF7ECB2-F182-41BA-B5FA-FB608FDAD420}"/>
    <cellStyle name="Comma 4 2 2 2 2 2 3 3" xfId="8543" xr:uid="{1992887E-3775-4B83-A050-470320A3F5CF}"/>
    <cellStyle name="Comma 4 2 2 2 2 2 3 3 2" xfId="20426" xr:uid="{44659122-F2B5-4F7D-9AE2-9CABC222571E}"/>
    <cellStyle name="Comma 4 2 2 2 2 2 3 3 2 2" xfId="45041" xr:uid="{8CC93345-BE8C-4CF6-B702-5B4FE4CF1B8D}"/>
    <cellStyle name="Comma 4 2 2 2 2 2 3 3 3" xfId="33373" xr:uid="{972726E3-8786-433C-B700-AE69BDB53853}"/>
    <cellStyle name="Comma 4 2 2 2 2 2 3 4" xfId="14491" xr:uid="{72A49EB1-7CA4-45BE-B18A-FBDF3DB9DC78}"/>
    <cellStyle name="Comma 4 2 2 2 2 2 3 4 2" xfId="39206" xr:uid="{445E0C8B-4DD4-4FD2-97F8-DC2204CDF37F}"/>
    <cellStyle name="Comma 4 2 2 2 2 2 3 5" xfId="27537" xr:uid="{A22A8483-3582-4400-84BF-2E690EDE0C87}"/>
    <cellStyle name="Comma 4 2 2 2 2 2 3 6" xfId="49520" xr:uid="{DD3C441E-6DE7-4928-88C2-74AC17F38861}"/>
    <cellStyle name="Comma 4 2 2 2 2 2 3 7" xfId="51357" xr:uid="{9B044BB9-6684-4826-B60E-577820937F38}"/>
    <cellStyle name="Comma 4 2 2 2 2 2 4" xfId="4075" xr:uid="{AF487349-C039-4C07-A009-1411445090A8}"/>
    <cellStyle name="Comma 4 2 2 2 2 2 4 2" xfId="10065" xr:uid="{90AAF432-77D4-477A-9F3F-F31D30EBD5A3}"/>
    <cellStyle name="Comma 4 2 2 2 2 2 4 2 2" xfId="21940" xr:uid="{5D3CB046-0BE0-4844-B435-C015E75E7310}"/>
    <cellStyle name="Comma 4 2 2 2 2 2 4 2 2 2" xfId="46512" xr:uid="{7DF8B18F-1D3D-434D-9BD1-37529C71C0A7}"/>
    <cellStyle name="Comma 4 2 2 2 2 2 4 2 3" xfId="34846" xr:uid="{7157A179-5420-430C-87FE-754387429495}"/>
    <cellStyle name="Comma 4 2 2 2 2 2 4 3" xfId="16004" xr:uid="{483903AC-5046-4BE2-9162-4463620B1701}"/>
    <cellStyle name="Comma 4 2 2 2 2 2 4 3 2" xfId="40676" xr:uid="{8E8B15AF-6194-4C03-A3E7-E370C3B08720}"/>
    <cellStyle name="Comma 4 2 2 2 2 2 4 4" xfId="29009" xr:uid="{0EDE7C16-F1E1-44CC-8C52-993215B1E9D4}"/>
    <cellStyle name="Comma 4 2 2 2 2 2 5" xfId="7115" xr:uid="{B739B30D-8EC3-40EF-8115-3E247C329E4C}"/>
    <cellStyle name="Comma 4 2 2 2 2 2 5 2" xfId="18998" xr:uid="{E5547533-10BE-4C90-966E-D1F1420EF8E0}"/>
    <cellStyle name="Comma 4 2 2 2 2 2 5 2 2" xfId="43613" xr:uid="{FD74F8FD-22EE-4CE5-B7D7-A25B1D964FCF}"/>
    <cellStyle name="Comma 4 2 2 2 2 2 5 3" xfId="31945" xr:uid="{592ECD45-83B1-400F-B438-45F9F5FA6B79}"/>
    <cellStyle name="Comma 4 2 2 2 2 2 6" xfId="13063" xr:uid="{B8B17D2A-D7EB-4C7C-9972-9E8C462E77C5}"/>
    <cellStyle name="Comma 4 2 2 2 2 2 6 2" xfId="37778" xr:uid="{1D3A89E5-CD91-46F5-8804-D43983740D32}"/>
    <cellStyle name="Comma 4 2 2 2 2 2 7" xfId="24718" xr:uid="{5D07B36C-3E01-44DB-AC32-43D9E2CC3FCD}"/>
    <cellStyle name="Comma 4 2 2 2 2 2 8" xfId="25237" xr:uid="{F090154D-15F5-4BEA-95C5-06CF9E06280E}"/>
    <cellStyle name="Comma 4 2 2 2 2 2 9" xfId="26110" xr:uid="{9C44D51E-F50B-4FDC-94DF-3F66CD6913EB}"/>
    <cellStyle name="Comma 4 2 2 2 2 3" xfId="1456" xr:uid="{7EF90610-D025-49FD-91F6-4733282101A8}"/>
    <cellStyle name="Comma 4 2 2 2 2 3 2" xfId="2884" xr:uid="{7BBBEC4D-5A35-4F8B-9FBA-E49D5FDEA819}"/>
    <cellStyle name="Comma 4 2 2 2 2 3 2 2" xfId="5875" xr:uid="{806B5ACE-8DEF-404E-BF7F-9C73867190F4}"/>
    <cellStyle name="Comma 4 2 2 2 2 3 2 2 2" xfId="11865" xr:uid="{E0D47307-DE50-4AFD-A04D-C0BC55763D48}"/>
    <cellStyle name="Comma 4 2 2 2 2 3 2 2 2 2" xfId="23740" xr:uid="{B688B068-EC6B-4C46-AE1A-58604904170D}"/>
    <cellStyle name="Comma 4 2 2 2 2 3 2 2 2 2 2" xfId="48312" xr:uid="{113046B6-801C-49F8-98B9-E7CAC451D833}"/>
    <cellStyle name="Comma 4 2 2 2 2 3 2 2 2 3" xfId="36646" xr:uid="{EBD4433F-2AF8-4CE4-B8A7-34E304A8B67D}"/>
    <cellStyle name="Comma 4 2 2 2 2 3 2 2 3" xfId="17804" xr:uid="{26B2B014-ADA4-4640-B301-9EF7B33D5E28}"/>
    <cellStyle name="Comma 4 2 2 2 2 3 2 2 3 2" xfId="42476" xr:uid="{5FA6D898-C09C-41A1-B733-2DBC569BF7FD}"/>
    <cellStyle name="Comma 4 2 2 2 2 3 2 2 4" xfId="30809" xr:uid="{1A4F2BFE-5593-4BB1-8CB6-E6AF362E7611}"/>
    <cellStyle name="Comma 4 2 2 2 2 3 2 3" xfId="8915" xr:uid="{56F2120D-1729-4BE4-B42F-47A70FFBF6B3}"/>
    <cellStyle name="Comma 4 2 2 2 2 3 2 3 2" xfId="20798" xr:uid="{E58239AF-3D66-4965-8929-3D43B624826B}"/>
    <cellStyle name="Comma 4 2 2 2 2 3 2 3 2 2" xfId="45413" xr:uid="{5CBA22F9-2E09-4085-AED6-CFA396A97390}"/>
    <cellStyle name="Comma 4 2 2 2 2 3 2 3 3" xfId="33745" xr:uid="{A6A0EB35-9769-4503-82AD-57FD8235DFD5}"/>
    <cellStyle name="Comma 4 2 2 2 2 3 2 4" xfId="14863" xr:uid="{3D55ECE9-3336-4DA4-B334-D7AA75F61B35}"/>
    <cellStyle name="Comma 4 2 2 2 2 3 2 4 2" xfId="39578" xr:uid="{A5ADCF26-DB17-4B17-921C-BD6BA9187EA0}"/>
    <cellStyle name="Comma 4 2 2 2 2 3 2 5" xfId="27909" xr:uid="{C1EB6256-FBAB-4175-8DCD-D029E5F3219C}"/>
    <cellStyle name="Comma 4 2 2 2 2 3 3" xfId="4447" xr:uid="{A295AAE2-C94C-420D-A8F4-FEFB84A8EECD}"/>
    <cellStyle name="Comma 4 2 2 2 2 3 3 2" xfId="10437" xr:uid="{53E77A15-45CB-4F34-81D1-5ABE77D05BCE}"/>
    <cellStyle name="Comma 4 2 2 2 2 3 3 2 2" xfId="22312" xr:uid="{C70A3D20-7BAC-4356-8A25-6F21B60AA5F3}"/>
    <cellStyle name="Comma 4 2 2 2 2 3 3 2 2 2" xfId="46884" xr:uid="{43E366B3-044E-4A41-BFA1-4D54505A20A9}"/>
    <cellStyle name="Comma 4 2 2 2 2 3 3 2 3" xfId="35218" xr:uid="{86C03299-CCA7-4932-809F-127ED99C3015}"/>
    <cellStyle name="Comma 4 2 2 2 2 3 3 3" xfId="16376" xr:uid="{085D913E-4F28-4B46-A0FC-9F909C3DA3D5}"/>
    <cellStyle name="Comma 4 2 2 2 2 3 3 3 2" xfId="41048" xr:uid="{51FC5C96-5D5F-4455-9452-460848B94ABE}"/>
    <cellStyle name="Comma 4 2 2 2 2 3 3 4" xfId="29381" xr:uid="{ADC5CBD0-1107-4F2A-ACCE-6CEFB860E872}"/>
    <cellStyle name="Comma 4 2 2 2 2 3 4" xfId="7487" xr:uid="{81123BF3-39F6-4253-9B5E-219273977210}"/>
    <cellStyle name="Comma 4 2 2 2 2 3 4 2" xfId="19370" xr:uid="{BC016F01-EFBA-418C-9702-08B17861DBA2}"/>
    <cellStyle name="Comma 4 2 2 2 2 3 4 2 2" xfId="43985" xr:uid="{D292E968-F569-49BB-833E-1A7C559BE121}"/>
    <cellStyle name="Comma 4 2 2 2 2 3 4 3" xfId="32317" xr:uid="{8D566D85-2418-4B83-A8DC-D101AFC14AE7}"/>
    <cellStyle name="Comma 4 2 2 2 2 3 5" xfId="13435" xr:uid="{94E2D4B6-61E9-4040-92A9-B89E162D16BD}"/>
    <cellStyle name="Comma 4 2 2 2 2 3 5 2" xfId="38150" xr:uid="{6070C32E-30E8-43A9-BEAC-6DB4144F3DD3}"/>
    <cellStyle name="Comma 4 2 2 2 2 3 6" xfId="26481" xr:uid="{8486AFD4-0431-4C56-B870-540590281C42}"/>
    <cellStyle name="Comma 4 2 2 2 2 3 7" xfId="48860" xr:uid="{53CA9E8C-C077-4CF6-8C21-196022117506}"/>
    <cellStyle name="Comma 4 2 2 2 2 3 8" xfId="50409" xr:uid="{720ECD19-AEF6-4DD4-A6BD-2CB52E04B261}"/>
    <cellStyle name="Comma 4 2 2 2 2 3 9" xfId="52341" xr:uid="{43EC10D5-73CC-4E39-805B-6411DDA3CF47}"/>
    <cellStyle name="Comma 4 2 2 2 2 4" xfId="2170" xr:uid="{1A2B5023-2E8E-4E7B-B96C-5A05B3FB6A81}"/>
    <cellStyle name="Comma 4 2 2 2 2 4 2" xfId="5161" xr:uid="{484398DA-6F7D-4857-842E-AF52675E2CA0}"/>
    <cellStyle name="Comma 4 2 2 2 2 4 2 2" xfId="11151" xr:uid="{36C8C4C0-48DE-458B-8020-4F56663C7C1C}"/>
    <cellStyle name="Comma 4 2 2 2 2 4 2 2 2" xfId="23026" xr:uid="{5E2FFCEC-364A-400F-A97F-BA49BF5449DC}"/>
    <cellStyle name="Comma 4 2 2 2 2 4 2 2 2 2" xfId="47598" xr:uid="{EC6FA0F6-2785-4C25-B07F-28426218DF58}"/>
    <cellStyle name="Comma 4 2 2 2 2 4 2 2 3" xfId="35932" xr:uid="{D5903AB7-F353-499D-B16B-284FEDF44015}"/>
    <cellStyle name="Comma 4 2 2 2 2 4 2 3" xfId="17090" xr:uid="{2017BCA0-2770-4373-A254-4C1B522ED25F}"/>
    <cellStyle name="Comma 4 2 2 2 2 4 2 3 2" xfId="41762" xr:uid="{AA435260-6884-4F35-8F65-C9504E288CB5}"/>
    <cellStyle name="Comma 4 2 2 2 2 4 2 4" xfId="30095" xr:uid="{9561C088-244A-4160-A120-AA38E599B781}"/>
    <cellStyle name="Comma 4 2 2 2 2 4 3" xfId="8201" xr:uid="{E89A87AB-3E5D-41E4-9260-6F5B6E610A64}"/>
    <cellStyle name="Comma 4 2 2 2 2 4 3 2" xfId="20084" xr:uid="{8C7DBF4D-446A-43BA-84E9-6B2DB657D907}"/>
    <cellStyle name="Comma 4 2 2 2 2 4 3 2 2" xfId="44699" xr:uid="{186542DB-C06E-481B-B116-FAEBD1977C1E}"/>
    <cellStyle name="Comma 4 2 2 2 2 4 3 3" xfId="33031" xr:uid="{67527E78-DBF6-428D-87AA-B1F6553270FF}"/>
    <cellStyle name="Comma 4 2 2 2 2 4 4" xfId="14149" xr:uid="{EEF9C91A-23DD-4967-B9A5-D3D3DE46D571}"/>
    <cellStyle name="Comma 4 2 2 2 2 4 4 2" xfId="38864" xr:uid="{1449C5B4-F71D-464B-A94F-C81A346D1B4C}"/>
    <cellStyle name="Comma 4 2 2 2 2 4 5" xfId="27195" xr:uid="{11090A9A-A8F7-47B0-8FFF-B1577CA7853D}"/>
    <cellStyle name="Comma 4 2 2 2 2 4 6" xfId="49322" xr:uid="{28CA9B69-6BE4-4D2C-928E-77C7E289C918}"/>
    <cellStyle name="Comma 4 2 2 2 2 4 7" xfId="51065" xr:uid="{0CFE2E09-44FD-4E7B-ABFD-0F985890F378}"/>
    <cellStyle name="Comma 4 2 2 2 2 5" xfId="3731" xr:uid="{8E393B4B-F780-4800-BCD6-957CEB326B3B}"/>
    <cellStyle name="Comma 4 2 2 2 2 5 2" xfId="9721" xr:uid="{AED460E9-C453-4215-B58A-16A5083E0AB9}"/>
    <cellStyle name="Comma 4 2 2 2 2 5 2 2" xfId="21596" xr:uid="{27B52A8F-ED9A-42F5-9F5E-7B4630E9FAA5}"/>
    <cellStyle name="Comma 4 2 2 2 2 5 2 2 2" xfId="46170" xr:uid="{EE4429E5-C3B8-4C77-A3D7-20FD8159D159}"/>
    <cellStyle name="Comma 4 2 2 2 2 5 2 3" xfId="34504" xr:uid="{0EFB5F0C-36BB-40F5-A7F6-C75E1C608390}"/>
    <cellStyle name="Comma 4 2 2 2 2 5 3" xfId="15660" xr:uid="{6267536C-C841-42EC-BA17-84257926FAA5}"/>
    <cellStyle name="Comma 4 2 2 2 2 5 3 2" xfId="40334" xr:uid="{645A6092-E442-4407-9861-DA7958C6147F}"/>
    <cellStyle name="Comma 4 2 2 2 2 5 4" xfId="28667" xr:uid="{68791C95-66FF-452F-8453-EFD1E26DF7F1}"/>
    <cellStyle name="Comma 4 2 2 2 2 6" xfId="6769" xr:uid="{0884AD3D-2F92-42E2-81E1-526DC3755E5E}"/>
    <cellStyle name="Comma 4 2 2 2 2 6 2" xfId="18654" xr:uid="{5A1D7DFD-87C4-46F2-AA2F-83E0AB1CDE9D}"/>
    <cellStyle name="Comma 4 2 2 2 2 6 2 2" xfId="43271" xr:uid="{AE9005C8-0DE9-4564-B1D5-2CECC15DE96E}"/>
    <cellStyle name="Comma 4 2 2 2 2 6 3" xfId="31603" xr:uid="{BD09CAE2-EDA9-4E77-BF2E-23CA5EABDD51}"/>
    <cellStyle name="Comma 4 2 2 2 2 7" xfId="12719" xr:uid="{BE3E2756-4548-4CAD-989B-FC8E2A512EBC}"/>
    <cellStyle name="Comma 4 2 2 2 2 7 2" xfId="37436" xr:uid="{A24E6F67-6F4D-4532-8A07-3C1D17DAD40F}"/>
    <cellStyle name="Comma 4 2 2 2 2 8" xfId="24397" xr:uid="{BBE15D45-8911-4D51-868E-6E7AC9D6CD40}"/>
    <cellStyle name="Comma 4 2 2 2 2 9" xfId="25003" xr:uid="{446BA037-D95F-4B88-8430-47AF19CD8276}"/>
    <cellStyle name="Comma 4 2 2 2 3" xfId="925" xr:uid="{0E192FA9-6424-4642-AD1F-E85CCAC22122}"/>
    <cellStyle name="Comma 4 2 2 2 3 10" xfId="49831" xr:uid="{21FA1253-1C23-46FC-AA68-6E83B97010B8}"/>
    <cellStyle name="Comma 4 2 2 2 3 11" xfId="51762" xr:uid="{D661FF59-26C9-4A12-9927-F33FFBEEDB5B}"/>
    <cellStyle name="Comma 4 2 2 2 3 2" xfId="1638" xr:uid="{3F1042CC-BE15-44F1-9EEA-A075975E9414}"/>
    <cellStyle name="Comma 4 2 2 2 3 2 10" xfId="52055" xr:uid="{12735FD3-1842-4AB7-ACE0-B42591153D8E}"/>
    <cellStyle name="Comma 4 2 2 2 3 2 2" xfId="3066" xr:uid="{DD049028-66AF-4400-BD14-4631AC1449CC}"/>
    <cellStyle name="Comma 4 2 2 2 3 2 2 2" xfId="6057" xr:uid="{75E66568-C9FA-4CF9-90FE-E044D1AAC72C}"/>
    <cellStyle name="Comma 4 2 2 2 3 2 2 2 2" xfId="12047" xr:uid="{5A98F0D8-2DCA-491D-8DA9-592B798BDDD1}"/>
    <cellStyle name="Comma 4 2 2 2 3 2 2 2 2 2" xfId="23922" xr:uid="{A66E6E55-8D35-4B28-B24A-A2A1CE3CA516}"/>
    <cellStyle name="Comma 4 2 2 2 3 2 2 2 2 2 2" xfId="48494" xr:uid="{6C76C0E9-8BB0-4F4D-9F1F-220C4A7496D3}"/>
    <cellStyle name="Comma 4 2 2 2 3 2 2 2 2 3" xfId="36828" xr:uid="{2210835A-6437-4806-80B1-58DD382C0C93}"/>
    <cellStyle name="Comma 4 2 2 2 3 2 2 2 3" xfId="17986" xr:uid="{C0CB096B-DCEB-48E9-807C-156DA00652B1}"/>
    <cellStyle name="Comma 4 2 2 2 3 2 2 2 3 2" xfId="42658" xr:uid="{241FB433-C40A-4147-BB88-FFB0C64CCD3D}"/>
    <cellStyle name="Comma 4 2 2 2 3 2 2 2 4" xfId="30991" xr:uid="{7635E745-DC16-4647-9921-134B07184AC8}"/>
    <cellStyle name="Comma 4 2 2 2 3 2 2 3" xfId="9097" xr:uid="{15BE577F-7CB4-41FF-A2CE-1AC7DC3DBF8A}"/>
    <cellStyle name="Comma 4 2 2 2 3 2 2 3 2" xfId="20980" xr:uid="{CCCB0128-AE57-412B-A10A-0BB007A52D32}"/>
    <cellStyle name="Comma 4 2 2 2 3 2 2 3 2 2" xfId="45595" xr:uid="{BB562836-93DC-4BB6-9212-8BC7F548A31A}"/>
    <cellStyle name="Comma 4 2 2 2 3 2 2 3 3" xfId="33927" xr:uid="{0B1907BA-ADD5-4E12-9D5F-DBF617E69453}"/>
    <cellStyle name="Comma 4 2 2 2 3 2 2 4" xfId="15045" xr:uid="{90D17488-9759-4814-B97E-BDFC258237C8}"/>
    <cellStyle name="Comma 4 2 2 2 3 2 2 4 2" xfId="39760" xr:uid="{59C694A3-589E-475E-AC61-5749001D8F5E}"/>
    <cellStyle name="Comma 4 2 2 2 3 2 2 5" xfId="28091" xr:uid="{15A08FAA-D4A6-49D6-8816-74CDCFDF1410}"/>
    <cellStyle name="Comma 4 2 2 2 3 2 2 6" xfId="49028" xr:uid="{7F0918C8-8943-4FBA-88E3-FAC3E6EAA1E0}"/>
    <cellStyle name="Comma 4 2 2 2 3 2 2 7" xfId="50734" xr:uid="{4B8D4605-6965-407A-838E-1330EFE9E798}"/>
    <cellStyle name="Comma 4 2 2 2 3 2 2 8" xfId="52666" xr:uid="{B35C54DB-AEE8-493C-8782-47DB0F6C9A76}"/>
    <cellStyle name="Comma 4 2 2 2 3 2 3" xfId="4629" xr:uid="{B1359677-A9C8-4E8E-88FB-FEC2ABEB45B9}"/>
    <cellStyle name="Comma 4 2 2 2 3 2 3 2" xfId="10619" xr:uid="{7304E2CC-45B6-4AE7-9C48-00D4DF6C163C}"/>
    <cellStyle name="Comma 4 2 2 2 3 2 3 2 2" xfId="22494" xr:uid="{544CFEE3-EE4F-4A46-9B44-93286AFEAC1B}"/>
    <cellStyle name="Comma 4 2 2 2 3 2 3 2 2 2" xfId="47066" xr:uid="{749A26B7-40C8-4174-B424-BE7D6C415031}"/>
    <cellStyle name="Comma 4 2 2 2 3 2 3 2 3" xfId="35400" xr:uid="{406F1AD2-B897-4AF2-8F92-F0F3CBE6614B}"/>
    <cellStyle name="Comma 4 2 2 2 3 2 3 3" xfId="16558" xr:uid="{AADFB4E9-D683-47A8-AEE0-0619439CA24D}"/>
    <cellStyle name="Comma 4 2 2 2 3 2 3 3 2" xfId="41230" xr:uid="{CA13D2FE-2FDF-4C6D-8BFE-D3A5F167BC42}"/>
    <cellStyle name="Comma 4 2 2 2 3 2 3 4" xfId="29563" xr:uid="{9D5DB26B-C737-48C5-B1D4-12E7B3C1DC03}"/>
    <cellStyle name="Comma 4 2 2 2 3 2 3 5" xfId="49544" xr:uid="{B7EBD88D-0846-4F8E-B572-B65B95F6564F}"/>
    <cellStyle name="Comma 4 2 2 2 3 2 3 6" xfId="51390" xr:uid="{12E4D12B-F8C1-4EE2-8E70-095201A7D523}"/>
    <cellStyle name="Comma 4 2 2 2 3 2 4" xfId="7669" xr:uid="{5D12885C-8610-4FEC-B673-D94D3EFA3EA1}"/>
    <cellStyle name="Comma 4 2 2 2 3 2 4 2" xfId="19552" xr:uid="{415A1140-1D36-4862-8A51-5627B30B431E}"/>
    <cellStyle name="Comma 4 2 2 2 3 2 4 2 2" xfId="44167" xr:uid="{441F1047-3A29-4D86-841A-BD527CD4E5ED}"/>
    <cellStyle name="Comma 4 2 2 2 3 2 4 3" xfId="32499" xr:uid="{86088C81-64BF-4C09-BBB5-AA0E048B69D2}"/>
    <cellStyle name="Comma 4 2 2 2 3 2 5" xfId="13617" xr:uid="{883B80C3-1078-4E7F-B972-8BA7AF879460}"/>
    <cellStyle name="Comma 4 2 2 2 3 2 5 2" xfId="38332" xr:uid="{711169E2-3F21-4EC8-8507-9AB14229AB2B}"/>
    <cellStyle name="Comma 4 2 2 2 3 2 6" xfId="24751" xr:uid="{F3185DE1-1495-4A69-A295-70400D5483B3}"/>
    <cellStyle name="Comma 4 2 2 2 3 2 7" xfId="25264" xr:uid="{4EE7EAA0-B2AC-4EBF-AD69-770C2C116BD2}"/>
    <cellStyle name="Comma 4 2 2 2 3 2 8" xfId="26663" xr:uid="{F4E85686-AC4C-4320-8023-EB02CB8EC602}"/>
    <cellStyle name="Comma 4 2 2 2 3 2 9" xfId="50123" xr:uid="{7CF997A8-25D9-4959-857F-4AD7B97D1B2E}"/>
    <cellStyle name="Comma 4 2 2 2 3 3" xfId="2352" xr:uid="{C174CDC0-9017-487A-BD39-3FA5DD4781B3}"/>
    <cellStyle name="Comma 4 2 2 2 3 3 2" xfId="5343" xr:uid="{317AAC32-D35E-47F7-928D-55576E5D98F0}"/>
    <cellStyle name="Comma 4 2 2 2 3 3 2 2" xfId="11333" xr:uid="{F9B7D1DB-4DFB-414B-9D0D-8E01104126C9}"/>
    <cellStyle name="Comma 4 2 2 2 3 3 2 2 2" xfId="23208" xr:uid="{6A941A26-70EE-4F94-80A9-5DFD599A00BC}"/>
    <cellStyle name="Comma 4 2 2 2 3 3 2 2 2 2" xfId="47780" xr:uid="{EFAA253E-BA41-4FB1-B78D-0EF79217142B}"/>
    <cellStyle name="Comma 4 2 2 2 3 3 2 2 3" xfId="36114" xr:uid="{7155CCE7-BC33-40B2-B158-E62E9CCE8A48}"/>
    <cellStyle name="Comma 4 2 2 2 3 3 2 3" xfId="17272" xr:uid="{F524F4AD-504D-4100-A353-3FECF3144ADD}"/>
    <cellStyle name="Comma 4 2 2 2 3 3 2 3 2" xfId="41944" xr:uid="{B7232733-8F82-4F85-B5BE-0E62752C6A41}"/>
    <cellStyle name="Comma 4 2 2 2 3 3 2 4" xfId="30277" xr:uid="{1B68710F-B27F-4E53-BCAF-3DCDA9B359CB}"/>
    <cellStyle name="Comma 4 2 2 2 3 3 3" xfId="8383" xr:uid="{5D25E62E-3C82-4430-AC61-0220B7FABB19}"/>
    <cellStyle name="Comma 4 2 2 2 3 3 3 2" xfId="20266" xr:uid="{19CE6814-FC13-40D9-9C33-65E07746F860}"/>
    <cellStyle name="Comma 4 2 2 2 3 3 3 2 2" xfId="44881" xr:uid="{EDFFA848-8F66-4C02-BC02-4BD6688D14B1}"/>
    <cellStyle name="Comma 4 2 2 2 3 3 3 3" xfId="33213" xr:uid="{AA64C6E1-105A-4D2B-93F6-2E785D92885C}"/>
    <cellStyle name="Comma 4 2 2 2 3 3 4" xfId="14331" xr:uid="{E79BD401-4B0D-4AD2-9D80-A971B9627791}"/>
    <cellStyle name="Comma 4 2 2 2 3 3 4 2" xfId="39046" xr:uid="{3911E41B-727B-4A5C-90E2-F78B38619480}"/>
    <cellStyle name="Comma 4 2 2 2 3 3 5" xfId="27377" xr:uid="{0DD78F53-C412-429E-98C0-3B86A555677A}"/>
    <cellStyle name="Comma 4 2 2 2 3 3 6" xfId="48880" xr:uid="{280CC3C8-2D4E-48E3-BA64-E1299849A2C3}"/>
    <cellStyle name="Comma 4 2 2 2 3 3 7" xfId="50442" xr:uid="{FF785DA8-86D7-4F09-88E5-34903CB6B6A6}"/>
    <cellStyle name="Comma 4 2 2 2 3 3 8" xfId="52374" xr:uid="{6CEF36FF-32DF-4C57-A10B-A1D0F5E2DFE4}"/>
    <cellStyle name="Comma 4 2 2 2 3 4" xfId="3915" xr:uid="{6E85CC7E-E301-4CBB-9328-58A40F2AE52A}"/>
    <cellStyle name="Comma 4 2 2 2 3 4 2" xfId="9905" xr:uid="{646EEDE9-5B95-44A1-9333-B81A4000BB99}"/>
    <cellStyle name="Comma 4 2 2 2 3 4 2 2" xfId="21780" xr:uid="{6C9777E6-A77A-4AC3-9454-1525B17866AD}"/>
    <cellStyle name="Comma 4 2 2 2 3 4 2 2 2" xfId="46352" xr:uid="{378E8586-7AF4-4B2D-8A94-751826DBC5D9}"/>
    <cellStyle name="Comma 4 2 2 2 3 4 2 3" xfId="34686" xr:uid="{77BFB325-BDB1-4CD4-B437-1B79B86AD0A6}"/>
    <cellStyle name="Comma 4 2 2 2 3 4 3" xfId="15844" xr:uid="{D4166C2F-B1B4-4EAD-905C-3845894D21F5}"/>
    <cellStyle name="Comma 4 2 2 2 3 4 3 2" xfId="40516" xr:uid="{A4C7F602-6153-405F-B19C-480B6E5C1722}"/>
    <cellStyle name="Comma 4 2 2 2 3 4 4" xfId="28849" xr:uid="{5C1BF711-B5A1-4AE4-92D4-528ADB6330C6}"/>
    <cellStyle name="Comma 4 2 2 2 3 4 5" xfId="49346" xr:uid="{4203B06D-41E8-4F54-B842-7C24C77A3C0F}"/>
    <cellStyle name="Comma 4 2 2 2 3 4 6" xfId="51098" xr:uid="{25D60007-78AD-48EB-95D1-043C885EBDED}"/>
    <cellStyle name="Comma 4 2 2 2 3 5" xfId="6955" xr:uid="{A732AE8E-FFC2-4130-B8ED-596C9B5D81CE}"/>
    <cellStyle name="Comma 4 2 2 2 3 5 2" xfId="18838" xr:uid="{CA2E25A6-090D-4EDB-8290-A94CFB0CC2D3}"/>
    <cellStyle name="Comma 4 2 2 2 3 5 2 2" xfId="43453" xr:uid="{0727E3BD-872C-4B4F-A79E-464ACA41AD82}"/>
    <cellStyle name="Comma 4 2 2 2 3 5 3" xfId="31785" xr:uid="{3726EA1A-05F8-4040-8FB5-A7AF3FF660A5}"/>
    <cellStyle name="Comma 4 2 2 2 3 6" xfId="12903" xr:uid="{B4FC99A4-F18B-4BE6-9F1B-71CC8E3E4B00}"/>
    <cellStyle name="Comma 4 2 2 2 3 6 2" xfId="37618" xr:uid="{3699E40E-6CB9-44BF-87BC-C63BF764B738}"/>
    <cellStyle name="Comma 4 2 2 2 3 7" xfId="24438" xr:uid="{84D123FE-15DF-4075-8B3F-8F948882F5A5}"/>
    <cellStyle name="Comma 4 2 2 2 3 8" xfId="25030" xr:uid="{056F5CB6-F70B-40C3-B11D-E165D925CB4A}"/>
    <cellStyle name="Comma 4 2 2 2 3 9" xfId="25950" xr:uid="{7A98B6E1-BE38-4037-9902-B9B3C5BDDCA5}"/>
    <cellStyle name="Comma 4 2 2 2 4" xfId="1296" xr:uid="{5C8B72CC-24B5-4612-9BCC-F328AEDE6329}"/>
    <cellStyle name="Comma 4 2 2 2 4 10" xfId="51796" xr:uid="{FC4ECC69-E387-4249-A8A8-8EC21CFBD8C6}"/>
    <cellStyle name="Comma 4 2 2 2 4 2" xfId="2724" xr:uid="{014395B8-1CA0-4C79-8FD6-045CF5CCE560}"/>
    <cellStyle name="Comma 4 2 2 2 4 2 2" xfId="5715" xr:uid="{93AF1E63-0180-4CB9-8005-7D8303C17F8D}"/>
    <cellStyle name="Comma 4 2 2 2 4 2 2 2" xfId="11705" xr:uid="{30005D88-49DD-45D7-AF9D-4CDB9A50CB19}"/>
    <cellStyle name="Comma 4 2 2 2 4 2 2 2 2" xfId="23580" xr:uid="{C8869662-0F18-4178-B288-D6B7AF2D8686}"/>
    <cellStyle name="Comma 4 2 2 2 4 2 2 2 2 2" xfId="48152" xr:uid="{B7473B21-3DB2-4354-9F36-F653A3CA1C2E}"/>
    <cellStyle name="Comma 4 2 2 2 4 2 2 2 3" xfId="36486" xr:uid="{3342AF31-9602-4162-A16B-5DF320F30460}"/>
    <cellStyle name="Comma 4 2 2 2 4 2 2 3" xfId="17644" xr:uid="{6CBD5D2C-6C5F-43BF-949A-2AF14F4042EB}"/>
    <cellStyle name="Comma 4 2 2 2 4 2 2 3 2" xfId="42316" xr:uid="{BBA89092-1566-4943-AAE3-3151FE33724C}"/>
    <cellStyle name="Comma 4 2 2 2 4 2 2 4" xfId="30649" xr:uid="{911CB1DC-7499-4BE2-8981-7CAD8B0DAD8A}"/>
    <cellStyle name="Comma 4 2 2 2 4 2 2 5" xfId="49044" xr:uid="{29102763-04A1-42ED-9416-576E3A51CD29}"/>
    <cellStyle name="Comma 4 2 2 2 4 2 2 6" xfId="50767" xr:uid="{D436CE94-51DC-423D-94D8-B470AA887E6A}"/>
    <cellStyle name="Comma 4 2 2 2 4 2 2 7" xfId="52699" xr:uid="{BDC64F97-6665-42EA-8966-5C72F7CCB64C}"/>
    <cellStyle name="Comma 4 2 2 2 4 2 3" xfId="8755" xr:uid="{EDE21B9C-B8AB-4C9C-9D02-B0F0E4EC7B10}"/>
    <cellStyle name="Comma 4 2 2 2 4 2 3 2" xfId="20638" xr:uid="{817FD840-2314-468B-AC3A-DED3EB37E34F}"/>
    <cellStyle name="Comma 4 2 2 2 4 2 3 2 2" xfId="45253" xr:uid="{B618AEB2-17BA-4624-90CA-3D785E121604}"/>
    <cellStyle name="Comma 4 2 2 2 4 2 3 3" xfId="33585" xr:uid="{EC0164F3-0263-410E-BBBF-1BFE3476860D}"/>
    <cellStyle name="Comma 4 2 2 2 4 2 3 4" xfId="49566" xr:uid="{820C58CC-7387-414E-B54C-ADA45360B5D2}"/>
    <cellStyle name="Comma 4 2 2 2 4 2 3 5" xfId="51423" xr:uid="{022B941B-5FD8-4F47-B3E8-04A36A623B9C}"/>
    <cellStyle name="Comma 4 2 2 2 4 2 4" xfId="14703" xr:uid="{6F846316-E413-40A1-8EB8-97CD3325FE86}"/>
    <cellStyle name="Comma 4 2 2 2 4 2 4 2" xfId="39418" xr:uid="{1BDBFE8A-4632-44E7-B601-83FA832440DE}"/>
    <cellStyle name="Comma 4 2 2 2 4 2 5" xfId="24784" xr:uid="{3434D3F3-04C0-4FD8-9F13-798BF1CD3270}"/>
    <cellStyle name="Comma 4 2 2 2 4 2 6" xfId="25289" xr:uid="{B7C29F43-3276-4226-9B09-7F407C068936}"/>
    <cellStyle name="Comma 4 2 2 2 4 2 7" xfId="27749" xr:uid="{F8169C88-6728-4FE8-97F4-90688DF18436}"/>
    <cellStyle name="Comma 4 2 2 2 4 2 8" xfId="50156" xr:uid="{111B4BFC-BCD2-4A34-A707-572F498FD3C2}"/>
    <cellStyle name="Comma 4 2 2 2 4 2 9" xfId="52088" xr:uid="{18FC339E-2AFF-4344-AB01-216A5BEDEB8F}"/>
    <cellStyle name="Comma 4 2 2 2 4 3" xfId="4287" xr:uid="{925E8D9C-FEAB-46CE-B085-7348D70EBB95}"/>
    <cellStyle name="Comma 4 2 2 2 4 3 2" xfId="10277" xr:uid="{D20B1D80-3422-4296-A780-476C857D3EBE}"/>
    <cellStyle name="Comma 4 2 2 2 4 3 2 2" xfId="22152" xr:uid="{7A786E67-473D-407D-8EEF-F829BF9BDF70}"/>
    <cellStyle name="Comma 4 2 2 2 4 3 2 2 2" xfId="46724" xr:uid="{D00EDCAD-5756-4CB7-8AE6-30E02B372D7D}"/>
    <cellStyle name="Comma 4 2 2 2 4 3 2 3" xfId="35058" xr:uid="{AF2A77A9-8CFE-4407-9E88-D7D296EFC411}"/>
    <cellStyle name="Comma 4 2 2 2 4 3 3" xfId="16216" xr:uid="{AFD23878-8B5B-473D-B6AE-8CB999741C71}"/>
    <cellStyle name="Comma 4 2 2 2 4 3 3 2" xfId="40888" xr:uid="{A5C60A68-F35B-4219-8B2E-15BF59081209}"/>
    <cellStyle name="Comma 4 2 2 2 4 3 4" xfId="29221" xr:uid="{8E2560E2-BF34-4497-AC65-8DADBFE7B998}"/>
    <cellStyle name="Comma 4 2 2 2 4 3 5" xfId="48896" xr:uid="{7791148E-DA5B-4618-A95C-8D502D45C71D}"/>
    <cellStyle name="Comma 4 2 2 2 4 3 6" xfId="50475" xr:uid="{79CBD656-92BC-40DF-8796-8A7C6B2C2F28}"/>
    <cellStyle name="Comma 4 2 2 2 4 3 7" xfId="52407" xr:uid="{3EB2A984-6DA0-4DE4-88F4-1C615A595522}"/>
    <cellStyle name="Comma 4 2 2 2 4 4" xfId="7327" xr:uid="{CDD21227-C92A-4CB8-A7D8-266251AE2706}"/>
    <cellStyle name="Comma 4 2 2 2 4 4 2" xfId="19210" xr:uid="{A07DFEEB-4087-431E-A4AA-4BA0B63FADA3}"/>
    <cellStyle name="Comma 4 2 2 2 4 4 2 2" xfId="43825" xr:uid="{B88D8773-548A-4220-825D-5A0CD2E8C7ED}"/>
    <cellStyle name="Comma 4 2 2 2 4 4 3" xfId="32157" xr:uid="{BD21A635-7F4A-46CB-BE72-F7389B5F8D28}"/>
    <cellStyle name="Comma 4 2 2 2 4 4 4" xfId="49367" xr:uid="{E0BD568C-64B4-4478-9077-5477072AA941}"/>
    <cellStyle name="Comma 4 2 2 2 4 4 5" xfId="51131" xr:uid="{EBD44BA9-D744-4A08-894A-82DA91EDE16C}"/>
    <cellStyle name="Comma 4 2 2 2 4 5" xfId="13275" xr:uid="{3ACB927D-1496-4AC6-BEAD-668FE05920EF}"/>
    <cellStyle name="Comma 4 2 2 2 4 5 2" xfId="37990" xr:uid="{2AC87D68-BEDD-4DB1-ACB9-17A870737C39}"/>
    <cellStyle name="Comma 4 2 2 2 4 6" xfId="24473" xr:uid="{7CBF3BA8-8F09-4B3C-AA99-44DDDC06C7ED}"/>
    <cellStyle name="Comma 4 2 2 2 4 7" xfId="25055" xr:uid="{CAD04CEC-85FF-42F2-A6F2-7940FBB6898D}"/>
    <cellStyle name="Comma 4 2 2 2 4 8" xfId="26321" xr:uid="{B8B4D928-90BB-4523-A9D4-38CB4B8790A0}"/>
    <cellStyle name="Comma 4 2 2 2 4 9" xfId="49864" xr:uid="{69FF78ED-8F7D-486A-84B4-92F53B6BAC70}"/>
    <cellStyle name="Comma 4 2 2 2 5" xfId="2010" xr:uid="{5CF869B1-63B6-4696-B830-0A0C453846E7}"/>
    <cellStyle name="Comma 4 2 2 2 5 2" xfId="5001" xr:uid="{FD11E4D3-DC83-4B1F-BED0-C7E75BA08C9B}"/>
    <cellStyle name="Comma 4 2 2 2 5 2 2" xfId="10991" xr:uid="{AF670E7F-AD71-4656-B531-05DF04E4034E}"/>
    <cellStyle name="Comma 4 2 2 2 5 2 2 2" xfId="22866" xr:uid="{E40B6375-A048-4DA9-99FE-62F767921AD6}"/>
    <cellStyle name="Comma 4 2 2 2 5 2 2 2 2" xfId="47438" xr:uid="{70DCFB2D-55A6-4BB4-A223-39D3618C0B25}"/>
    <cellStyle name="Comma 4 2 2 2 5 2 2 3" xfId="35772" xr:uid="{EC776E26-A4E0-4A80-A122-9B67A0853C62}"/>
    <cellStyle name="Comma 4 2 2 2 5 2 2 4" xfId="49061" xr:uid="{8FBAA0D2-A39C-4D77-AA8F-3269CF342E93}"/>
    <cellStyle name="Comma 4 2 2 2 5 2 2 5" xfId="50800" xr:uid="{2E3ACCEA-7D50-4345-8311-E8665523B828}"/>
    <cellStyle name="Comma 4 2 2 2 5 2 2 6" xfId="52732" xr:uid="{724FDE7D-2178-466E-AE90-3ED234B7B9F0}"/>
    <cellStyle name="Comma 4 2 2 2 5 2 3" xfId="16930" xr:uid="{B0C68250-0504-4A6D-A729-26972382E1E4}"/>
    <cellStyle name="Comma 4 2 2 2 5 2 3 2" xfId="41602" xr:uid="{CA8C555F-DEB6-4CEA-8224-5F097310472D}"/>
    <cellStyle name="Comma 4 2 2 2 5 2 3 3" xfId="49592" xr:uid="{64A41B73-6424-4CF7-8175-A0B041F8B4A2}"/>
    <cellStyle name="Comma 4 2 2 2 5 2 3 4" xfId="51456" xr:uid="{7448B75D-1FBC-4351-8ADF-AEB4BB08608D}"/>
    <cellStyle name="Comma 4 2 2 2 5 2 4" xfId="24817" xr:uid="{F39D3A45-2181-4286-A541-88B95D4BD3DB}"/>
    <cellStyle name="Comma 4 2 2 2 5 2 5" xfId="25315" xr:uid="{4A93C5AA-85E7-46E0-995F-0588FE4DC3F5}"/>
    <cellStyle name="Comma 4 2 2 2 5 2 6" xfId="29935" xr:uid="{DBF92EFF-2BD9-482B-8E27-F6770DF68666}"/>
    <cellStyle name="Comma 4 2 2 2 5 2 7" xfId="50189" xr:uid="{0756FC7F-1462-4385-ADF5-41D8A35FC562}"/>
    <cellStyle name="Comma 4 2 2 2 5 2 8" xfId="52121" xr:uid="{32D66C2D-45DF-424F-9976-41E5BA25BA64}"/>
    <cellStyle name="Comma 4 2 2 2 5 3" xfId="8041" xr:uid="{6008EAA4-87A6-48FB-AF20-CA6A1150E0E2}"/>
    <cellStyle name="Comma 4 2 2 2 5 3 2" xfId="19924" xr:uid="{F6267388-E735-4D45-BC48-ED87A61F3B44}"/>
    <cellStyle name="Comma 4 2 2 2 5 3 2 2" xfId="44539" xr:uid="{57048603-2976-4105-BA33-A09AB33C3380}"/>
    <cellStyle name="Comma 4 2 2 2 5 3 3" xfId="32871" xr:uid="{2EA716E0-4383-4B4D-8720-7CCD1CDE8A17}"/>
    <cellStyle name="Comma 4 2 2 2 5 3 4" xfId="48913" xr:uid="{CA40A477-D28F-4185-B82D-81B9F869F9EA}"/>
    <cellStyle name="Comma 4 2 2 2 5 3 5" xfId="50508" xr:uid="{E72D6153-761C-4777-8CF3-C9CEC972E03D}"/>
    <cellStyle name="Comma 4 2 2 2 5 3 6" xfId="52440" xr:uid="{C394D830-B7BE-4792-9FCF-87BDD69E5385}"/>
    <cellStyle name="Comma 4 2 2 2 5 4" xfId="13989" xr:uid="{24002714-6999-4A86-91C3-9DF6F9F07646}"/>
    <cellStyle name="Comma 4 2 2 2 5 4 2" xfId="38704" xr:uid="{88107B07-BB4F-4E62-8A22-2047E52E9049}"/>
    <cellStyle name="Comma 4 2 2 2 5 4 3" xfId="49390" xr:uid="{155EDAB1-DA77-4AF7-B7AF-EB09B9621325}"/>
    <cellStyle name="Comma 4 2 2 2 5 4 4" xfId="51164" xr:uid="{A0111DDF-221F-4283-B65A-252509235A0B}"/>
    <cellStyle name="Comma 4 2 2 2 5 5" xfId="24507" xr:uid="{BCDEF53D-7B0F-4603-82E7-81DBFA3AF0EC}"/>
    <cellStyle name="Comma 4 2 2 2 5 6" xfId="25081" xr:uid="{A58101FC-5878-43F3-B671-B9F068F0B1AB}"/>
    <cellStyle name="Comma 4 2 2 2 5 7" xfId="27035" xr:uid="{00F4528C-DA8A-4BC3-9BB9-25A06A04339E}"/>
    <cellStyle name="Comma 4 2 2 2 5 8" xfId="49897" xr:uid="{C122E264-DA3F-45C4-B1F2-E1FE4B394438}"/>
    <cellStyle name="Comma 4 2 2 2 5 9" xfId="51829" xr:uid="{63E3FFAF-9AA6-40C4-AC94-77CF2DB8B6EC}"/>
    <cellStyle name="Comma 4 2 2 2 6" xfId="3571" xr:uid="{68F574A9-50AF-4A1B-9706-48C965E8DD01}"/>
    <cellStyle name="Comma 4 2 2 2 6 2" xfId="9561" xr:uid="{27E6F417-12EF-49FA-950F-938164DC92C1}"/>
    <cellStyle name="Comma 4 2 2 2 6 2 2" xfId="21436" xr:uid="{A1FD96CF-4E62-43E5-B8C6-9753E9AB6560}"/>
    <cellStyle name="Comma 4 2 2 2 6 2 2 2" xfId="46010" xr:uid="{24EB186C-9BCC-4FDE-A704-487A9D6549DC}"/>
    <cellStyle name="Comma 4 2 2 2 6 2 2 3" xfId="49078" xr:uid="{EA11E981-8D91-4B1C-A405-533010885044}"/>
    <cellStyle name="Comma 4 2 2 2 6 2 2 4" xfId="50833" xr:uid="{B195D49C-7259-4B61-A471-866DBA80CAA1}"/>
    <cellStyle name="Comma 4 2 2 2 6 2 2 5" xfId="52765" xr:uid="{C1CEDFC6-9CE9-4D53-871B-E58FC3A56C4D}"/>
    <cellStyle name="Comma 4 2 2 2 6 2 3" xfId="24850" xr:uid="{152C7D04-A54F-4825-A869-66C307754056}"/>
    <cellStyle name="Comma 4 2 2 2 6 2 3 2" xfId="51489" xr:uid="{39587D59-E1CF-4346-A765-010DFCC93CDB}"/>
    <cellStyle name="Comma 4 2 2 2 6 2 4" xfId="25342" xr:uid="{84362F40-FE0F-4FB0-AA9D-7777107A21E6}"/>
    <cellStyle name="Comma 4 2 2 2 6 2 5" xfId="34344" xr:uid="{DA4102C4-2793-4FD8-8F24-93F76AB73B54}"/>
    <cellStyle name="Comma 4 2 2 2 6 2 6" xfId="50222" xr:uid="{2675DA64-421E-44E1-8E79-17123737937F}"/>
    <cellStyle name="Comma 4 2 2 2 6 2 7" xfId="52154" xr:uid="{47306FDD-0D9D-4D93-99EC-6F036C8B9941}"/>
    <cellStyle name="Comma 4 2 2 2 6 3" xfId="15500" xr:uid="{1E9B6F7F-432D-47E2-A02D-7425EF5DFECF}"/>
    <cellStyle name="Comma 4 2 2 2 6 3 2" xfId="40174" xr:uid="{FF5073EB-759C-499C-B319-5E054A111FF2}"/>
    <cellStyle name="Comma 4 2 2 2 6 3 3" xfId="48930" xr:uid="{885D24D2-1D6C-419D-A617-279D8C153FF6}"/>
    <cellStyle name="Comma 4 2 2 2 6 3 4" xfId="50541" xr:uid="{EE93A58F-1E47-4508-898B-2441478A6B7F}"/>
    <cellStyle name="Comma 4 2 2 2 6 3 5" xfId="52473" xr:uid="{7023F6E9-5D1E-4E58-88C0-76E4200182A0}"/>
    <cellStyle name="Comma 4 2 2 2 6 4" xfId="24544" xr:uid="{0F54724C-14CA-419B-9D98-0AB292E9F7D0}"/>
    <cellStyle name="Comma 4 2 2 2 6 4 2" xfId="51197" xr:uid="{33790615-0252-4FF3-AD2D-DAE2E8FBBF0E}"/>
    <cellStyle name="Comma 4 2 2 2 6 5" xfId="25108" xr:uid="{3FC4BB62-C2EE-4943-8E20-FD38E251FD72}"/>
    <cellStyle name="Comma 4 2 2 2 6 6" xfId="28507" xr:uid="{F7874076-B3C3-4614-9072-FEC41ABDCC11}"/>
    <cellStyle name="Comma 4 2 2 2 6 7" xfId="49930" xr:uid="{E58BC905-8D8A-4794-895F-5B6B8525FBAC}"/>
    <cellStyle name="Comma 4 2 2 2 6 8" xfId="51862" xr:uid="{4EBF8005-97AE-41E8-829F-CED218661DA3}"/>
    <cellStyle name="Comma 4 2 2 2 7" xfId="6607" xr:uid="{1CF02BCE-6103-49C7-BBE6-4E04488A1AF2}"/>
    <cellStyle name="Comma 4 2 2 2 7 2" xfId="18494" xr:uid="{38CA8231-F0EE-40A3-A8BA-65FCCC9AB8FA}"/>
    <cellStyle name="Comma 4 2 2 2 7 2 2" xfId="24885" xr:uid="{6D23E549-1849-4551-A161-7AD3E1CBA9BC}"/>
    <cellStyle name="Comma 4 2 2 2 7 2 2 2" xfId="50868" xr:uid="{51E245CB-A8D0-4FAF-A6B2-EB6D5837DD8E}"/>
    <cellStyle name="Comma 4 2 2 2 7 2 2 3" xfId="52800" xr:uid="{626F8C0E-0380-4FF7-9316-39EB19ABE050}"/>
    <cellStyle name="Comma 4 2 2 2 7 2 3" xfId="25370" xr:uid="{033B7681-A045-49F2-BC33-AAC661391142}"/>
    <cellStyle name="Comma 4 2 2 2 7 2 3 2" xfId="51524" xr:uid="{6FDE7973-7014-48B0-8AAF-C7A5E9315281}"/>
    <cellStyle name="Comma 4 2 2 2 7 2 4" xfId="43111" xr:uid="{F1B71036-3A4D-48D6-BE4B-9B1FD147936C}"/>
    <cellStyle name="Comma 4 2 2 2 7 2 5" xfId="50257" xr:uid="{2A42D2E9-5462-4E7A-BF0E-2F4B77744D88}"/>
    <cellStyle name="Comma 4 2 2 2 7 2 6" xfId="52189" xr:uid="{64881AE3-4E98-47AF-ACB3-659BDB94C648}"/>
    <cellStyle name="Comma 4 2 2 2 7 3" xfId="24581" xr:uid="{B439C6F3-9B88-4EF4-8D7B-7CA557F21E02}"/>
    <cellStyle name="Comma 4 2 2 2 7 3 2" xfId="50576" xr:uid="{355085E8-A8B6-42E3-A681-6DAC44AEC358}"/>
    <cellStyle name="Comma 4 2 2 2 7 3 3" xfId="52508" xr:uid="{6FC1BF28-737D-4F6A-A347-5F084306F812}"/>
    <cellStyle name="Comma 4 2 2 2 7 4" xfId="25136" xr:uid="{2596C0F9-3E92-4720-BB95-655F73E60CEC}"/>
    <cellStyle name="Comma 4 2 2 2 7 4 2" xfId="51232" xr:uid="{8D5B82D2-9D89-4577-ABC5-13700EB0DDF6}"/>
    <cellStyle name="Comma 4 2 2 2 7 5" xfId="31443" xr:uid="{38A7A0DC-5FEA-404E-A4BC-BBCA5246B989}"/>
    <cellStyle name="Comma 4 2 2 2 7 6" xfId="49965" xr:uid="{F27F13D4-D6CA-413C-88BA-52EE138C070B}"/>
    <cellStyle name="Comma 4 2 2 2 7 7" xfId="51897" xr:uid="{17583E76-4994-4257-B954-08CF6D33CDDC}"/>
    <cellStyle name="Comma 4 2 2 2 8" xfId="12559" xr:uid="{4AADFDAE-885D-4166-9E39-04A51B8A7964}"/>
    <cellStyle name="Comma 4 2 2 2 8 2" xfId="24918" xr:uid="{1C4A5310-D34E-4B37-AF5C-02B502E03E5E}"/>
    <cellStyle name="Comma 4 2 2 2 8 2 2" xfId="25399" xr:uid="{76833366-D298-4CFC-88DC-03DA4B34DFB4}"/>
    <cellStyle name="Comma 4 2 2 2 8 2 2 2" xfId="50901" xr:uid="{FD50AC08-0F03-46C7-BF54-C27154FF6255}"/>
    <cellStyle name="Comma 4 2 2 2 8 2 2 3" xfId="52833" xr:uid="{BFEB464A-0084-41C2-8B40-281EC66574CA}"/>
    <cellStyle name="Comma 4 2 2 2 8 2 3" xfId="49666" xr:uid="{71B906F4-5930-49FA-848B-9D2521FA1380}"/>
    <cellStyle name="Comma 4 2 2 2 8 2 3 2" xfId="51557" xr:uid="{31DE77D0-690B-4A54-972E-B6E6A6C5C9DF}"/>
    <cellStyle name="Comma 4 2 2 2 8 2 4" xfId="50290" xr:uid="{EC374C1B-E5E1-4D82-A63E-4607449EC878}"/>
    <cellStyle name="Comma 4 2 2 2 8 2 5" xfId="52222" xr:uid="{55D0E1B6-E695-4665-8965-93AE988ADF19}"/>
    <cellStyle name="Comma 4 2 2 2 8 3" xfId="24616" xr:uid="{EA78D6B3-1246-4E40-8352-2941249729D4}"/>
    <cellStyle name="Comma 4 2 2 2 8 3 2" xfId="50609" xr:uid="{5F6C50FF-2143-472E-BC87-9CAA30DFB189}"/>
    <cellStyle name="Comma 4 2 2 2 8 3 3" xfId="52541" xr:uid="{E16ADCAC-BC1D-4F8B-AEA4-07FD50142176}"/>
    <cellStyle name="Comma 4 2 2 2 8 4" xfId="25165" xr:uid="{B32C439B-5CD8-49C7-AB90-9C929AA90DD1}"/>
    <cellStyle name="Comma 4 2 2 2 8 4 2" xfId="51265" xr:uid="{C671ACFD-F144-47AD-ADEE-C9266A9E99CA}"/>
    <cellStyle name="Comma 4 2 2 2 8 5" xfId="37276" xr:uid="{657F270B-DAFA-4B25-8118-2E11F1472B31}"/>
    <cellStyle name="Comma 4 2 2 2 8 6" xfId="49998" xr:uid="{1545BA1B-C97C-48A6-BABB-3341267036AD}"/>
    <cellStyle name="Comma 4 2 2 2 8 7" xfId="51930" xr:uid="{BD8D4C08-37AC-4F98-903B-11DC2F520650}"/>
    <cellStyle name="Comma 4 2 2 2 9" xfId="558" xr:uid="{BBCE8C58-C718-419F-9FBC-9A68FF28E541}"/>
    <cellStyle name="Comma 4 2 2 2 9 2" xfId="24686" xr:uid="{22856926-6BC7-448E-A86E-2A0871956C94}"/>
    <cellStyle name="Comma 4 2 2 2 9 2 2" xfId="50669" xr:uid="{CEC08DCD-571B-49F5-9242-07E67483DCE0}"/>
    <cellStyle name="Comma 4 2 2 2 9 2 3" xfId="52601" xr:uid="{6F7858C9-FF87-4AF3-8E45-8027EA60E932}"/>
    <cellStyle name="Comma 4 2 2 2 9 3" xfId="25209" xr:uid="{B091874E-8FC5-4F5B-AE6E-C326E05ABF60}"/>
    <cellStyle name="Comma 4 2 2 2 9 3 2" xfId="51325" xr:uid="{A3C62CA1-1E2F-4CA9-B878-0ABD7E87486D}"/>
    <cellStyle name="Comma 4 2 2 2 9 4" xfId="25780" xr:uid="{5ACAF7AD-CCC3-4AD9-9DAA-221D5E076A8E}"/>
    <cellStyle name="Comma 4 2 2 2 9 5" xfId="50058" xr:uid="{1D3CF7EB-FD58-43F8-A572-5891DBE3B153}"/>
    <cellStyle name="Comma 4 2 2 2 9 6" xfId="51990" xr:uid="{F1B950BC-F550-4DE6-B87F-4A7CE5A1427A}"/>
    <cellStyle name="Comma 4 2 2 3" xfId="640" xr:uid="{26E4EFBA-9A76-4C74-AC7B-3251A50A426C}"/>
    <cellStyle name="Comma 4 2 2 3 10" xfId="24372" xr:uid="{CE156D56-20E9-4974-A0A4-119D46F32484}"/>
    <cellStyle name="Comma 4 2 2 3 10 2" xfId="50386" xr:uid="{16EC7744-6BDB-4773-90DA-DAA4DF7625ED}"/>
    <cellStyle name="Comma 4 2 2 3 10 3" xfId="52318" xr:uid="{784028E8-B205-41B9-95EB-580B491B00BA}"/>
    <cellStyle name="Comma 4 2 2 3 11" xfId="24984" xr:uid="{8A1259D2-5A44-4C22-A234-60B014A88F7D}"/>
    <cellStyle name="Comma 4 2 2 3 11 2" xfId="51042" xr:uid="{63AA1477-2B8D-4615-8935-01844C0EFFE0}"/>
    <cellStyle name="Comma 4 2 2 3 12" xfId="25558" xr:uid="{CA22E1AF-6436-42B2-A727-78157AE4E366}"/>
    <cellStyle name="Comma 4 2 2 3 13" xfId="49775" xr:uid="{794F6496-D9EA-4114-B5E4-746FCF537074}"/>
    <cellStyle name="Comma 4 2 2 3 14" xfId="51706" xr:uid="{6716F799-D631-4E46-B851-BFB75620EAA3}"/>
    <cellStyle name="Comma 4 2 2 3 2" xfId="1004" xr:uid="{9C916891-CE18-48D1-8547-A6D80488562F}"/>
    <cellStyle name="Comma 4 2 2 3 2 10" xfId="49807" xr:uid="{85FE6127-8FB3-4678-B826-A00ABBFBF2C0}"/>
    <cellStyle name="Comma 4 2 2 3 2 11" xfId="51738" xr:uid="{E71CE9C0-668C-4C68-9470-DAFB3DB936D4}"/>
    <cellStyle name="Comma 4 2 2 3 2 2" xfId="1717" xr:uid="{FDAAA996-AC8F-4577-B5A3-DCD2A9E0A388}"/>
    <cellStyle name="Comma 4 2 2 3 2 2 10" xfId="52031" xr:uid="{1CC6E701-BFA1-4A56-B9D3-68675200A4FA}"/>
    <cellStyle name="Comma 4 2 2 3 2 2 2" xfId="3145" xr:uid="{CF72FD6D-267F-4673-8E02-D1E54A094734}"/>
    <cellStyle name="Comma 4 2 2 3 2 2 2 2" xfId="6136" xr:uid="{C06D6BAE-2D22-4B6C-9EC4-442F697DF198}"/>
    <cellStyle name="Comma 4 2 2 3 2 2 2 2 2" xfId="12126" xr:uid="{885E5FFF-FF68-43E4-8AA0-4A5488F75B41}"/>
    <cellStyle name="Comma 4 2 2 3 2 2 2 2 2 2" xfId="24001" xr:uid="{781837DF-AD29-4128-96DF-07D390175D19}"/>
    <cellStyle name="Comma 4 2 2 3 2 2 2 2 2 2 2" xfId="48573" xr:uid="{429D4372-8CE9-4EAC-85A2-7B35EE9B0C16}"/>
    <cellStyle name="Comma 4 2 2 3 2 2 2 2 2 3" xfId="36907" xr:uid="{877ACDAB-5A0A-4E17-9AE7-53EA5339454F}"/>
    <cellStyle name="Comma 4 2 2 3 2 2 2 2 3" xfId="18065" xr:uid="{1B118598-6693-4481-9F84-9ECD3C96FCE0}"/>
    <cellStyle name="Comma 4 2 2 3 2 2 2 2 3 2" xfId="42737" xr:uid="{09EB59FB-EDD1-4A0D-BEB4-9814773DF2F1}"/>
    <cellStyle name="Comma 4 2 2 3 2 2 2 2 4" xfId="31070" xr:uid="{E512BA43-D1BC-4178-9524-64A90173F4B5}"/>
    <cellStyle name="Comma 4 2 2 3 2 2 2 3" xfId="9176" xr:uid="{43D5F834-F78D-4637-B1DD-9FD7566F0335}"/>
    <cellStyle name="Comma 4 2 2 3 2 2 2 3 2" xfId="21059" xr:uid="{14430C90-2066-4123-B5A7-1C0BA376E0E4}"/>
    <cellStyle name="Comma 4 2 2 3 2 2 2 3 2 2" xfId="45674" xr:uid="{0FA40A01-4C7C-40AD-89CD-86C3FBA96568}"/>
    <cellStyle name="Comma 4 2 2 3 2 2 2 3 3" xfId="34006" xr:uid="{F61C423F-9BF6-401C-A5AF-0277E14172AE}"/>
    <cellStyle name="Comma 4 2 2 3 2 2 2 4" xfId="15124" xr:uid="{7037CF5E-4D57-40D4-8E4B-F4FBA9B02296}"/>
    <cellStyle name="Comma 4 2 2 3 2 2 2 4 2" xfId="39839" xr:uid="{0C066A1C-89C4-4F78-8948-0015319A8B92}"/>
    <cellStyle name="Comma 4 2 2 3 2 2 2 5" xfId="28170" xr:uid="{97ADCFF5-074E-4477-A4F3-4CC3F7385FD8}"/>
    <cellStyle name="Comma 4 2 2 3 2 2 2 6" xfId="49013" xr:uid="{C49192F5-73C9-4453-9822-3249774897BF}"/>
    <cellStyle name="Comma 4 2 2 3 2 2 2 7" xfId="50710" xr:uid="{3DB1602E-C06B-4643-AD16-4C16E8A1292C}"/>
    <cellStyle name="Comma 4 2 2 3 2 2 2 8" xfId="52642" xr:uid="{FA61EAF9-37E0-4D15-9286-F9701C3E7026}"/>
    <cellStyle name="Comma 4 2 2 3 2 2 3" xfId="4708" xr:uid="{4CFBFDE1-C708-4035-A010-42E5E7B73507}"/>
    <cellStyle name="Comma 4 2 2 3 2 2 3 2" xfId="10698" xr:uid="{215B0C0D-73A8-4E0E-938A-DC00FEF41300}"/>
    <cellStyle name="Comma 4 2 2 3 2 2 3 2 2" xfId="22573" xr:uid="{85C1A0B0-F7E3-4CC0-9539-33970CE7CCC0}"/>
    <cellStyle name="Comma 4 2 2 3 2 2 3 2 2 2" xfId="47145" xr:uid="{FFCA8055-E73A-4CDC-B821-824ACC7FDBBC}"/>
    <cellStyle name="Comma 4 2 2 3 2 2 3 2 3" xfId="35479" xr:uid="{C6FD53A7-2DE0-49FE-832F-0D3335BA5E0A}"/>
    <cellStyle name="Comma 4 2 2 3 2 2 3 3" xfId="16637" xr:uid="{EFFBF3A0-6260-46FD-BA8E-D5358EB983CC}"/>
    <cellStyle name="Comma 4 2 2 3 2 2 3 3 2" xfId="41309" xr:uid="{AA3B0A16-4F31-4B95-83EB-55DF762351D1}"/>
    <cellStyle name="Comma 4 2 2 3 2 2 3 4" xfId="29642" xr:uid="{47E0D0B8-E8CC-4C79-A6A1-7190E6357DC4}"/>
    <cellStyle name="Comma 4 2 2 3 2 2 3 5" xfId="49526" xr:uid="{10B583CB-27DD-4F72-99DA-F75BBBF5A926}"/>
    <cellStyle name="Comma 4 2 2 3 2 2 3 6" xfId="51366" xr:uid="{3575ADEB-549A-4E9D-AEC8-B28526A5EF34}"/>
    <cellStyle name="Comma 4 2 2 3 2 2 4" xfId="7748" xr:uid="{C46967C8-81DC-4F3A-8E4D-E3D1C586C5A6}"/>
    <cellStyle name="Comma 4 2 2 3 2 2 4 2" xfId="19631" xr:uid="{2B788DE4-EB79-4125-A5D0-C65EC7E9E073}"/>
    <cellStyle name="Comma 4 2 2 3 2 2 4 2 2" xfId="44246" xr:uid="{083EAEF2-8278-4F97-8774-4CEB11A61B08}"/>
    <cellStyle name="Comma 4 2 2 3 2 2 4 3" xfId="32578" xr:uid="{5D65715A-87EF-47C1-A83A-C31FAAB96BBB}"/>
    <cellStyle name="Comma 4 2 2 3 2 2 5" xfId="13696" xr:uid="{44DE1625-D041-4ABE-BE2F-0425F5F8A02B}"/>
    <cellStyle name="Comma 4 2 2 3 2 2 5 2" xfId="38411" xr:uid="{C60B1342-47F4-4941-A999-C151C73992D3}"/>
    <cellStyle name="Comma 4 2 2 3 2 2 6" xfId="24727" xr:uid="{B47128A5-EDA3-4799-A88E-6AA4671ADF52}"/>
    <cellStyle name="Comma 4 2 2 3 2 2 7" xfId="25244" xr:uid="{8F5637E4-7F89-40F5-AF33-B8E0334CA659}"/>
    <cellStyle name="Comma 4 2 2 3 2 2 8" xfId="26742" xr:uid="{7E954084-F672-4106-9132-A202515F2601}"/>
    <cellStyle name="Comma 4 2 2 3 2 2 9" xfId="50099" xr:uid="{3B2AACBB-6C96-460E-8867-8C652AF32A16}"/>
    <cellStyle name="Comma 4 2 2 3 2 3" xfId="2431" xr:uid="{9C1E175C-44D6-427E-91C6-F0DE4B4F4815}"/>
    <cellStyle name="Comma 4 2 2 3 2 3 2" xfId="5422" xr:uid="{F3A7CA39-6A01-4335-9CF7-3BF0AAD170F7}"/>
    <cellStyle name="Comma 4 2 2 3 2 3 2 2" xfId="11412" xr:uid="{1CE86BCD-7006-458D-9188-E86D6F364A58}"/>
    <cellStyle name="Comma 4 2 2 3 2 3 2 2 2" xfId="23287" xr:uid="{1665309B-0643-44EE-92A5-5BFBB25AFBA0}"/>
    <cellStyle name="Comma 4 2 2 3 2 3 2 2 2 2" xfId="47859" xr:uid="{818B1B9F-EA22-4856-BB81-DAD90C32C5BA}"/>
    <cellStyle name="Comma 4 2 2 3 2 3 2 2 3" xfId="36193" xr:uid="{0669FAE7-5EAD-41D9-B8F5-930CF3B7EA15}"/>
    <cellStyle name="Comma 4 2 2 3 2 3 2 3" xfId="17351" xr:uid="{5F76526C-709D-43CF-AF69-2DC0807460C1}"/>
    <cellStyle name="Comma 4 2 2 3 2 3 2 3 2" xfId="42023" xr:uid="{001B566D-785E-4D31-B4D5-E54697AB295E}"/>
    <cellStyle name="Comma 4 2 2 3 2 3 2 4" xfId="30356" xr:uid="{12F9D0D5-6904-44B0-BBCA-E1DAD0842FDD}"/>
    <cellStyle name="Comma 4 2 2 3 2 3 3" xfId="8462" xr:uid="{FCCAE64C-A16D-4D40-8587-E4673BA33B53}"/>
    <cellStyle name="Comma 4 2 2 3 2 3 3 2" xfId="20345" xr:uid="{039D8226-BD86-4290-89A5-432E565E881B}"/>
    <cellStyle name="Comma 4 2 2 3 2 3 3 2 2" xfId="44960" xr:uid="{40C1EA87-740E-46B0-BF77-F4CA72D9A1DF}"/>
    <cellStyle name="Comma 4 2 2 3 2 3 3 3" xfId="33292" xr:uid="{537EAAD5-3AB0-429A-A9AD-A6418DDBC00F}"/>
    <cellStyle name="Comma 4 2 2 3 2 3 4" xfId="14410" xr:uid="{A162B2F5-9E41-4058-BA27-1F802C0CB049}"/>
    <cellStyle name="Comma 4 2 2 3 2 3 4 2" xfId="39125" xr:uid="{03C88C14-784F-4615-B83B-73D6C01E0461}"/>
    <cellStyle name="Comma 4 2 2 3 2 3 5" xfId="27456" xr:uid="{56365D59-FC85-4324-9A14-9437244AE45D}"/>
    <cellStyle name="Comma 4 2 2 3 2 3 6" xfId="48865" xr:uid="{E2D0D3F4-1E51-4D71-B930-EF2F50181F8C}"/>
    <cellStyle name="Comma 4 2 2 3 2 3 7" xfId="50418" xr:uid="{04090064-B69A-483F-8AD6-A174704523A2}"/>
    <cellStyle name="Comma 4 2 2 3 2 3 8" xfId="52350" xr:uid="{A6C5CB4B-2FC3-4CFB-9BD4-ADB6D89A0767}"/>
    <cellStyle name="Comma 4 2 2 3 2 4" xfId="3994" xr:uid="{91CAE4F8-2A30-4820-911D-5D363BE3768E}"/>
    <cellStyle name="Comma 4 2 2 3 2 4 2" xfId="9984" xr:uid="{4C957640-35F9-4577-9149-7EC6E1DDEBAA}"/>
    <cellStyle name="Comma 4 2 2 3 2 4 2 2" xfId="21859" xr:uid="{BAC3D21F-2C65-472A-9093-A733936C1CB3}"/>
    <cellStyle name="Comma 4 2 2 3 2 4 2 2 2" xfId="46431" xr:uid="{957D9B6D-1CD8-4CE0-B57A-7636B1375ECF}"/>
    <cellStyle name="Comma 4 2 2 3 2 4 2 3" xfId="34765" xr:uid="{0A952B5C-2193-4E46-A1CB-FA3D77436E59}"/>
    <cellStyle name="Comma 4 2 2 3 2 4 3" xfId="15923" xr:uid="{00CB162E-AAF6-4AAA-B88B-419E42649E1E}"/>
    <cellStyle name="Comma 4 2 2 3 2 4 3 2" xfId="40595" xr:uid="{64D364A5-DB8B-440D-8C17-31AFC50AEDCC}"/>
    <cellStyle name="Comma 4 2 2 3 2 4 4" xfId="28928" xr:uid="{E05D6736-543D-4245-BFED-857864A56191}"/>
    <cellStyle name="Comma 4 2 2 3 2 4 5" xfId="49328" xr:uid="{24D8E1FE-AEFC-46B0-9FF3-3F7379A9702E}"/>
    <cellStyle name="Comma 4 2 2 3 2 4 6" xfId="51074" xr:uid="{A86BB817-C13F-4820-A464-686FFEC50043}"/>
    <cellStyle name="Comma 4 2 2 3 2 5" xfId="7034" xr:uid="{A4B29D5B-BDC1-4112-A922-44453FFD38C0}"/>
    <cellStyle name="Comma 4 2 2 3 2 5 2" xfId="18917" xr:uid="{57C40805-C877-480D-B267-1F9EB439215C}"/>
    <cellStyle name="Comma 4 2 2 3 2 5 2 2" xfId="43532" xr:uid="{2A8D400A-625D-4D0C-841D-2EFB7515F1DA}"/>
    <cellStyle name="Comma 4 2 2 3 2 5 3" xfId="31864" xr:uid="{810B74D7-E2E9-461D-8651-2C6B1E00E01E}"/>
    <cellStyle name="Comma 4 2 2 3 2 6" xfId="12982" xr:uid="{70071803-B68D-435C-BF3A-E45E0D9D5032}"/>
    <cellStyle name="Comma 4 2 2 3 2 6 2" xfId="37697" xr:uid="{711FEE87-00B1-4759-AB11-8F82AD0F8429}"/>
    <cellStyle name="Comma 4 2 2 3 2 7" xfId="24406" xr:uid="{073A7F60-10EC-44B3-9C5B-593E7FB180FB}"/>
    <cellStyle name="Comma 4 2 2 3 2 8" xfId="25010" xr:uid="{C214B0D6-5E62-4DD5-A25F-3BEE1932F5A1}"/>
    <cellStyle name="Comma 4 2 2 3 2 9" xfId="26029" xr:uid="{8294451B-269B-416B-B40B-CDC433F5F2E7}"/>
    <cellStyle name="Comma 4 2 2 3 3" xfId="1375" xr:uid="{915105E6-103C-414F-B010-288A1DD2EDCA}"/>
    <cellStyle name="Comma 4 2 2 3 3 10" xfId="51771" xr:uid="{990AB641-B3CE-4358-9614-F48FD3B71DD8}"/>
    <cellStyle name="Comma 4 2 2 3 3 2" xfId="2803" xr:uid="{8B00D122-B199-4C07-AFF7-A501A09BF7F0}"/>
    <cellStyle name="Comma 4 2 2 3 3 2 2" xfId="5794" xr:uid="{E08CF141-889B-4F98-A333-E7BB30DE260D}"/>
    <cellStyle name="Comma 4 2 2 3 3 2 2 2" xfId="11784" xr:uid="{5EC08D5C-B142-4B9F-92EB-702371CA9B0A}"/>
    <cellStyle name="Comma 4 2 2 3 3 2 2 2 2" xfId="23659" xr:uid="{6AC75585-3982-42E9-8B60-1A04B5D8C62C}"/>
    <cellStyle name="Comma 4 2 2 3 3 2 2 2 2 2" xfId="48231" xr:uid="{78F2D28C-C8DD-4CF0-B353-EA81393CE835}"/>
    <cellStyle name="Comma 4 2 2 3 3 2 2 2 3" xfId="36565" xr:uid="{E5015B0C-4EF0-42E6-80CB-66B1431E5867}"/>
    <cellStyle name="Comma 4 2 2 3 3 2 2 3" xfId="17723" xr:uid="{1229D385-1F5C-4D00-B0F1-1C749AEEA750}"/>
    <cellStyle name="Comma 4 2 2 3 3 2 2 3 2" xfId="42395" xr:uid="{D7A1D993-D4BD-461E-BC63-9C130AEC1371}"/>
    <cellStyle name="Comma 4 2 2 3 3 2 2 4" xfId="30728" xr:uid="{A997B85B-C4B1-4447-8F12-34B242666C5C}"/>
    <cellStyle name="Comma 4 2 2 3 3 2 2 5" xfId="49032" xr:uid="{6E6C776D-8459-4241-A055-4686774BD435}"/>
    <cellStyle name="Comma 4 2 2 3 3 2 2 6" xfId="50743" xr:uid="{A90DB050-963D-4220-A876-790961C54657}"/>
    <cellStyle name="Comma 4 2 2 3 3 2 2 7" xfId="52675" xr:uid="{F41364A8-DDC6-4D2D-8045-62523026555E}"/>
    <cellStyle name="Comma 4 2 2 3 3 2 3" xfId="8834" xr:uid="{1AAA65B8-9AA9-4B8B-9F42-8F8693370373}"/>
    <cellStyle name="Comma 4 2 2 3 3 2 3 2" xfId="20717" xr:uid="{60CF619D-9357-4563-8262-D2EF959F51B4}"/>
    <cellStyle name="Comma 4 2 2 3 3 2 3 2 2" xfId="45332" xr:uid="{3A2166E3-EE6D-4790-B970-04958638A2B8}"/>
    <cellStyle name="Comma 4 2 2 3 3 2 3 3" xfId="33664" xr:uid="{5A993128-B2F7-4471-8682-3AAFDF6C8AD3}"/>
    <cellStyle name="Comma 4 2 2 3 3 2 3 4" xfId="49550" xr:uid="{5688144C-B2F6-4DF9-81EE-65F0C0FF01A1}"/>
    <cellStyle name="Comma 4 2 2 3 3 2 3 5" xfId="51399" xr:uid="{CFF07FDA-A16A-48F1-BB8C-5CEC51FF4E23}"/>
    <cellStyle name="Comma 4 2 2 3 3 2 4" xfId="14782" xr:uid="{FDA65B77-9511-4C3C-9F0D-B1DEF1EA2FEB}"/>
    <cellStyle name="Comma 4 2 2 3 3 2 4 2" xfId="39497" xr:uid="{A5F7424D-B717-4653-946F-C791DC688E2F}"/>
    <cellStyle name="Comma 4 2 2 3 3 2 5" xfId="24760" xr:uid="{1B3CD48F-289C-4C33-9A4C-9F5584FB5DEC}"/>
    <cellStyle name="Comma 4 2 2 3 3 2 6" xfId="25271" xr:uid="{EDAD307C-2354-48BC-B99F-399845EF6147}"/>
    <cellStyle name="Comma 4 2 2 3 3 2 7" xfId="27828" xr:uid="{61B6FFEF-C263-4016-9090-E3B4D3E0BBE1}"/>
    <cellStyle name="Comma 4 2 2 3 3 2 8" xfId="50132" xr:uid="{2B6B0C2C-3279-49C1-81AA-D5F6187FF21D}"/>
    <cellStyle name="Comma 4 2 2 3 3 2 9" xfId="52064" xr:uid="{22D43E7A-D876-4DFF-8835-A76D0CD403DF}"/>
    <cellStyle name="Comma 4 2 2 3 3 3" xfId="4366" xr:uid="{7421D1C6-7ED5-4586-95B9-ABDC31F4C905}"/>
    <cellStyle name="Comma 4 2 2 3 3 3 2" xfId="10356" xr:uid="{734C7107-F0FA-47F5-90C5-3B5D1A0C85D0}"/>
    <cellStyle name="Comma 4 2 2 3 3 3 2 2" xfId="22231" xr:uid="{141D28F0-44E8-4AFB-B01F-623C5A93A50A}"/>
    <cellStyle name="Comma 4 2 2 3 3 3 2 2 2" xfId="46803" xr:uid="{3A2C380E-09AC-4F0D-AE0B-0004A634E5B0}"/>
    <cellStyle name="Comma 4 2 2 3 3 3 2 3" xfId="35137" xr:uid="{1F0DE362-C289-4A71-82F3-7E8491CB23DE}"/>
    <cellStyle name="Comma 4 2 2 3 3 3 3" xfId="16295" xr:uid="{212420C8-3C18-4E94-9127-3C9C61D1AB01}"/>
    <cellStyle name="Comma 4 2 2 3 3 3 3 2" xfId="40967" xr:uid="{2EFD0CF6-F0B8-41D9-84FA-DF1E4821593A}"/>
    <cellStyle name="Comma 4 2 2 3 3 3 4" xfId="29300" xr:uid="{2479B709-7B67-41E7-9DA5-CBFF48BF6EE7}"/>
    <cellStyle name="Comma 4 2 2 3 3 3 5" xfId="48884" xr:uid="{0CE1AC72-4619-43FF-8747-1092E125AFCE}"/>
    <cellStyle name="Comma 4 2 2 3 3 3 6" xfId="50451" xr:uid="{81762290-C335-4D57-918F-39E21C260F3E}"/>
    <cellStyle name="Comma 4 2 2 3 3 3 7" xfId="52383" xr:uid="{31B9B3D1-36CF-47D6-AC96-1CD71175353D}"/>
    <cellStyle name="Comma 4 2 2 3 3 4" xfId="7406" xr:uid="{3BEA62FE-5679-4F62-A661-E48900A15697}"/>
    <cellStyle name="Comma 4 2 2 3 3 4 2" xfId="19289" xr:uid="{07F6E31C-38CA-4C9F-AF09-56E37FC5942B}"/>
    <cellStyle name="Comma 4 2 2 3 3 4 2 2" xfId="43904" xr:uid="{ACE85B0E-96F6-443F-ACE9-E1ABDB6D0466}"/>
    <cellStyle name="Comma 4 2 2 3 3 4 3" xfId="32236" xr:uid="{0D96CFDD-C9A3-4330-A37B-B50465718D6D}"/>
    <cellStyle name="Comma 4 2 2 3 3 4 4" xfId="49352" xr:uid="{DA27CCAA-8808-4BA7-88D7-CD605E09B157}"/>
    <cellStyle name="Comma 4 2 2 3 3 4 5" xfId="51107" xr:uid="{6835753A-3B99-49CE-9E76-0CE51BFE2DBF}"/>
    <cellStyle name="Comma 4 2 2 3 3 5" xfId="13354" xr:uid="{16FC1C66-9B99-4E3B-9874-7FB600D2DA91}"/>
    <cellStyle name="Comma 4 2 2 3 3 5 2" xfId="38069" xr:uid="{B8617891-D96F-43E8-8C53-4BF87850E7FE}"/>
    <cellStyle name="Comma 4 2 2 3 3 6" xfId="24447" xr:uid="{43F7B522-B463-4597-9C45-04C4D174E080}"/>
    <cellStyle name="Comma 4 2 2 3 3 7" xfId="25037" xr:uid="{2BC6554D-57D5-45BE-B891-6BFAF00AB99B}"/>
    <cellStyle name="Comma 4 2 2 3 3 8" xfId="26400" xr:uid="{F58670C0-CF94-4D5F-9334-39A359F79CF1}"/>
    <cellStyle name="Comma 4 2 2 3 3 9" xfId="49840" xr:uid="{DCE6CF17-A7C3-430B-AEBC-389090DA95A7}"/>
    <cellStyle name="Comma 4 2 2 3 4" xfId="2089" xr:uid="{D8ABC383-C566-4510-9F40-3E77B1677A79}"/>
    <cellStyle name="Comma 4 2 2 3 4 2" xfId="5080" xr:uid="{BA09ABCE-B01F-431B-A62C-C243EB099050}"/>
    <cellStyle name="Comma 4 2 2 3 4 2 2" xfId="11070" xr:uid="{B0314C27-B8D6-495B-A481-8B5EAD4E5E90}"/>
    <cellStyle name="Comma 4 2 2 3 4 2 2 2" xfId="22945" xr:uid="{425CC0A8-C5AD-4CD3-A3E5-AD085A9086B4}"/>
    <cellStyle name="Comma 4 2 2 3 4 2 2 2 2" xfId="47517" xr:uid="{832F6109-4530-43A2-8861-532863E5BE42}"/>
    <cellStyle name="Comma 4 2 2 3 4 2 2 3" xfId="35851" xr:uid="{EDE6B2C1-D148-44D9-80B7-7FEAB48D0FCF}"/>
    <cellStyle name="Comma 4 2 2 3 4 2 2 4" xfId="49049" xr:uid="{F9163829-E6B2-4997-9ACF-061FF2DC6F3E}"/>
    <cellStyle name="Comma 4 2 2 3 4 2 2 5" xfId="50776" xr:uid="{F35CE23E-B992-4A46-B987-858B2C5DB2CD}"/>
    <cellStyle name="Comma 4 2 2 3 4 2 2 6" xfId="52708" xr:uid="{ECD13115-E371-4655-AA47-78DBF03A0B7A}"/>
    <cellStyle name="Comma 4 2 2 3 4 2 3" xfId="17009" xr:uid="{7304382D-CC56-4C77-A786-2113FC72A768}"/>
    <cellStyle name="Comma 4 2 2 3 4 2 3 2" xfId="41681" xr:uid="{5A60E0B7-D3FE-4580-B10C-7F9FE419ECED}"/>
    <cellStyle name="Comma 4 2 2 3 4 2 3 3" xfId="49574" xr:uid="{454788F1-3D25-4978-BE87-B4EFB15F729A}"/>
    <cellStyle name="Comma 4 2 2 3 4 2 3 4" xfId="51432" xr:uid="{8C8385E3-F5CB-4235-845D-DD7BCF8E9383}"/>
    <cellStyle name="Comma 4 2 2 3 4 2 4" xfId="24793" xr:uid="{921860C7-3005-4D3D-935B-843DCF396714}"/>
    <cellStyle name="Comma 4 2 2 3 4 2 5" xfId="25297" xr:uid="{7A348B8D-3730-48B5-98BC-6A158C2CA5BE}"/>
    <cellStyle name="Comma 4 2 2 3 4 2 6" xfId="30014" xr:uid="{6A142578-8C94-4534-9982-B5085544595C}"/>
    <cellStyle name="Comma 4 2 2 3 4 2 7" xfId="50165" xr:uid="{72ABD987-188D-425B-B1EC-D538C5C0566C}"/>
    <cellStyle name="Comma 4 2 2 3 4 2 8" xfId="52097" xr:uid="{9690C031-A690-4928-A31D-B7924D5AFD1C}"/>
    <cellStyle name="Comma 4 2 2 3 4 3" xfId="8120" xr:uid="{923E2517-E93F-4191-BFAF-DDF1880C3B0D}"/>
    <cellStyle name="Comma 4 2 2 3 4 3 2" xfId="20003" xr:uid="{8AE7D6B9-2D04-4999-890B-8F6221925F0F}"/>
    <cellStyle name="Comma 4 2 2 3 4 3 2 2" xfId="44618" xr:uid="{2611B4F0-8D6E-4FF5-AE1E-11A047647FA1}"/>
    <cellStyle name="Comma 4 2 2 3 4 3 3" xfId="32950" xr:uid="{F081C4B9-B088-4AE4-8C6F-602BB00F3406}"/>
    <cellStyle name="Comma 4 2 2 3 4 3 4" xfId="48901" xr:uid="{6D068AB5-026B-4ECB-A3FB-F15440BC667F}"/>
    <cellStyle name="Comma 4 2 2 3 4 3 5" xfId="50484" xr:uid="{7D2486E0-7F22-440D-8382-FE8AE3BFF0BC}"/>
    <cellStyle name="Comma 4 2 2 3 4 3 6" xfId="52416" xr:uid="{5951D43B-7CA4-45E4-B88A-B96C9596F784}"/>
    <cellStyle name="Comma 4 2 2 3 4 4" xfId="14068" xr:uid="{52588FAC-8DA4-416A-9F64-936258527C27}"/>
    <cellStyle name="Comma 4 2 2 3 4 4 2" xfId="38783" xr:uid="{C1511C7D-7AB3-44C4-8978-06938D239D95}"/>
    <cellStyle name="Comma 4 2 2 3 4 4 3" xfId="49374" xr:uid="{44885EEF-C2D3-4589-912E-3129B4B189B3}"/>
    <cellStyle name="Comma 4 2 2 3 4 4 4" xfId="51140" xr:uid="{3D6CD88C-34F3-4001-A409-B56550225D01}"/>
    <cellStyle name="Comma 4 2 2 3 4 5" xfId="24482" xr:uid="{97794A51-2DEE-41C4-AD7B-AE2ACBECAB4E}"/>
    <cellStyle name="Comma 4 2 2 3 4 6" xfId="25063" xr:uid="{BCE52AD6-D78D-407A-B7D3-B0A98407CC6B}"/>
    <cellStyle name="Comma 4 2 2 3 4 7" xfId="27114" xr:uid="{A5D714F0-AB08-4B30-AB0F-D8CC2CFF0E23}"/>
    <cellStyle name="Comma 4 2 2 3 4 8" xfId="49873" xr:uid="{C7D3EE00-CDA5-4A56-9405-E102C1B0E1B2}"/>
    <cellStyle name="Comma 4 2 2 3 4 9" xfId="51805" xr:uid="{0D576224-6511-44F6-ADA8-E9A85D1C08AC}"/>
    <cellStyle name="Comma 4 2 2 3 5" xfId="3650" xr:uid="{F9438A66-B871-4AAA-828E-407942D82FB7}"/>
    <cellStyle name="Comma 4 2 2 3 5 2" xfId="9640" xr:uid="{1D0EB0A9-026F-47B5-9F63-92B1D77028BD}"/>
    <cellStyle name="Comma 4 2 2 3 5 2 2" xfId="21515" xr:uid="{997F7DFA-D08D-46F1-AE77-DE6EC093A681}"/>
    <cellStyle name="Comma 4 2 2 3 5 2 2 2" xfId="46089" xr:uid="{CB9C964E-544F-4CA6-A175-4FD829165407}"/>
    <cellStyle name="Comma 4 2 2 3 5 2 2 3" xfId="49066" xr:uid="{1E110112-BBAB-4147-92F3-CAB31ECD5949}"/>
    <cellStyle name="Comma 4 2 2 3 5 2 2 4" xfId="50809" xr:uid="{9091E918-F7F3-4DBA-9097-B924BD7B838D}"/>
    <cellStyle name="Comma 4 2 2 3 5 2 2 5" xfId="52741" xr:uid="{75F9A40B-5A67-46C3-BCA6-D1BF4823D73F}"/>
    <cellStyle name="Comma 4 2 2 3 5 2 3" xfId="24826" xr:uid="{F5399B48-EB62-44B0-AD63-51196901C413}"/>
    <cellStyle name="Comma 4 2 2 3 5 2 3 2" xfId="51465" xr:uid="{BF03EB05-D83B-487A-9853-BA529C023416}"/>
    <cellStyle name="Comma 4 2 2 3 5 2 4" xfId="25323" xr:uid="{DF68EFEB-A785-4759-8888-78B18ACF1484}"/>
    <cellStyle name="Comma 4 2 2 3 5 2 5" xfId="34423" xr:uid="{6E35BEB0-6BF4-4F92-9FC7-1A3B795F7DB5}"/>
    <cellStyle name="Comma 4 2 2 3 5 2 6" xfId="50198" xr:uid="{E3CE951D-780F-4057-AF1D-6AB951FD9C00}"/>
    <cellStyle name="Comma 4 2 2 3 5 2 7" xfId="52130" xr:uid="{69B24AE0-A653-4542-ACA9-2B3A6C5D2BB1}"/>
    <cellStyle name="Comma 4 2 2 3 5 3" xfId="15579" xr:uid="{10956A7F-43AA-47C0-A0E3-AF1AE6CD047F}"/>
    <cellStyle name="Comma 4 2 2 3 5 3 2" xfId="40253" xr:uid="{EE77D333-4615-47FF-9ACD-985A817E03A7}"/>
    <cellStyle name="Comma 4 2 2 3 5 3 3" xfId="48918" xr:uid="{4AD2227E-750B-4BC8-9893-D57D63CC8123}"/>
    <cellStyle name="Comma 4 2 2 3 5 3 4" xfId="50517" xr:uid="{37B17130-42ED-4C51-9F7C-410E59AA41E5}"/>
    <cellStyle name="Comma 4 2 2 3 5 3 5" xfId="52449" xr:uid="{A4868451-7E1C-4510-B795-03AD8867732C}"/>
    <cellStyle name="Comma 4 2 2 3 5 4" xfId="24516" xr:uid="{00C477DD-54B1-406B-BC5E-E7A3FA2C7BF1}"/>
    <cellStyle name="Comma 4 2 2 3 5 4 2" xfId="51173" xr:uid="{9378616E-6A70-4776-AF7B-B6234A04B5CB}"/>
    <cellStyle name="Comma 4 2 2 3 5 5" xfId="25089" xr:uid="{8D66BC23-D06F-47A5-9804-C2401497FDED}"/>
    <cellStyle name="Comma 4 2 2 3 5 6" xfId="28586" xr:uid="{1270FBA7-1B0C-43A7-821A-3F907A628C6F}"/>
    <cellStyle name="Comma 4 2 2 3 5 7" xfId="49906" xr:uid="{64ED9826-389D-45CE-BFB2-7CA3B4733994}"/>
    <cellStyle name="Comma 4 2 2 3 5 8" xfId="51838" xr:uid="{315D1BAD-32AC-4B5D-AE07-28CC12514656}"/>
    <cellStyle name="Comma 4 2 2 3 6" xfId="6688" xr:uid="{B3EB546B-0FB2-4D5C-A7C6-53F891DAB0BF}"/>
    <cellStyle name="Comma 4 2 2 3 6 2" xfId="18573" xr:uid="{B4F95B0E-CD89-402E-A0C6-7229D12177A1}"/>
    <cellStyle name="Comma 4 2 2 3 6 2 2" xfId="24859" xr:uid="{047DCB19-1F37-49D6-B0D8-D9B80D8A62EB}"/>
    <cellStyle name="Comma 4 2 2 3 6 2 2 2" xfId="50842" xr:uid="{DB89642C-8A36-4914-8CC6-B53D3C6D2036}"/>
    <cellStyle name="Comma 4 2 2 3 6 2 2 3" xfId="52774" xr:uid="{E5388A7C-3720-45C8-AB83-71EE15ADC293}"/>
    <cellStyle name="Comma 4 2 2 3 6 2 3" xfId="25350" xr:uid="{38FCA369-C00C-44EA-A417-FB88E1781CDF}"/>
    <cellStyle name="Comma 4 2 2 3 6 2 3 2" xfId="51498" xr:uid="{4ED533D3-5C7C-46E2-A89C-39DFC301645C}"/>
    <cellStyle name="Comma 4 2 2 3 6 2 4" xfId="43190" xr:uid="{86D731B5-8740-49E1-B864-75B80BCF9820}"/>
    <cellStyle name="Comma 4 2 2 3 6 2 5" xfId="50231" xr:uid="{CCA3C785-0D9B-43CB-8C17-CA60D1E008FE}"/>
    <cellStyle name="Comma 4 2 2 3 6 2 6" xfId="52163" xr:uid="{3CDBE731-71CE-4763-AA9E-D09FA99ADD9A}"/>
    <cellStyle name="Comma 4 2 2 3 6 3" xfId="24553" xr:uid="{B25ACF61-203E-40CF-8E49-575357F24D34}"/>
    <cellStyle name="Comma 4 2 2 3 6 3 2" xfId="50550" xr:uid="{33414DD1-4B85-468A-B9F5-DBB9C7650095}"/>
    <cellStyle name="Comma 4 2 2 3 6 3 3" xfId="52482" xr:uid="{6ADFA6A4-7974-43B7-8C14-A8B3EE06AB72}"/>
    <cellStyle name="Comma 4 2 2 3 6 4" xfId="25116" xr:uid="{DC52D24B-1E33-4E89-AB8B-2F65DE2550F1}"/>
    <cellStyle name="Comma 4 2 2 3 6 4 2" xfId="51206" xr:uid="{F2D17D2F-E5AD-4C07-BA5C-F9BA4737FC7D}"/>
    <cellStyle name="Comma 4 2 2 3 6 5" xfId="31522" xr:uid="{DF41EEE6-AA83-4DB2-8F01-BCE894882AC8}"/>
    <cellStyle name="Comma 4 2 2 3 6 6" xfId="49939" xr:uid="{0CD4C675-228F-4105-87FD-069C4B625B50}"/>
    <cellStyle name="Comma 4 2 2 3 6 7" xfId="51871" xr:uid="{141FFD3B-EA61-4D6A-9A4D-6CADA24BE580}"/>
    <cellStyle name="Comma 4 2 2 3 7" xfId="12638" xr:uid="{20E0E47C-86BE-4EEC-8F10-D3E4D6E95B6F}"/>
    <cellStyle name="Comma 4 2 2 3 7 2" xfId="24894" xr:uid="{0172E018-42F3-4D24-B6C7-45332677F968}"/>
    <cellStyle name="Comma 4 2 2 3 7 2 2" xfId="25378" xr:uid="{6A4641A3-CC61-4F4E-B573-6049E1C9BF2D}"/>
    <cellStyle name="Comma 4 2 2 3 7 2 2 2" xfId="50877" xr:uid="{2855132B-EB99-4D96-9C6B-2E1DD852E048}"/>
    <cellStyle name="Comma 4 2 2 3 7 2 2 3" xfId="52809" xr:uid="{07F39FCA-16E6-4D5C-828D-DC360B74534A}"/>
    <cellStyle name="Comma 4 2 2 3 7 2 3" xfId="49648" xr:uid="{58100252-C159-4065-93BC-A15A16CA6BCE}"/>
    <cellStyle name="Comma 4 2 2 3 7 2 3 2" xfId="51533" xr:uid="{20B148D7-3819-4026-82BB-0C7C0BDAC8F9}"/>
    <cellStyle name="Comma 4 2 2 3 7 2 4" xfId="50266" xr:uid="{17016F57-1156-4BFD-8856-308532476A96}"/>
    <cellStyle name="Comma 4 2 2 3 7 2 5" xfId="52198" xr:uid="{EABE91F1-D33B-4C91-98AD-8B62F17C80D0}"/>
    <cellStyle name="Comma 4 2 2 3 7 3" xfId="24590" xr:uid="{8576F2EF-F321-485C-9435-42454D8E221E}"/>
    <cellStyle name="Comma 4 2 2 3 7 3 2" xfId="50585" xr:uid="{ED95EA65-0AB3-4E91-8355-51BF92CE69B7}"/>
    <cellStyle name="Comma 4 2 2 3 7 3 3" xfId="52517" xr:uid="{7A730E95-93AF-408F-BDCA-46CFFDCAEBBB}"/>
    <cellStyle name="Comma 4 2 2 3 7 4" xfId="25144" xr:uid="{471642FB-95CE-4001-AEC8-31BE81C6C39A}"/>
    <cellStyle name="Comma 4 2 2 3 7 4 2" xfId="51241" xr:uid="{65CACFB5-DC86-458B-B8AC-6D7133A1E0A2}"/>
    <cellStyle name="Comma 4 2 2 3 7 5" xfId="37355" xr:uid="{806EA244-EFCA-4EDF-8C31-1A54C36C165B}"/>
    <cellStyle name="Comma 4 2 2 3 7 6" xfId="49974" xr:uid="{DF64B31A-1755-4C5B-804A-0E0B287FAE8B}"/>
    <cellStyle name="Comma 4 2 2 3 7 7" xfId="51906" xr:uid="{4A4C06B0-A10F-4A97-B360-6835EC301761}"/>
    <cellStyle name="Comma 4 2 2 3 8" xfId="24625" xr:uid="{E79FA779-9D4F-4F7B-A888-E82F1CFF3FB4}"/>
    <cellStyle name="Comma 4 2 2 3 8 2" xfId="24927" xr:uid="{871554AE-4621-419B-BC27-D83DC5A4A676}"/>
    <cellStyle name="Comma 4 2 2 3 8 2 2" xfId="25407" xr:uid="{3A34890B-B0DF-4D23-B0AB-ABA6C83F9332}"/>
    <cellStyle name="Comma 4 2 2 3 8 2 2 2" xfId="50910" xr:uid="{164CBC39-897D-4B86-9861-8EC98D68A56E}"/>
    <cellStyle name="Comma 4 2 2 3 8 2 2 3" xfId="52842" xr:uid="{69627710-7288-4B65-8FD9-77F8201005B3}"/>
    <cellStyle name="Comma 4 2 2 3 8 2 3" xfId="49673" xr:uid="{4B9CA552-4143-439F-A24A-F25C61B6B4AC}"/>
    <cellStyle name="Comma 4 2 2 3 8 2 3 2" xfId="51566" xr:uid="{162BB886-7106-4AA8-8CA3-54CF0D76603A}"/>
    <cellStyle name="Comma 4 2 2 3 8 2 4" xfId="50299" xr:uid="{6BFA1F60-EAA8-4BBE-89A2-218820BB28A0}"/>
    <cellStyle name="Comma 4 2 2 3 8 2 5" xfId="52231" xr:uid="{DF0DDC57-FAAD-48AC-B96E-8D4160DDBF73}"/>
    <cellStyle name="Comma 4 2 2 3 8 3" xfId="25173" xr:uid="{1E329564-64D4-4D77-B0D8-67B66E3116B3}"/>
    <cellStyle name="Comma 4 2 2 3 8 3 2" xfId="50618" xr:uid="{67182179-1A40-48F6-B7BB-DFB8D7988BE4}"/>
    <cellStyle name="Comma 4 2 2 3 8 3 3" xfId="52550" xr:uid="{112792A6-9684-42C2-A2C5-065ABF016A9C}"/>
    <cellStyle name="Comma 4 2 2 3 8 4" xfId="49467" xr:uid="{78088606-479C-4BEA-B9E7-7B4805DD0458}"/>
    <cellStyle name="Comma 4 2 2 3 8 4 2" xfId="51274" xr:uid="{BB7A75EC-299F-4C2D-B446-F50413829156}"/>
    <cellStyle name="Comma 4 2 2 3 8 5" xfId="50007" xr:uid="{8B85C485-CBDB-42FF-B0B7-86C53C60834E}"/>
    <cellStyle name="Comma 4 2 2 3 8 6" xfId="51939" xr:uid="{9E4812C2-3E9D-403F-A5E7-0A565C2AEBD1}"/>
    <cellStyle name="Comma 4 2 2 3 9" xfId="24695" xr:uid="{9055C9DD-5719-4C1E-B6C1-D8DBE5546499}"/>
    <cellStyle name="Comma 4 2 2 3 9 2" xfId="25217" xr:uid="{C9B061CF-04F5-4185-9482-A6661C849B86}"/>
    <cellStyle name="Comma 4 2 2 3 9 2 2" xfId="50678" xr:uid="{2E6F290F-AE0F-449D-8DEB-3AA2DBB8319C}"/>
    <cellStyle name="Comma 4 2 2 3 9 2 3" xfId="52610" xr:uid="{9200FB1D-1F7A-4D61-BB88-28BBBB02E2E7}"/>
    <cellStyle name="Comma 4 2 2 3 9 3" xfId="49501" xr:uid="{90124157-40AC-4AB7-AFC6-75CB934639DB}"/>
    <cellStyle name="Comma 4 2 2 3 9 3 2" xfId="51334" xr:uid="{31BB8A2A-C4D6-495E-A48F-097E84690E31}"/>
    <cellStyle name="Comma 4 2 2 3 9 4" xfId="50067" xr:uid="{B781AB03-A512-4BC1-8B6D-E96BB2F884EA}"/>
    <cellStyle name="Comma 4 2 2 3 9 5" xfId="51999" xr:uid="{29DF78DB-3B5C-48F7-ABDF-F648043447E5}"/>
    <cellStyle name="Comma 4 2 2 4" xfId="779" xr:uid="{6A9E18B8-7BF4-49CB-94CC-7EDB62F8B9B9}"/>
    <cellStyle name="Comma 4 2 2 4 10" xfId="25826" xr:uid="{EF09E7E7-F88A-46F0-A881-8C7EA3909009}"/>
    <cellStyle name="Comma 4 2 2 4 11" xfId="49788" xr:uid="{DE0430CA-BD84-450F-A447-BA7299AB1E95}"/>
    <cellStyle name="Comma 4 2 2 4 12" xfId="51719" xr:uid="{3F96E17C-D17C-41F9-B34F-AE1FEB6AFDFA}"/>
    <cellStyle name="Comma 4 2 2 4 2" xfId="1142" xr:uid="{3CCCC7F1-6943-4622-B166-0A09DBCAE2BA}"/>
    <cellStyle name="Comma 4 2 2 4 2 10" xfId="50080" xr:uid="{A5B94D74-CB8E-4D92-A893-3DB2C3A186D7}"/>
    <cellStyle name="Comma 4 2 2 4 2 11" xfId="52012" xr:uid="{BE9DE14A-CE31-4284-940F-F7B8E00E0774}"/>
    <cellStyle name="Comma 4 2 2 4 2 2" xfId="1856" xr:uid="{61BB3FE6-6452-4AC3-8EA0-FE0A4EB4572A}"/>
    <cellStyle name="Comma 4 2 2 4 2 2 2" xfId="3284" xr:uid="{EAB631FA-F67B-4A0B-9CE6-A78A11E8DD1E}"/>
    <cellStyle name="Comma 4 2 2 4 2 2 2 2" xfId="6275" xr:uid="{DDCFA349-1708-42BA-BB8B-CB28B37F451D}"/>
    <cellStyle name="Comma 4 2 2 4 2 2 2 2 2" xfId="12265" xr:uid="{E45AFC48-5A3B-404F-82BA-5183B97134F1}"/>
    <cellStyle name="Comma 4 2 2 4 2 2 2 2 2 2" xfId="24140" xr:uid="{DDC5CB60-FFA6-4C8C-A66D-BA485101DB7D}"/>
    <cellStyle name="Comma 4 2 2 4 2 2 2 2 2 2 2" xfId="48712" xr:uid="{A6F710FE-CEE1-4469-A297-66E88F564BD9}"/>
    <cellStyle name="Comma 4 2 2 4 2 2 2 2 2 3" xfId="37046" xr:uid="{DB3B945F-DF8F-4B51-AF72-BD8838A9C5BB}"/>
    <cellStyle name="Comma 4 2 2 4 2 2 2 2 3" xfId="18204" xr:uid="{06902CD8-75B0-4F54-9182-006AE5CDD4F5}"/>
    <cellStyle name="Comma 4 2 2 4 2 2 2 2 3 2" xfId="42876" xr:uid="{48B9E994-77AB-4940-8B2F-196C51B43598}"/>
    <cellStyle name="Comma 4 2 2 4 2 2 2 2 4" xfId="31209" xr:uid="{89E776AE-BF59-40E7-92A9-713A5FE8DDE9}"/>
    <cellStyle name="Comma 4 2 2 4 2 2 2 3" xfId="9315" xr:uid="{02DF8853-9B36-4ADA-B75B-13A99BF31E61}"/>
    <cellStyle name="Comma 4 2 2 4 2 2 2 3 2" xfId="21198" xr:uid="{E9E03471-EF1E-4370-821B-98F2D0D89753}"/>
    <cellStyle name="Comma 4 2 2 4 2 2 2 3 2 2" xfId="45813" xr:uid="{BBE0071E-C3BE-4030-A7AF-A1DE3251C84C}"/>
    <cellStyle name="Comma 4 2 2 4 2 2 2 3 3" xfId="34145" xr:uid="{0EF4B061-9EDF-4945-AD1E-802FBCA6E9E4}"/>
    <cellStyle name="Comma 4 2 2 4 2 2 2 4" xfId="15263" xr:uid="{25E2B068-CCA4-4F51-A5B6-1039B2B3BAD7}"/>
    <cellStyle name="Comma 4 2 2 4 2 2 2 4 2" xfId="39978" xr:uid="{87233D1D-18E4-4F9D-B755-D8F0236E9BC7}"/>
    <cellStyle name="Comma 4 2 2 4 2 2 2 5" xfId="28309" xr:uid="{4727EE66-E6C3-4126-B203-6ACCECD26809}"/>
    <cellStyle name="Comma 4 2 2 4 2 2 3" xfId="4847" xr:uid="{B0A9435E-2055-4C1A-A252-BEF74AD4C423}"/>
    <cellStyle name="Comma 4 2 2 4 2 2 3 2" xfId="10837" xr:uid="{6A02B2AE-522F-46D5-B3D3-0066CE642A9C}"/>
    <cellStyle name="Comma 4 2 2 4 2 2 3 2 2" xfId="22712" xr:uid="{332BDEEB-A91A-4EC1-B764-1C6F55B878C9}"/>
    <cellStyle name="Comma 4 2 2 4 2 2 3 2 2 2" xfId="47284" xr:uid="{1837934A-0935-424F-B6C2-DF726E7275A6}"/>
    <cellStyle name="Comma 4 2 2 4 2 2 3 2 3" xfId="35618" xr:uid="{F1EE391D-C840-4737-BC41-F5CBF2F375C7}"/>
    <cellStyle name="Comma 4 2 2 4 2 2 3 3" xfId="16776" xr:uid="{67187EFA-DEB8-4193-A60D-5C141B675A43}"/>
    <cellStyle name="Comma 4 2 2 4 2 2 3 3 2" xfId="41448" xr:uid="{112DD9FD-3953-45DC-852C-73AA8A63C68A}"/>
    <cellStyle name="Comma 4 2 2 4 2 2 3 4" xfId="29781" xr:uid="{3C60AAC1-6B5B-45FA-BDCB-AC5A82E2F225}"/>
    <cellStyle name="Comma 4 2 2 4 2 2 4" xfId="7887" xr:uid="{1D4C3465-A1C6-46DF-AA64-5F1854E3A71B}"/>
    <cellStyle name="Comma 4 2 2 4 2 2 4 2" xfId="19770" xr:uid="{96CBBE31-ECB0-48FB-845F-E5B00132CF6C}"/>
    <cellStyle name="Comma 4 2 2 4 2 2 4 2 2" xfId="44385" xr:uid="{C22C0FE1-1E77-4769-A54A-510BA5126E9F}"/>
    <cellStyle name="Comma 4 2 2 4 2 2 4 3" xfId="32717" xr:uid="{FB027769-0E9A-47A4-A781-BCE5A9D011FB}"/>
    <cellStyle name="Comma 4 2 2 4 2 2 5" xfId="13835" xr:uid="{56A3389E-B6EC-433F-BB01-283BA79247C6}"/>
    <cellStyle name="Comma 4 2 2 4 2 2 5 2" xfId="38550" xr:uid="{EAD81595-68A6-44A9-9B55-E59898F4288B}"/>
    <cellStyle name="Comma 4 2 2 4 2 2 6" xfId="26881" xr:uid="{5084F59F-7A0B-4863-96FA-DDDA70EFC0D4}"/>
    <cellStyle name="Comma 4 2 2 4 2 2 7" xfId="49003" xr:uid="{78EAF6C9-D283-4456-905E-DD82613AE6A7}"/>
    <cellStyle name="Comma 4 2 2 4 2 2 8" xfId="50691" xr:uid="{626A600B-81B3-45CA-BC84-9D07638D3B24}"/>
    <cellStyle name="Comma 4 2 2 4 2 2 9" xfId="52623" xr:uid="{F50A48D0-2DD6-45ED-98C4-82385A9D65E4}"/>
    <cellStyle name="Comma 4 2 2 4 2 3" xfId="2570" xr:uid="{E66DEA00-E4B8-4D30-B86C-807D8E675D7B}"/>
    <cellStyle name="Comma 4 2 2 4 2 3 2" xfId="5561" xr:uid="{574F179B-5E1B-4403-B8A3-695198C273BF}"/>
    <cellStyle name="Comma 4 2 2 4 2 3 2 2" xfId="11551" xr:uid="{26F4021C-0009-4ECC-85DD-51CF3D424557}"/>
    <cellStyle name="Comma 4 2 2 4 2 3 2 2 2" xfId="23426" xr:uid="{3E1E529C-0DFA-4E28-BC3B-2555E8ABFC3E}"/>
    <cellStyle name="Comma 4 2 2 4 2 3 2 2 2 2" xfId="47998" xr:uid="{AB717671-976F-4278-9880-C4FB821730DA}"/>
    <cellStyle name="Comma 4 2 2 4 2 3 2 2 3" xfId="36332" xr:uid="{01019F26-2140-4525-9E6E-DACFE5254983}"/>
    <cellStyle name="Comma 4 2 2 4 2 3 2 3" xfId="17490" xr:uid="{CAFC19F6-B7E6-4B51-8C20-486A4E32A2D7}"/>
    <cellStyle name="Comma 4 2 2 4 2 3 2 3 2" xfId="42162" xr:uid="{CA1255AD-6995-46FC-AD61-5E4485E403C8}"/>
    <cellStyle name="Comma 4 2 2 4 2 3 2 4" xfId="30495" xr:uid="{7FB351B9-10C3-4214-86BF-9DFCD5414905}"/>
    <cellStyle name="Comma 4 2 2 4 2 3 3" xfId="8601" xr:uid="{D9251EDB-F1CA-4393-A6ED-3C8727D56F11}"/>
    <cellStyle name="Comma 4 2 2 4 2 3 3 2" xfId="20484" xr:uid="{B87DCCB8-8C6F-405F-8B78-020C70597A8B}"/>
    <cellStyle name="Comma 4 2 2 4 2 3 3 2 2" xfId="45099" xr:uid="{FE2337F9-238E-4098-A246-9F3C38ECA665}"/>
    <cellStyle name="Comma 4 2 2 4 2 3 3 3" xfId="33431" xr:uid="{906F801B-4A24-4CEC-9B90-A423D966EB0D}"/>
    <cellStyle name="Comma 4 2 2 4 2 3 4" xfId="14549" xr:uid="{5E694D1F-070C-4626-8E11-763C1B74C27A}"/>
    <cellStyle name="Comma 4 2 2 4 2 3 4 2" xfId="39264" xr:uid="{38321F1A-892E-4A7E-831D-896CDAC32A17}"/>
    <cellStyle name="Comma 4 2 2 4 2 3 5" xfId="27595" xr:uid="{0A443665-113E-4305-B04D-70426989BE74}"/>
    <cellStyle name="Comma 4 2 2 4 2 3 6" xfId="49512" xr:uid="{3A4BAEDB-5398-46DE-A33E-10ABE5D85663}"/>
    <cellStyle name="Comma 4 2 2 4 2 3 7" xfId="51347" xr:uid="{9AF64318-68B2-4C9B-A0EB-E17FF2813ABE}"/>
    <cellStyle name="Comma 4 2 2 4 2 4" xfId="4133" xr:uid="{43728109-B21A-4999-8F3E-A8F2127F4930}"/>
    <cellStyle name="Comma 4 2 2 4 2 4 2" xfId="10123" xr:uid="{DF1EB4B1-2998-4483-8474-BB64651C8A3B}"/>
    <cellStyle name="Comma 4 2 2 4 2 4 2 2" xfId="21998" xr:uid="{8CB824BB-88D7-44EA-A9C1-71F7AB2FA7CF}"/>
    <cellStyle name="Comma 4 2 2 4 2 4 2 2 2" xfId="46570" xr:uid="{0E79C2C7-A6FD-42B8-B626-F06601A18205}"/>
    <cellStyle name="Comma 4 2 2 4 2 4 2 3" xfId="34904" xr:uid="{E61A9AF6-6CBB-46DB-A5F3-8092971EC232}"/>
    <cellStyle name="Comma 4 2 2 4 2 4 3" xfId="16062" xr:uid="{CE1DFFB3-2236-4864-99FC-7767FD3DD325}"/>
    <cellStyle name="Comma 4 2 2 4 2 4 3 2" xfId="40734" xr:uid="{E799A5B7-5E97-4175-AD70-1B9E9EBC282A}"/>
    <cellStyle name="Comma 4 2 2 4 2 4 4" xfId="29067" xr:uid="{A7D902FB-7C94-400E-A2F3-E248D68D1C1E}"/>
    <cellStyle name="Comma 4 2 2 4 2 5" xfId="7173" xr:uid="{BE09709E-07E3-4C3F-B5E5-584CDF668A1A}"/>
    <cellStyle name="Comma 4 2 2 4 2 5 2" xfId="19056" xr:uid="{759EBCEA-ABE3-4356-92A2-572254E0ADE2}"/>
    <cellStyle name="Comma 4 2 2 4 2 5 2 2" xfId="43671" xr:uid="{9CC77668-11BD-484B-BCD4-0EFF560279B7}"/>
    <cellStyle name="Comma 4 2 2 4 2 5 3" xfId="32003" xr:uid="{EEB0D175-DB22-4AB7-9A19-0E45FB707476}"/>
    <cellStyle name="Comma 4 2 2 4 2 6" xfId="13121" xr:uid="{28E1054E-C2BD-4844-A99C-4F930D89EB49}"/>
    <cellStyle name="Comma 4 2 2 4 2 6 2" xfId="37836" xr:uid="{8DF4CC4C-F7A9-4C5E-8148-978392B56C5A}"/>
    <cellStyle name="Comma 4 2 2 4 2 7" xfId="24708" xr:uid="{815D92EE-4E85-47EB-A2CB-8F8915C2185D}"/>
    <cellStyle name="Comma 4 2 2 4 2 8" xfId="25229" xr:uid="{164517B0-FC14-4BC7-AAFF-52EFC2FDE3B1}"/>
    <cellStyle name="Comma 4 2 2 4 2 9" xfId="26167" xr:uid="{71FEC7FC-36D8-4E92-8490-4846AAB1F33E}"/>
    <cellStyle name="Comma 4 2 2 4 3" xfId="1514" xr:uid="{7D0DE280-768F-48BB-A2A9-861E72765392}"/>
    <cellStyle name="Comma 4 2 2 4 3 2" xfId="2942" xr:uid="{D2016424-5A4E-4F3F-945E-7B8EC563B067}"/>
    <cellStyle name="Comma 4 2 2 4 3 2 2" xfId="5933" xr:uid="{5C77DAE5-CC03-4DA4-B48D-16B131309BC5}"/>
    <cellStyle name="Comma 4 2 2 4 3 2 2 2" xfId="11923" xr:uid="{32CCA294-0C02-4275-B69E-9298603843C5}"/>
    <cellStyle name="Comma 4 2 2 4 3 2 2 2 2" xfId="23798" xr:uid="{67B00706-4A76-4E7B-87F3-A53116D9F534}"/>
    <cellStyle name="Comma 4 2 2 4 3 2 2 2 2 2" xfId="48370" xr:uid="{685FACA4-8632-4388-820E-D179B83337F6}"/>
    <cellStyle name="Comma 4 2 2 4 3 2 2 2 3" xfId="36704" xr:uid="{ACC88E6E-AED4-4EE1-875E-7CF79FF38F82}"/>
    <cellStyle name="Comma 4 2 2 4 3 2 2 3" xfId="17862" xr:uid="{E15C1F9F-D16D-48EC-92D5-1E82D603CE28}"/>
    <cellStyle name="Comma 4 2 2 4 3 2 2 3 2" xfId="42534" xr:uid="{E0FFBC17-4EDB-4B55-9C0C-D2B34356B0A1}"/>
    <cellStyle name="Comma 4 2 2 4 3 2 2 4" xfId="30867" xr:uid="{70294BD2-BA6D-49E3-AF9B-B6DD06D93DA9}"/>
    <cellStyle name="Comma 4 2 2 4 3 2 3" xfId="8973" xr:uid="{DAC3E628-1DC4-46D9-9687-6D5F10C77823}"/>
    <cellStyle name="Comma 4 2 2 4 3 2 3 2" xfId="20856" xr:uid="{1DD97A68-4545-4308-8E58-E2C719D0A1EC}"/>
    <cellStyle name="Comma 4 2 2 4 3 2 3 2 2" xfId="45471" xr:uid="{F0C9BAE0-40B4-4427-8C45-7C0BC9B66BAB}"/>
    <cellStyle name="Comma 4 2 2 4 3 2 3 3" xfId="33803" xr:uid="{60A16CF4-71BE-44CC-938B-534290664CA0}"/>
    <cellStyle name="Comma 4 2 2 4 3 2 4" xfId="14921" xr:uid="{89E713FD-9ECF-4E7C-9871-15026FA5401C}"/>
    <cellStyle name="Comma 4 2 2 4 3 2 4 2" xfId="39636" xr:uid="{C7F1A317-9F38-47BA-A399-E628C90ABDB7}"/>
    <cellStyle name="Comma 4 2 2 4 3 2 5" xfId="27967" xr:uid="{B00FFAD0-D913-4BCE-B5DB-1B9C3F32745D}"/>
    <cellStyle name="Comma 4 2 2 4 3 3" xfId="4505" xr:uid="{B70C6EA0-D28D-4A43-8437-4C829767B8B2}"/>
    <cellStyle name="Comma 4 2 2 4 3 3 2" xfId="10495" xr:uid="{52A774DE-3AD4-4AD5-B5D8-10110F91B534}"/>
    <cellStyle name="Comma 4 2 2 4 3 3 2 2" xfId="22370" xr:uid="{FF3BEAB6-26D1-402B-941B-D8D726CB3B45}"/>
    <cellStyle name="Comma 4 2 2 4 3 3 2 2 2" xfId="46942" xr:uid="{1FCDDABA-C8ED-467B-96A7-8331A4EA8D5E}"/>
    <cellStyle name="Comma 4 2 2 4 3 3 2 3" xfId="35276" xr:uid="{E78B1C11-3F76-4517-8DCC-611D282BB324}"/>
    <cellStyle name="Comma 4 2 2 4 3 3 3" xfId="16434" xr:uid="{808A53ED-6FD1-423A-AFED-7D186EA8B57D}"/>
    <cellStyle name="Comma 4 2 2 4 3 3 3 2" xfId="41106" xr:uid="{39E2A852-72EF-4F74-984B-B69647F4AE57}"/>
    <cellStyle name="Comma 4 2 2 4 3 3 4" xfId="29439" xr:uid="{4CB383BC-172B-4029-A751-AE8042A0154D}"/>
    <cellStyle name="Comma 4 2 2 4 3 4" xfId="7545" xr:uid="{B503660C-62C6-4479-A8B0-B96D716A57E0}"/>
    <cellStyle name="Comma 4 2 2 4 3 4 2" xfId="19428" xr:uid="{26231CB5-CAD2-4C79-BAD8-C85D3CE369BF}"/>
    <cellStyle name="Comma 4 2 2 4 3 4 2 2" xfId="44043" xr:uid="{542A584F-EAC4-4BBB-BFC3-FEB651485380}"/>
    <cellStyle name="Comma 4 2 2 4 3 4 3" xfId="32375" xr:uid="{EDB7E7CE-0184-47D0-A3E6-EA66C0796FEC}"/>
    <cellStyle name="Comma 4 2 2 4 3 5" xfId="13493" xr:uid="{FC80567D-E266-4373-B3D4-2D8ADD073998}"/>
    <cellStyle name="Comma 4 2 2 4 3 5 2" xfId="38208" xr:uid="{CC60B0B8-39D2-4780-9D19-A6882C26C53E}"/>
    <cellStyle name="Comma 4 2 2 4 3 6" xfId="26539" xr:uid="{32383DDB-62AE-425A-BE08-6255AB0456D5}"/>
    <cellStyle name="Comma 4 2 2 4 3 7" xfId="48855" xr:uid="{637A5F92-5011-4884-B1B6-FB7699D0CA6B}"/>
    <cellStyle name="Comma 4 2 2 4 3 8" xfId="50399" xr:uid="{0CB402A5-7B6F-462C-A8E4-BDC5AA2C8F29}"/>
    <cellStyle name="Comma 4 2 2 4 3 9" xfId="52331" xr:uid="{C53CEA98-79BB-497B-A846-AF68A6740272}"/>
    <cellStyle name="Comma 4 2 2 4 4" xfId="2228" xr:uid="{8147930B-61CB-40DE-9A51-0EFD4B096BC7}"/>
    <cellStyle name="Comma 4 2 2 4 4 2" xfId="5219" xr:uid="{469A0A6E-3ECB-4BBC-A5B9-C5AAF2037ACE}"/>
    <cellStyle name="Comma 4 2 2 4 4 2 2" xfId="11209" xr:uid="{06934861-2805-41A0-ACA8-2348E9419EC0}"/>
    <cellStyle name="Comma 4 2 2 4 4 2 2 2" xfId="23084" xr:uid="{9DF35641-42E1-41FF-B1D7-218197E25494}"/>
    <cellStyle name="Comma 4 2 2 4 4 2 2 2 2" xfId="47656" xr:uid="{1CBC3E2B-57C4-4B27-84CD-C37C5D3A2F2F}"/>
    <cellStyle name="Comma 4 2 2 4 4 2 2 3" xfId="35990" xr:uid="{B8591B49-B8FC-4AF4-809C-703083371A72}"/>
    <cellStyle name="Comma 4 2 2 4 4 2 3" xfId="17148" xr:uid="{6C9C2CD4-731D-42E0-9032-5A147B85ABF5}"/>
    <cellStyle name="Comma 4 2 2 4 4 2 3 2" xfId="41820" xr:uid="{E30A89A1-632E-46DA-94BE-32FA32775500}"/>
    <cellStyle name="Comma 4 2 2 4 4 2 4" xfId="30153" xr:uid="{4C2D8BF7-C07C-49EF-83A5-D42DA5C3C40D}"/>
    <cellStyle name="Comma 4 2 2 4 4 3" xfId="8259" xr:uid="{6528DA01-E561-4A57-BC4F-8C3146DB9ABC}"/>
    <cellStyle name="Comma 4 2 2 4 4 3 2" xfId="20142" xr:uid="{BA2F0699-A4D6-4ACC-9036-CF228D136D33}"/>
    <cellStyle name="Comma 4 2 2 4 4 3 2 2" xfId="44757" xr:uid="{0FE157BB-E4A6-4929-976C-7935CBBFDC3F}"/>
    <cellStyle name="Comma 4 2 2 4 4 3 3" xfId="33089" xr:uid="{E27DCEC7-CF7F-40A0-B3CF-82659E6F2137}"/>
    <cellStyle name="Comma 4 2 2 4 4 4" xfId="14207" xr:uid="{17FEAE09-E41A-4C81-85F1-9A8622EAAC42}"/>
    <cellStyle name="Comma 4 2 2 4 4 4 2" xfId="38922" xr:uid="{585989C7-DF95-40D1-8417-83A98652BB24}"/>
    <cellStyle name="Comma 4 2 2 4 4 5" xfId="27253" xr:uid="{FDBF3400-FF11-4AA6-ACAD-A5E82DB162D2}"/>
    <cellStyle name="Comma 4 2 2 4 4 6" xfId="49314" xr:uid="{5DC22EB0-7EE8-4B61-8376-0582DDBAEB37}"/>
    <cellStyle name="Comma 4 2 2 4 4 7" xfId="51055" xr:uid="{6BF0BF52-33A8-406B-BFAC-E326E90EBA40}"/>
    <cellStyle name="Comma 4 2 2 4 5" xfId="3789" xr:uid="{80ACAAFE-10E4-46C3-8AEB-70BBB7C21FB4}"/>
    <cellStyle name="Comma 4 2 2 4 5 2" xfId="9779" xr:uid="{45971719-772C-447B-A85F-452C665F4CF8}"/>
    <cellStyle name="Comma 4 2 2 4 5 2 2" xfId="21654" xr:uid="{AC148BE5-8DF9-4572-BDEB-61FA6D7BDC1E}"/>
    <cellStyle name="Comma 4 2 2 4 5 2 2 2" xfId="46228" xr:uid="{516A1FFB-EA70-4755-8E9F-3B9EF020B7E0}"/>
    <cellStyle name="Comma 4 2 2 4 5 2 3" xfId="34562" xr:uid="{B19763AB-7DBD-410C-A137-F4B902F09185}"/>
    <cellStyle name="Comma 4 2 2 4 5 3" xfId="15718" xr:uid="{145E4EE9-CA34-4E1B-BE44-A270F5119061}"/>
    <cellStyle name="Comma 4 2 2 4 5 3 2" xfId="40392" xr:uid="{BB7790F1-F0AC-40F1-978C-343FB7DA8CE3}"/>
    <cellStyle name="Comma 4 2 2 4 5 4" xfId="28725" xr:uid="{5C6392A5-A560-4057-B1DB-81B490F3E352}"/>
    <cellStyle name="Comma 4 2 2 4 6" xfId="6828" xr:uid="{1DE6D8A7-9BC0-4658-860D-5CDE9D1285EE}"/>
    <cellStyle name="Comma 4 2 2 4 6 2" xfId="18712" xr:uid="{5E4C769F-7292-45A3-AC40-3239416828BB}"/>
    <cellStyle name="Comma 4 2 2 4 6 2 2" xfId="43329" xr:uid="{39EEF7DE-9D7A-4B76-BEDB-E2FD77640A52}"/>
    <cellStyle name="Comma 4 2 2 4 6 3" xfId="31661" xr:uid="{ECEB751A-0FAA-4E1A-97F1-E27F83CFC2E1}"/>
    <cellStyle name="Comma 4 2 2 4 7" xfId="12777" xr:uid="{961A2F4F-C5C5-478E-93E0-943D364185B6}"/>
    <cellStyle name="Comma 4 2 2 4 7 2" xfId="37494" xr:uid="{7ED15A91-8961-4961-A4B2-8AFB3A80C532}"/>
    <cellStyle name="Comma 4 2 2 4 8" xfId="24387" xr:uid="{20548055-3A13-4C3A-8B94-B10A76FDE6C4}"/>
    <cellStyle name="Comma 4 2 2 4 9" xfId="24995" xr:uid="{2B77DA15-9A71-4CE6-9965-C0762ABA33F7}"/>
    <cellStyle name="Comma 4 2 2 5" xfId="782" xr:uid="{78379D1A-D5D9-4D0E-9C5F-552D0E2E74EB}"/>
    <cellStyle name="Comma 4 2 2 5 10" xfId="25828" xr:uid="{3C744266-2145-4FEA-A47F-AA6E524DDEA5}"/>
    <cellStyle name="Comma 4 2 2 5 11" xfId="49821" xr:uid="{85D079B8-14AD-42DF-B1EA-5D2B829A0D26}"/>
    <cellStyle name="Comma 4 2 2 5 12" xfId="51752" xr:uid="{7A7A043B-B0B1-49FA-93FE-49228095C106}"/>
    <cellStyle name="Comma 4 2 2 5 2" xfId="1144" xr:uid="{326F3D7F-E833-48EA-BCC9-385EAECC3398}"/>
    <cellStyle name="Comma 4 2 2 5 2 10" xfId="50113" xr:uid="{2DFAFCA9-73A5-4052-A443-12C25F8C8C4E}"/>
    <cellStyle name="Comma 4 2 2 5 2 11" xfId="52045" xr:uid="{5570B6B3-C79E-44A6-9F37-9D87C9545E75}"/>
    <cellStyle name="Comma 4 2 2 5 2 2" xfId="1858" xr:uid="{665A2A2B-339A-4D77-8457-8B834E7511B5}"/>
    <cellStyle name="Comma 4 2 2 5 2 2 2" xfId="3286" xr:uid="{786440C0-E3D5-418E-8E10-31B5E98E2763}"/>
    <cellStyle name="Comma 4 2 2 5 2 2 2 2" xfId="6277" xr:uid="{1B0C46C2-C049-4B10-9E53-79E0A62BC4F9}"/>
    <cellStyle name="Comma 4 2 2 5 2 2 2 2 2" xfId="12267" xr:uid="{050839C8-DFFE-415A-9ABB-060ED16EF5AE}"/>
    <cellStyle name="Comma 4 2 2 5 2 2 2 2 2 2" xfId="24142" xr:uid="{AD880EB1-BAC4-4B5E-A591-58F6EF565E11}"/>
    <cellStyle name="Comma 4 2 2 5 2 2 2 2 2 2 2" xfId="48714" xr:uid="{F509F853-2869-465B-B8E2-726079E2902C}"/>
    <cellStyle name="Comma 4 2 2 5 2 2 2 2 2 3" xfId="37048" xr:uid="{538A4C65-592D-4500-A354-E895F81F10D0}"/>
    <cellStyle name="Comma 4 2 2 5 2 2 2 2 3" xfId="18206" xr:uid="{3BDBB87C-485D-4F9B-B67B-ED0F4805D782}"/>
    <cellStyle name="Comma 4 2 2 5 2 2 2 2 3 2" xfId="42878" xr:uid="{23D9B616-CFC1-4A54-BF7D-01FC56FCEC2C}"/>
    <cellStyle name="Comma 4 2 2 5 2 2 2 2 4" xfId="31211" xr:uid="{3CBA982A-FC27-4F5A-8D1A-C4C8B08AA9AC}"/>
    <cellStyle name="Comma 4 2 2 5 2 2 2 3" xfId="9317" xr:uid="{949693BD-F2CD-46C0-8F5D-446A9AC2E34A}"/>
    <cellStyle name="Comma 4 2 2 5 2 2 2 3 2" xfId="21200" xr:uid="{D03172D7-6213-4C48-98C4-90CD5311355F}"/>
    <cellStyle name="Comma 4 2 2 5 2 2 2 3 2 2" xfId="45815" xr:uid="{9356D2DA-36B3-4B12-8609-73FEDD4A8DB8}"/>
    <cellStyle name="Comma 4 2 2 5 2 2 2 3 3" xfId="34147" xr:uid="{C599C6A2-D36D-46E6-89E5-86A3C99422AA}"/>
    <cellStyle name="Comma 4 2 2 5 2 2 2 4" xfId="15265" xr:uid="{638EFD82-E3D0-472E-8F15-00FEE969AC23}"/>
    <cellStyle name="Comma 4 2 2 5 2 2 2 4 2" xfId="39980" xr:uid="{D2397CD6-DA97-4A01-9FD3-26E5D4D53678}"/>
    <cellStyle name="Comma 4 2 2 5 2 2 2 5" xfId="28311" xr:uid="{ABA6B596-37A5-408C-A4C0-13509D822BCA}"/>
    <cellStyle name="Comma 4 2 2 5 2 2 3" xfId="4849" xr:uid="{08DF2AD9-AE71-41EB-B110-C3C2A7899148}"/>
    <cellStyle name="Comma 4 2 2 5 2 2 3 2" xfId="10839" xr:uid="{2EB42AF2-5218-4803-8E9F-139E7AE65953}"/>
    <cellStyle name="Comma 4 2 2 5 2 2 3 2 2" xfId="22714" xr:uid="{C2AAF5C3-8394-4C45-B2FD-F8A0265E523D}"/>
    <cellStyle name="Comma 4 2 2 5 2 2 3 2 2 2" xfId="47286" xr:uid="{B1C285C4-9857-40AB-A9DD-8709332CE472}"/>
    <cellStyle name="Comma 4 2 2 5 2 2 3 2 3" xfId="35620" xr:uid="{93B1CDA4-398A-43CE-8790-F86CA6AB0CCC}"/>
    <cellStyle name="Comma 4 2 2 5 2 2 3 3" xfId="16778" xr:uid="{9D9D0C30-DED2-43A3-88F4-2D7B02D3CFCE}"/>
    <cellStyle name="Comma 4 2 2 5 2 2 3 3 2" xfId="41450" xr:uid="{D193903B-FAE5-40E2-AED8-042BE827B0CE}"/>
    <cellStyle name="Comma 4 2 2 5 2 2 3 4" xfId="29783" xr:uid="{AF631081-D064-457B-96F1-0DF6574AECA7}"/>
    <cellStyle name="Comma 4 2 2 5 2 2 4" xfId="7889" xr:uid="{0DF5F85F-13CB-43E2-A983-891893489421}"/>
    <cellStyle name="Comma 4 2 2 5 2 2 4 2" xfId="19772" xr:uid="{C50D189B-1982-425A-982A-663BABF5F6E5}"/>
    <cellStyle name="Comma 4 2 2 5 2 2 4 2 2" xfId="44387" xr:uid="{D285E95D-39A1-4003-884A-472E577D4461}"/>
    <cellStyle name="Comma 4 2 2 5 2 2 4 3" xfId="32719" xr:uid="{5FBD90C5-3BED-4495-B5F9-C7FF6300A5DE}"/>
    <cellStyle name="Comma 4 2 2 5 2 2 5" xfId="13837" xr:uid="{16E78767-2002-4B11-971A-03A57B3DD947}"/>
    <cellStyle name="Comma 4 2 2 5 2 2 5 2" xfId="38552" xr:uid="{8D69A267-C38B-44AA-8622-C8A4527A26C1}"/>
    <cellStyle name="Comma 4 2 2 5 2 2 6" xfId="26883" xr:uid="{1CAA055B-C68D-475E-9903-24E8468C94EA}"/>
    <cellStyle name="Comma 4 2 2 5 2 2 7" xfId="49023" xr:uid="{B9B00EB6-5551-408F-A6E9-26A054D4AAF8}"/>
    <cellStyle name="Comma 4 2 2 5 2 2 8" xfId="50724" xr:uid="{5A06D2F2-219B-42E1-80E5-E8F1D0A5DDC5}"/>
    <cellStyle name="Comma 4 2 2 5 2 2 9" xfId="52656" xr:uid="{FA8CF418-BDFA-4E4B-836C-24AE03C4A457}"/>
    <cellStyle name="Comma 4 2 2 5 2 3" xfId="2572" xr:uid="{6A3974FF-10DA-40F0-ACFF-24FDD43B7303}"/>
    <cellStyle name="Comma 4 2 2 5 2 3 2" xfId="5563" xr:uid="{CD119986-858F-43A4-A25B-622C7A09AD25}"/>
    <cellStyle name="Comma 4 2 2 5 2 3 2 2" xfId="11553" xr:uid="{738DD962-5F8D-420E-9765-B6C3CE1BAA14}"/>
    <cellStyle name="Comma 4 2 2 5 2 3 2 2 2" xfId="23428" xr:uid="{6064F488-8A1A-42AD-AEAE-F30EF99FD31A}"/>
    <cellStyle name="Comma 4 2 2 5 2 3 2 2 2 2" xfId="48000" xr:uid="{EB9203B8-692B-421D-BE34-A88B00A1A1CD}"/>
    <cellStyle name="Comma 4 2 2 5 2 3 2 2 3" xfId="36334" xr:uid="{97F613EE-30F7-45CA-B49C-0E5492A947A8}"/>
    <cellStyle name="Comma 4 2 2 5 2 3 2 3" xfId="17492" xr:uid="{D5303B2A-2B10-4C20-BA02-5AE4CB3D0631}"/>
    <cellStyle name="Comma 4 2 2 5 2 3 2 3 2" xfId="42164" xr:uid="{0827BB2B-A147-41E5-B419-FC25F837668C}"/>
    <cellStyle name="Comma 4 2 2 5 2 3 2 4" xfId="30497" xr:uid="{1F756F2F-D826-42EA-9C8C-1612281FCA91}"/>
    <cellStyle name="Comma 4 2 2 5 2 3 3" xfId="8603" xr:uid="{C547A51B-DFD6-431C-B58C-936DD9EAA54F}"/>
    <cellStyle name="Comma 4 2 2 5 2 3 3 2" xfId="20486" xr:uid="{5A6C27C4-4102-47CC-9417-3787E61B831A}"/>
    <cellStyle name="Comma 4 2 2 5 2 3 3 2 2" xfId="45101" xr:uid="{AD6ADB5E-2C8C-4B39-82B0-5DFB235A4092}"/>
    <cellStyle name="Comma 4 2 2 5 2 3 3 3" xfId="33433" xr:uid="{90B4A7FE-112B-4B78-AFF1-A56058FF89DE}"/>
    <cellStyle name="Comma 4 2 2 5 2 3 4" xfId="14551" xr:uid="{B2609033-D2D2-45A4-A98B-1FA0A81E27C6}"/>
    <cellStyle name="Comma 4 2 2 5 2 3 4 2" xfId="39266" xr:uid="{6DD1B583-1F8F-418B-892C-1EA01D888CE5}"/>
    <cellStyle name="Comma 4 2 2 5 2 3 5" xfId="27597" xr:uid="{DE356A02-C5FD-455C-8937-ECA8E81522DD}"/>
    <cellStyle name="Comma 4 2 2 5 2 3 6" xfId="49537" xr:uid="{60F0D028-FC2A-48F7-8936-42D8AEBAE0AA}"/>
    <cellStyle name="Comma 4 2 2 5 2 3 7" xfId="51380" xr:uid="{3E40EF59-0658-42B8-9C37-3B74D226517C}"/>
    <cellStyle name="Comma 4 2 2 5 2 4" xfId="4135" xr:uid="{0532D7D0-FB2B-4541-9FF6-5B0C4ACF78A0}"/>
    <cellStyle name="Comma 4 2 2 5 2 4 2" xfId="10125" xr:uid="{30A8D3F8-4812-472F-970A-1D94BCBB720E}"/>
    <cellStyle name="Comma 4 2 2 5 2 4 2 2" xfId="22000" xr:uid="{BE5702D8-CEDF-47CE-869D-A6B70E14506C}"/>
    <cellStyle name="Comma 4 2 2 5 2 4 2 2 2" xfId="46572" xr:uid="{33A425FC-C103-4589-A7DF-D599FD9E50C8}"/>
    <cellStyle name="Comma 4 2 2 5 2 4 2 3" xfId="34906" xr:uid="{CD011777-814E-4F29-980B-F1C984F98A75}"/>
    <cellStyle name="Comma 4 2 2 5 2 4 3" xfId="16064" xr:uid="{259CE5B0-F524-4487-8160-3FBC04F8BDDE}"/>
    <cellStyle name="Comma 4 2 2 5 2 4 3 2" xfId="40736" xr:uid="{83691371-82C6-454A-9F31-347BB9FBB58E}"/>
    <cellStyle name="Comma 4 2 2 5 2 4 4" xfId="29069" xr:uid="{6CC64D7C-A7A8-412D-A485-5757269940B0}"/>
    <cellStyle name="Comma 4 2 2 5 2 5" xfId="7175" xr:uid="{778986AB-A127-4D85-9CAA-980F966846C9}"/>
    <cellStyle name="Comma 4 2 2 5 2 5 2" xfId="19058" xr:uid="{6D0C0C20-BE27-4B3E-87DD-CEE52C62B450}"/>
    <cellStyle name="Comma 4 2 2 5 2 5 2 2" xfId="43673" xr:uid="{A9293994-59D0-49E0-84E4-0D91EFA9A2A7}"/>
    <cellStyle name="Comma 4 2 2 5 2 5 3" xfId="32005" xr:uid="{8654CC95-0885-4B33-9E52-8D74CAA3ACB9}"/>
    <cellStyle name="Comma 4 2 2 5 2 6" xfId="13123" xr:uid="{1C1D357C-5100-468B-971A-359B274D7E62}"/>
    <cellStyle name="Comma 4 2 2 5 2 6 2" xfId="37838" xr:uid="{A6D0F0D6-8B64-4F14-B3AE-D1663A04E5BC}"/>
    <cellStyle name="Comma 4 2 2 5 2 7" xfId="24741" xr:uid="{5084AF5D-D63F-405F-A42C-C630682BCC01}"/>
    <cellStyle name="Comma 4 2 2 5 2 8" xfId="25256" xr:uid="{A73CE89E-4859-41E5-9FDA-5C9A34396A48}"/>
    <cellStyle name="Comma 4 2 2 5 2 9" xfId="26169" xr:uid="{82487605-8272-4FDE-BFE6-864B975A250D}"/>
    <cellStyle name="Comma 4 2 2 5 3" xfId="1516" xr:uid="{715FAAB5-E7F9-43E2-BC7A-750F25FACB31}"/>
    <cellStyle name="Comma 4 2 2 5 3 2" xfId="2944" xr:uid="{870AFB85-934D-457B-9F93-9E0511F45F53}"/>
    <cellStyle name="Comma 4 2 2 5 3 2 2" xfId="5935" xr:uid="{8D6C70EB-8B38-4F92-AB16-7CA3931A59EF}"/>
    <cellStyle name="Comma 4 2 2 5 3 2 2 2" xfId="11925" xr:uid="{0C6C1300-0697-470A-834F-58E941564875}"/>
    <cellStyle name="Comma 4 2 2 5 3 2 2 2 2" xfId="23800" xr:uid="{3F1952CF-F722-4C97-A7FC-2CEF423F3D46}"/>
    <cellStyle name="Comma 4 2 2 5 3 2 2 2 2 2" xfId="48372" xr:uid="{0BC7F954-416C-46CD-A85E-5A3F68B69413}"/>
    <cellStyle name="Comma 4 2 2 5 3 2 2 2 3" xfId="36706" xr:uid="{F137739C-C574-4726-9D72-ECD79E03C24F}"/>
    <cellStyle name="Comma 4 2 2 5 3 2 2 3" xfId="17864" xr:uid="{1FE48961-1425-46FB-BDE1-3064A5D8B02D}"/>
    <cellStyle name="Comma 4 2 2 5 3 2 2 3 2" xfId="42536" xr:uid="{6338EC2F-47BB-4966-A4ED-1A17CEE9D36C}"/>
    <cellStyle name="Comma 4 2 2 5 3 2 2 4" xfId="30869" xr:uid="{B528015E-C8C8-437B-A47C-4A4FC59357E9}"/>
    <cellStyle name="Comma 4 2 2 5 3 2 3" xfId="8975" xr:uid="{33CBAFE6-0B14-4A88-ACC9-CA461BBA40EC}"/>
    <cellStyle name="Comma 4 2 2 5 3 2 3 2" xfId="20858" xr:uid="{8F654558-C045-431F-8991-581CF5D71D19}"/>
    <cellStyle name="Comma 4 2 2 5 3 2 3 2 2" xfId="45473" xr:uid="{A09D55B1-3B6C-4333-8E76-D39ED8F4156C}"/>
    <cellStyle name="Comma 4 2 2 5 3 2 3 3" xfId="33805" xr:uid="{0874B7B1-382D-487B-8124-5C151EB5E275}"/>
    <cellStyle name="Comma 4 2 2 5 3 2 4" xfId="14923" xr:uid="{B7505529-76C9-4190-947D-FACA78827401}"/>
    <cellStyle name="Comma 4 2 2 5 3 2 4 2" xfId="39638" xr:uid="{26A9CAB7-571C-41CD-B68F-4A9832459CAF}"/>
    <cellStyle name="Comma 4 2 2 5 3 2 5" xfId="27969" xr:uid="{65CB71D9-B6DF-434E-9B14-E12D078DF6B9}"/>
    <cellStyle name="Comma 4 2 2 5 3 3" xfId="4507" xr:uid="{BB55167A-8876-4FD5-ADEA-E2BFAD72A8C7}"/>
    <cellStyle name="Comma 4 2 2 5 3 3 2" xfId="10497" xr:uid="{4E5AD717-64FE-4217-9339-C43343321045}"/>
    <cellStyle name="Comma 4 2 2 5 3 3 2 2" xfId="22372" xr:uid="{6A11EFB3-1F9B-48DD-A572-16B2E46AC193}"/>
    <cellStyle name="Comma 4 2 2 5 3 3 2 2 2" xfId="46944" xr:uid="{996E6ADC-B81E-42BA-A485-0D88C4DF4A95}"/>
    <cellStyle name="Comma 4 2 2 5 3 3 2 3" xfId="35278" xr:uid="{D7DAC1F1-F6B6-4CDE-9CCD-8C4B9769C35D}"/>
    <cellStyle name="Comma 4 2 2 5 3 3 3" xfId="16436" xr:uid="{BFE8D292-6810-4B82-9B3B-975C7D2CF047}"/>
    <cellStyle name="Comma 4 2 2 5 3 3 3 2" xfId="41108" xr:uid="{44CFFF0D-CE5B-4C52-B76B-13B15D77D163}"/>
    <cellStyle name="Comma 4 2 2 5 3 3 4" xfId="29441" xr:uid="{8C98044B-36D9-468D-9209-E1705683CD6B}"/>
    <cellStyle name="Comma 4 2 2 5 3 4" xfId="7547" xr:uid="{C18D7A44-94AC-4B8C-8ED2-86518D75E331}"/>
    <cellStyle name="Comma 4 2 2 5 3 4 2" xfId="19430" xr:uid="{516F0DB3-7BAE-4C73-9C83-ECA3F1F46302}"/>
    <cellStyle name="Comma 4 2 2 5 3 4 2 2" xfId="44045" xr:uid="{5C175D49-ABE1-4382-8A98-769084E401DD}"/>
    <cellStyle name="Comma 4 2 2 5 3 4 3" xfId="32377" xr:uid="{FA6EF611-F4AC-443F-AA2D-D0F01BD37A46}"/>
    <cellStyle name="Comma 4 2 2 5 3 5" xfId="13495" xr:uid="{FBAA500F-9330-4B77-AC30-2E18279B417A}"/>
    <cellStyle name="Comma 4 2 2 5 3 5 2" xfId="38210" xr:uid="{C6EDCD80-213B-456A-8827-F76BC515DC7A}"/>
    <cellStyle name="Comma 4 2 2 5 3 6" xfId="26541" xr:uid="{BD5A0D21-B76B-4A9E-AD80-62604009D4B8}"/>
    <cellStyle name="Comma 4 2 2 5 3 7" xfId="48875" xr:uid="{C5FA7DC6-BC77-4F20-8A59-F9C98989E836}"/>
    <cellStyle name="Comma 4 2 2 5 3 8" xfId="50432" xr:uid="{3163BB33-C61E-4A05-B042-9748D74C3361}"/>
    <cellStyle name="Comma 4 2 2 5 3 9" xfId="52364" xr:uid="{6DCF4B7C-33D1-4730-9F58-E12D024B8B22}"/>
    <cellStyle name="Comma 4 2 2 5 4" xfId="2230" xr:uid="{F8E3992B-5459-4EB5-8D6C-08E08B96A411}"/>
    <cellStyle name="Comma 4 2 2 5 4 2" xfId="5221" xr:uid="{011238AD-E1C5-422B-B7E8-BFE7B842AD96}"/>
    <cellStyle name="Comma 4 2 2 5 4 2 2" xfId="11211" xr:uid="{02351869-3109-47BA-85E6-28BBFD150F1A}"/>
    <cellStyle name="Comma 4 2 2 5 4 2 2 2" xfId="23086" xr:uid="{A9A970F7-3DFF-4E06-A3D6-9EB71A8129B3}"/>
    <cellStyle name="Comma 4 2 2 5 4 2 2 2 2" xfId="47658" xr:uid="{6CE7C246-D854-416B-B388-8CF250600B5F}"/>
    <cellStyle name="Comma 4 2 2 5 4 2 2 3" xfId="35992" xr:uid="{409D07D1-BEEC-4EEF-B0DE-371D2E60F386}"/>
    <cellStyle name="Comma 4 2 2 5 4 2 3" xfId="17150" xr:uid="{3E2293BC-9DB5-42C6-974D-9380249350B9}"/>
    <cellStyle name="Comma 4 2 2 5 4 2 3 2" xfId="41822" xr:uid="{749D84E0-1F9A-4CBF-943A-B26CD341B19A}"/>
    <cellStyle name="Comma 4 2 2 5 4 2 4" xfId="30155" xr:uid="{82CC47D4-B059-4F75-9863-83003AE174A9}"/>
    <cellStyle name="Comma 4 2 2 5 4 3" xfId="8261" xr:uid="{8E461618-7F4C-4B10-A903-EA667579924A}"/>
    <cellStyle name="Comma 4 2 2 5 4 3 2" xfId="20144" xr:uid="{3A2E5E71-F7E0-4470-B238-DBC6D65773D6}"/>
    <cellStyle name="Comma 4 2 2 5 4 3 2 2" xfId="44759" xr:uid="{8FE08F44-01AB-4CB5-95E3-AFA51FF7A0C6}"/>
    <cellStyle name="Comma 4 2 2 5 4 3 3" xfId="33091" xr:uid="{CF0BA993-CEAA-414C-99D4-BFD64730E63B}"/>
    <cellStyle name="Comma 4 2 2 5 4 4" xfId="14209" xr:uid="{6B3ADD1B-2CB0-4D07-B709-0CA37AA4A085}"/>
    <cellStyle name="Comma 4 2 2 5 4 4 2" xfId="38924" xr:uid="{4B626EC5-5015-4440-A7D6-A81C5BE0D466}"/>
    <cellStyle name="Comma 4 2 2 5 4 5" xfId="27255" xr:uid="{A0A5EB8B-785F-42BF-BF71-79329C6F897B}"/>
    <cellStyle name="Comma 4 2 2 5 4 6" xfId="49339" xr:uid="{179EAA0F-FF21-41BB-8289-6F640D6126F8}"/>
    <cellStyle name="Comma 4 2 2 5 4 7" xfId="51088" xr:uid="{8E8CEE32-27AB-4092-924C-42CFC82A1DCC}"/>
    <cellStyle name="Comma 4 2 2 5 5" xfId="3791" xr:uid="{59F77641-5E13-4071-96B0-8B9368F0C5BC}"/>
    <cellStyle name="Comma 4 2 2 5 5 2" xfId="9781" xr:uid="{64ABDFFF-1AD6-4E17-AA98-C2AE591727C6}"/>
    <cellStyle name="Comma 4 2 2 5 5 2 2" xfId="21656" xr:uid="{B552B20F-3127-4AC2-A1A5-919593B87815}"/>
    <cellStyle name="Comma 4 2 2 5 5 2 2 2" xfId="46230" xr:uid="{11135973-49F8-4CE3-B7D8-AF0369820DF6}"/>
    <cellStyle name="Comma 4 2 2 5 5 2 3" xfId="34564" xr:uid="{F79034FF-B4D0-4866-8214-5FE39608A38E}"/>
    <cellStyle name="Comma 4 2 2 5 5 3" xfId="15720" xr:uid="{9D05DE83-3F00-473C-AADE-95F214390036}"/>
    <cellStyle name="Comma 4 2 2 5 5 3 2" xfId="40394" xr:uid="{9C6A2E77-B3E3-440F-8B3C-E0EA231BC105}"/>
    <cellStyle name="Comma 4 2 2 5 5 4" xfId="28727" xr:uid="{E1418D24-7C80-4F9C-9F97-60AEC5679784}"/>
    <cellStyle name="Comma 4 2 2 5 6" xfId="6830" xr:uid="{F896B0DF-6676-4FE0-A3BC-509550F989E5}"/>
    <cellStyle name="Comma 4 2 2 5 6 2" xfId="18714" xr:uid="{02808012-0C7F-4A4D-8ACD-539F7AC5C766}"/>
    <cellStyle name="Comma 4 2 2 5 6 2 2" xfId="43331" xr:uid="{7C7D680B-BDFD-455D-AB8C-A513E8A10028}"/>
    <cellStyle name="Comma 4 2 2 5 6 3" xfId="31663" xr:uid="{89AF870E-240A-4888-9D1D-A8DCA92EA54E}"/>
    <cellStyle name="Comma 4 2 2 5 7" xfId="12779" xr:uid="{DC54FAB0-5BDB-4660-81D1-AF1E48F53908}"/>
    <cellStyle name="Comma 4 2 2 5 7 2" xfId="37496" xr:uid="{FAE3C8D8-3B46-4A51-BAD6-C8DECF169ACA}"/>
    <cellStyle name="Comma 4 2 2 5 8" xfId="24428" xr:uid="{C86B21FF-5B4D-4B8B-9A12-71B357B9B03B}"/>
    <cellStyle name="Comma 4 2 2 5 9" xfId="25022" xr:uid="{6FA73E12-AA9F-4F10-97F4-CA439C2F72F3}"/>
    <cellStyle name="Comma 4 2 2 6" xfId="788" xr:uid="{81950EA5-30F1-4C13-92F6-A6A5D5F4EEE7}"/>
    <cellStyle name="Comma 4 2 2 6 10" xfId="25834" xr:uid="{04ED41F3-9B92-429A-A33E-71973871C7CA}"/>
    <cellStyle name="Comma 4 2 2 6 11" xfId="49854" xr:uid="{DF97D365-426E-45A0-BDA4-1C0E065964DB}"/>
    <cellStyle name="Comma 4 2 2 6 12" xfId="51786" xr:uid="{6CFA1EEB-F170-4BE2-9E37-A2300EFFAA8F}"/>
    <cellStyle name="Comma 4 2 2 6 2" xfId="1150" xr:uid="{82D2213D-55B2-400C-BDFE-9645B544AF05}"/>
    <cellStyle name="Comma 4 2 2 6 2 10" xfId="50146" xr:uid="{885D8265-3E9B-45D5-9697-6FA192905D3F}"/>
    <cellStyle name="Comma 4 2 2 6 2 11" xfId="52078" xr:uid="{B9EAC2B8-E05B-43AD-9F4B-182E9A49D5C5}"/>
    <cellStyle name="Comma 4 2 2 6 2 2" xfId="1864" xr:uid="{C05B2C7D-CC6A-4E34-9B22-144CFB0D0240}"/>
    <cellStyle name="Comma 4 2 2 6 2 2 2" xfId="3292" xr:uid="{70F05B6A-6EE5-45BE-91FB-FE48906ADE55}"/>
    <cellStyle name="Comma 4 2 2 6 2 2 2 2" xfId="6283" xr:uid="{2D28607C-D370-48B5-B6F2-1B5A9DE4F2CB}"/>
    <cellStyle name="Comma 4 2 2 6 2 2 2 2 2" xfId="12273" xr:uid="{D0C570FB-D205-441F-8DAC-46BF4FEE8D1A}"/>
    <cellStyle name="Comma 4 2 2 6 2 2 2 2 2 2" xfId="24148" xr:uid="{E18FBA67-67B6-44D6-9255-14A57960C7E0}"/>
    <cellStyle name="Comma 4 2 2 6 2 2 2 2 2 2 2" xfId="48720" xr:uid="{0633A740-CA99-4767-9100-39342D78B609}"/>
    <cellStyle name="Comma 4 2 2 6 2 2 2 2 2 3" xfId="37054" xr:uid="{6B0C3F14-F6D6-46FE-BA89-527212541877}"/>
    <cellStyle name="Comma 4 2 2 6 2 2 2 2 3" xfId="18212" xr:uid="{F4806610-0900-4E30-9E2D-60A0175FC46B}"/>
    <cellStyle name="Comma 4 2 2 6 2 2 2 2 3 2" xfId="42884" xr:uid="{45CEEE92-A55E-48A1-BB11-598A51E2C77A}"/>
    <cellStyle name="Comma 4 2 2 6 2 2 2 2 4" xfId="31217" xr:uid="{B6D68FC3-E63F-48EC-B7C2-348EEDF75610}"/>
    <cellStyle name="Comma 4 2 2 6 2 2 2 3" xfId="9323" xr:uid="{C5F6AD4D-53E0-4A21-BDF3-6C531A075410}"/>
    <cellStyle name="Comma 4 2 2 6 2 2 2 3 2" xfId="21206" xr:uid="{009472D5-6BD7-4F84-A010-AD8FCD47A5E9}"/>
    <cellStyle name="Comma 4 2 2 6 2 2 2 3 2 2" xfId="45821" xr:uid="{435CCC83-B4B2-4DAC-B343-D773B671411F}"/>
    <cellStyle name="Comma 4 2 2 6 2 2 2 3 3" xfId="34153" xr:uid="{90E84700-5245-4CE7-A778-F713D9D374CD}"/>
    <cellStyle name="Comma 4 2 2 6 2 2 2 4" xfId="15271" xr:uid="{372B8C5E-6FD0-4661-8C7B-6F2E9AC7003A}"/>
    <cellStyle name="Comma 4 2 2 6 2 2 2 4 2" xfId="39986" xr:uid="{29A0A065-4D11-401C-A2C4-17E3B0239661}"/>
    <cellStyle name="Comma 4 2 2 6 2 2 2 5" xfId="28317" xr:uid="{16DF3B0A-FD17-4C5E-991D-4A189184010D}"/>
    <cellStyle name="Comma 4 2 2 6 2 2 3" xfId="4855" xr:uid="{AB28CB19-22D1-482D-8B9E-7D3A084790D3}"/>
    <cellStyle name="Comma 4 2 2 6 2 2 3 2" xfId="10845" xr:uid="{F2AD2AC0-D60B-46CD-8666-5022A246B3D9}"/>
    <cellStyle name="Comma 4 2 2 6 2 2 3 2 2" xfId="22720" xr:uid="{03F2123E-E45F-4EDF-A087-496766AAD85E}"/>
    <cellStyle name="Comma 4 2 2 6 2 2 3 2 2 2" xfId="47292" xr:uid="{36CD44FC-F5B8-4C9E-A09B-CEECE342ABED}"/>
    <cellStyle name="Comma 4 2 2 6 2 2 3 2 3" xfId="35626" xr:uid="{0A4C0CD3-D860-4AE3-AB0D-7F8624B22D07}"/>
    <cellStyle name="Comma 4 2 2 6 2 2 3 3" xfId="16784" xr:uid="{157D9F6F-A45F-413C-A97A-EAFCFFCDEC9E}"/>
    <cellStyle name="Comma 4 2 2 6 2 2 3 3 2" xfId="41456" xr:uid="{17454618-8CCE-4211-A615-193969CB90BC}"/>
    <cellStyle name="Comma 4 2 2 6 2 2 3 4" xfId="29789" xr:uid="{05B1B514-07E7-4AD7-912F-AAB1560B3123}"/>
    <cellStyle name="Comma 4 2 2 6 2 2 4" xfId="7895" xr:uid="{2CD9804A-B72A-4A2B-AFE9-9BD00236205D}"/>
    <cellStyle name="Comma 4 2 2 6 2 2 4 2" xfId="19778" xr:uid="{10C2DDAA-EA93-4C2D-9CC5-C10BC47C9C19}"/>
    <cellStyle name="Comma 4 2 2 6 2 2 4 2 2" xfId="44393" xr:uid="{98DD8AE4-437D-429C-8BD3-316B68444FFB}"/>
    <cellStyle name="Comma 4 2 2 6 2 2 4 3" xfId="32725" xr:uid="{1FC91333-C437-4BC1-AAAA-70FE59E93CE8}"/>
    <cellStyle name="Comma 4 2 2 6 2 2 5" xfId="13843" xr:uid="{14FA6983-6307-4882-AE84-F4878DBB6F78}"/>
    <cellStyle name="Comma 4 2 2 6 2 2 5 2" xfId="38558" xr:uid="{7520D222-F3DC-40D8-9D19-1FB589C809FE}"/>
    <cellStyle name="Comma 4 2 2 6 2 2 6" xfId="26889" xr:uid="{434E8447-97B5-4717-BEB3-DDDEA2AC828C}"/>
    <cellStyle name="Comma 4 2 2 6 2 2 7" xfId="49040" xr:uid="{7C53CB31-B61B-4116-B039-8A25E0B511BC}"/>
    <cellStyle name="Comma 4 2 2 6 2 2 8" xfId="50757" xr:uid="{CA2679FA-EFC6-4ED3-9EAF-363D4194803E}"/>
    <cellStyle name="Comma 4 2 2 6 2 2 9" xfId="52689" xr:uid="{4CDB7375-BD12-481D-8EB8-9D89D7BAB128}"/>
    <cellStyle name="Comma 4 2 2 6 2 3" xfId="2578" xr:uid="{A5A3684D-A295-4041-BFF1-96253A17453A}"/>
    <cellStyle name="Comma 4 2 2 6 2 3 2" xfId="5569" xr:uid="{5CC03FCE-4429-4DBB-8C63-090255CA136F}"/>
    <cellStyle name="Comma 4 2 2 6 2 3 2 2" xfId="11559" xr:uid="{33CF7E3A-3010-4A45-A1CA-8A101004E6A9}"/>
    <cellStyle name="Comma 4 2 2 6 2 3 2 2 2" xfId="23434" xr:uid="{A951D66E-677E-4C66-844D-3896569A252A}"/>
    <cellStyle name="Comma 4 2 2 6 2 3 2 2 2 2" xfId="48006" xr:uid="{52697836-0C5A-4363-BE62-98BAB3496FEF}"/>
    <cellStyle name="Comma 4 2 2 6 2 3 2 2 3" xfId="36340" xr:uid="{7FB2D3C2-56B6-43BE-80BD-FFDC310B5223}"/>
    <cellStyle name="Comma 4 2 2 6 2 3 2 3" xfId="17498" xr:uid="{BCD537DB-AC76-4E7C-9D42-7831F0085665}"/>
    <cellStyle name="Comma 4 2 2 6 2 3 2 3 2" xfId="42170" xr:uid="{F4033DFC-F6F6-4787-8E25-7CF3671B3E53}"/>
    <cellStyle name="Comma 4 2 2 6 2 3 2 4" xfId="30503" xr:uid="{440EA691-932A-4EEA-91CC-8957B8C54389}"/>
    <cellStyle name="Comma 4 2 2 6 2 3 3" xfId="8609" xr:uid="{B0C7DE15-2E71-4946-9499-E855E0FE2EDD}"/>
    <cellStyle name="Comma 4 2 2 6 2 3 3 2" xfId="20492" xr:uid="{8CF8E87F-B810-47FF-9416-7D1D7D31CBFE}"/>
    <cellStyle name="Comma 4 2 2 6 2 3 3 2 2" xfId="45107" xr:uid="{CE2DA612-93C5-4757-A93B-E81F87158F33}"/>
    <cellStyle name="Comma 4 2 2 6 2 3 3 3" xfId="33439" xr:uid="{6E5C8A62-11C9-4D15-9D71-28BBFC0B5614}"/>
    <cellStyle name="Comma 4 2 2 6 2 3 4" xfId="14557" xr:uid="{A8B2900E-68CB-40EB-A663-3E23FE10C62B}"/>
    <cellStyle name="Comma 4 2 2 6 2 3 4 2" xfId="39272" xr:uid="{C7A00A7B-3C84-4ECF-8E45-6378487CB1D1}"/>
    <cellStyle name="Comma 4 2 2 6 2 3 5" xfId="27603" xr:uid="{45DADA4E-E420-4D78-951C-6C7738ACFA0A}"/>
    <cellStyle name="Comma 4 2 2 6 2 3 6" xfId="49559" xr:uid="{8226E006-A955-408F-B2DD-DA60616BEB11}"/>
    <cellStyle name="Comma 4 2 2 6 2 3 7" xfId="51413" xr:uid="{01547D0F-CAA9-43D5-8861-91D49B9101B6}"/>
    <cellStyle name="Comma 4 2 2 6 2 4" xfId="4141" xr:uid="{23673774-65C5-47B7-BDEE-7BD0C773E61E}"/>
    <cellStyle name="Comma 4 2 2 6 2 4 2" xfId="10131" xr:uid="{A64C6EA5-9D10-4E25-A9F6-75D492DD2690}"/>
    <cellStyle name="Comma 4 2 2 6 2 4 2 2" xfId="22006" xr:uid="{63131C4F-3B87-4FD3-BC7F-181AAC1312BF}"/>
    <cellStyle name="Comma 4 2 2 6 2 4 2 2 2" xfId="46578" xr:uid="{E8A68634-499A-47C9-824A-AA5674D605B5}"/>
    <cellStyle name="Comma 4 2 2 6 2 4 2 3" xfId="34912" xr:uid="{9C3EB1A4-D08A-483A-80FA-FE8906D49BBD}"/>
    <cellStyle name="Comma 4 2 2 6 2 4 3" xfId="16070" xr:uid="{FAA6A415-2211-47FA-A09C-DF3F0877D3A0}"/>
    <cellStyle name="Comma 4 2 2 6 2 4 3 2" xfId="40742" xr:uid="{E31A888A-A786-43E7-A055-37E6279EE279}"/>
    <cellStyle name="Comma 4 2 2 6 2 4 4" xfId="29075" xr:uid="{D1E2405E-F7FE-4713-970C-0F965EEA9B36}"/>
    <cellStyle name="Comma 4 2 2 6 2 5" xfId="7181" xr:uid="{5778CB3F-D66A-40A6-A21F-34B9385E54AF}"/>
    <cellStyle name="Comma 4 2 2 6 2 5 2" xfId="19064" xr:uid="{2EEEA7BC-C756-470B-8CC8-A78480F56A34}"/>
    <cellStyle name="Comma 4 2 2 6 2 5 2 2" xfId="43679" xr:uid="{87F9F1FD-40D2-441C-B372-FB45626F460F}"/>
    <cellStyle name="Comma 4 2 2 6 2 5 3" xfId="32011" xr:uid="{AD6CCC4A-0D9B-48F6-96D2-DD37DBD89E46}"/>
    <cellStyle name="Comma 4 2 2 6 2 6" xfId="13129" xr:uid="{C5542364-5B6C-4681-B047-B84681B3680B}"/>
    <cellStyle name="Comma 4 2 2 6 2 6 2" xfId="37844" xr:uid="{77A2FB98-C808-48F9-932C-7EC95889FAAB}"/>
    <cellStyle name="Comma 4 2 2 6 2 7" xfId="24774" xr:uid="{DB1DC26A-356D-4CC2-AF68-4C86C490DAE1}"/>
    <cellStyle name="Comma 4 2 2 6 2 8" xfId="25281" xr:uid="{A86A3B4B-E714-4335-875E-38FC247F23FB}"/>
    <cellStyle name="Comma 4 2 2 6 2 9" xfId="26175" xr:uid="{B6BA5DC3-8B29-46F3-8B07-9A3677A1EC7E}"/>
    <cellStyle name="Comma 4 2 2 6 3" xfId="1522" xr:uid="{A41BEAAA-7759-4A61-A609-C57F221E9A7F}"/>
    <cellStyle name="Comma 4 2 2 6 3 2" xfId="2950" xr:uid="{F4C9CA80-B630-48A2-B67B-877F9C21B0D9}"/>
    <cellStyle name="Comma 4 2 2 6 3 2 2" xfId="5941" xr:uid="{1BAE5DC3-BF2D-48AA-BA22-C6701814A3F3}"/>
    <cellStyle name="Comma 4 2 2 6 3 2 2 2" xfId="11931" xr:uid="{BC754B32-03D9-4CCA-8057-E4D2CA7248CC}"/>
    <cellStyle name="Comma 4 2 2 6 3 2 2 2 2" xfId="23806" xr:uid="{86404E1D-6B26-4410-88F1-327C8B6A456A}"/>
    <cellStyle name="Comma 4 2 2 6 3 2 2 2 2 2" xfId="48378" xr:uid="{B566E0BC-8ADF-45D2-8A67-CC7906725E8A}"/>
    <cellStyle name="Comma 4 2 2 6 3 2 2 2 3" xfId="36712" xr:uid="{AD3024B7-AE6B-45DD-BD5E-2196EF5F5669}"/>
    <cellStyle name="Comma 4 2 2 6 3 2 2 3" xfId="17870" xr:uid="{62A13EAC-F6AB-4522-9A3D-9E346A7F7AFF}"/>
    <cellStyle name="Comma 4 2 2 6 3 2 2 3 2" xfId="42542" xr:uid="{F787725F-1425-42B4-ACBA-8634D2FE0AF6}"/>
    <cellStyle name="Comma 4 2 2 6 3 2 2 4" xfId="30875" xr:uid="{F3779591-F62B-4F2B-BF2C-7DE024DA3F6C}"/>
    <cellStyle name="Comma 4 2 2 6 3 2 3" xfId="8981" xr:uid="{38202CF8-75D4-4248-BE85-DF6DC6172E15}"/>
    <cellStyle name="Comma 4 2 2 6 3 2 3 2" xfId="20864" xr:uid="{AB1DB4AB-FCA2-4DAF-9C63-91810ED91AC1}"/>
    <cellStyle name="Comma 4 2 2 6 3 2 3 2 2" xfId="45479" xr:uid="{788B1B43-B558-4E34-B93F-CB0F39DE581A}"/>
    <cellStyle name="Comma 4 2 2 6 3 2 3 3" xfId="33811" xr:uid="{A03A9B2F-B2E9-4A2D-805F-6C2A39694934}"/>
    <cellStyle name="Comma 4 2 2 6 3 2 4" xfId="14929" xr:uid="{D25FD072-5A03-4143-86BE-2F2CF9D0C578}"/>
    <cellStyle name="Comma 4 2 2 6 3 2 4 2" xfId="39644" xr:uid="{C4C86E3A-EAB0-405D-AD3E-EBB96F88C64D}"/>
    <cellStyle name="Comma 4 2 2 6 3 2 5" xfId="27975" xr:uid="{26A51C05-B98A-4596-A094-F17FEF2D5178}"/>
    <cellStyle name="Comma 4 2 2 6 3 3" xfId="4513" xr:uid="{D35D84AE-9067-4432-921D-228FB8203218}"/>
    <cellStyle name="Comma 4 2 2 6 3 3 2" xfId="10503" xr:uid="{BCBCC404-CBCC-449B-9BE3-DC9201DC5EE0}"/>
    <cellStyle name="Comma 4 2 2 6 3 3 2 2" xfId="22378" xr:uid="{C5B347F0-06DA-4885-8B0C-7C2BCDA7BA2D}"/>
    <cellStyle name="Comma 4 2 2 6 3 3 2 2 2" xfId="46950" xr:uid="{EBFC859F-C1B9-4C50-87C8-C6644E70E7B8}"/>
    <cellStyle name="Comma 4 2 2 6 3 3 2 3" xfId="35284" xr:uid="{06656B71-4FC2-4250-AE14-5C5619413C83}"/>
    <cellStyle name="Comma 4 2 2 6 3 3 3" xfId="16442" xr:uid="{6B5BCCEC-2E2D-4A24-9374-E08463C73E94}"/>
    <cellStyle name="Comma 4 2 2 6 3 3 3 2" xfId="41114" xr:uid="{7C73A140-4A14-4F0B-A4A1-C7161EADD6F9}"/>
    <cellStyle name="Comma 4 2 2 6 3 3 4" xfId="29447" xr:uid="{612B4263-8B70-4B00-99B1-3F75BFD336E0}"/>
    <cellStyle name="Comma 4 2 2 6 3 4" xfId="7553" xr:uid="{6DB09B86-9DD2-4E6F-AFD1-F579400739FC}"/>
    <cellStyle name="Comma 4 2 2 6 3 4 2" xfId="19436" xr:uid="{597979AE-94CB-4657-B3DE-80391135895E}"/>
    <cellStyle name="Comma 4 2 2 6 3 4 2 2" xfId="44051" xr:uid="{906450E2-5CAD-45CB-BB8D-792223DB626F}"/>
    <cellStyle name="Comma 4 2 2 6 3 4 3" xfId="32383" xr:uid="{8F63B1C0-B0BD-418D-94E3-13405CBD79D6}"/>
    <cellStyle name="Comma 4 2 2 6 3 5" xfId="13501" xr:uid="{14F40DFC-C5BA-4C5A-BBE5-FAC5FC1AE357}"/>
    <cellStyle name="Comma 4 2 2 6 3 5 2" xfId="38216" xr:uid="{BA678261-08F8-489C-B0E8-89C9118CC6AB}"/>
    <cellStyle name="Comma 4 2 2 6 3 6" xfId="26547" xr:uid="{D082C536-E536-47B7-ACBD-DAD50440E5B2}"/>
    <cellStyle name="Comma 4 2 2 6 3 7" xfId="48892" xr:uid="{C9085D55-5694-4FA1-AE1F-7354FCB0C661}"/>
    <cellStyle name="Comma 4 2 2 6 3 8" xfId="50465" xr:uid="{0B39B86C-19A1-442E-AB9A-1E88C2309B5A}"/>
    <cellStyle name="Comma 4 2 2 6 3 9" xfId="52397" xr:uid="{5BCCD1A9-59CA-4BB2-AB11-8B62126623A1}"/>
    <cellStyle name="Comma 4 2 2 6 4" xfId="2236" xr:uid="{7D807755-E716-4630-9CCA-D623063F05AA}"/>
    <cellStyle name="Comma 4 2 2 6 4 2" xfId="5227" xr:uid="{59E833F8-F658-4184-9049-12242C5432D7}"/>
    <cellStyle name="Comma 4 2 2 6 4 2 2" xfId="11217" xr:uid="{5E7C86FE-1A1D-4980-BC60-04317F45BEAF}"/>
    <cellStyle name="Comma 4 2 2 6 4 2 2 2" xfId="23092" xr:uid="{DC7F0685-5911-4917-ADB7-014BEED9A20F}"/>
    <cellStyle name="Comma 4 2 2 6 4 2 2 2 2" xfId="47664" xr:uid="{AA4C05CD-984F-4349-884E-364458817B45}"/>
    <cellStyle name="Comma 4 2 2 6 4 2 2 3" xfId="35998" xr:uid="{901C07D2-7A2A-46D1-ACEB-C6BD6DE87F9B}"/>
    <cellStyle name="Comma 4 2 2 6 4 2 3" xfId="17156" xr:uid="{4BBA9024-3080-455A-80E6-F1FC6E790785}"/>
    <cellStyle name="Comma 4 2 2 6 4 2 3 2" xfId="41828" xr:uid="{13870009-E85F-426E-B7C6-5279B113A751}"/>
    <cellStyle name="Comma 4 2 2 6 4 2 4" xfId="30161" xr:uid="{AB3195E3-A6E3-412E-B01E-06B7D616541F}"/>
    <cellStyle name="Comma 4 2 2 6 4 3" xfId="8267" xr:uid="{ABA25ED9-8CA8-4172-99AB-9BDB34756B69}"/>
    <cellStyle name="Comma 4 2 2 6 4 3 2" xfId="20150" xr:uid="{AC6CAD9B-7AB8-480B-B807-2979C37B8693}"/>
    <cellStyle name="Comma 4 2 2 6 4 3 2 2" xfId="44765" xr:uid="{173703F9-ECED-45A9-8061-B0D37D08BC0E}"/>
    <cellStyle name="Comma 4 2 2 6 4 3 3" xfId="33097" xr:uid="{8B7F0FAE-7183-447D-90CE-37C9EC6013C7}"/>
    <cellStyle name="Comma 4 2 2 6 4 4" xfId="14215" xr:uid="{A940FE0E-01C6-4C54-A2CD-43639C0CABCE}"/>
    <cellStyle name="Comma 4 2 2 6 4 4 2" xfId="38930" xr:uid="{C7986B62-33B4-4A8A-A551-695D6ED0629E}"/>
    <cellStyle name="Comma 4 2 2 6 4 5" xfId="27261" xr:uid="{441B3B21-BC80-416D-B654-C521522688F2}"/>
    <cellStyle name="Comma 4 2 2 6 4 6" xfId="49360" xr:uid="{302A90E3-8DCB-4DE5-8DD7-3D675094C4D7}"/>
    <cellStyle name="Comma 4 2 2 6 4 7" xfId="51121" xr:uid="{5D5F9744-9F6C-4918-A03D-214812C0BF0F}"/>
    <cellStyle name="Comma 4 2 2 6 5" xfId="3797" xr:uid="{E9319BF5-2D0D-406C-A99B-32470B266367}"/>
    <cellStyle name="Comma 4 2 2 6 5 2" xfId="9787" xr:uid="{CE33FBBF-C569-4412-8CEB-EF5DCCA33451}"/>
    <cellStyle name="Comma 4 2 2 6 5 2 2" xfId="21662" xr:uid="{8CB9D1BF-C56D-4966-AD7B-77F7D508AABB}"/>
    <cellStyle name="Comma 4 2 2 6 5 2 2 2" xfId="46236" xr:uid="{BC2B616D-DAE7-4559-86DD-1E2DA6B3734D}"/>
    <cellStyle name="Comma 4 2 2 6 5 2 3" xfId="34570" xr:uid="{41545650-6D0B-47C7-B265-FA230556B032}"/>
    <cellStyle name="Comma 4 2 2 6 5 3" xfId="15726" xr:uid="{56043E7D-D19E-49B8-8E20-B84C0E4F916A}"/>
    <cellStyle name="Comma 4 2 2 6 5 3 2" xfId="40400" xr:uid="{ABAEF325-947C-4DC8-A0B7-004C31597D4A}"/>
    <cellStyle name="Comma 4 2 2 6 5 4" xfId="28733" xr:uid="{D900468C-68AF-4476-9D49-CB7875EECBA0}"/>
    <cellStyle name="Comma 4 2 2 6 6" xfId="6836" xr:uid="{FDDAFBA9-219F-4CC1-8E83-FE9E1D8B4F52}"/>
    <cellStyle name="Comma 4 2 2 6 6 2" xfId="18720" xr:uid="{AF310574-4453-40A1-B3FE-3505DA4E93BE}"/>
    <cellStyle name="Comma 4 2 2 6 6 2 2" xfId="43337" xr:uid="{84F83C35-53D1-467B-81FA-0873F06A6F6B}"/>
    <cellStyle name="Comma 4 2 2 6 6 3" xfId="31669" xr:uid="{C5566A01-59E5-4A98-857D-627398DAA4F7}"/>
    <cellStyle name="Comma 4 2 2 6 7" xfId="12785" xr:uid="{B57E87C7-3E19-4E6A-AB06-763B78283CC6}"/>
    <cellStyle name="Comma 4 2 2 6 7 2" xfId="37502" xr:uid="{225D2454-44A8-4624-8098-30F001E57130}"/>
    <cellStyle name="Comma 4 2 2 6 8" xfId="24463" xr:uid="{156E79BA-916D-4355-9CEA-CDC59900502A}"/>
    <cellStyle name="Comma 4 2 2 6 9" xfId="25047" xr:uid="{F5A4A2E8-1856-4140-A040-3B7C04C53F0E}"/>
    <cellStyle name="Comma 4 2 2 7" xfId="848" xr:uid="{2B671DF6-8162-47F3-A0E4-040D247121AB}"/>
    <cellStyle name="Comma 4 2 2 7 10" xfId="49887" xr:uid="{620C5CED-90B4-4A7A-A4BF-C2730FE60B9B}"/>
    <cellStyle name="Comma 4 2 2 7 11" xfId="51819" xr:uid="{F9DEF73E-14F3-4F8C-8E96-18D032670043}"/>
    <cellStyle name="Comma 4 2 2 7 2" xfId="1562" xr:uid="{9BCD940F-136E-434F-B0D3-A193D609DBCD}"/>
    <cellStyle name="Comma 4 2 2 7 2 10" xfId="52111" xr:uid="{EFA3BE24-0AD9-4EEB-AC20-0EA30B8A2EDB}"/>
    <cellStyle name="Comma 4 2 2 7 2 2" xfId="2990" xr:uid="{765BB4DF-EE6E-4B56-B218-6FD6646501AB}"/>
    <cellStyle name="Comma 4 2 2 7 2 2 2" xfId="5981" xr:uid="{74984275-85CB-4295-A09E-739918082650}"/>
    <cellStyle name="Comma 4 2 2 7 2 2 2 2" xfId="11971" xr:uid="{5BD1E81E-8EC4-4BC0-8397-9CDD4CDFCAB0}"/>
    <cellStyle name="Comma 4 2 2 7 2 2 2 2 2" xfId="23846" xr:uid="{FDFA6A75-CDA9-4869-9957-FF06B11CFC0C}"/>
    <cellStyle name="Comma 4 2 2 7 2 2 2 2 2 2" xfId="48418" xr:uid="{80511CD5-6A20-43E5-AA72-CBA144113389}"/>
    <cellStyle name="Comma 4 2 2 7 2 2 2 2 3" xfId="36752" xr:uid="{95F4B63F-2155-4493-89BB-A74D6A00A97D}"/>
    <cellStyle name="Comma 4 2 2 7 2 2 2 3" xfId="17910" xr:uid="{BD2394CC-D183-4F1F-BC1F-1BDDF61A2ED0}"/>
    <cellStyle name="Comma 4 2 2 7 2 2 2 3 2" xfId="42582" xr:uid="{D7027A7B-A5FB-413E-A50D-8DD2787B1919}"/>
    <cellStyle name="Comma 4 2 2 7 2 2 2 4" xfId="30915" xr:uid="{A96F31B0-6B68-4FE2-88BA-3E5378440E0A}"/>
    <cellStyle name="Comma 4 2 2 7 2 2 3" xfId="9021" xr:uid="{5C3AE12F-D36C-4C46-97D3-755B6B4D6C1A}"/>
    <cellStyle name="Comma 4 2 2 7 2 2 3 2" xfId="20904" xr:uid="{BFE12FB3-ADA8-47C1-A1C2-A5E3BD5CB398}"/>
    <cellStyle name="Comma 4 2 2 7 2 2 3 2 2" xfId="45519" xr:uid="{898884EA-DC21-46BB-A6F3-5FA0853F1F27}"/>
    <cellStyle name="Comma 4 2 2 7 2 2 3 3" xfId="33851" xr:uid="{2977BB2F-97ED-4232-BB1F-6E086C69BB3F}"/>
    <cellStyle name="Comma 4 2 2 7 2 2 4" xfId="14969" xr:uid="{663CA793-CE2B-4C79-8CCC-777261D38EFF}"/>
    <cellStyle name="Comma 4 2 2 7 2 2 4 2" xfId="39684" xr:uid="{31541DCA-1CBF-45F6-94C3-80B05D95D357}"/>
    <cellStyle name="Comma 4 2 2 7 2 2 5" xfId="28015" xr:uid="{33798E7F-3716-4CB0-A1F0-55F8FAA56A87}"/>
    <cellStyle name="Comma 4 2 2 7 2 2 6" xfId="49057" xr:uid="{EFDB1D1C-F358-49B3-BFE6-9DD6B2641823}"/>
    <cellStyle name="Comma 4 2 2 7 2 2 7" xfId="50790" xr:uid="{195FC491-0E7F-4532-802B-4ACF1BE199F5}"/>
    <cellStyle name="Comma 4 2 2 7 2 2 8" xfId="52722" xr:uid="{F0D3B747-FD39-45AC-A473-70DABFC4EBBA}"/>
    <cellStyle name="Comma 4 2 2 7 2 3" xfId="4553" xr:uid="{8B1B34DD-0AF7-40D8-9E0C-D1740151C29B}"/>
    <cellStyle name="Comma 4 2 2 7 2 3 2" xfId="10543" xr:uid="{28707479-2883-497B-80A9-A17C8A107F6A}"/>
    <cellStyle name="Comma 4 2 2 7 2 3 2 2" xfId="22418" xr:uid="{E266E3A9-8A2A-4C51-8AD9-A9FD8B73FEE9}"/>
    <cellStyle name="Comma 4 2 2 7 2 3 2 2 2" xfId="46990" xr:uid="{FD958249-4740-427E-A6D9-5A74D682D476}"/>
    <cellStyle name="Comma 4 2 2 7 2 3 2 3" xfId="35324" xr:uid="{C54DFA91-217C-40C1-8AC7-F0ADD2686700}"/>
    <cellStyle name="Comma 4 2 2 7 2 3 3" xfId="16482" xr:uid="{38CD38FC-2901-42B3-873C-2E41807F6F11}"/>
    <cellStyle name="Comma 4 2 2 7 2 3 3 2" xfId="41154" xr:uid="{66DCDBEF-3F85-40DA-AA86-56581887C8A1}"/>
    <cellStyle name="Comma 4 2 2 7 2 3 4" xfId="29487" xr:uid="{A9A6BDA1-2A42-40C4-B099-29F2BB2EEE28}"/>
    <cellStyle name="Comma 4 2 2 7 2 3 5" xfId="49584" xr:uid="{5500363A-C2EA-44FB-8271-C2AB03EB4339}"/>
    <cellStyle name="Comma 4 2 2 7 2 3 6" xfId="51446" xr:uid="{176A151F-38A8-43A6-BB38-0F2CCF421371}"/>
    <cellStyle name="Comma 4 2 2 7 2 4" xfId="7593" xr:uid="{0D4F1D9C-9534-4914-A951-5DFC3FE40CFE}"/>
    <cellStyle name="Comma 4 2 2 7 2 4 2" xfId="19476" xr:uid="{C0940538-7147-4DFF-AAF0-E646B21B42D8}"/>
    <cellStyle name="Comma 4 2 2 7 2 4 2 2" xfId="44091" xr:uid="{BFA0227C-7EED-4259-9DEB-B7C66C7EBCAD}"/>
    <cellStyle name="Comma 4 2 2 7 2 4 3" xfId="32423" xr:uid="{5799D62E-167D-41CA-9DE1-902DD37B69D9}"/>
    <cellStyle name="Comma 4 2 2 7 2 5" xfId="13541" xr:uid="{9AB3C5F3-DFF8-4A7B-8997-EF25EF710192}"/>
    <cellStyle name="Comma 4 2 2 7 2 5 2" xfId="38256" xr:uid="{D56B9D04-B992-45E7-B748-28F7D55F5E73}"/>
    <cellStyle name="Comma 4 2 2 7 2 6" xfId="24807" xr:uid="{493E9807-3B3F-470F-BB91-BA23DC9F0084}"/>
    <cellStyle name="Comma 4 2 2 7 2 7" xfId="25307" xr:uid="{E0A6A522-D4FC-4BA4-98BB-BBA428AF4263}"/>
    <cellStyle name="Comma 4 2 2 7 2 8" xfId="26587" xr:uid="{0213EB93-A1DE-4E7C-808B-F9F3E00CC5DB}"/>
    <cellStyle name="Comma 4 2 2 7 2 9" xfId="50179" xr:uid="{3C729D24-ED0D-4B86-8110-C155BE8EF5BA}"/>
    <cellStyle name="Comma 4 2 2 7 3" xfId="2276" xr:uid="{6F11EFA4-4E0B-405B-AFB5-BC5BC07DFDEC}"/>
    <cellStyle name="Comma 4 2 2 7 3 2" xfId="5267" xr:uid="{E9346CA0-F6B9-4092-99F0-737C9E3E0523}"/>
    <cellStyle name="Comma 4 2 2 7 3 2 2" xfId="11257" xr:uid="{57453713-BDE8-4E44-B0B9-59430C180041}"/>
    <cellStyle name="Comma 4 2 2 7 3 2 2 2" xfId="23132" xr:uid="{ECAD0B03-BAFE-44C2-A53A-6A8677FF5155}"/>
    <cellStyle name="Comma 4 2 2 7 3 2 2 2 2" xfId="47704" xr:uid="{8A7ABE4C-5CD4-4B0B-91FD-F5CE8DE1B650}"/>
    <cellStyle name="Comma 4 2 2 7 3 2 2 3" xfId="36038" xr:uid="{5D033DDA-1F8D-4F27-BB4C-079E56C365B5}"/>
    <cellStyle name="Comma 4 2 2 7 3 2 3" xfId="17196" xr:uid="{9A4D57E7-3DE9-42D0-A045-BFD40AD3784F}"/>
    <cellStyle name="Comma 4 2 2 7 3 2 3 2" xfId="41868" xr:uid="{E03D34A4-BC61-4CEA-B1D9-E262C36EB849}"/>
    <cellStyle name="Comma 4 2 2 7 3 2 4" xfId="30201" xr:uid="{CD8CBF8F-1779-460F-A5B1-8E9A865062E5}"/>
    <cellStyle name="Comma 4 2 2 7 3 3" xfId="8307" xr:uid="{54121A80-50DA-423E-97B8-E2EAF0803457}"/>
    <cellStyle name="Comma 4 2 2 7 3 3 2" xfId="20190" xr:uid="{B537D96D-4CEC-4992-A8DD-D9BD3E1CA8A6}"/>
    <cellStyle name="Comma 4 2 2 7 3 3 2 2" xfId="44805" xr:uid="{007DD7BF-BAE5-4858-93C3-40C14281FAD5}"/>
    <cellStyle name="Comma 4 2 2 7 3 3 3" xfId="33137" xr:uid="{61E155F4-DEF6-4AF6-97C3-541807E7449E}"/>
    <cellStyle name="Comma 4 2 2 7 3 4" xfId="14255" xr:uid="{29BE48F3-591E-4C3E-AFB4-253D2C66B946}"/>
    <cellStyle name="Comma 4 2 2 7 3 4 2" xfId="38970" xr:uid="{38980544-0486-4A81-BC24-35DA29B77E05}"/>
    <cellStyle name="Comma 4 2 2 7 3 5" xfId="27301" xr:uid="{F708687D-121C-4EF8-9A26-73EE7444F112}"/>
    <cellStyle name="Comma 4 2 2 7 3 6" xfId="48909" xr:uid="{914EB025-784D-4D80-BBA7-D1FB54CEC759}"/>
    <cellStyle name="Comma 4 2 2 7 3 7" xfId="50498" xr:uid="{F07A7754-D8D1-4FDA-922B-29C087E3E2D8}"/>
    <cellStyle name="Comma 4 2 2 7 3 8" xfId="52430" xr:uid="{198A7AB3-62BF-40DA-B8BD-BAA1764A6EFF}"/>
    <cellStyle name="Comma 4 2 2 7 4" xfId="3839" xr:uid="{4EBC8607-864F-4550-965D-9A152766017C}"/>
    <cellStyle name="Comma 4 2 2 7 4 2" xfId="9829" xr:uid="{60B7D829-1D64-41C8-B643-A09F3E84F708}"/>
    <cellStyle name="Comma 4 2 2 7 4 2 2" xfId="21704" xr:uid="{83123973-2454-4B21-807F-6FEE7013C34F}"/>
    <cellStyle name="Comma 4 2 2 7 4 2 2 2" xfId="46276" xr:uid="{9A371B1A-A30D-4A29-9D4E-65D6CF32423D}"/>
    <cellStyle name="Comma 4 2 2 7 4 2 3" xfId="34610" xr:uid="{7805A0A6-5B04-4DAA-A008-51BE9DC99C12}"/>
    <cellStyle name="Comma 4 2 2 7 4 3" xfId="15768" xr:uid="{571D2CA3-DCF6-474C-B1DF-CBC8E22A0F8B}"/>
    <cellStyle name="Comma 4 2 2 7 4 3 2" xfId="40440" xr:uid="{6B43A7C2-2105-430B-AA81-B4B73E181E05}"/>
    <cellStyle name="Comma 4 2 2 7 4 4" xfId="28773" xr:uid="{CF77DFA8-B9A3-4C9E-ACA4-123B35BF4280}"/>
    <cellStyle name="Comma 4 2 2 7 4 5" xfId="49383" xr:uid="{68ABAD4D-9284-4767-B708-D14D1418A284}"/>
    <cellStyle name="Comma 4 2 2 7 4 6" xfId="51154" xr:uid="{77D602F3-0133-4AEB-A8B1-FAF15471E86F}"/>
    <cellStyle name="Comma 4 2 2 7 5" xfId="6879" xr:uid="{EFC42AB3-8D2B-4D3B-B302-35195493BEAB}"/>
    <cellStyle name="Comma 4 2 2 7 5 2" xfId="18762" xr:uid="{CA23CE42-9B8E-4DFF-A20A-81E54001E496}"/>
    <cellStyle name="Comma 4 2 2 7 5 2 2" xfId="43377" xr:uid="{B48412D3-57FF-4F15-A341-C2CB0740CEDB}"/>
    <cellStyle name="Comma 4 2 2 7 5 3" xfId="31709" xr:uid="{60DA4E2F-FEE1-4F00-9639-F3C896FAC481}"/>
    <cellStyle name="Comma 4 2 2 7 6" xfId="12827" xr:uid="{26A6619A-08BB-4A35-ABC1-D1807258E966}"/>
    <cellStyle name="Comma 4 2 2 7 6 2" xfId="37542" xr:uid="{B4F82239-C460-4782-980E-3CB6C8B4A5ED}"/>
    <cellStyle name="Comma 4 2 2 7 7" xfId="24497" xr:uid="{28F13853-8B02-46F2-A66F-030BFF78E1D3}"/>
    <cellStyle name="Comma 4 2 2 7 8" xfId="25073" xr:uid="{E5C1632F-5C33-439D-B440-B0E0240FF5A1}"/>
    <cellStyle name="Comma 4 2 2 7 9" xfId="25874" xr:uid="{22C6DA63-EAAD-4D2E-93BB-5542357D02F0}"/>
    <cellStyle name="Comma 4 2 2 8" xfId="822" xr:uid="{CBE259EC-6832-45EF-8CCB-6739CF7168D6}"/>
    <cellStyle name="Comma 4 2 2 8 10" xfId="49920" xr:uid="{D3627F45-A256-41DE-A2CE-D4FC52553F6A}"/>
    <cellStyle name="Comma 4 2 2 8 11" xfId="51852" xr:uid="{EB0332A7-7D9B-41DD-9D71-7E029207EAEF}"/>
    <cellStyle name="Comma 4 2 2 8 2" xfId="1538" xr:uid="{766ADECF-D510-47EA-8A7B-D8DC8D1CB3C4}"/>
    <cellStyle name="Comma 4 2 2 8 2 10" xfId="52144" xr:uid="{E208A7D7-13C6-4344-90D0-BDE4CF283C2F}"/>
    <cellStyle name="Comma 4 2 2 8 2 2" xfId="2966" xr:uid="{7877F454-0D30-4358-81A9-032AA69A472B}"/>
    <cellStyle name="Comma 4 2 2 8 2 2 2" xfId="5957" xr:uid="{115CD3C5-EA3B-470A-8D8D-5D718EE6AF32}"/>
    <cellStyle name="Comma 4 2 2 8 2 2 2 2" xfId="11947" xr:uid="{1E6E982D-1C9F-4436-BBB3-B8CE8F6284C0}"/>
    <cellStyle name="Comma 4 2 2 8 2 2 2 2 2" xfId="23822" xr:uid="{4C414435-CCCC-4230-8435-D43FF8E5EAE3}"/>
    <cellStyle name="Comma 4 2 2 8 2 2 2 2 2 2" xfId="48394" xr:uid="{2D8C47BF-CB1E-40C6-BBCA-2D64C0F567C8}"/>
    <cellStyle name="Comma 4 2 2 8 2 2 2 2 3" xfId="36728" xr:uid="{D087EBFF-5D41-4025-89E1-705E77512D0E}"/>
    <cellStyle name="Comma 4 2 2 8 2 2 2 3" xfId="17886" xr:uid="{449ABA1E-F248-455B-B096-8979E5E1FF07}"/>
    <cellStyle name="Comma 4 2 2 8 2 2 2 3 2" xfId="42558" xr:uid="{B5CF598B-371F-44D5-AAE1-9A12E6C93432}"/>
    <cellStyle name="Comma 4 2 2 8 2 2 2 4" xfId="30891" xr:uid="{3A5769FB-9D10-49ED-8040-6E016A9546EB}"/>
    <cellStyle name="Comma 4 2 2 8 2 2 3" xfId="8997" xr:uid="{D9602E40-A7E2-4CBA-88D4-0DA5C7EDEE91}"/>
    <cellStyle name="Comma 4 2 2 8 2 2 3 2" xfId="20880" xr:uid="{028322FC-612B-4520-97A2-5AF39CE10BFE}"/>
    <cellStyle name="Comma 4 2 2 8 2 2 3 2 2" xfId="45495" xr:uid="{61D6A1D1-6048-403B-A4F8-0EBBF5FAA027}"/>
    <cellStyle name="Comma 4 2 2 8 2 2 3 3" xfId="33827" xr:uid="{AAC0E6DF-CFA7-4A4C-9140-28670BBC621D}"/>
    <cellStyle name="Comma 4 2 2 8 2 2 4" xfId="14945" xr:uid="{27515AF9-A921-495D-918F-B4830932D2F1}"/>
    <cellStyle name="Comma 4 2 2 8 2 2 4 2" xfId="39660" xr:uid="{062734CC-9E2E-4838-8403-8DA3E1E7F59C}"/>
    <cellStyle name="Comma 4 2 2 8 2 2 5" xfId="27991" xr:uid="{6B4A5DC4-9AC9-4546-A9DB-D408E5874FC0}"/>
    <cellStyle name="Comma 4 2 2 8 2 2 6" xfId="49074" xr:uid="{18035F18-05B9-441F-9AE0-8084B722CE00}"/>
    <cellStyle name="Comma 4 2 2 8 2 2 7" xfId="50823" xr:uid="{70F17F85-0AC4-4B08-8579-F2C3C8D02A9B}"/>
    <cellStyle name="Comma 4 2 2 8 2 2 8" xfId="52755" xr:uid="{EB880119-E0E3-405B-A9A6-02368A98D047}"/>
    <cellStyle name="Comma 4 2 2 8 2 3" xfId="4529" xr:uid="{45659994-C4C7-4748-B510-F261D628CDCE}"/>
    <cellStyle name="Comma 4 2 2 8 2 3 2" xfId="10519" xr:uid="{887DEA40-7FB7-47F6-9F9C-888EB8E58050}"/>
    <cellStyle name="Comma 4 2 2 8 2 3 2 2" xfId="22394" xr:uid="{0523310C-ACFE-46E3-A59D-AE6C8DD2ABB8}"/>
    <cellStyle name="Comma 4 2 2 8 2 3 2 2 2" xfId="46966" xr:uid="{4623E2FB-8050-4DEF-A02B-151602F309FF}"/>
    <cellStyle name="Comma 4 2 2 8 2 3 2 3" xfId="35300" xr:uid="{10FC616E-2ADE-49D7-9A1E-B1C22145640A}"/>
    <cellStyle name="Comma 4 2 2 8 2 3 3" xfId="16458" xr:uid="{8F5556DB-E5E5-420B-9FAE-A565BA10E5AA}"/>
    <cellStyle name="Comma 4 2 2 8 2 3 3 2" xfId="41130" xr:uid="{3678ACDB-58E6-448D-ABE5-B8A0ADAF2FAE}"/>
    <cellStyle name="Comma 4 2 2 8 2 3 4" xfId="29463" xr:uid="{5276BA50-CD8B-4A5C-A9D6-E2B463958028}"/>
    <cellStyle name="Comma 4 2 2 8 2 3 5" xfId="49609" xr:uid="{9B2C82B7-50DC-4619-816A-AF97D586D2CF}"/>
    <cellStyle name="Comma 4 2 2 8 2 3 6" xfId="51479" xr:uid="{D4519ACA-C31B-4D81-81F8-4CB71C3C5BD8}"/>
    <cellStyle name="Comma 4 2 2 8 2 4" xfId="7569" xr:uid="{51B9FEA2-8167-4F0D-B244-42D9D1DE35C9}"/>
    <cellStyle name="Comma 4 2 2 8 2 4 2" xfId="19452" xr:uid="{A387388F-1AB0-4543-A25E-130CD18B2671}"/>
    <cellStyle name="Comma 4 2 2 8 2 4 2 2" xfId="44067" xr:uid="{D2CD9A2A-8ADF-474C-8B90-0FEEB1D3C7BB}"/>
    <cellStyle name="Comma 4 2 2 8 2 4 3" xfId="32399" xr:uid="{DDD07453-9642-46A4-881D-54DDEA330051}"/>
    <cellStyle name="Comma 4 2 2 8 2 5" xfId="13517" xr:uid="{4E702C07-B8CF-4950-9282-DF45E5C85463}"/>
    <cellStyle name="Comma 4 2 2 8 2 5 2" xfId="38232" xr:uid="{D01F1938-E5D2-42C6-B0C3-429B6E381958}"/>
    <cellStyle name="Comma 4 2 2 8 2 6" xfId="24840" xr:uid="{81EEAFA1-414E-4F50-BA37-89661219CC02}"/>
    <cellStyle name="Comma 4 2 2 8 2 7" xfId="25334" xr:uid="{505A3A5C-AA0E-4E9F-A8A6-E2EF39AA3713}"/>
    <cellStyle name="Comma 4 2 2 8 2 8" xfId="26563" xr:uid="{1B7A4DC7-C24B-42B2-AF5F-5EC28E462A28}"/>
    <cellStyle name="Comma 4 2 2 8 2 9" xfId="50212" xr:uid="{8FBB1150-76D7-4F9B-962B-9E53EA8BC868}"/>
    <cellStyle name="Comma 4 2 2 8 3" xfId="2252" xr:uid="{7A9C46C3-6E3A-41C0-8F41-AD035F33046F}"/>
    <cellStyle name="Comma 4 2 2 8 3 2" xfId="5243" xr:uid="{C6DE6480-4CB0-401D-974D-0FC8F2C44FDF}"/>
    <cellStyle name="Comma 4 2 2 8 3 2 2" xfId="11233" xr:uid="{28323CB1-4764-4C45-A1B7-764BD9EE67CE}"/>
    <cellStyle name="Comma 4 2 2 8 3 2 2 2" xfId="23108" xr:uid="{4702411C-C878-40B6-B0F0-A8C53AF88A28}"/>
    <cellStyle name="Comma 4 2 2 8 3 2 2 2 2" xfId="47680" xr:uid="{D93344AF-80FE-4D4F-9510-0822B87A9DAE}"/>
    <cellStyle name="Comma 4 2 2 8 3 2 2 3" xfId="36014" xr:uid="{6648863E-90B3-4B16-A987-4D9DD1CA8066}"/>
    <cellStyle name="Comma 4 2 2 8 3 2 3" xfId="17172" xr:uid="{EF7C1F90-48FE-4AA9-B74D-362DC04092BD}"/>
    <cellStyle name="Comma 4 2 2 8 3 2 3 2" xfId="41844" xr:uid="{D4B8B500-E32E-45BA-BBA0-243C77C3CE30}"/>
    <cellStyle name="Comma 4 2 2 8 3 2 4" xfId="30177" xr:uid="{3831949D-5ACF-4D03-AB3F-22E4BF869DBC}"/>
    <cellStyle name="Comma 4 2 2 8 3 3" xfId="8283" xr:uid="{DE4D0DDB-3931-4A4C-95DF-8564B7801D37}"/>
    <cellStyle name="Comma 4 2 2 8 3 3 2" xfId="20166" xr:uid="{76A3FD3B-5E00-4BFA-821C-494F02C48AA5}"/>
    <cellStyle name="Comma 4 2 2 8 3 3 2 2" xfId="44781" xr:uid="{3760644B-A29C-46B1-A9B7-7C474E548314}"/>
    <cellStyle name="Comma 4 2 2 8 3 3 3" xfId="33113" xr:uid="{10FA367A-FFFC-4BFD-AF2F-60216822FC28}"/>
    <cellStyle name="Comma 4 2 2 8 3 4" xfId="14231" xr:uid="{A544BB57-825D-4432-AE3E-7717F7BDB6A0}"/>
    <cellStyle name="Comma 4 2 2 8 3 4 2" xfId="38946" xr:uid="{130AE91F-FAFE-44A9-AF1E-025A12693BA1}"/>
    <cellStyle name="Comma 4 2 2 8 3 5" xfId="27277" xr:uid="{9B4314EC-46B8-448D-8C69-2D6BE6304D1E}"/>
    <cellStyle name="Comma 4 2 2 8 3 6" xfId="48926" xr:uid="{B7F36D50-41EF-4C98-A400-357FC89F7F4E}"/>
    <cellStyle name="Comma 4 2 2 8 3 7" xfId="50531" xr:uid="{FB4D82BE-297A-413E-B125-5F856CCF01C7}"/>
    <cellStyle name="Comma 4 2 2 8 3 8" xfId="52463" xr:uid="{85A255A5-32A9-427C-901E-320F6461BB2C}"/>
    <cellStyle name="Comma 4 2 2 8 4" xfId="3815" xr:uid="{728573D2-833E-4615-B9B2-0EC42C027A17}"/>
    <cellStyle name="Comma 4 2 2 8 4 2" xfId="9805" xr:uid="{F00983F9-8BE5-464E-BE55-A24626F92293}"/>
    <cellStyle name="Comma 4 2 2 8 4 2 2" xfId="21680" xr:uid="{3A5A5E96-96E7-420D-A378-380071984ACC}"/>
    <cellStyle name="Comma 4 2 2 8 4 2 2 2" xfId="46252" xr:uid="{413FA80F-FA25-44EE-9B88-D685E57A4E74}"/>
    <cellStyle name="Comma 4 2 2 8 4 2 3" xfId="34586" xr:uid="{3DBFA63B-97FA-4A96-8732-42E2662AC260}"/>
    <cellStyle name="Comma 4 2 2 8 4 3" xfId="15744" xr:uid="{B0A0EFF1-A479-4383-A277-C87BBDD7FE05}"/>
    <cellStyle name="Comma 4 2 2 8 4 3 2" xfId="40416" xr:uid="{5A0E2171-BE58-4D4C-B40E-4C82377814F9}"/>
    <cellStyle name="Comma 4 2 2 8 4 4" xfId="28749" xr:uid="{D4DF333C-C283-4A88-AD8C-FF5272879B5A}"/>
    <cellStyle name="Comma 4 2 2 8 4 5" xfId="49406" xr:uid="{363E3B6E-2CA2-4357-A2FB-BAE51E28D658}"/>
    <cellStyle name="Comma 4 2 2 8 4 6" xfId="51187" xr:uid="{B08F7404-B669-4842-AD8D-9EF300940658}"/>
    <cellStyle name="Comma 4 2 2 8 5" xfId="6855" xr:uid="{5FD5D47E-5CF9-4B1D-B525-4E35846A0712}"/>
    <cellStyle name="Comma 4 2 2 8 5 2" xfId="18738" xr:uid="{D3DCF902-00D3-4435-B725-B45AA7493202}"/>
    <cellStyle name="Comma 4 2 2 8 5 2 2" xfId="43353" xr:uid="{512ED38D-E517-42A2-BB29-7D236E0AD7CD}"/>
    <cellStyle name="Comma 4 2 2 8 5 3" xfId="31685" xr:uid="{1615A79F-702A-4744-B8E2-19DF7E14B4FC}"/>
    <cellStyle name="Comma 4 2 2 8 6" xfId="12803" xr:uid="{F32ABB40-9D7E-46F0-98CE-29D58C1F4726}"/>
    <cellStyle name="Comma 4 2 2 8 6 2" xfId="37518" xr:uid="{7524F438-4F3B-4D70-A812-729249CB0F13}"/>
    <cellStyle name="Comma 4 2 2 8 7" xfId="24534" xr:uid="{1F8D0742-2E90-41CB-9085-1D416657B23B}"/>
    <cellStyle name="Comma 4 2 2 8 8" xfId="25100" xr:uid="{75744CD5-05F2-452B-A914-97C10C0DB846}"/>
    <cellStyle name="Comma 4 2 2 8 9" xfId="25850" xr:uid="{8D2CA8FC-E684-418C-B673-CA193664B876}"/>
    <cellStyle name="Comma 4 2 2 9" xfId="462" xr:uid="{46F8F427-FA25-4BEF-AF8D-A70B22187A40}"/>
    <cellStyle name="Comma 4 2 2 9 10" xfId="49955" xr:uid="{FF8B788E-8BD7-424A-8921-DBB888AD6767}"/>
    <cellStyle name="Comma 4 2 2 9 11" xfId="51887" xr:uid="{FC8A4EF4-6C65-43C3-B63F-248B5AA75877}"/>
    <cellStyle name="Comma 4 2 2 9 2" xfId="1219" xr:uid="{E1D87A50-DC68-42BC-A59F-853B756BB146}"/>
    <cellStyle name="Comma 4 2 2 9 2 10" xfId="52179" xr:uid="{42DA5FF7-6F7F-47C6-BBBC-EA3C423DF0A9}"/>
    <cellStyle name="Comma 4 2 2 9 2 2" xfId="2647" xr:uid="{70C478EA-5D29-4030-A19E-60BAF6E8FEE2}"/>
    <cellStyle name="Comma 4 2 2 9 2 2 2" xfId="5638" xr:uid="{20437054-5384-421D-AD03-CA4E4B5AEF41}"/>
    <cellStyle name="Comma 4 2 2 9 2 2 2 2" xfId="11628" xr:uid="{AD5275DD-7CC2-4B3B-837C-BF3B912980DE}"/>
    <cellStyle name="Comma 4 2 2 9 2 2 2 2 2" xfId="23503" xr:uid="{0DB6ECC7-EF42-4FF7-8FE4-924AF2A33936}"/>
    <cellStyle name="Comma 4 2 2 9 2 2 2 2 2 2" xfId="48075" xr:uid="{5711FAAB-32AA-4FFB-BE06-7CFF6CB90681}"/>
    <cellStyle name="Comma 4 2 2 9 2 2 2 2 3" xfId="36409" xr:uid="{C5ECA6B4-D8D3-4018-BB73-4DDFD2C39184}"/>
    <cellStyle name="Comma 4 2 2 9 2 2 2 3" xfId="17567" xr:uid="{8891BB31-2F57-4120-A305-D672916F3663}"/>
    <cellStyle name="Comma 4 2 2 9 2 2 2 3 2" xfId="42239" xr:uid="{AD6B6457-504E-4695-BA01-E1AAC2A14270}"/>
    <cellStyle name="Comma 4 2 2 9 2 2 2 4" xfId="30572" xr:uid="{E57D55A1-416C-45B2-A14E-E71BDBB1B82E}"/>
    <cellStyle name="Comma 4 2 2 9 2 2 3" xfId="8678" xr:uid="{E167C3C5-E9A7-4F6E-AD97-381D230FCB25}"/>
    <cellStyle name="Comma 4 2 2 9 2 2 3 2" xfId="20561" xr:uid="{2A517B1A-B7B9-4956-B001-C9AADA351DAE}"/>
    <cellStyle name="Comma 4 2 2 9 2 2 3 2 2" xfId="45176" xr:uid="{2B64496C-9806-408E-8B75-A6DD4CD83663}"/>
    <cellStyle name="Comma 4 2 2 9 2 2 3 3" xfId="33508" xr:uid="{F364654C-6F74-4061-BB80-D26CE6771CEF}"/>
    <cellStyle name="Comma 4 2 2 9 2 2 4" xfId="14626" xr:uid="{326EC2A2-BFCC-4CCB-833B-EC3909F103C6}"/>
    <cellStyle name="Comma 4 2 2 9 2 2 4 2" xfId="39341" xr:uid="{08EC7C88-9AA2-4981-9E60-0D5692B95C31}"/>
    <cellStyle name="Comma 4 2 2 9 2 2 5" xfId="27672" xr:uid="{6CD79919-1D69-49EF-8380-FA37618215A7}"/>
    <cellStyle name="Comma 4 2 2 9 2 2 6" xfId="49089" xr:uid="{A4086C95-3A5E-414A-9D9D-72535A208461}"/>
    <cellStyle name="Comma 4 2 2 9 2 2 7" xfId="50858" xr:uid="{0595C1E4-55E2-4173-A395-988CFA450774}"/>
    <cellStyle name="Comma 4 2 2 9 2 2 8" xfId="52790" xr:uid="{7977B6BC-0B4D-4CED-8D5B-BCFF88A54643}"/>
    <cellStyle name="Comma 4 2 2 9 2 3" xfId="4210" xr:uid="{DD89B8FC-C56F-4C99-B7D2-A9223CCF7FFE}"/>
    <cellStyle name="Comma 4 2 2 9 2 3 2" xfId="10200" xr:uid="{3CBA1FC1-5A5B-4CE3-9DD4-9AFE96C0DEBD}"/>
    <cellStyle name="Comma 4 2 2 9 2 3 2 2" xfId="22075" xr:uid="{C73385E3-5FF8-40A1-8C76-71568B8FAFF8}"/>
    <cellStyle name="Comma 4 2 2 9 2 3 2 2 2" xfId="46647" xr:uid="{284B28BD-7CB1-414D-A542-B3B8B5FB3198}"/>
    <cellStyle name="Comma 4 2 2 9 2 3 2 3" xfId="34981" xr:uid="{716AB9DF-5A06-4BAE-91CA-F1D83209C941}"/>
    <cellStyle name="Comma 4 2 2 9 2 3 3" xfId="16139" xr:uid="{3B3D1360-1E85-4AE8-A71E-242862634D2B}"/>
    <cellStyle name="Comma 4 2 2 9 2 3 3 2" xfId="40811" xr:uid="{BD14F78B-762C-42B1-BCDA-376E8F894783}"/>
    <cellStyle name="Comma 4 2 2 9 2 3 4" xfId="29144" xr:uid="{35D77F14-50E1-4470-AD3C-BA22E258E759}"/>
    <cellStyle name="Comma 4 2 2 9 2 3 5" xfId="49633" xr:uid="{011C5230-7864-4768-A3FC-CF7223976843}"/>
    <cellStyle name="Comma 4 2 2 9 2 3 6" xfId="51514" xr:uid="{D283AB3D-0EFB-4297-B166-509C7BF323F7}"/>
    <cellStyle name="Comma 4 2 2 9 2 4" xfId="7250" xr:uid="{D9D76436-01B9-4EFA-8D71-CF11FE3C1C95}"/>
    <cellStyle name="Comma 4 2 2 9 2 4 2" xfId="19133" xr:uid="{5332102C-CC06-4DEA-831F-E238BEF474B0}"/>
    <cellStyle name="Comma 4 2 2 9 2 4 2 2" xfId="43748" xr:uid="{56DBF425-002C-4562-9CF2-405867DAA552}"/>
    <cellStyle name="Comma 4 2 2 9 2 4 3" xfId="32080" xr:uid="{000346C4-76A9-43FC-A0C4-0FD6B6C8FEED}"/>
    <cellStyle name="Comma 4 2 2 9 2 5" xfId="13198" xr:uid="{94050219-F87C-4D86-9CE8-0D65443AC252}"/>
    <cellStyle name="Comma 4 2 2 9 2 5 2" xfId="37913" xr:uid="{30E86B8D-C234-468B-8166-EBC1E58FB3FC}"/>
    <cellStyle name="Comma 4 2 2 9 2 6" xfId="24875" xr:uid="{7A092855-8430-4384-BF22-A843AA9767F0}"/>
    <cellStyle name="Comma 4 2 2 9 2 7" xfId="25361" xr:uid="{AA622474-0629-4A87-A33D-6111F8682517}"/>
    <cellStyle name="Comma 4 2 2 9 2 8" xfId="26244" xr:uid="{1D2F512E-BB8F-4D47-A868-EFE5267ED05E}"/>
    <cellStyle name="Comma 4 2 2 9 2 9" xfId="50247" xr:uid="{7D4E5BCE-8C65-4AAC-8B77-F756CD251480}"/>
    <cellStyle name="Comma 4 2 2 9 3" xfId="1933" xr:uid="{C7B64C57-E076-4A0D-9941-A7B59B59FF8F}"/>
    <cellStyle name="Comma 4 2 2 9 3 2" xfId="4924" xr:uid="{59DA2520-3D6D-4161-9B3D-117A517A7685}"/>
    <cellStyle name="Comma 4 2 2 9 3 2 2" xfId="10914" xr:uid="{7A34F7D8-BD44-410F-B959-B10C7B1DAE10}"/>
    <cellStyle name="Comma 4 2 2 9 3 2 2 2" xfId="22789" xr:uid="{47B073EE-83FF-4041-9596-85493CE65173}"/>
    <cellStyle name="Comma 4 2 2 9 3 2 2 2 2" xfId="47361" xr:uid="{926E53DE-6234-40B7-8870-17546F08C326}"/>
    <cellStyle name="Comma 4 2 2 9 3 2 2 3" xfId="35695" xr:uid="{68DB7A4F-1165-48BB-9FE3-7D221F964E50}"/>
    <cellStyle name="Comma 4 2 2 9 3 2 3" xfId="16853" xr:uid="{30852EB7-6F1B-4905-B0B0-DC66703B2A01}"/>
    <cellStyle name="Comma 4 2 2 9 3 2 3 2" xfId="41525" xr:uid="{B437FADA-729B-4484-B5D7-5DE79717DF81}"/>
    <cellStyle name="Comma 4 2 2 9 3 2 4" xfId="29858" xr:uid="{7DB0A245-2447-41C4-96B7-2856400C5A7D}"/>
    <cellStyle name="Comma 4 2 2 9 3 3" xfId="7964" xr:uid="{47588CFF-1A1A-4DAD-BF74-7A925AB52FD3}"/>
    <cellStyle name="Comma 4 2 2 9 3 3 2" xfId="19847" xr:uid="{B30097B0-93A5-4A11-9167-3751A39A3B10}"/>
    <cellStyle name="Comma 4 2 2 9 3 3 2 2" xfId="44462" xr:uid="{DE28C394-EBF3-4C23-A3AD-70042C170945}"/>
    <cellStyle name="Comma 4 2 2 9 3 3 3" xfId="32794" xr:uid="{BFCAE368-73CC-40CD-9CED-D72894B588DF}"/>
    <cellStyle name="Comma 4 2 2 9 3 4" xfId="13912" xr:uid="{9C35A668-48F0-4283-A818-5E183A3A0F3F}"/>
    <cellStyle name="Comma 4 2 2 9 3 4 2" xfId="38627" xr:uid="{1F713A27-4C61-48D6-9ED3-27FB1F3FA049}"/>
    <cellStyle name="Comma 4 2 2 9 3 5" xfId="26958" xr:uid="{FF37DD88-D31E-4D02-AE1F-726FB29239E8}"/>
    <cellStyle name="Comma 4 2 2 9 3 6" xfId="48941" xr:uid="{21DCB273-4043-4764-9F2B-779EF5F74FF3}"/>
    <cellStyle name="Comma 4 2 2 9 3 7" xfId="50566" xr:uid="{30689A1B-21B5-4A06-841B-C20A9DDD338A}"/>
    <cellStyle name="Comma 4 2 2 9 3 8" xfId="52498" xr:uid="{1FAAFB6E-1652-451A-A15C-DD00A87146B6}"/>
    <cellStyle name="Comma 4 2 2 9 4" xfId="3493" xr:uid="{FB257624-CE12-483D-8827-F73861507503}"/>
    <cellStyle name="Comma 4 2 2 9 4 2" xfId="9483" xr:uid="{3502708E-C87E-49AF-82B3-FEFE0CFEF167}"/>
    <cellStyle name="Comma 4 2 2 9 4 2 2" xfId="21358" xr:uid="{8E0B6BBF-0808-4BE5-B4F4-1E04291C0D7A}"/>
    <cellStyle name="Comma 4 2 2 9 4 2 2 2" xfId="45934" xr:uid="{7EC08805-7576-4B4E-9E80-D9DBD41B1E90}"/>
    <cellStyle name="Comma 4 2 2 9 4 2 3" xfId="34268" xr:uid="{2C231C14-5DB3-47EA-ABE1-A85828354ABC}"/>
    <cellStyle name="Comma 4 2 2 9 4 3" xfId="15422" xr:uid="{E6F020B6-A868-4ED5-BEAD-8475F118676D}"/>
    <cellStyle name="Comma 4 2 2 9 4 3 2" xfId="40098" xr:uid="{E2D4FE4E-6D95-4384-B0C0-E583F72B57F4}"/>
    <cellStyle name="Comma 4 2 2 9 4 4" xfId="28431" xr:uid="{D846B5A1-9666-4C02-925E-E839704856DB}"/>
    <cellStyle name="Comma 4 2 2 9 4 5" xfId="49430" xr:uid="{C07ABF82-900C-49A5-AF09-7E80B6E8B05D}"/>
    <cellStyle name="Comma 4 2 2 9 4 6" xfId="51222" xr:uid="{92A29990-00BA-471D-A400-506A47A3C32B}"/>
    <cellStyle name="Comma 4 2 2 9 5" xfId="6528" xr:uid="{5A24497C-33EE-4C8D-AF75-6DCCCDEF299E}"/>
    <cellStyle name="Comma 4 2 2 9 5 2" xfId="18417" xr:uid="{0EA78BB8-74AA-4BB5-A53B-0BFF97FE94AC}"/>
    <cellStyle name="Comma 4 2 2 9 5 2 2" xfId="43036" xr:uid="{11E26ACA-3399-4507-91DF-87714E3D9E5C}"/>
    <cellStyle name="Comma 4 2 2 9 5 3" xfId="31368" xr:uid="{4A30A241-AC3B-4E22-A0A6-9A226BC90874}"/>
    <cellStyle name="Comma 4 2 2 9 6" xfId="12481" xr:uid="{83124539-DB8F-4D98-BF29-9047B38409F2}"/>
    <cellStyle name="Comma 4 2 2 9 6 2" xfId="37200" xr:uid="{7A5D305A-2B32-4CB4-8B43-5FAD3A958CD3}"/>
    <cellStyle name="Comma 4 2 2 9 7" xfId="24571" xr:uid="{8507A500-43C9-46A4-9398-7CC595CBC83E}"/>
    <cellStyle name="Comma 4 2 2 9 8" xfId="25127" xr:uid="{927199BD-AADB-4B88-AF5F-162209555F7B}"/>
    <cellStyle name="Comma 4 2 2 9 9" xfId="25548" xr:uid="{F761F358-9EEB-446E-9454-7DB0EE9462AF}"/>
    <cellStyle name="Comma 4 2 20" xfId="51630" xr:uid="{69EDDBFC-C91F-4FC9-B5BD-57853433145F}"/>
    <cellStyle name="Comma 4 2 3" xfId="504" xr:uid="{B597C714-2F7C-49A4-A7B5-77E9696F04EA}"/>
    <cellStyle name="Comma 4 2 3 10" xfId="24357" xr:uid="{6D59ED78-7566-4442-9273-268666A1883E}"/>
    <cellStyle name="Comma 4 2 3 10 2" xfId="50373" xr:uid="{3924B729-4DFC-4991-807F-6253EC547438}"/>
    <cellStyle name="Comma 4 2 3 10 3" xfId="52305" xr:uid="{BBA3A1E0-629D-405B-AD57-B65E483F8168}"/>
    <cellStyle name="Comma 4 2 3 11" xfId="25644" xr:uid="{C246DE74-7C50-4584-94F3-FB39E656802D}"/>
    <cellStyle name="Comma 4 2 3 11 2" xfId="51029" xr:uid="{E145FEBE-C254-4219-8DB3-BB2BE370C877}"/>
    <cellStyle name="Comma 4 2 3 12" xfId="49762" xr:uid="{8461D970-E653-478F-9976-F13B918957F4}"/>
    <cellStyle name="Comma 4 2 3 13" xfId="51693" xr:uid="{7ED683C0-243E-43F5-B076-9FE9F36CE252}"/>
    <cellStyle name="Comma 4 2 3 2" xfId="590" xr:uid="{C49AF67E-73E4-4772-9376-4F3F96A1FC5A}"/>
    <cellStyle name="Comma 4 2 3 2 10" xfId="25640" xr:uid="{DDFA32A5-FB8E-403A-B7BD-4297ECE85C00}"/>
    <cellStyle name="Comma 4 2 3 2 11" xfId="49794" xr:uid="{413E704F-8BF8-4071-9D65-DFF0888DC595}"/>
    <cellStyle name="Comma 4 2 3 2 12" xfId="51725" xr:uid="{1DF64C44-0F3E-48F2-8D99-9687854CD9A2}"/>
    <cellStyle name="Comma 4 2 3 2 2" xfId="747" xr:uid="{786E7722-E199-4198-B7B5-39F95130A693}"/>
    <cellStyle name="Comma 4 2 3 2 2 10" xfId="50086" xr:uid="{BDF9B13F-E4D7-4905-9B28-3DC32C9AB537}"/>
    <cellStyle name="Comma 4 2 3 2 2 11" xfId="52018" xr:uid="{70B2B5E0-8067-4140-9B85-2C7F584B8B30}"/>
    <cellStyle name="Comma 4 2 3 2 2 2" xfId="1113" xr:uid="{8233EED5-433C-4089-B47C-95EE2790573D}"/>
    <cellStyle name="Comma 4 2 3 2 2 2 2" xfId="1827" xr:uid="{4B8D54CC-1DB8-49E5-A58A-3E48978D94C1}"/>
    <cellStyle name="Comma 4 2 3 2 2 2 2 2" xfId="3255" xr:uid="{C7BEAFF8-A5A1-4734-A36E-C421C6124B4E}"/>
    <cellStyle name="Comma 4 2 3 2 2 2 2 2 2" xfId="6246" xr:uid="{C1B2B10F-803B-4E12-8CC4-171D34705993}"/>
    <cellStyle name="Comma 4 2 3 2 2 2 2 2 2 2" xfId="12236" xr:uid="{B8D1581E-FF1E-4B80-8CD0-25178FBA3288}"/>
    <cellStyle name="Comma 4 2 3 2 2 2 2 2 2 2 2" xfId="24111" xr:uid="{0CF3DEFC-4926-4C13-8422-8E8940553EBD}"/>
    <cellStyle name="Comma 4 2 3 2 2 2 2 2 2 2 2 2" xfId="48683" xr:uid="{1465ADF4-BDD1-40D8-9F87-E20A65A8E077}"/>
    <cellStyle name="Comma 4 2 3 2 2 2 2 2 2 2 3" xfId="37017" xr:uid="{0B95E439-9D4D-4EFF-97C7-6867F5CA26E8}"/>
    <cellStyle name="Comma 4 2 3 2 2 2 2 2 2 3" xfId="18175" xr:uid="{3AC9D18D-D839-4163-B624-5DB77384B8BB}"/>
    <cellStyle name="Comma 4 2 3 2 2 2 2 2 2 3 2" xfId="42847" xr:uid="{A82ABE61-B678-4A40-9AF0-B42D9FE39B16}"/>
    <cellStyle name="Comma 4 2 3 2 2 2 2 2 2 4" xfId="31180" xr:uid="{6A9CC835-181B-48FD-9D27-96591ADF7F56}"/>
    <cellStyle name="Comma 4 2 3 2 2 2 2 2 3" xfId="9286" xr:uid="{D0F987F8-D140-49CB-9A3D-DB049DF46278}"/>
    <cellStyle name="Comma 4 2 3 2 2 2 2 2 3 2" xfId="21169" xr:uid="{699B1FDA-C038-455D-9405-84B9E08A5D33}"/>
    <cellStyle name="Comma 4 2 3 2 2 2 2 2 3 2 2" xfId="45784" xr:uid="{4C7BEF58-D14E-4F1D-8228-6A9530CCD5A9}"/>
    <cellStyle name="Comma 4 2 3 2 2 2 2 2 3 3" xfId="34116" xr:uid="{70E4A2AE-4691-459E-9E04-621A7433B00B}"/>
    <cellStyle name="Comma 4 2 3 2 2 2 2 2 4" xfId="15234" xr:uid="{C9494F58-B9BF-4ED1-A1AC-14CECA13131C}"/>
    <cellStyle name="Comma 4 2 3 2 2 2 2 2 4 2" xfId="39949" xr:uid="{49C5BF21-D540-41C0-BCFA-624695145702}"/>
    <cellStyle name="Comma 4 2 3 2 2 2 2 2 5" xfId="28280" xr:uid="{3F34D366-3B37-44F1-BC1B-6CDEF7B1C575}"/>
    <cellStyle name="Comma 4 2 3 2 2 2 2 3" xfId="4818" xr:uid="{C4D5ACF9-EC7B-44AF-B6AA-B65051B46B43}"/>
    <cellStyle name="Comma 4 2 3 2 2 2 2 3 2" xfId="10808" xr:uid="{71774B6C-AD38-4633-B8A7-B869E9D7D714}"/>
    <cellStyle name="Comma 4 2 3 2 2 2 2 3 2 2" xfId="22683" xr:uid="{46E7018E-B5C4-4A3D-86C2-3A90727CEFF5}"/>
    <cellStyle name="Comma 4 2 3 2 2 2 2 3 2 2 2" xfId="47255" xr:uid="{BE5A5618-3C6A-4A48-8935-9C222506BE14}"/>
    <cellStyle name="Comma 4 2 3 2 2 2 2 3 2 3" xfId="35589" xr:uid="{9FF8A47C-2980-4727-B77B-D0B1DD022DB7}"/>
    <cellStyle name="Comma 4 2 3 2 2 2 2 3 3" xfId="16747" xr:uid="{7A5C221D-A962-4735-B125-B65A2C2F9DC5}"/>
    <cellStyle name="Comma 4 2 3 2 2 2 2 3 3 2" xfId="41419" xr:uid="{561E0617-E1F8-4983-AC61-5A9E147C4B2F}"/>
    <cellStyle name="Comma 4 2 3 2 2 2 2 3 4" xfId="29752" xr:uid="{7AC4995C-89C6-4340-977B-9470B40CBC1E}"/>
    <cellStyle name="Comma 4 2 3 2 2 2 2 4" xfId="7858" xr:uid="{DE6757C1-8BF8-4CA5-B0AC-D8150FF3B24D}"/>
    <cellStyle name="Comma 4 2 3 2 2 2 2 4 2" xfId="19741" xr:uid="{4A0CD18B-A982-4FDC-A842-28D787A54C83}"/>
    <cellStyle name="Comma 4 2 3 2 2 2 2 4 2 2" xfId="44356" xr:uid="{B0DAFDF2-37B0-4820-998F-AB0940C8A5AC}"/>
    <cellStyle name="Comma 4 2 3 2 2 2 2 4 3" xfId="32688" xr:uid="{89ABFF58-B27B-4537-B250-5F5A246C5B71}"/>
    <cellStyle name="Comma 4 2 3 2 2 2 2 5" xfId="13806" xr:uid="{8F7E26D8-33D1-4F81-8137-B697390D917C}"/>
    <cellStyle name="Comma 4 2 3 2 2 2 2 5 2" xfId="38521" xr:uid="{39785269-5B1D-407C-99F7-07F19DAB1C49}"/>
    <cellStyle name="Comma 4 2 3 2 2 2 2 6" xfId="26852" xr:uid="{0A8F8DB5-E333-434D-978C-5A7FDD63419A}"/>
    <cellStyle name="Comma 4 2 3 2 2 2 3" xfId="2541" xr:uid="{A771C2F0-5DB0-44B1-AF42-F2F4B430B5ED}"/>
    <cellStyle name="Comma 4 2 3 2 2 2 3 2" xfId="5532" xr:uid="{00173A8D-068A-4AE8-81B3-E23B3EBA0D36}"/>
    <cellStyle name="Comma 4 2 3 2 2 2 3 2 2" xfId="11522" xr:uid="{D16FF9E0-9BFF-410D-9ECF-45F1ECC79BFC}"/>
    <cellStyle name="Comma 4 2 3 2 2 2 3 2 2 2" xfId="23397" xr:uid="{32C26F1E-676B-402A-BA1B-E283CADC240F}"/>
    <cellStyle name="Comma 4 2 3 2 2 2 3 2 2 2 2" xfId="47969" xr:uid="{52F16597-C9D5-46B1-B9ED-964057A1DEA7}"/>
    <cellStyle name="Comma 4 2 3 2 2 2 3 2 2 3" xfId="36303" xr:uid="{DF0DD065-0B99-42E8-80EB-B0B19583F9B0}"/>
    <cellStyle name="Comma 4 2 3 2 2 2 3 2 3" xfId="17461" xr:uid="{5448CA3E-84C8-4997-A584-BEBAFB2EBAF0}"/>
    <cellStyle name="Comma 4 2 3 2 2 2 3 2 3 2" xfId="42133" xr:uid="{52189BF1-85C8-497F-9DE3-A0E3522BE72A}"/>
    <cellStyle name="Comma 4 2 3 2 2 2 3 2 4" xfId="30466" xr:uid="{D2CFA96B-7B01-4904-860C-C82B6BABF652}"/>
    <cellStyle name="Comma 4 2 3 2 2 2 3 3" xfId="8572" xr:uid="{E07782F1-DA9F-4525-843D-C6C863A69C67}"/>
    <cellStyle name="Comma 4 2 3 2 2 2 3 3 2" xfId="20455" xr:uid="{FBFD9DB8-3DE4-4D8D-8987-9AE579525370}"/>
    <cellStyle name="Comma 4 2 3 2 2 2 3 3 2 2" xfId="45070" xr:uid="{BD920517-33EA-4EDB-865B-190C6EA34930}"/>
    <cellStyle name="Comma 4 2 3 2 2 2 3 3 3" xfId="33402" xr:uid="{3ADDC122-A643-4915-9F4B-B1AA6E3A2D6C}"/>
    <cellStyle name="Comma 4 2 3 2 2 2 3 4" xfId="14520" xr:uid="{CF602AE1-7F5A-449D-B5A4-3B7D4719BD5A}"/>
    <cellStyle name="Comma 4 2 3 2 2 2 3 4 2" xfId="39235" xr:uid="{1E2D00C7-033B-4BBD-A32E-BAB87A888CE9}"/>
    <cellStyle name="Comma 4 2 3 2 2 2 3 5" xfId="27566" xr:uid="{54F39926-32A0-4482-AF3D-CA5346D9DE4C}"/>
    <cellStyle name="Comma 4 2 3 2 2 2 4" xfId="4104" xr:uid="{BF65AB0D-C1C8-4FDE-92EC-78A24D0CA6E2}"/>
    <cellStyle name="Comma 4 2 3 2 2 2 4 2" xfId="10094" xr:uid="{34385BF0-9FB4-4F08-88C6-F38CEF827F3A}"/>
    <cellStyle name="Comma 4 2 3 2 2 2 4 2 2" xfId="21969" xr:uid="{D64CC7EE-D563-4D0D-892D-0CAA1258416C}"/>
    <cellStyle name="Comma 4 2 3 2 2 2 4 2 2 2" xfId="46541" xr:uid="{E27840F1-E568-4E02-9992-5DD77634AF94}"/>
    <cellStyle name="Comma 4 2 3 2 2 2 4 2 3" xfId="34875" xr:uid="{71F399D6-D13C-477A-893B-28B77CFFA8B3}"/>
    <cellStyle name="Comma 4 2 3 2 2 2 4 3" xfId="16033" xr:uid="{F78F2DBE-2CF5-47F4-A211-2B9B6369CF8C}"/>
    <cellStyle name="Comma 4 2 3 2 2 2 4 3 2" xfId="40705" xr:uid="{1C1E70FE-46CF-4950-827E-DF1D12D39D21}"/>
    <cellStyle name="Comma 4 2 3 2 2 2 4 4" xfId="29038" xr:uid="{FD4E1C5A-6EAC-4E4C-885E-FD11ECD74FE5}"/>
    <cellStyle name="Comma 4 2 3 2 2 2 5" xfId="7144" xr:uid="{234DBE77-0872-4B46-BF20-6938FF25E507}"/>
    <cellStyle name="Comma 4 2 3 2 2 2 5 2" xfId="19027" xr:uid="{882BC09F-E2E3-4305-BA45-AE8CAAE18918}"/>
    <cellStyle name="Comma 4 2 3 2 2 2 5 2 2" xfId="43642" xr:uid="{ECD60472-DC23-4191-9DC7-8C2FC5B8A2D4}"/>
    <cellStyle name="Comma 4 2 3 2 2 2 5 3" xfId="31974" xr:uid="{2C855204-7B12-431F-9DDB-3E88BE6B5B60}"/>
    <cellStyle name="Comma 4 2 3 2 2 2 6" xfId="13092" xr:uid="{7D1C7591-22BE-4203-9B0B-95FE412AB9BF}"/>
    <cellStyle name="Comma 4 2 3 2 2 2 6 2" xfId="37807" xr:uid="{1AA1C428-A951-44BD-8BE5-7FA4BFD44D2A}"/>
    <cellStyle name="Comma 4 2 3 2 2 2 7" xfId="26138" xr:uid="{56E2F75F-073F-4717-860A-B472D195E43B}"/>
    <cellStyle name="Comma 4 2 3 2 2 2 8" xfId="50697" xr:uid="{D217BAB4-4EC5-4BF2-930E-D9E177913DA5}"/>
    <cellStyle name="Comma 4 2 3 2 2 2 9" xfId="52629" xr:uid="{34B43D58-9640-4EEB-AADF-3CBE2D8A31CD}"/>
    <cellStyle name="Comma 4 2 3 2 2 3" xfId="1485" xr:uid="{B507105D-0B5E-49E9-A108-226E1551E909}"/>
    <cellStyle name="Comma 4 2 3 2 2 3 2" xfId="2913" xr:uid="{2668B523-5034-417D-8BE1-F7476300F728}"/>
    <cellStyle name="Comma 4 2 3 2 2 3 2 2" xfId="5904" xr:uid="{4619171E-7EA6-472F-A7E6-15C923ABFC70}"/>
    <cellStyle name="Comma 4 2 3 2 2 3 2 2 2" xfId="11894" xr:uid="{B8344D0F-2582-4297-BD1B-6031F09D77EA}"/>
    <cellStyle name="Comma 4 2 3 2 2 3 2 2 2 2" xfId="23769" xr:uid="{D14CAC1A-07A7-4781-849B-A82A7D608B64}"/>
    <cellStyle name="Comma 4 2 3 2 2 3 2 2 2 2 2" xfId="48341" xr:uid="{E8FB1D68-636B-416F-A5A4-F28A7FFC6906}"/>
    <cellStyle name="Comma 4 2 3 2 2 3 2 2 2 3" xfId="36675" xr:uid="{56A2E365-535E-4078-BAD2-6EB8710E608F}"/>
    <cellStyle name="Comma 4 2 3 2 2 3 2 2 3" xfId="17833" xr:uid="{55D516E6-E7D5-4035-B864-C5EC4126CE38}"/>
    <cellStyle name="Comma 4 2 3 2 2 3 2 2 3 2" xfId="42505" xr:uid="{1FB9958E-E25C-4B2B-B946-A49E6D627872}"/>
    <cellStyle name="Comma 4 2 3 2 2 3 2 2 4" xfId="30838" xr:uid="{AE3C3288-662E-4361-9766-F8DD70AEA25C}"/>
    <cellStyle name="Comma 4 2 3 2 2 3 2 3" xfId="8944" xr:uid="{F0D02B8D-B228-4BEA-A454-6DD9AA33B917}"/>
    <cellStyle name="Comma 4 2 3 2 2 3 2 3 2" xfId="20827" xr:uid="{D72B8F18-4F4C-401B-A728-17AC90673056}"/>
    <cellStyle name="Comma 4 2 3 2 2 3 2 3 2 2" xfId="45442" xr:uid="{4DB12044-CF9E-4A6E-9376-05BCBDAFB887}"/>
    <cellStyle name="Comma 4 2 3 2 2 3 2 3 3" xfId="33774" xr:uid="{CD9F4054-388A-4021-8516-45A1142226E1}"/>
    <cellStyle name="Comma 4 2 3 2 2 3 2 4" xfId="14892" xr:uid="{B7E613D8-6877-4238-B2C6-71819B9DAB58}"/>
    <cellStyle name="Comma 4 2 3 2 2 3 2 4 2" xfId="39607" xr:uid="{025E0721-F778-4BDE-9740-E8182E1767A9}"/>
    <cellStyle name="Comma 4 2 3 2 2 3 2 5" xfId="27938" xr:uid="{6382AEA8-36A7-40D3-BB93-14D01AF77323}"/>
    <cellStyle name="Comma 4 2 3 2 2 3 3" xfId="4476" xr:uid="{DD02F9D4-AD0B-40DE-BBAB-5DB0080EDC73}"/>
    <cellStyle name="Comma 4 2 3 2 2 3 3 2" xfId="10466" xr:uid="{569BE67E-9CE5-4757-85AC-F7DB65EB0818}"/>
    <cellStyle name="Comma 4 2 3 2 2 3 3 2 2" xfId="22341" xr:uid="{7BC186E2-93B2-45CD-9DE6-FDA39489E842}"/>
    <cellStyle name="Comma 4 2 3 2 2 3 3 2 2 2" xfId="46913" xr:uid="{FA2AEFF0-C265-429A-93D8-F4C21BB597A0}"/>
    <cellStyle name="Comma 4 2 3 2 2 3 3 2 3" xfId="35247" xr:uid="{B205E657-E584-429D-8BC1-0E3D3D182DA8}"/>
    <cellStyle name="Comma 4 2 3 2 2 3 3 3" xfId="16405" xr:uid="{7624E22E-A1BD-45CD-822D-7A25E0FE9970}"/>
    <cellStyle name="Comma 4 2 3 2 2 3 3 3 2" xfId="41077" xr:uid="{867C11D8-E70C-4B62-9E9E-4A0FBF37720F}"/>
    <cellStyle name="Comma 4 2 3 2 2 3 3 4" xfId="29410" xr:uid="{6CC68A05-5723-4A9E-A90E-07E0E2BB4DA6}"/>
    <cellStyle name="Comma 4 2 3 2 2 3 4" xfId="7516" xr:uid="{39C4FE26-14C5-444D-8CF6-4D52CB29EDB8}"/>
    <cellStyle name="Comma 4 2 3 2 2 3 4 2" xfId="19399" xr:uid="{39AA0191-ADFE-4E91-9904-B515858CA64F}"/>
    <cellStyle name="Comma 4 2 3 2 2 3 4 2 2" xfId="44014" xr:uid="{CBD16512-FA83-43AE-9A5D-61AB9EA5F48F}"/>
    <cellStyle name="Comma 4 2 3 2 2 3 4 3" xfId="32346" xr:uid="{3AFC0F7A-005B-4940-A47D-69812C6C7B29}"/>
    <cellStyle name="Comma 4 2 3 2 2 3 5" xfId="13464" xr:uid="{05E92401-2751-48F6-9FE8-C03DC22566D5}"/>
    <cellStyle name="Comma 4 2 3 2 2 3 5 2" xfId="38179" xr:uid="{7492A1A0-0FA9-45AA-8B71-71B933A1DF3C}"/>
    <cellStyle name="Comma 4 2 3 2 2 3 6" xfId="26510" xr:uid="{14AD39CD-9EA6-413F-AB84-BB47B3948204}"/>
    <cellStyle name="Comma 4 2 3 2 2 3 7" xfId="51353" xr:uid="{894FACBD-C239-4742-B5B0-8792E2E08324}"/>
    <cellStyle name="Comma 4 2 3 2 2 4" xfId="2199" xr:uid="{75E92883-AF57-4804-ABB9-94B35BDBE316}"/>
    <cellStyle name="Comma 4 2 3 2 2 4 2" xfId="5190" xr:uid="{AFAD1E46-2510-48B3-8D5A-EF373FE4B5D4}"/>
    <cellStyle name="Comma 4 2 3 2 2 4 2 2" xfId="11180" xr:uid="{6376931E-1F13-4461-89D1-31F5A044D721}"/>
    <cellStyle name="Comma 4 2 3 2 2 4 2 2 2" xfId="23055" xr:uid="{2CC76C9D-A9FA-4F05-8AF2-2CD0E4D5E005}"/>
    <cellStyle name="Comma 4 2 3 2 2 4 2 2 2 2" xfId="47627" xr:uid="{1190D7CB-3743-4530-A5AE-684E91DEF478}"/>
    <cellStyle name="Comma 4 2 3 2 2 4 2 2 3" xfId="35961" xr:uid="{C8BEAC89-40D8-405B-A9D5-2B0398B36BE4}"/>
    <cellStyle name="Comma 4 2 3 2 2 4 2 3" xfId="17119" xr:uid="{F39202E2-AA1F-427A-AC94-7BD88A38BC60}"/>
    <cellStyle name="Comma 4 2 3 2 2 4 2 3 2" xfId="41791" xr:uid="{95670B69-64FB-41D0-B1ED-0F22E197B4A9}"/>
    <cellStyle name="Comma 4 2 3 2 2 4 2 4" xfId="30124" xr:uid="{07054A04-F61F-4B7A-AD3F-3F54C0CD54EF}"/>
    <cellStyle name="Comma 4 2 3 2 2 4 3" xfId="8230" xr:uid="{368024F2-29D8-4179-9659-E929F2092BD8}"/>
    <cellStyle name="Comma 4 2 3 2 2 4 3 2" xfId="20113" xr:uid="{AC9E7ACB-197A-40BA-9555-B1FA0AB053BC}"/>
    <cellStyle name="Comma 4 2 3 2 2 4 3 2 2" xfId="44728" xr:uid="{5949330F-B4E5-409C-989D-DF3BE9DC7BB5}"/>
    <cellStyle name="Comma 4 2 3 2 2 4 3 3" xfId="33060" xr:uid="{0CED5DB8-8E42-467C-9DA1-D76E1DB7B5B3}"/>
    <cellStyle name="Comma 4 2 3 2 2 4 4" xfId="14178" xr:uid="{D187674C-3AB6-4400-A5C3-296B995DA2F4}"/>
    <cellStyle name="Comma 4 2 3 2 2 4 4 2" xfId="38893" xr:uid="{CF4C5BCB-A995-495D-9C0B-88371897D6BD}"/>
    <cellStyle name="Comma 4 2 3 2 2 4 5" xfId="27224" xr:uid="{76A263D4-D1DC-4D43-BEE4-C13F68CA5AEA}"/>
    <cellStyle name="Comma 4 2 3 2 2 5" xfId="3760" xr:uid="{5F341CBE-0F61-41CC-82B4-4101453473D8}"/>
    <cellStyle name="Comma 4 2 3 2 2 5 2" xfId="9750" xr:uid="{9E9C7D88-3D68-4FCE-A3A1-091FEA274721}"/>
    <cellStyle name="Comma 4 2 3 2 2 5 2 2" xfId="21625" xr:uid="{A3B33343-FF16-4AD3-B553-70197550169E}"/>
    <cellStyle name="Comma 4 2 3 2 2 5 2 2 2" xfId="46199" xr:uid="{DF63BAD6-AC62-4C1E-AE27-D5BE792F22B1}"/>
    <cellStyle name="Comma 4 2 3 2 2 5 2 3" xfId="34533" xr:uid="{CB1DA35F-BD67-4AF2-964E-A7DB0BD92817}"/>
    <cellStyle name="Comma 4 2 3 2 2 5 3" xfId="15689" xr:uid="{A2F2B831-2384-4D5B-87B9-0DA402F9C84C}"/>
    <cellStyle name="Comma 4 2 3 2 2 5 3 2" xfId="40363" xr:uid="{9F075525-67E5-4D2A-AE4B-73AE632020F0}"/>
    <cellStyle name="Comma 4 2 3 2 2 5 4" xfId="28696" xr:uid="{D6F2FBE4-DC51-40DE-8E10-069018A49274}"/>
    <cellStyle name="Comma 4 2 3 2 2 6" xfId="6798" xr:uid="{993DAFBF-FE75-49CC-8706-132F037B5496}"/>
    <cellStyle name="Comma 4 2 3 2 2 6 2" xfId="18683" xr:uid="{6D080179-FE66-48A8-9CDD-03F08B41E89C}"/>
    <cellStyle name="Comma 4 2 3 2 2 6 2 2" xfId="43300" xr:uid="{0C2DDF82-C32D-41F3-8E60-BECAD8226624}"/>
    <cellStyle name="Comma 4 2 3 2 2 6 3" xfId="31632" xr:uid="{08AFD507-59EF-42B8-A4D5-DC686A3FE709}"/>
    <cellStyle name="Comma 4 2 3 2 2 7" xfId="12748" xr:uid="{07F9335B-3B57-4EFD-BEF8-3CA1E54A2626}"/>
    <cellStyle name="Comma 4 2 3 2 2 7 2" xfId="37465" xr:uid="{137AB8A6-5240-4F61-9EEB-EDBBB9B01ED5}"/>
    <cellStyle name="Comma 4 2 3 2 2 8" xfId="24714" xr:uid="{45A1854E-F155-4ABD-B131-A65467D6D92C}"/>
    <cellStyle name="Comma 4 2 3 2 2 9" xfId="25797" xr:uid="{0E1BC0DA-44F1-48AC-B318-5A0859B0923B}"/>
    <cellStyle name="Comma 4 2 3 2 3" xfId="954" xr:uid="{7B36559D-D01E-438C-A2FD-FF8FBBA9BC51}"/>
    <cellStyle name="Comma 4 2 3 2 3 2" xfId="1667" xr:uid="{4DAFFE71-C4FC-41B1-833B-C15D0AEAB6CD}"/>
    <cellStyle name="Comma 4 2 3 2 3 2 2" xfId="3095" xr:uid="{FEFE8ACD-5B99-4683-A2B2-F55C90F9A435}"/>
    <cellStyle name="Comma 4 2 3 2 3 2 2 2" xfId="6086" xr:uid="{A48FAC64-BE22-4182-BF9A-92064659930B}"/>
    <cellStyle name="Comma 4 2 3 2 3 2 2 2 2" xfId="12076" xr:uid="{60AC6BDD-4948-4500-B03E-FEFE9950D460}"/>
    <cellStyle name="Comma 4 2 3 2 3 2 2 2 2 2" xfId="23951" xr:uid="{6CF0323A-92AD-4A55-834B-34FFC10852AC}"/>
    <cellStyle name="Comma 4 2 3 2 3 2 2 2 2 2 2" xfId="48523" xr:uid="{33EE555E-0466-4FAC-AF9A-1002B29C5D71}"/>
    <cellStyle name="Comma 4 2 3 2 3 2 2 2 2 3" xfId="36857" xr:uid="{CC5BCF5F-9952-41D9-93FB-397F0AE61A4E}"/>
    <cellStyle name="Comma 4 2 3 2 3 2 2 2 3" xfId="18015" xr:uid="{48B5DCF5-6F30-4EBF-B630-950078E1A744}"/>
    <cellStyle name="Comma 4 2 3 2 3 2 2 2 3 2" xfId="42687" xr:uid="{4A064D32-FA98-40E1-809D-A54432DB8017}"/>
    <cellStyle name="Comma 4 2 3 2 3 2 2 2 4" xfId="31020" xr:uid="{31D1445B-1CD6-4044-9FC2-369556CE04B7}"/>
    <cellStyle name="Comma 4 2 3 2 3 2 2 3" xfId="9126" xr:uid="{B0FE821B-5681-43D9-8D2C-0F6A4970A0E1}"/>
    <cellStyle name="Comma 4 2 3 2 3 2 2 3 2" xfId="21009" xr:uid="{98D0CD42-B607-4A8E-AF51-947D7E69D6FF}"/>
    <cellStyle name="Comma 4 2 3 2 3 2 2 3 2 2" xfId="45624" xr:uid="{2591B86D-326C-4022-B998-2D7800104D30}"/>
    <cellStyle name="Comma 4 2 3 2 3 2 2 3 3" xfId="33956" xr:uid="{7CF79C06-2B23-4E8B-9233-4A3E2747734E}"/>
    <cellStyle name="Comma 4 2 3 2 3 2 2 4" xfId="15074" xr:uid="{67B310AF-3D47-4309-9999-5C88B525A545}"/>
    <cellStyle name="Comma 4 2 3 2 3 2 2 4 2" xfId="39789" xr:uid="{AD49B4CE-5FC0-4C67-AA60-7B85C89DDE17}"/>
    <cellStyle name="Comma 4 2 3 2 3 2 2 5" xfId="28120" xr:uid="{C39E5182-52F9-41B3-8E14-0D25CE3AA0DA}"/>
    <cellStyle name="Comma 4 2 3 2 3 2 3" xfId="4658" xr:uid="{EDB029E7-2A14-4C81-BED8-AE41683A471C}"/>
    <cellStyle name="Comma 4 2 3 2 3 2 3 2" xfId="10648" xr:uid="{F36FEAD5-14C8-4FD9-BECB-A0314F4EFA28}"/>
    <cellStyle name="Comma 4 2 3 2 3 2 3 2 2" xfId="22523" xr:uid="{93121042-F5AC-496E-A1E3-BC2862B35DF8}"/>
    <cellStyle name="Comma 4 2 3 2 3 2 3 2 2 2" xfId="47095" xr:uid="{D173B8A3-74BE-46C8-9D24-038F086434D3}"/>
    <cellStyle name="Comma 4 2 3 2 3 2 3 2 3" xfId="35429" xr:uid="{36AE0586-3EC2-4F27-9B83-9B681FDDD47F}"/>
    <cellStyle name="Comma 4 2 3 2 3 2 3 3" xfId="16587" xr:uid="{5D6BE8FC-6F90-4F51-8452-C1D1EC730B02}"/>
    <cellStyle name="Comma 4 2 3 2 3 2 3 3 2" xfId="41259" xr:uid="{7F3BF2C5-4064-4C9D-B4B7-1B9AA3DFD690}"/>
    <cellStyle name="Comma 4 2 3 2 3 2 3 4" xfId="29592" xr:uid="{294EF3DA-A0E3-48B7-86CC-63EDC5408D35}"/>
    <cellStyle name="Comma 4 2 3 2 3 2 4" xfId="7698" xr:uid="{A422D35A-7CE3-4172-B57E-0DB25297986D}"/>
    <cellStyle name="Comma 4 2 3 2 3 2 4 2" xfId="19581" xr:uid="{D618BDC5-CFB3-4597-8307-7655C9730BFF}"/>
    <cellStyle name="Comma 4 2 3 2 3 2 4 2 2" xfId="44196" xr:uid="{EDAE7A6F-C6C9-4A09-BBBC-9C75B88E5F49}"/>
    <cellStyle name="Comma 4 2 3 2 3 2 4 3" xfId="32528" xr:uid="{393E4789-3B44-42D9-B700-F6BD4705D92F}"/>
    <cellStyle name="Comma 4 2 3 2 3 2 5" xfId="13646" xr:uid="{F16CF127-7A60-4C47-B49D-1BFA8A296EEE}"/>
    <cellStyle name="Comma 4 2 3 2 3 2 5 2" xfId="38361" xr:uid="{2E832F4B-F70F-434A-B78E-0A5EDECB7A52}"/>
    <cellStyle name="Comma 4 2 3 2 3 2 6" xfId="26692" xr:uid="{80B0B8F4-0B83-4125-9AD6-0C596B03BA2F}"/>
    <cellStyle name="Comma 4 2 3 2 3 3" xfId="2381" xr:uid="{07892BC1-B270-4BAE-8C78-2BB984424B47}"/>
    <cellStyle name="Comma 4 2 3 2 3 3 2" xfId="5372" xr:uid="{556B1A74-AAEE-4C87-AC8A-E6556F71A510}"/>
    <cellStyle name="Comma 4 2 3 2 3 3 2 2" xfId="11362" xr:uid="{9C959D9A-ABF0-4DF3-8D03-2BD74B9010D1}"/>
    <cellStyle name="Comma 4 2 3 2 3 3 2 2 2" xfId="23237" xr:uid="{E0CD5D9A-BC79-49DC-A3F5-DE13CEF4885E}"/>
    <cellStyle name="Comma 4 2 3 2 3 3 2 2 2 2" xfId="47809" xr:uid="{8EFE3860-958A-43F8-BA72-BC18A1E1D009}"/>
    <cellStyle name="Comma 4 2 3 2 3 3 2 2 3" xfId="36143" xr:uid="{E9847849-5022-4142-862B-7AEFFA74DB05}"/>
    <cellStyle name="Comma 4 2 3 2 3 3 2 3" xfId="17301" xr:uid="{35BA7118-1616-495F-B631-271F35FE628C}"/>
    <cellStyle name="Comma 4 2 3 2 3 3 2 3 2" xfId="41973" xr:uid="{993A2988-47FA-4F3E-B832-75D4BE218F33}"/>
    <cellStyle name="Comma 4 2 3 2 3 3 2 4" xfId="30306" xr:uid="{343CB07F-5419-41E7-960E-A62C935D98A7}"/>
    <cellStyle name="Comma 4 2 3 2 3 3 3" xfId="8412" xr:uid="{5A474EC5-CF4F-4D3A-9EB6-D62E363E24DC}"/>
    <cellStyle name="Comma 4 2 3 2 3 3 3 2" xfId="20295" xr:uid="{92516AB7-7AC9-4FA8-8042-7AD11964A94F}"/>
    <cellStyle name="Comma 4 2 3 2 3 3 3 2 2" xfId="44910" xr:uid="{764948D7-B1AC-4022-B6D4-4E71342C519A}"/>
    <cellStyle name="Comma 4 2 3 2 3 3 3 3" xfId="33242" xr:uid="{1455FADB-2D88-4A39-9B8D-492ABFEB0A3B}"/>
    <cellStyle name="Comma 4 2 3 2 3 3 4" xfId="14360" xr:uid="{990B3E38-E39F-42A2-A416-70D862AB74B3}"/>
    <cellStyle name="Comma 4 2 3 2 3 3 4 2" xfId="39075" xr:uid="{66401593-62C5-47EB-BA8D-592E4AD8A740}"/>
    <cellStyle name="Comma 4 2 3 2 3 3 5" xfId="27406" xr:uid="{69953743-85DC-4D2A-936D-99FACDE8813D}"/>
    <cellStyle name="Comma 4 2 3 2 3 4" xfId="3944" xr:uid="{8B7DF819-BE23-4585-A8CB-26F007526B0A}"/>
    <cellStyle name="Comma 4 2 3 2 3 4 2" xfId="9934" xr:uid="{C9E30B50-C1B1-4D87-8EEC-9B0EC8865E77}"/>
    <cellStyle name="Comma 4 2 3 2 3 4 2 2" xfId="21809" xr:uid="{DA083193-0AA4-4F97-82B8-E4B1CB6959E3}"/>
    <cellStyle name="Comma 4 2 3 2 3 4 2 2 2" xfId="46381" xr:uid="{FFC2DECE-333E-4E62-9785-078CA2068817}"/>
    <cellStyle name="Comma 4 2 3 2 3 4 2 3" xfId="34715" xr:uid="{9B151E21-84CD-4409-BB23-9699F8CB6D7E}"/>
    <cellStyle name="Comma 4 2 3 2 3 4 3" xfId="15873" xr:uid="{DF252F5E-B046-4484-A68B-292590738E0E}"/>
    <cellStyle name="Comma 4 2 3 2 3 4 3 2" xfId="40545" xr:uid="{263AE582-552F-4135-AF98-4FCF337BF3B4}"/>
    <cellStyle name="Comma 4 2 3 2 3 4 4" xfId="28878" xr:uid="{8E99E560-9798-4C28-8E32-794C0500444F}"/>
    <cellStyle name="Comma 4 2 3 2 3 5" xfId="6984" xr:uid="{94A1F124-4E6E-40BF-9D15-86DFE9A0CBC5}"/>
    <cellStyle name="Comma 4 2 3 2 3 5 2" xfId="18867" xr:uid="{3FF36156-6702-4CB1-B067-DE25747E7CC5}"/>
    <cellStyle name="Comma 4 2 3 2 3 5 2 2" xfId="43482" xr:uid="{5A25E25B-E561-40C1-9062-DFABE9F44F0B}"/>
    <cellStyle name="Comma 4 2 3 2 3 5 3" xfId="31814" xr:uid="{088FDAFC-E42C-4DAA-8B52-41E35763D4D9}"/>
    <cellStyle name="Comma 4 2 3 2 3 6" xfId="12932" xr:uid="{075D98CF-DEAF-4D55-811A-F45D994B9507}"/>
    <cellStyle name="Comma 4 2 3 2 3 6 2" xfId="37647" xr:uid="{8CB232A7-9518-4048-A7A9-B7C785D6ECB2}"/>
    <cellStyle name="Comma 4 2 3 2 3 7" xfId="25979" xr:uid="{F526C141-02D2-4B06-90B4-2FF4CB4C2436}"/>
    <cellStyle name="Comma 4 2 3 2 3 8" xfId="50405" xr:uid="{BA9684B2-3171-45B3-9FE4-C012A33E59CF}"/>
    <cellStyle name="Comma 4 2 3 2 3 9" xfId="52337" xr:uid="{32115E27-0147-4EC6-83B0-3DE2EDB4786C}"/>
    <cellStyle name="Comma 4 2 3 2 4" xfId="1325" xr:uid="{4B7175A2-725A-4956-AB7D-45266475AF2F}"/>
    <cellStyle name="Comma 4 2 3 2 4 2" xfId="2753" xr:uid="{FAED0249-2A56-47FB-AFCC-69D890BE2893}"/>
    <cellStyle name="Comma 4 2 3 2 4 2 2" xfId="5744" xr:uid="{E0120FA7-96F6-4463-8510-3559B9713DE3}"/>
    <cellStyle name="Comma 4 2 3 2 4 2 2 2" xfId="11734" xr:uid="{B8C6901F-295D-4AAB-AC8C-150E09E78416}"/>
    <cellStyle name="Comma 4 2 3 2 4 2 2 2 2" xfId="23609" xr:uid="{2EE1D09A-BA69-4C54-990F-9CD9F0AF4176}"/>
    <cellStyle name="Comma 4 2 3 2 4 2 2 2 2 2" xfId="48181" xr:uid="{E3CDFBEB-D98F-4C20-A36F-EEFF63677DE3}"/>
    <cellStyle name="Comma 4 2 3 2 4 2 2 2 3" xfId="36515" xr:uid="{2C92854B-9205-4CE6-A4DF-6B37E02EC500}"/>
    <cellStyle name="Comma 4 2 3 2 4 2 2 3" xfId="17673" xr:uid="{D5846D04-1D2F-45BE-B2B2-4D94794577A9}"/>
    <cellStyle name="Comma 4 2 3 2 4 2 2 3 2" xfId="42345" xr:uid="{0657E890-1858-4ACE-B153-FB6B27AE59AC}"/>
    <cellStyle name="Comma 4 2 3 2 4 2 2 4" xfId="30678" xr:uid="{205ACB34-301D-4A32-B748-847C7A28BF28}"/>
    <cellStyle name="Comma 4 2 3 2 4 2 3" xfId="8784" xr:uid="{41B3BCB1-8E18-4491-BF0A-47C28DC2373D}"/>
    <cellStyle name="Comma 4 2 3 2 4 2 3 2" xfId="20667" xr:uid="{EFE80D6A-A689-4465-A9A9-150AAE55F157}"/>
    <cellStyle name="Comma 4 2 3 2 4 2 3 2 2" xfId="45282" xr:uid="{D6D11C93-BCAC-4AA3-929E-2C19E8EB9C0A}"/>
    <cellStyle name="Comma 4 2 3 2 4 2 3 3" xfId="33614" xr:uid="{6DA93161-7B6A-4457-A140-234D8F39B8B9}"/>
    <cellStyle name="Comma 4 2 3 2 4 2 4" xfId="14732" xr:uid="{7F82D39E-65B3-4462-9E61-1D71676D5D3E}"/>
    <cellStyle name="Comma 4 2 3 2 4 2 4 2" xfId="39447" xr:uid="{A58D35C6-6E02-4A1D-90B0-8CF24DD64EDC}"/>
    <cellStyle name="Comma 4 2 3 2 4 2 5" xfId="27778" xr:uid="{EE10311C-5001-42C3-906C-12274DDF1248}"/>
    <cellStyle name="Comma 4 2 3 2 4 3" xfId="4316" xr:uid="{A9E67EC3-0545-4EB5-ADD9-DEF55E2C4B51}"/>
    <cellStyle name="Comma 4 2 3 2 4 3 2" xfId="10306" xr:uid="{650758DA-CD4B-4D2D-8CF2-3C2E79DCDD0D}"/>
    <cellStyle name="Comma 4 2 3 2 4 3 2 2" xfId="22181" xr:uid="{F2F18142-79FA-480E-9F19-91529FC99E76}"/>
    <cellStyle name="Comma 4 2 3 2 4 3 2 2 2" xfId="46753" xr:uid="{E3AAF462-4C75-42B8-852E-5B08732B9002}"/>
    <cellStyle name="Comma 4 2 3 2 4 3 2 3" xfId="35087" xr:uid="{8E417907-1DA7-4A8A-9365-93CE09BA0BC7}"/>
    <cellStyle name="Comma 4 2 3 2 4 3 3" xfId="16245" xr:uid="{3B48F80C-CD1D-4B8D-B2EC-9C208320E7D5}"/>
    <cellStyle name="Comma 4 2 3 2 4 3 3 2" xfId="40917" xr:uid="{C9AF40F9-037E-4161-B608-0D1AFEEBDDEB}"/>
    <cellStyle name="Comma 4 2 3 2 4 3 4" xfId="29250" xr:uid="{445E984C-80BD-42AB-B3E4-677747CBD2F7}"/>
    <cellStyle name="Comma 4 2 3 2 4 4" xfId="7356" xr:uid="{3C88CE19-52F6-4A59-AA8D-9CC34211EE10}"/>
    <cellStyle name="Comma 4 2 3 2 4 4 2" xfId="19239" xr:uid="{11F203A3-3C80-4D3F-A017-BD284AF0FBEC}"/>
    <cellStyle name="Comma 4 2 3 2 4 4 2 2" xfId="43854" xr:uid="{82D2BC27-09FB-4934-82E7-C717DB1903CC}"/>
    <cellStyle name="Comma 4 2 3 2 4 4 3" xfId="32186" xr:uid="{22CA29DE-2E72-42AB-8CB0-B9BCA21D2D82}"/>
    <cellStyle name="Comma 4 2 3 2 4 5" xfId="13304" xr:uid="{B170860E-4301-429E-9E8C-20BA73D9989D}"/>
    <cellStyle name="Comma 4 2 3 2 4 5 2" xfId="38019" xr:uid="{CD75D415-214B-4A23-8ED8-7222D60519C8}"/>
    <cellStyle name="Comma 4 2 3 2 4 6" xfId="26350" xr:uid="{CAAC3CE2-4AF9-4094-B88A-BB3E267C4DA4}"/>
    <cellStyle name="Comma 4 2 3 2 4 7" xfId="51061" xr:uid="{C56DAB9B-DE9F-4211-88D3-31601C71E5E5}"/>
    <cellStyle name="Comma 4 2 3 2 5" xfId="2039" xr:uid="{04C4025E-8FCB-4B6E-BEC9-5A262E163826}"/>
    <cellStyle name="Comma 4 2 3 2 5 2" xfId="5030" xr:uid="{3B206035-0611-4248-A671-0CAC43B7B714}"/>
    <cellStyle name="Comma 4 2 3 2 5 2 2" xfId="11020" xr:uid="{D19D9C3E-AAD1-49E1-B5D9-54F5BCDBEC68}"/>
    <cellStyle name="Comma 4 2 3 2 5 2 2 2" xfId="22895" xr:uid="{3BD9252C-63DE-410B-83C6-E031008E0D6E}"/>
    <cellStyle name="Comma 4 2 3 2 5 2 2 2 2" xfId="47467" xr:uid="{C5781A56-8161-445C-8A09-9CCF5E89BC91}"/>
    <cellStyle name="Comma 4 2 3 2 5 2 2 3" xfId="35801" xr:uid="{2C209E1D-E544-4F0A-9929-DF7F4D437C46}"/>
    <cellStyle name="Comma 4 2 3 2 5 2 3" xfId="16959" xr:uid="{9F5415FE-942A-4777-9905-5566264FC7D2}"/>
    <cellStyle name="Comma 4 2 3 2 5 2 3 2" xfId="41631" xr:uid="{C30C70A8-8887-4B5E-8939-EC3A9C36608A}"/>
    <cellStyle name="Comma 4 2 3 2 5 2 4" xfId="29964" xr:uid="{FDD83377-CA5C-4805-B658-0D423952B735}"/>
    <cellStyle name="Comma 4 2 3 2 5 3" xfId="8070" xr:uid="{5AEA0FF2-DD19-4611-8FBA-AA73299F1722}"/>
    <cellStyle name="Comma 4 2 3 2 5 3 2" xfId="19953" xr:uid="{DC49023B-170C-4B77-8B84-0FC4681FAD62}"/>
    <cellStyle name="Comma 4 2 3 2 5 3 2 2" xfId="44568" xr:uid="{11F5181E-FF23-4D69-9ACE-3A1520597B8A}"/>
    <cellStyle name="Comma 4 2 3 2 5 3 3" xfId="32900" xr:uid="{609FF38A-EA11-4B0F-989E-8A1ADCD63BBE}"/>
    <cellStyle name="Comma 4 2 3 2 5 4" xfId="14018" xr:uid="{0FF8EC79-65D7-4054-9CE3-329C69BCA1C3}"/>
    <cellStyle name="Comma 4 2 3 2 5 4 2" xfId="38733" xr:uid="{4A220A66-1EF7-45C4-A087-9FF3755758C5}"/>
    <cellStyle name="Comma 4 2 3 2 5 5" xfId="27064" xr:uid="{DDA8B211-1489-4DCA-B9BD-32295BF2DD79}"/>
    <cellStyle name="Comma 4 2 3 2 6" xfId="3600" xr:uid="{CBD41265-C4AF-4D65-9A70-8FC4675BBE35}"/>
    <cellStyle name="Comma 4 2 3 2 6 2" xfId="9590" xr:uid="{2D93222B-9E23-4F63-99A8-12840DD11716}"/>
    <cellStyle name="Comma 4 2 3 2 6 2 2" xfId="21465" xr:uid="{C226F903-C719-49A5-A73C-D2D604D813BE}"/>
    <cellStyle name="Comma 4 2 3 2 6 2 2 2" xfId="46039" xr:uid="{87FEE512-391E-4E9C-BB89-A3A20BA3F312}"/>
    <cellStyle name="Comma 4 2 3 2 6 2 3" xfId="34373" xr:uid="{B485662C-C026-4F2A-AC20-26A44B937ABF}"/>
    <cellStyle name="Comma 4 2 3 2 6 3" xfId="15529" xr:uid="{7A36B148-CFC6-4735-B887-514F1E411544}"/>
    <cellStyle name="Comma 4 2 3 2 6 3 2" xfId="40203" xr:uid="{FF50F11F-3985-40BE-A717-6C80943310FE}"/>
    <cellStyle name="Comma 4 2 3 2 6 4" xfId="28536" xr:uid="{AE974A4A-2986-47BE-BDAE-CE7119F951AB}"/>
    <cellStyle name="Comma 4 2 3 2 7" xfId="6638" xr:uid="{E081B6B6-0710-4358-AF46-A68B9AF79CE3}"/>
    <cellStyle name="Comma 4 2 3 2 7 2" xfId="18523" xr:uid="{9F0B04EF-1E12-4B28-8889-A2C4EC380C73}"/>
    <cellStyle name="Comma 4 2 3 2 7 2 2" xfId="43140" xr:uid="{74C57979-4255-4F0C-B979-7FFE74A76FAA}"/>
    <cellStyle name="Comma 4 2 3 2 7 3" xfId="31472" xr:uid="{5E346D80-EFCD-49D5-9FD2-2680AE174A61}"/>
    <cellStyle name="Comma 4 2 3 2 8" xfId="12588" xr:uid="{708A0F91-1AFB-4400-BD86-1FC8619749AD}"/>
    <cellStyle name="Comma 4 2 3 2 8 2" xfId="37305" xr:uid="{561751B5-EDEC-4155-B2D9-36079DF827B1}"/>
    <cellStyle name="Comma 4 2 3 2 9" xfId="24393" xr:uid="{A4301875-9DC5-4D3B-9EE9-AC65F7CCA476}"/>
    <cellStyle name="Comma 4 2 3 3" xfId="668" xr:uid="{B8760CE2-B3EB-49C6-8BA6-56F7AEFB9656}"/>
    <cellStyle name="Comma 4 2 3 3 10" xfId="49827" xr:uid="{BB6DE44B-6C7A-4B13-88D3-DB407EC08D67}"/>
    <cellStyle name="Comma 4 2 3 3 11" xfId="51758" xr:uid="{29171984-BF2B-44CA-A919-C87B24C5B22F}"/>
    <cellStyle name="Comma 4 2 3 3 2" xfId="1033" xr:uid="{F7464E95-6771-4778-9C71-7527D689AFD6}"/>
    <cellStyle name="Comma 4 2 3 3 2 10" xfId="52051" xr:uid="{78CFBC09-C273-495C-B4D8-07CC6158C8E3}"/>
    <cellStyle name="Comma 4 2 3 3 2 2" xfId="1746" xr:uid="{5124183B-6F15-4D75-9AD1-3BAD5E850CDC}"/>
    <cellStyle name="Comma 4 2 3 3 2 2 2" xfId="3174" xr:uid="{33ED89A9-C790-4BAD-9461-58FCDEE63759}"/>
    <cellStyle name="Comma 4 2 3 3 2 2 2 2" xfId="6165" xr:uid="{3F715353-F8AD-4271-AEDD-DAF08EE04C20}"/>
    <cellStyle name="Comma 4 2 3 3 2 2 2 2 2" xfId="12155" xr:uid="{A0128249-DBC1-4875-99DA-6165479061A4}"/>
    <cellStyle name="Comma 4 2 3 3 2 2 2 2 2 2" xfId="24030" xr:uid="{DBB50648-098F-4267-A70D-D6632B0AAF09}"/>
    <cellStyle name="Comma 4 2 3 3 2 2 2 2 2 2 2" xfId="48602" xr:uid="{F68C6D0D-BDAB-4FF2-8601-2034D16CEB40}"/>
    <cellStyle name="Comma 4 2 3 3 2 2 2 2 2 3" xfId="36936" xr:uid="{86EE711D-6B2B-4F89-9A09-2A8F8ED64525}"/>
    <cellStyle name="Comma 4 2 3 3 2 2 2 2 3" xfId="18094" xr:uid="{3F2122A7-DBA3-4306-A462-E7DAA469E109}"/>
    <cellStyle name="Comma 4 2 3 3 2 2 2 2 3 2" xfId="42766" xr:uid="{42404DA9-C137-4321-89C2-1E14D505FF2E}"/>
    <cellStyle name="Comma 4 2 3 3 2 2 2 2 4" xfId="31099" xr:uid="{CFB57E79-37C0-4F50-92F5-65D2FF2A3AD3}"/>
    <cellStyle name="Comma 4 2 3 3 2 2 2 3" xfId="9205" xr:uid="{D9930A53-53DA-420D-A59D-8959D3207678}"/>
    <cellStyle name="Comma 4 2 3 3 2 2 2 3 2" xfId="21088" xr:uid="{9F1BC086-6619-43D8-A3AF-EC1F153C04E9}"/>
    <cellStyle name="Comma 4 2 3 3 2 2 2 3 2 2" xfId="45703" xr:uid="{BEC475FE-BA54-4506-96A3-CEF00547624B}"/>
    <cellStyle name="Comma 4 2 3 3 2 2 2 3 3" xfId="34035" xr:uid="{4836BF1B-2FB2-4D94-A5E9-966685AA7029}"/>
    <cellStyle name="Comma 4 2 3 3 2 2 2 4" xfId="15153" xr:uid="{A051D1F1-C4A3-4CC9-827B-1DF1518B1BF5}"/>
    <cellStyle name="Comma 4 2 3 3 2 2 2 4 2" xfId="39868" xr:uid="{40942310-958E-4EFE-A9B7-2FED1A35ECB1}"/>
    <cellStyle name="Comma 4 2 3 3 2 2 2 5" xfId="28199" xr:uid="{F82F0E70-0DA8-49C3-A5AC-E3ED2345F77D}"/>
    <cellStyle name="Comma 4 2 3 3 2 2 3" xfId="4737" xr:uid="{EDE8DA65-7EF0-41CA-BE3C-C6C3F64FE963}"/>
    <cellStyle name="Comma 4 2 3 3 2 2 3 2" xfId="10727" xr:uid="{FB8F65CA-27D5-4A25-B83F-A317B3B21F2C}"/>
    <cellStyle name="Comma 4 2 3 3 2 2 3 2 2" xfId="22602" xr:uid="{5A1D44FA-E817-4380-999E-906647BA885B}"/>
    <cellStyle name="Comma 4 2 3 3 2 2 3 2 2 2" xfId="47174" xr:uid="{EFDD2D40-6EE6-4909-A727-70A31D10CA0A}"/>
    <cellStyle name="Comma 4 2 3 3 2 2 3 2 3" xfId="35508" xr:uid="{6A86AC92-C77C-4FA5-86D0-470C4D8F6051}"/>
    <cellStyle name="Comma 4 2 3 3 2 2 3 3" xfId="16666" xr:uid="{BDE1812F-5723-40E6-ACDE-287BCFE8ABDC}"/>
    <cellStyle name="Comma 4 2 3 3 2 2 3 3 2" xfId="41338" xr:uid="{23F1F63B-9EF6-46CF-94B5-04EF4012ED1B}"/>
    <cellStyle name="Comma 4 2 3 3 2 2 3 4" xfId="29671" xr:uid="{E39C3066-602A-4C32-95A5-9790E5737881}"/>
    <cellStyle name="Comma 4 2 3 3 2 2 4" xfId="7777" xr:uid="{2296BCDE-7CBE-47EC-A43E-F79C04CB8B27}"/>
    <cellStyle name="Comma 4 2 3 3 2 2 4 2" xfId="19660" xr:uid="{EFEC4671-AF92-47ED-9E07-F8AB4D45484F}"/>
    <cellStyle name="Comma 4 2 3 3 2 2 4 2 2" xfId="44275" xr:uid="{51E1CA7A-1DF7-4118-A16C-9B269A8BA5C9}"/>
    <cellStyle name="Comma 4 2 3 3 2 2 4 3" xfId="32607" xr:uid="{5E9DF0A1-E3E1-49F9-9916-E11067BBF49E}"/>
    <cellStyle name="Comma 4 2 3 3 2 2 5" xfId="13725" xr:uid="{6F635ED8-E167-48C0-B837-838C8311C95A}"/>
    <cellStyle name="Comma 4 2 3 3 2 2 5 2" xfId="38440" xr:uid="{FD43E5EE-01D9-4E2A-8BD8-0E8CA76D8D26}"/>
    <cellStyle name="Comma 4 2 3 3 2 2 6" xfId="26771" xr:uid="{2D15F8B2-1B5F-4F2B-B991-1BF683B97852}"/>
    <cellStyle name="Comma 4 2 3 3 2 2 7" xfId="50730" xr:uid="{B2196D78-04D8-495D-88CC-BC100C16AEB3}"/>
    <cellStyle name="Comma 4 2 3 3 2 2 8" xfId="52662" xr:uid="{E67AD817-688B-4258-AF33-F880FFC51B8F}"/>
    <cellStyle name="Comma 4 2 3 3 2 3" xfId="2460" xr:uid="{0E712C02-D307-49B8-BB66-63BEF06F3770}"/>
    <cellStyle name="Comma 4 2 3 3 2 3 2" xfId="5451" xr:uid="{0973AE17-E8A5-47C1-84D3-40F7FB5276A6}"/>
    <cellStyle name="Comma 4 2 3 3 2 3 2 2" xfId="11441" xr:uid="{EC8CBBB6-4E76-44CD-8AB9-1031B0EC2FD9}"/>
    <cellStyle name="Comma 4 2 3 3 2 3 2 2 2" xfId="23316" xr:uid="{65780FCD-5401-4D16-9DC5-69D92DA5CD80}"/>
    <cellStyle name="Comma 4 2 3 3 2 3 2 2 2 2" xfId="47888" xr:uid="{0B5449BB-815B-424B-A6E5-D5208DE1916A}"/>
    <cellStyle name="Comma 4 2 3 3 2 3 2 2 3" xfId="36222" xr:uid="{D6836A41-C299-46C4-9C27-9921352AD469}"/>
    <cellStyle name="Comma 4 2 3 3 2 3 2 3" xfId="17380" xr:uid="{E3EE3205-EE45-4858-A858-C4778BDC6D1F}"/>
    <cellStyle name="Comma 4 2 3 3 2 3 2 3 2" xfId="42052" xr:uid="{33CC7D08-5327-4B50-BCAA-8E0A2F5283C1}"/>
    <cellStyle name="Comma 4 2 3 3 2 3 2 4" xfId="30385" xr:uid="{B8330374-3435-4404-9DF8-7D9ABB5C5549}"/>
    <cellStyle name="Comma 4 2 3 3 2 3 3" xfId="8491" xr:uid="{C5482513-151B-4E19-996B-1C9D6AF003B6}"/>
    <cellStyle name="Comma 4 2 3 3 2 3 3 2" xfId="20374" xr:uid="{E88C8C44-6325-40B3-AE42-7AAB2931A9A7}"/>
    <cellStyle name="Comma 4 2 3 3 2 3 3 2 2" xfId="44989" xr:uid="{4FE13D12-6335-4B00-AEE8-72C3781E6D7A}"/>
    <cellStyle name="Comma 4 2 3 3 2 3 3 3" xfId="33321" xr:uid="{9901E73A-FC5F-49B5-BD6B-D94493459795}"/>
    <cellStyle name="Comma 4 2 3 3 2 3 4" xfId="14439" xr:uid="{6F8D3B41-949C-48F0-BC1D-E4DFCA0FAA57}"/>
    <cellStyle name="Comma 4 2 3 3 2 3 4 2" xfId="39154" xr:uid="{97484EA3-F027-41B6-BB97-61DAA9448356}"/>
    <cellStyle name="Comma 4 2 3 3 2 3 5" xfId="27485" xr:uid="{8FA854DB-1637-4260-A708-82C9159C496A}"/>
    <cellStyle name="Comma 4 2 3 3 2 3 6" xfId="51386" xr:uid="{5D4235B6-1886-4C01-8756-E5C53F0847F2}"/>
    <cellStyle name="Comma 4 2 3 3 2 4" xfId="4023" xr:uid="{BEDEAB40-8490-4EC4-A8C1-1BD5CBDF3F3C}"/>
    <cellStyle name="Comma 4 2 3 3 2 4 2" xfId="10013" xr:uid="{0D45B8CF-899B-4543-B5DF-27D980E0A073}"/>
    <cellStyle name="Comma 4 2 3 3 2 4 2 2" xfId="21888" xr:uid="{7DBB4E72-1277-4D0C-AB3A-9D3AD9DC3A2B}"/>
    <cellStyle name="Comma 4 2 3 3 2 4 2 2 2" xfId="46460" xr:uid="{96FAB60E-E1C0-4991-BB01-550B781904DA}"/>
    <cellStyle name="Comma 4 2 3 3 2 4 2 3" xfId="34794" xr:uid="{1E7BA308-CE05-4710-AC53-7B5E0C68E923}"/>
    <cellStyle name="Comma 4 2 3 3 2 4 3" xfId="15952" xr:uid="{B011729F-B2C9-490B-AD62-625F9C3A6396}"/>
    <cellStyle name="Comma 4 2 3 3 2 4 3 2" xfId="40624" xr:uid="{B031A90C-0E9D-4C3D-827C-6CC7C2BEA742}"/>
    <cellStyle name="Comma 4 2 3 3 2 4 4" xfId="28957" xr:uid="{937029DF-8872-487F-B4E9-FE29735633D9}"/>
    <cellStyle name="Comma 4 2 3 3 2 5" xfId="7063" xr:uid="{56C6FAD8-9D37-4AEB-9EBB-2E83065F18B4}"/>
    <cellStyle name="Comma 4 2 3 3 2 5 2" xfId="18946" xr:uid="{19CCE077-DD83-411F-BF01-28DE05845A1E}"/>
    <cellStyle name="Comma 4 2 3 3 2 5 2 2" xfId="43561" xr:uid="{C963D486-DD8B-4F9A-A137-C1231C6DB413}"/>
    <cellStyle name="Comma 4 2 3 3 2 5 3" xfId="31893" xr:uid="{34DB4A22-B970-4466-8003-8C70DEA6E2C5}"/>
    <cellStyle name="Comma 4 2 3 3 2 6" xfId="13011" xr:uid="{CEF5889A-C9AF-4B2C-9B75-1B43D30883D1}"/>
    <cellStyle name="Comma 4 2 3 3 2 6 2" xfId="37726" xr:uid="{08883068-7242-4548-AE95-89114CC36D70}"/>
    <cellStyle name="Comma 4 2 3 3 2 7" xfId="24747" xr:uid="{BAF790E1-3817-4742-908C-BE42D0C75B06}"/>
    <cellStyle name="Comma 4 2 3 3 2 8" xfId="26058" xr:uid="{7149BD14-26E8-4629-8DC7-1B1288651188}"/>
    <cellStyle name="Comma 4 2 3 3 2 9" xfId="50119" xr:uid="{0234B007-274A-4FA1-BB16-4E62630F3E1D}"/>
    <cellStyle name="Comma 4 2 3 3 3" xfId="1404" xr:uid="{A4540711-DF9F-4AF6-BE3C-588E34E82AFC}"/>
    <cellStyle name="Comma 4 2 3 3 3 2" xfId="2832" xr:uid="{8B967375-417F-4FF5-BDF6-4BE36056FFED}"/>
    <cellStyle name="Comma 4 2 3 3 3 2 2" xfId="5823" xr:uid="{2096A6F1-9CA8-4305-8012-E56A17E91ED8}"/>
    <cellStyle name="Comma 4 2 3 3 3 2 2 2" xfId="11813" xr:uid="{2E817FEE-3EA5-4584-9A05-B5181F28E001}"/>
    <cellStyle name="Comma 4 2 3 3 3 2 2 2 2" xfId="23688" xr:uid="{D8E5A9D9-BBF4-4BF0-947E-A756C62D95F5}"/>
    <cellStyle name="Comma 4 2 3 3 3 2 2 2 2 2" xfId="48260" xr:uid="{9BE03301-E117-4B08-964B-0060D30FD3B5}"/>
    <cellStyle name="Comma 4 2 3 3 3 2 2 2 3" xfId="36594" xr:uid="{FBEB0E2D-4DE6-43F2-A59E-E2D80693375F}"/>
    <cellStyle name="Comma 4 2 3 3 3 2 2 3" xfId="17752" xr:uid="{CD9CBEFA-3F1A-4065-B2FC-5871F8848A13}"/>
    <cellStyle name="Comma 4 2 3 3 3 2 2 3 2" xfId="42424" xr:uid="{AB2E1365-0210-4768-8367-C4F0FE4F5B0A}"/>
    <cellStyle name="Comma 4 2 3 3 3 2 2 4" xfId="30757" xr:uid="{578D059D-D07F-4A57-B5C9-9542BA02EDB0}"/>
    <cellStyle name="Comma 4 2 3 3 3 2 3" xfId="8863" xr:uid="{ADE1D00D-151E-48C6-BA7F-143CDC6DC976}"/>
    <cellStyle name="Comma 4 2 3 3 3 2 3 2" xfId="20746" xr:uid="{F065570E-D93E-485F-AE65-7689A6319FCC}"/>
    <cellStyle name="Comma 4 2 3 3 3 2 3 2 2" xfId="45361" xr:uid="{29696346-835E-426F-A175-C5AA959B73AC}"/>
    <cellStyle name="Comma 4 2 3 3 3 2 3 3" xfId="33693" xr:uid="{AC2A0DC0-F76D-4918-A276-9FCB501ABFB8}"/>
    <cellStyle name="Comma 4 2 3 3 3 2 4" xfId="14811" xr:uid="{8AF649B0-48B7-40AD-AD84-722D554CBDAD}"/>
    <cellStyle name="Comma 4 2 3 3 3 2 4 2" xfId="39526" xr:uid="{409AE8A9-88DE-419D-97B4-183FE9135801}"/>
    <cellStyle name="Comma 4 2 3 3 3 2 5" xfId="27857" xr:uid="{947EB6FF-B066-45B9-A16C-47F102CE9218}"/>
    <cellStyle name="Comma 4 2 3 3 3 3" xfId="4395" xr:uid="{EAD7A769-D786-488D-A20B-E2038DE6D792}"/>
    <cellStyle name="Comma 4 2 3 3 3 3 2" xfId="10385" xr:uid="{12788741-B6A0-4BFA-9F8F-6CDC644BE3F6}"/>
    <cellStyle name="Comma 4 2 3 3 3 3 2 2" xfId="22260" xr:uid="{45D1C8EF-EC15-47D3-ACEC-E0D78B8C8BDA}"/>
    <cellStyle name="Comma 4 2 3 3 3 3 2 2 2" xfId="46832" xr:uid="{6806593E-03F9-4070-8EB0-F5FB8F9150A6}"/>
    <cellStyle name="Comma 4 2 3 3 3 3 2 3" xfId="35166" xr:uid="{C1E4ED88-2FE6-4A0D-A0D1-A4680CD30BBB}"/>
    <cellStyle name="Comma 4 2 3 3 3 3 3" xfId="16324" xr:uid="{93527D0F-49FD-4C21-9871-40010717E3C1}"/>
    <cellStyle name="Comma 4 2 3 3 3 3 3 2" xfId="40996" xr:uid="{05F7D8BC-E511-4A2C-9473-42040E4C1992}"/>
    <cellStyle name="Comma 4 2 3 3 3 3 4" xfId="29329" xr:uid="{8E47B8B3-CE5D-494A-8159-CD1A2ABFDC57}"/>
    <cellStyle name="Comma 4 2 3 3 3 4" xfId="7435" xr:uid="{B52A0976-3109-4084-8E14-31D17A75B8ED}"/>
    <cellStyle name="Comma 4 2 3 3 3 4 2" xfId="19318" xr:uid="{387268F3-F6DD-4FAA-A825-BDD1C1C18114}"/>
    <cellStyle name="Comma 4 2 3 3 3 4 2 2" xfId="43933" xr:uid="{0DDADC66-7D09-417F-8FA8-1EC1CF8B1344}"/>
    <cellStyle name="Comma 4 2 3 3 3 4 3" xfId="32265" xr:uid="{4C46BD29-9467-4D0F-90A9-AE89D094D385}"/>
    <cellStyle name="Comma 4 2 3 3 3 5" xfId="13383" xr:uid="{1CD1FBD5-7037-4BD6-994E-36959CA7305F}"/>
    <cellStyle name="Comma 4 2 3 3 3 5 2" xfId="38098" xr:uid="{88323A8E-EE6C-4CBE-8CA7-5C059D30E3C8}"/>
    <cellStyle name="Comma 4 2 3 3 3 6" xfId="26429" xr:uid="{5731140B-ABF5-4DAE-A181-10D0E548AAC7}"/>
    <cellStyle name="Comma 4 2 3 3 3 7" xfId="50438" xr:uid="{99C7AA27-0ECE-4E53-87BD-F1D38561CBE7}"/>
    <cellStyle name="Comma 4 2 3 3 3 8" xfId="52370" xr:uid="{75CD3890-5B36-4040-A5B5-4E389B13DEB5}"/>
    <cellStyle name="Comma 4 2 3 3 4" xfId="2118" xr:uid="{2F75F572-43FA-44BA-AB6B-C251778AFFC2}"/>
    <cellStyle name="Comma 4 2 3 3 4 2" xfId="5109" xr:uid="{5A7FF8D8-AB00-4176-89C7-2B41A0CC30ED}"/>
    <cellStyle name="Comma 4 2 3 3 4 2 2" xfId="11099" xr:uid="{50B574B0-7531-4B39-9D80-8705E938B749}"/>
    <cellStyle name="Comma 4 2 3 3 4 2 2 2" xfId="22974" xr:uid="{7AA900C1-6795-4B83-A034-5D640CE2626A}"/>
    <cellStyle name="Comma 4 2 3 3 4 2 2 2 2" xfId="47546" xr:uid="{57C690D5-B9B8-45C0-BE34-C3CE08555A13}"/>
    <cellStyle name="Comma 4 2 3 3 4 2 2 3" xfId="35880" xr:uid="{D0CFCF65-E691-4B92-B48F-9A638F7CA288}"/>
    <cellStyle name="Comma 4 2 3 3 4 2 3" xfId="17038" xr:uid="{7E583A21-88F7-4AF5-96B2-D3B55BD98A2A}"/>
    <cellStyle name="Comma 4 2 3 3 4 2 3 2" xfId="41710" xr:uid="{7BD46BB0-F539-48AE-86FA-D0E49E5FEC03}"/>
    <cellStyle name="Comma 4 2 3 3 4 2 4" xfId="30043" xr:uid="{BB6A8010-CDA3-423F-B93B-307FCC59463E}"/>
    <cellStyle name="Comma 4 2 3 3 4 3" xfId="8149" xr:uid="{0C999F18-2514-431E-950C-37EF63A0D5D9}"/>
    <cellStyle name="Comma 4 2 3 3 4 3 2" xfId="20032" xr:uid="{535051D0-C5D2-4FCE-BB98-EB1962109446}"/>
    <cellStyle name="Comma 4 2 3 3 4 3 2 2" xfId="44647" xr:uid="{2CE9F1E6-DB19-4F57-8CC7-31E684A22AC9}"/>
    <cellStyle name="Comma 4 2 3 3 4 3 3" xfId="32979" xr:uid="{B12A883A-2317-4A83-B8C3-D6CAAD2D3767}"/>
    <cellStyle name="Comma 4 2 3 3 4 4" xfId="14097" xr:uid="{3624D031-4618-4251-AEB5-C6B9D2E5276F}"/>
    <cellStyle name="Comma 4 2 3 3 4 4 2" xfId="38812" xr:uid="{27D2482D-4A65-4ACA-9FEA-49113311377E}"/>
    <cellStyle name="Comma 4 2 3 3 4 5" xfId="27143" xr:uid="{ECCABABF-F89F-4DF6-8316-EF432E5A4807}"/>
    <cellStyle name="Comma 4 2 3 3 4 6" xfId="51094" xr:uid="{C5D1CAF2-2E88-4C49-9EEC-038564C74225}"/>
    <cellStyle name="Comma 4 2 3 3 5" xfId="3679" xr:uid="{0B30AFDB-985C-4B0D-B395-D2C5F9672A8A}"/>
    <cellStyle name="Comma 4 2 3 3 5 2" xfId="9669" xr:uid="{E7AD891E-7370-4E73-93F5-178E609FD623}"/>
    <cellStyle name="Comma 4 2 3 3 5 2 2" xfId="21544" xr:uid="{D194EA3E-4ED1-4593-96A8-B1CFAF20E85D}"/>
    <cellStyle name="Comma 4 2 3 3 5 2 2 2" xfId="46118" xr:uid="{B000C2E7-9055-4A15-9639-66A28B52372B}"/>
    <cellStyle name="Comma 4 2 3 3 5 2 3" xfId="34452" xr:uid="{E9E2A0EA-42BF-4D6A-91FC-64C205A37952}"/>
    <cellStyle name="Comma 4 2 3 3 5 3" xfId="15608" xr:uid="{B9807006-2667-4EF3-B64B-4F758A261FAC}"/>
    <cellStyle name="Comma 4 2 3 3 5 3 2" xfId="40282" xr:uid="{AE07951E-1932-4EF9-B5E2-A7864BCF0832}"/>
    <cellStyle name="Comma 4 2 3 3 5 4" xfId="28615" xr:uid="{B0D84F8A-3FBE-49FE-9E61-3555A8F3D2E8}"/>
    <cellStyle name="Comma 4 2 3 3 6" xfId="6717" xr:uid="{2C260AE3-1F6A-40D7-8B04-700DB17BA284}"/>
    <cellStyle name="Comma 4 2 3 3 6 2" xfId="18602" xr:uid="{675DABB6-BC74-4877-BAA6-1B2B593D0A35}"/>
    <cellStyle name="Comma 4 2 3 3 6 2 2" xfId="43219" xr:uid="{FDED9E1E-331A-4D40-849F-0FE14E6FCBC1}"/>
    <cellStyle name="Comma 4 2 3 3 6 3" xfId="31551" xr:uid="{D9C1E104-0CAF-428A-A781-870554373380}"/>
    <cellStyle name="Comma 4 2 3 3 7" xfId="12667" xr:uid="{A697681A-FF52-4DD6-97D3-C9CA7BB72C55}"/>
    <cellStyle name="Comma 4 2 3 3 7 2" xfId="37384" xr:uid="{E99A8B75-79F0-46B5-87D7-AB7C13299698}"/>
    <cellStyle name="Comma 4 2 3 3 8" xfId="24434" xr:uid="{E3AEC798-62F2-4BDB-8D80-60FC91B19479}"/>
    <cellStyle name="Comma 4 2 3 3 9" xfId="25500" xr:uid="{995409BD-8F74-48A2-83C4-AE8E6D401775}"/>
    <cellStyle name="Comma 4 2 3 4" xfId="873" xr:uid="{D57E0B0C-D5C0-42ED-B754-9C889052332A}"/>
    <cellStyle name="Comma 4 2 3 4 10" xfId="51792" xr:uid="{3FD70445-1527-4E70-86BD-9111529C08F8}"/>
    <cellStyle name="Comma 4 2 3 4 2" xfId="1586" xr:uid="{D835CD6E-4910-43E7-81F2-8F9EC1E843B2}"/>
    <cellStyle name="Comma 4 2 3 4 2 2" xfId="3014" xr:uid="{008750C7-7314-432F-A0CE-437110A85D74}"/>
    <cellStyle name="Comma 4 2 3 4 2 2 2" xfId="6005" xr:uid="{76717B94-8ED5-486F-806D-0BE22D1A8145}"/>
    <cellStyle name="Comma 4 2 3 4 2 2 2 2" xfId="11995" xr:uid="{D6CA3DB3-071A-47E7-8318-D8AA54320F51}"/>
    <cellStyle name="Comma 4 2 3 4 2 2 2 2 2" xfId="23870" xr:uid="{9A4A0441-6451-4D08-BF3B-2F69658B1ED1}"/>
    <cellStyle name="Comma 4 2 3 4 2 2 2 2 2 2" xfId="48442" xr:uid="{60622F15-8A71-40AF-A952-91461E0EDA8B}"/>
    <cellStyle name="Comma 4 2 3 4 2 2 2 2 3" xfId="36776" xr:uid="{6A1B017B-9611-4A28-B979-8DC34B3B2432}"/>
    <cellStyle name="Comma 4 2 3 4 2 2 2 3" xfId="17934" xr:uid="{5EAD23A0-C076-4CCC-A893-211CDC4380A5}"/>
    <cellStyle name="Comma 4 2 3 4 2 2 2 3 2" xfId="42606" xr:uid="{A9B26482-19B2-484E-AE00-35DC1D80444C}"/>
    <cellStyle name="Comma 4 2 3 4 2 2 2 4" xfId="30939" xr:uid="{7D09F6F5-ED43-43EB-9BAB-43BFA3F614CC}"/>
    <cellStyle name="Comma 4 2 3 4 2 2 3" xfId="9045" xr:uid="{09B65A15-ECA2-421A-B432-D431C9C79A1C}"/>
    <cellStyle name="Comma 4 2 3 4 2 2 3 2" xfId="20928" xr:uid="{7C121180-1C7E-4502-B15F-3F5163235A2A}"/>
    <cellStyle name="Comma 4 2 3 4 2 2 3 2 2" xfId="45543" xr:uid="{289B5EB5-BA46-4AB0-A769-5481AEC7F5B1}"/>
    <cellStyle name="Comma 4 2 3 4 2 2 3 3" xfId="33875" xr:uid="{31B8A2C4-2F26-4A34-9BB1-71AE0B415DA0}"/>
    <cellStyle name="Comma 4 2 3 4 2 2 4" xfId="14993" xr:uid="{B8D7BFE7-5C03-4C4A-9FAC-F6B47E3EEBE6}"/>
    <cellStyle name="Comma 4 2 3 4 2 2 4 2" xfId="39708" xr:uid="{11BB1BA3-9808-47F2-8F68-0FFC6C63F778}"/>
    <cellStyle name="Comma 4 2 3 4 2 2 5" xfId="28039" xr:uid="{994656BC-D4E5-4C6F-B91E-77F09B814C79}"/>
    <cellStyle name="Comma 4 2 3 4 2 2 6" xfId="50763" xr:uid="{452FF426-CA42-4782-A7ED-842862707632}"/>
    <cellStyle name="Comma 4 2 3 4 2 2 7" xfId="52695" xr:uid="{6402194B-04BE-42A5-A464-0ACF93AC1268}"/>
    <cellStyle name="Comma 4 2 3 4 2 3" xfId="4577" xr:uid="{6D0A3F77-50F0-4A8F-9BF5-5EA30044A554}"/>
    <cellStyle name="Comma 4 2 3 4 2 3 2" xfId="10567" xr:uid="{58F5C22C-E8ED-4E74-8260-C1F7DB037DD2}"/>
    <cellStyle name="Comma 4 2 3 4 2 3 2 2" xfId="22442" xr:uid="{4390525C-5631-4719-A4D2-AB13176E06A8}"/>
    <cellStyle name="Comma 4 2 3 4 2 3 2 2 2" xfId="47014" xr:uid="{E89C7F24-28CE-4117-9E36-DF2C7F87C8ED}"/>
    <cellStyle name="Comma 4 2 3 4 2 3 2 3" xfId="35348" xr:uid="{09E08526-104B-4CDE-A90E-209AAB8A7044}"/>
    <cellStyle name="Comma 4 2 3 4 2 3 3" xfId="16506" xr:uid="{6EE8AD4B-E713-4554-92E6-39BB2831F890}"/>
    <cellStyle name="Comma 4 2 3 4 2 3 3 2" xfId="41178" xr:uid="{FFB1DE6A-EA3B-424A-80BD-C27453C1CE15}"/>
    <cellStyle name="Comma 4 2 3 4 2 3 4" xfId="29511" xr:uid="{77B752E3-E9FA-45C4-9ED0-620BF3E24C60}"/>
    <cellStyle name="Comma 4 2 3 4 2 3 5" xfId="51419" xr:uid="{21C25A01-8887-4F51-A04C-5EA465486DAC}"/>
    <cellStyle name="Comma 4 2 3 4 2 4" xfId="7617" xr:uid="{86C2A504-64F8-446E-940A-BB3729F73E2E}"/>
    <cellStyle name="Comma 4 2 3 4 2 4 2" xfId="19500" xr:uid="{A4A9CCF5-3BCC-4F0C-93C5-A538F0FF5600}"/>
    <cellStyle name="Comma 4 2 3 4 2 4 2 2" xfId="44115" xr:uid="{374E9460-3623-40F3-90F2-7D2AD5C98ED5}"/>
    <cellStyle name="Comma 4 2 3 4 2 4 3" xfId="32447" xr:uid="{43770160-89A3-4B4F-A348-91F03753857F}"/>
    <cellStyle name="Comma 4 2 3 4 2 5" xfId="13565" xr:uid="{B125DCF9-D986-42C5-889F-B058E4907F08}"/>
    <cellStyle name="Comma 4 2 3 4 2 5 2" xfId="38280" xr:uid="{9B93DAAE-CC37-454D-8496-EC3AF4281432}"/>
    <cellStyle name="Comma 4 2 3 4 2 6" xfId="24780" xr:uid="{BD8B0F69-DD29-4F71-9A5F-56D99339A936}"/>
    <cellStyle name="Comma 4 2 3 4 2 7" xfId="26611" xr:uid="{6E8E968D-7021-4376-8650-2CB69EFB38BC}"/>
    <cellStyle name="Comma 4 2 3 4 2 8" xfId="50152" xr:uid="{588B6945-3C11-4212-94EF-626DF8FB4B8A}"/>
    <cellStyle name="Comma 4 2 3 4 2 9" xfId="52084" xr:uid="{A81A608A-2BB6-4D16-BEBC-5BD6B1C224DA}"/>
    <cellStyle name="Comma 4 2 3 4 3" xfId="2300" xr:uid="{DE1A19CF-736F-489E-B8A1-906189C08B63}"/>
    <cellStyle name="Comma 4 2 3 4 3 2" xfId="5291" xr:uid="{53A304B0-91D9-4EC3-9327-132D8CA61A6F}"/>
    <cellStyle name="Comma 4 2 3 4 3 2 2" xfId="11281" xr:uid="{C395B2DB-EB61-4025-AB74-E1E9F38ED622}"/>
    <cellStyle name="Comma 4 2 3 4 3 2 2 2" xfId="23156" xr:uid="{02E26CC3-2010-433B-9166-D235C84ACC50}"/>
    <cellStyle name="Comma 4 2 3 4 3 2 2 2 2" xfId="47728" xr:uid="{86D9EDD8-6103-4522-96E1-80FDC19EA45A}"/>
    <cellStyle name="Comma 4 2 3 4 3 2 2 3" xfId="36062" xr:uid="{164EC6AA-169C-4480-AD91-B1AC690618D4}"/>
    <cellStyle name="Comma 4 2 3 4 3 2 3" xfId="17220" xr:uid="{19CB97CD-FCCC-4F8D-9982-D85198A7C220}"/>
    <cellStyle name="Comma 4 2 3 4 3 2 3 2" xfId="41892" xr:uid="{03A5F6C4-5D04-47C6-873F-D1801DB72683}"/>
    <cellStyle name="Comma 4 2 3 4 3 2 4" xfId="30225" xr:uid="{0451D57C-5959-414A-A956-F01EC12AF4C5}"/>
    <cellStyle name="Comma 4 2 3 4 3 3" xfId="8331" xr:uid="{E56F0C0F-ADCD-4152-A237-264E7B2FE872}"/>
    <cellStyle name="Comma 4 2 3 4 3 3 2" xfId="20214" xr:uid="{38F537AE-B57B-41E1-87B8-A4E5D6A0F041}"/>
    <cellStyle name="Comma 4 2 3 4 3 3 2 2" xfId="44829" xr:uid="{A88667C6-4E3A-425A-B2E9-5EE517AC68C1}"/>
    <cellStyle name="Comma 4 2 3 4 3 3 3" xfId="33161" xr:uid="{FC61B3E6-E40D-4794-87E3-7100AC8D7229}"/>
    <cellStyle name="Comma 4 2 3 4 3 4" xfId="14279" xr:uid="{0F0466F1-F99F-4855-B8DC-55367B8BA216}"/>
    <cellStyle name="Comma 4 2 3 4 3 4 2" xfId="38994" xr:uid="{D445EDCB-5F36-41DA-A27E-FCC0721696DD}"/>
    <cellStyle name="Comma 4 2 3 4 3 5" xfId="27325" xr:uid="{2E1AFD12-7BE9-495F-A6D4-BADCDEDDEFF7}"/>
    <cellStyle name="Comma 4 2 3 4 3 6" xfId="50471" xr:uid="{39A2DD43-75B5-4B86-A35D-338A019BDF1C}"/>
    <cellStyle name="Comma 4 2 3 4 3 7" xfId="52403" xr:uid="{406761F6-1A49-4023-AE9F-B4F0F0BC2391}"/>
    <cellStyle name="Comma 4 2 3 4 4" xfId="3863" xr:uid="{1642279D-A706-47BC-A42C-0D1B530676B8}"/>
    <cellStyle name="Comma 4 2 3 4 4 2" xfId="9853" xr:uid="{38A26503-7F42-42CE-BF21-F45B90F227B0}"/>
    <cellStyle name="Comma 4 2 3 4 4 2 2" xfId="21728" xr:uid="{770EDC6C-0B52-4C03-AF42-B84FFAEF7403}"/>
    <cellStyle name="Comma 4 2 3 4 4 2 2 2" xfId="46300" xr:uid="{20BC1CC0-FC96-4DD4-B5A0-B92393498617}"/>
    <cellStyle name="Comma 4 2 3 4 4 2 3" xfId="34634" xr:uid="{B2CB3B15-47FE-4D1D-BF8E-83C0DE7444ED}"/>
    <cellStyle name="Comma 4 2 3 4 4 3" xfId="15792" xr:uid="{99C7BBC9-D8BC-43ED-8CCA-5F04A8080B58}"/>
    <cellStyle name="Comma 4 2 3 4 4 3 2" xfId="40464" xr:uid="{16C95461-3F94-4F5A-AA3F-8A36E88ED534}"/>
    <cellStyle name="Comma 4 2 3 4 4 4" xfId="28797" xr:uid="{E3A364F1-D3ED-432C-AB4F-D05C740B08CE}"/>
    <cellStyle name="Comma 4 2 3 4 4 5" xfId="51127" xr:uid="{456F8FDE-168B-4F67-98FC-005D35C4E299}"/>
    <cellStyle name="Comma 4 2 3 4 5" xfId="6903" xr:uid="{8DE825BE-8407-451F-ADF6-05415102BB63}"/>
    <cellStyle name="Comma 4 2 3 4 5 2" xfId="18786" xr:uid="{0B090A3B-D11C-48BB-A0A3-6A2352BA6031}"/>
    <cellStyle name="Comma 4 2 3 4 5 2 2" xfId="43401" xr:uid="{04372396-0C3D-4C1C-A4F4-E12A5F85C479}"/>
    <cellStyle name="Comma 4 2 3 4 5 3" xfId="31733" xr:uid="{D46243DB-15F6-41F5-B6C0-E062CAB47CA3}"/>
    <cellStyle name="Comma 4 2 3 4 6" xfId="12851" xr:uid="{ADE239A6-D001-4BED-953C-62594F600C91}"/>
    <cellStyle name="Comma 4 2 3 4 6 2" xfId="37566" xr:uid="{FB07DC88-B0EA-4791-A5E0-2D338B8985B9}"/>
    <cellStyle name="Comma 4 2 3 4 7" xfId="24469" xr:uid="{3614C22E-5D4A-413F-B587-5E03333D6973}"/>
    <cellStyle name="Comma 4 2 3 4 8" xfId="25898" xr:uid="{4637A946-7AE2-4059-9415-3DE472E406EA}"/>
    <cellStyle name="Comma 4 2 3 4 9" xfId="49860" xr:uid="{40D0118B-102F-4EF2-B041-6CE72BA480E9}"/>
    <cellStyle name="Comma 4 2 3 5" xfId="1244" xr:uid="{2D552C3F-73AA-4192-81A8-2152A68518CF}"/>
    <cellStyle name="Comma 4 2 3 5 2" xfId="2672" xr:uid="{1FD08A41-185E-4652-A293-5E800CBC8598}"/>
    <cellStyle name="Comma 4 2 3 5 2 2" xfId="5663" xr:uid="{089C8133-8071-4898-BA9F-54C91B788603}"/>
    <cellStyle name="Comma 4 2 3 5 2 2 2" xfId="11653" xr:uid="{395E73A8-5D1E-4ED7-AA8B-FAA0B7088E9A}"/>
    <cellStyle name="Comma 4 2 3 5 2 2 2 2" xfId="23528" xr:uid="{E17BE346-F43E-43C4-BC38-DDC2EF6B1E6D}"/>
    <cellStyle name="Comma 4 2 3 5 2 2 2 2 2" xfId="48100" xr:uid="{7A560028-9C80-4A2C-B89B-5034363811B7}"/>
    <cellStyle name="Comma 4 2 3 5 2 2 2 3" xfId="36434" xr:uid="{2CB79E10-5019-4313-A7AD-AB099BCC34F1}"/>
    <cellStyle name="Comma 4 2 3 5 2 2 3" xfId="17592" xr:uid="{0C82A791-D446-4C08-BB27-0FEFAF2F706E}"/>
    <cellStyle name="Comma 4 2 3 5 2 2 3 2" xfId="42264" xr:uid="{FCF29164-F247-4D02-B881-D5A4DB40C101}"/>
    <cellStyle name="Comma 4 2 3 5 2 2 4" xfId="30597" xr:uid="{8C11E4F2-2B0D-4367-A0CA-0163F1368186}"/>
    <cellStyle name="Comma 4 2 3 5 2 2 5" xfId="50796" xr:uid="{4A56A7F7-1977-4EB5-A9CD-EDD438974CA4}"/>
    <cellStyle name="Comma 4 2 3 5 2 2 6" xfId="52728" xr:uid="{C5D35762-7AFD-4018-92DA-4387C17C2896}"/>
    <cellStyle name="Comma 4 2 3 5 2 3" xfId="8703" xr:uid="{F63C7238-846E-4037-BCC3-31399E334984}"/>
    <cellStyle name="Comma 4 2 3 5 2 3 2" xfId="20586" xr:uid="{68035115-2768-448E-843E-6F65D624485F}"/>
    <cellStyle name="Comma 4 2 3 5 2 3 2 2" xfId="45201" xr:uid="{0FE95FAF-8BDA-4A55-A8A6-F59236208298}"/>
    <cellStyle name="Comma 4 2 3 5 2 3 3" xfId="33533" xr:uid="{E43A2F0B-8178-4592-8ED4-07346031D8D7}"/>
    <cellStyle name="Comma 4 2 3 5 2 3 4" xfId="51452" xr:uid="{2673835D-0F51-42CE-8BBD-FC30F8432241}"/>
    <cellStyle name="Comma 4 2 3 5 2 4" xfId="14651" xr:uid="{D0E10514-0286-4864-A11A-0CAFBDFA6464}"/>
    <cellStyle name="Comma 4 2 3 5 2 4 2" xfId="39366" xr:uid="{1D12D2DA-F783-4AA6-A480-EECB3090BF7C}"/>
    <cellStyle name="Comma 4 2 3 5 2 5" xfId="24813" xr:uid="{87F5B845-3381-42B2-816F-BD9A52A877AA}"/>
    <cellStyle name="Comma 4 2 3 5 2 6" xfId="27697" xr:uid="{7C6551A2-3BCF-4AAB-9037-FD5416B5733A}"/>
    <cellStyle name="Comma 4 2 3 5 2 7" xfId="50185" xr:uid="{13612286-63D7-4962-BCB6-FF22A949C04A}"/>
    <cellStyle name="Comma 4 2 3 5 2 8" xfId="52117" xr:uid="{AE45C7AF-3516-4EF7-916F-945AE12C5A24}"/>
    <cellStyle name="Comma 4 2 3 5 3" xfId="4235" xr:uid="{13F098BD-505A-4984-B6C8-019C26DEA5B8}"/>
    <cellStyle name="Comma 4 2 3 5 3 2" xfId="10225" xr:uid="{6FCDDA44-5158-4A22-8565-9AD55E40E444}"/>
    <cellStyle name="Comma 4 2 3 5 3 2 2" xfId="22100" xr:uid="{850DB010-7574-4E89-9C9C-F442A16C64AB}"/>
    <cellStyle name="Comma 4 2 3 5 3 2 2 2" xfId="46672" xr:uid="{63AACD73-5B9E-4CE1-B135-191C96B58109}"/>
    <cellStyle name="Comma 4 2 3 5 3 2 3" xfId="35006" xr:uid="{4652D3A5-0D28-46C6-B508-CD7E98AD4D44}"/>
    <cellStyle name="Comma 4 2 3 5 3 3" xfId="16164" xr:uid="{8CA58CD9-1E47-410F-8D29-F36A4853D7AA}"/>
    <cellStyle name="Comma 4 2 3 5 3 3 2" xfId="40836" xr:uid="{8B95979F-33E2-4590-9DFA-03B11FA020F4}"/>
    <cellStyle name="Comma 4 2 3 5 3 4" xfId="29169" xr:uid="{25837B13-AA47-4AB5-8C9E-6A88B70CA7F2}"/>
    <cellStyle name="Comma 4 2 3 5 3 5" xfId="50504" xr:uid="{3E40B386-9215-484E-9F49-48CFD3733394}"/>
    <cellStyle name="Comma 4 2 3 5 3 6" xfId="52436" xr:uid="{1DEBDCFE-2597-4F25-8CEF-D752173EBB38}"/>
    <cellStyle name="Comma 4 2 3 5 4" xfId="7275" xr:uid="{9AC88905-1C7A-4EBA-B09E-3F8B3F0B42BB}"/>
    <cellStyle name="Comma 4 2 3 5 4 2" xfId="19158" xr:uid="{73E36002-74E3-4D66-B081-3A2FB3677646}"/>
    <cellStyle name="Comma 4 2 3 5 4 2 2" xfId="43773" xr:uid="{1BF40D4E-608E-4198-B509-9FACAB87A12E}"/>
    <cellStyle name="Comma 4 2 3 5 4 3" xfId="32105" xr:uid="{F1DDE886-B6B8-4C8F-BD2F-11B081717EEE}"/>
    <cellStyle name="Comma 4 2 3 5 4 4" xfId="51160" xr:uid="{417B97BE-D6C3-4BD3-97AE-AC6C14E7FA14}"/>
    <cellStyle name="Comma 4 2 3 5 5" xfId="13223" xr:uid="{F5EFE958-D775-464D-B381-7B3AE0C78FB5}"/>
    <cellStyle name="Comma 4 2 3 5 5 2" xfId="37938" xr:uid="{F5083E71-2F91-4678-BB2B-4CCE15879126}"/>
    <cellStyle name="Comma 4 2 3 5 6" xfId="24503" xr:uid="{4C3CDF3C-89BB-4F50-A66C-6FA1EBCA1B39}"/>
    <cellStyle name="Comma 4 2 3 5 7" xfId="26269" xr:uid="{BD6C49BB-48F5-48B5-AACE-04FE061F684F}"/>
    <cellStyle name="Comma 4 2 3 5 8" xfId="49893" xr:uid="{2543C2FB-8637-4220-B199-59B0091471FC}"/>
    <cellStyle name="Comma 4 2 3 5 9" xfId="51825" xr:uid="{11F08F48-564D-4BDA-845C-7D471BFFEAB4}"/>
    <cellStyle name="Comma 4 2 3 6" xfId="1958" xr:uid="{A1638DFA-7354-44A3-8076-0020842B663A}"/>
    <cellStyle name="Comma 4 2 3 6 2" xfId="4949" xr:uid="{920D1848-3D67-43E1-A3B3-DB53A7A5042D}"/>
    <cellStyle name="Comma 4 2 3 6 2 2" xfId="10939" xr:uid="{6EDF133B-62D6-4027-8851-273ADD562804}"/>
    <cellStyle name="Comma 4 2 3 6 2 2 2" xfId="22814" xr:uid="{89D433B9-5949-4A81-9799-82317B328735}"/>
    <cellStyle name="Comma 4 2 3 6 2 2 2 2" xfId="47386" xr:uid="{DF288403-C814-4E35-B8B8-C2E0873F631F}"/>
    <cellStyle name="Comma 4 2 3 6 2 2 3" xfId="35720" xr:uid="{89CE1D01-FA74-42DA-B729-1CE131119E54}"/>
    <cellStyle name="Comma 4 2 3 6 2 2 4" xfId="50829" xr:uid="{84331E45-E867-4A75-83E9-707B494EA5AE}"/>
    <cellStyle name="Comma 4 2 3 6 2 2 5" xfId="52761" xr:uid="{D6F585AB-8C14-46AC-BF80-3FC2E37F994D}"/>
    <cellStyle name="Comma 4 2 3 6 2 3" xfId="16878" xr:uid="{6434AF76-BEB2-4154-BFD7-A2C415336E7C}"/>
    <cellStyle name="Comma 4 2 3 6 2 3 2" xfId="41550" xr:uid="{72C466D2-3E34-4625-B782-346DCA2561A4}"/>
    <cellStyle name="Comma 4 2 3 6 2 3 3" xfId="51485" xr:uid="{652A298C-044D-4813-99F2-2167CF39EC2D}"/>
    <cellStyle name="Comma 4 2 3 6 2 4" xfId="24846" xr:uid="{B94842AD-E52E-438E-8352-9A0C082FDC12}"/>
    <cellStyle name="Comma 4 2 3 6 2 5" xfId="29883" xr:uid="{F40C6FF3-564C-47BF-81F0-9D9D39D95DF2}"/>
    <cellStyle name="Comma 4 2 3 6 2 6" xfId="50218" xr:uid="{00581D30-920B-42C2-B731-CD244F685B0C}"/>
    <cellStyle name="Comma 4 2 3 6 2 7" xfId="52150" xr:uid="{21C503EB-0A55-4A39-BE77-E3A6BCC8321B}"/>
    <cellStyle name="Comma 4 2 3 6 3" xfId="7989" xr:uid="{053BA015-064E-4E41-ACFD-36DABFB09DAE}"/>
    <cellStyle name="Comma 4 2 3 6 3 2" xfId="19872" xr:uid="{F4F5AA72-94AC-4B18-9EB4-171B19AFB480}"/>
    <cellStyle name="Comma 4 2 3 6 3 2 2" xfId="44487" xr:uid="{4D9A0B78-25A4-484C-B741-DFDB379504D6}"/>
    <cellStyle name="Comma 4 2 3 6 3 3" xfId="32819" xr:uid="{8661343F-4914-4C8D-84BB-D8C75DCFCA3A}"/>
    <cellStyle name="Comma 4 2 3 6 3 4" xfId="50537" xr:uid="{253C9F49-A9EF-4F1D-B937-65C6F25FF202}"/>
    <cellStyle name="Comma 4 2 3 6 3 5" xfId="52469" xr:uid="{BA52D34D-5A59-4112-B9F3-50C54A1F9553}"/>
    <cellStyle name="Comma 4 2 3 6 4" xfId="13937" xr:uid="{EB5A6282-50CD-4032-B221-BC094B09E736}"/>
    <cellStyle name="Comma 4 2 3 6 4 2" xfId="38652" xr:uid="{4E83DE79-9EC7-42D4-8E15-8A350760D0E3}"/>
    <cellStyle name="Comma 4 2 3 6 4 3" xfId="51193" xr:uid="{0ABFA166-3D23-49B2-9E4B-25C5389AF10F}"/>
    <cellStyle name="Comma 4 2 3 6 5" xfId="24540" xr:uid="{DFEF5965-B992-406B-B402-A21E37CA404B}"/>
    <cellStyle name="Comma 4 2 3 6 6" xfId="26983" xr:uid="{D3754ED6-9568-4F58-AD4E-935E3EF7FBE8}"/>
    <cellStyle name="Comma 4 2 3 6 7" xfId="49926" xr:uid="{5D6525DA-3647-4351-9CC3-CA9DB4A6B135}"/>
    <cellStyle name="Comma 4 2 3 6 8" xfId="51858" xr:uid="{1039C2E7-8E9F-4ACC-B2BC-ED5CEFC2BFD9}"/>
    <cellStyle name="Comma 4 2 3 7" xfId="3519" xr:uid="{41CC9BCF-013F-4A16-8CB8-99CEB9CE37D3}"/>
    <cellStyle name="Comma 4 2 3 7 2" xfId="9509" xr:uid="{AA29FBAB-320A-473E-A132-C1442D574A54}"/>
    <cellStyle name="Comma 4 2 3 7 2 2" xfId="21384" xr:uid="{0DF2E5AF-76A2-4E80-BA8B-C2C9D26C9F29}"/>
    <cellStyle name="Comma 4 2 3 7 2 2 2" xfId="45959" xr:uid="{0ECB3B4A-5EAA-4C73-B974-0C09603085EF}"/>
    <cellStyle name="Comma 4 2 3 7 2 2 3" xfId="50864" xr:uid="{C54EC965-D53E-478E-ADC0-1571F048A894}"/>
    <cellStyle name="Comma 4 2 3 7 2 2 4" xfId="52796" xr:uid="{93C59ADA-D7DF-4B32-A890-2C141C830DF4}"/>
    <cellStyle name="Comma 4 2 3 7 2 3" xfId="24881" xr:uid="{3C760947-7A2F-4820-A2CC-3BDDD2B58075}"/>
    <cellStyle name="Comma 4 2 3 7 2 3 2" xfId="51520" xr:uid="{9378214F-B71A-4394-BF70-0FA4A25549F9}"/>
    <cellStyle name="Comma 4 2 3 7 2 4" xfId="34293" xr:uid="{EB4B8433-C66B-4280-B223-05798C384319}"/>
    <cellStyle name="Comma 4 2 3 7 2 5" xfId="50253" xr:uid="{E3B8D389-2A43-4F39-864A-100EEAC76B9F}"/>
    <cellStyle name="Comma 4 2 3 7 2 6" xfId="52185" xr:uid="{1C73E979-38F2-424F-8B73-1D7DB8BC1484}"/>
    <cellStyle name="Comma 4 2 3 7 3" xfId="15448" xr:uid="{C127EC7F-5D4C-4689-A792-2AEF48BC3551}"/>
    <cellStyle name="Comma 4 2 3 7 3 2" xfId="40123" xr:uid="{B27E2D55-A3D4-4B31-B91E-E31D04353834}"/>
    <cellStyle name="Comma 4 2 3 7 3 3" xfId="50572" xr:uid="{4583DCA5-3E20-4BB8-A051-8A339FBA4DC3}"/>
    <cellStyle name="Comma 4 2 3 7 3 4" xfId="52504" xr:uid="{C3CF8838-C3BE-4676-BDFB-098C7FFF9DDF}"/>
    <cellStyle name="Comma 4 2 3 7 4" xfId="24577" xr:uid="{2ACBB7EF-9094-4F7F-8C1A-CC1D92E4116A}"/>
    <cellStyle name="Comma 4 2 3 7 4 2" xfId="51228" xr:uid="{D800AD85-A580-4C44-9DED-A36B3DE90FDC}"/>
    <cellStyle name="Comma 4 2 3 7 5" xfId="28456" xr:uid="{C9CC8027-7845-4F5F-B3D9-074EAE496B2B}"/>
    <cellStyle name="Comma 4 2 3 7 6" xfId="49961" xr:uid="{EC57714B-CCA6-44C7-BDD4-932BE346CF57}"/>
    <cellStyle name="Comma 4 2 3 7 7" xfId="51893" xr:uid="{F9AFE129-AB8A-43C1-822D-83BF8793F11A}"/>
    <cellStyle name="Comma 4 2 3 8" xfId="6555" xr:uid="{18804DDA-BA2D-46E4-AE22-CD4D61E6AEC4}"/>
    <cellStyle name="Comma 4 2 3 8 2" xfId="18443" xr:uid="{4211104F-8990-4F8B-8277-4AF272122E61}"/>
    <cellStyle name="Comma 4 2 3 8 2 2" xfId="24914" xr:uid="{995C8180-8E9F-4FF4-8D87-BE4A7BBEE195}"/>
    <cellStyle name="Comma 4 2 3 8 2 2 2" xfId="50897" xr:uid="{2B6B3A12-E32A-4B9B-81B7-0BC904D23D3B}"/>
    <cellStyle name="Comma 4 2 3 8 2 2 3" xfId="52829" xr:uid="{1386908A-254B-4FF9-A19D-C9C262372A8D}"/>
    <cellStyle name="Comma 4 2 3 8 2 3" xfId="43061" xr:uid="{8FABBE3D-2014-4E09-AF80-478C92E723D6}"/>
    <cellStyle name="Comma 4 2 3 8 2 3 2" xfId="51553" xr:uid="{57E6736F-71BE-407E-AE40-9258930EC5CA}"/>
    <cellStyle name="Comma 4 2 3 8 2 4" xfId="50286" xr:uid="{45746A65-CD5A-408F-B0FA-1CC085C2B38C}"/>
    <cellStyle name="Comma 4 2 3 8 2 5" xfId="52218" xr:uid="{9FF7321E-AD19-478F-A8BE-BFCC06A71FC2}"/>
    <cellStyle name="Comma 4 2 3 8 3" xfId="24612" xr:uid="{CE9C3C7F-7008-48AE-8E34-3642282F6CC7}"/>
    <cellStyle name="Comma 4 2 3 8 3 2" xfId="50605" xr:uid="{3924CA2E-6BB9-46BA-9D29-634C9F574238}"/>
    <cellStyle name="Comma 4 2 3 8 3 3" xfId="52537" xr:uid="{903774D3-DDC7-4202-9393-6695AFA9C508}"/>
    <cellStyle name="Comma 4 2 3 8 4" xfId="31393" xr:uid="{2CFA3390-464A-484D-B06B-F5634C57059D}"/>
    <cellStyle name="Comma 4 2 3 8 4 2" xfId="51261" xr:uid="{B6A2EF19-E4E9-4CF2-93D7-38E1549452A1}"/>
    <cellStyle name="Comma 4 2 3 8 5" xfId="49994" xr:uid="{100E5E55-12E4-4665-AFAC-AE208BD2E52F}"/>
    <cellStyle name="Comma 4 2 3 8 6" xfId="51926" xr:uid="{3DDC42ED-4A45-422B-BB4C-79BBAD222627}"/>
    <cellStyle name="Comma 4 2 3 9" xfId="12507" xr:uid="{8FD7256E-AAD8-45D0-8854-97502500333C}"/>
    <cellStyle name="Comma 4 2 3 9 2" xfId="24682" xr:uid="{4C27B0C3-41A7-475E-9873-D32A35B22B5D}"/>
    <cellStyle name="Comma 4 2 3 9 2 2" xfId="50665" xr:uid="{EFA56582-093F-4AC3-87B1-1BD4D533131F}"/>
    <cellStyle name="Comma 4 2 3 9 2 3" xfId="52597" xr:uid="{85CE2FBD-C357-4587-B74B-447FA1D733D4}"/>
    <cellStyle name="Comma 4 2 3 9 3" xfId="37225" xr:uid="{D8D39B66-0F63-445E-9AEC-AB16600E38D6}"/>
    <cellStyle name="Comma 4 2 3 9 3 2" xfId="51321" xr:uid="{9E5335B2-36C0-4037-8F53-E12EC0D5CD38}"/>
    <cellStyle name="Comma 4 2 3 9 4" xfId="50054" xr:uid="{14411E6B-67D1-48E8-B0CF-DDCAE24678A5}"/>
    <cellStyle name="Comma 4 2 3 9 5" xfId="51986" xr:uid="{FFF5D017-B2DD-46F2-952B-18FFF517AEDA}"/>
    <cellStyle name="Comma 4 2 4" xfId="514" xr:uid="{2162AB36-9E45-4609-A9D0-D1F6AE460CAB}"/>
    <cellStyle name="Comma 4 2 4 10" xfId="6566" xr:uid="{48E61E91-C67D-4B5B-8201-B2D93CF598FA}"/>
    <cellStyle name="Comma 4 2 4 10 2" xfId="18454" xr:uid="{959ECDCE-63E4-442F-B69C-B633CCAD7CDF}"/>
    <cellStyle name="Comma 4 2 4 10 2 2" xfId="43072" xr:uid="{4AD587AE-48B6-4D93-B3DB-F7E15804F789}"/>
    <cellStyle name="Comma 4 2 4 10 3" xfId="31404" xr:uid="{EF1BFF97-44F4-43B0-A15D-81B737789946}"/>
    <cellStyle name="Comma 4 2 4 10 4" xfId="50382" xr:uid="{433EDE11-8DF8-43BD-AE80-99ADEF8E0C02}"/>
    <cellStyle name="Comma 4 2 4 10 5" xfId="52314" xr:uid="{99DEDCF9-9C44-4F30-B7D2-E61AA4BD763B}"/>
    <cellStyle name="Comma 4 2 4 11" xfId="12519" xr:uid="{920CE48B-A72F-441D-8137-2142FC30F604}"/>
    <cellStyle name="Comma 4 2 4 11 2" xfId="37237" xr:uid="{BE15F9E6-8BEB-4ED7-976B-97362A5ECDEE}"/>
    <cellStyle name="Comma 4 2 4 11 3" xfId="51038" xr:uid="{88C771C4-773C-4AD5-AC8C-8664E885557D}"/>
    <cellStyle name="Comma 4 2 4 12" xfId="24367" xr:uid="{DC1D6AC2-9A38-480E-BCDF-B8A31928CCEA}"/>
    <cellStyle name="Comma 4 2 4 13" xfId="25633" xr:uid="{9D36EEA0-DBFE-413B-A6DA-58E2C1736656}"/>
    <cellStyle name="Comma 4 2 4 14" xfId="49771" xr:uid="{B1242B0A-F130-4399-8CBA-D5C93318B61B}"/>
    <cellStyle name="Comma 4 2 4 15" xfId="51702" xr:uid="{A04C7E0C-C9A6-45F3-A499-A0F2431F2A4F}"/>
    <cellStyle name="Comma 4 2 4 2" xfId="602" xr:uid="{C96999AC-DC68-4961-B22C-BC66EF622F71}"/>
    <cellStyle name="Comma 4 2 4 2 10" xfId="25444" xr:uid="{C7911A13-B4A7-4FDE-ACD5-F1DA6B53BD13}"/>
    <cellStyle name="Comma 4 2 4 2 11" xfId="49803" xr:uid="{7F49C68A-01F8-4084-8CDC-BE9DBCC86D17}"/>
    <cellStyle name="Comma 4 2 4 2 12" xfId="51734" xr:uid="{03D8DAD1-7E5E-4B28-88E1-012E806F807B}"/>
    <cellStyle name="Comma 4 2 4 2 2" xfId="759" xr:uid="{0987A99C-ACD5-4ADA-B59A-29487925CEC5}"/>
    <cellStyle name="Comma 4 2 4 2 2 10" xfId="50095" xr:uid="{F4C375ED-DF70-4009-8A95-85AD7EE98C2F}"/>
    <cellStyle name="Comma 4 2 4 2 2 11" xfId="52027" xr:uid="{7F63D613-949A-495C-ABEA-748F1906D608}"/>
    <cellStyle name="Comma 4 2 4 2 2 2" xfId="1125" xr:uid="{AF3578B8-21AD-4484-8721-5C87B8A6C3D9}"/>
    <cellStyle name="Comma 4 2 4 2 2 2 2" xfId="1839" xr:uid="{779B07CA-8DA2-42D3-BE7C-A723EFD9CB65}"/>
    <cellStyle name="Comma 4 2 4 2 2 2 2 2" xfId="3267" xr:uid="{0D8F7A23-2EF5-4FD5-BA34-B383400AE7BC}"/>
    <cellStyle name="Comma 4 2 4 2 2 2 2 2 2" xfId="6258" xr:uid="{75BD2981-6B7D-4FBB-99EA-66BD9E065651}"/>
    <cellStyle name="Comma 4 2 4 2 2 2 2 2 2 2" xfId="12248" xr:uid="{B5771A30-B75D-4711-B6AE-050EEA2F7C1E}"/>
    <cellStyle name="Comma 4 2 4 2 2 2 2 2 2 2 2" xfId="24123" xr:uid="{B781CBFF-12B8-46F1-B102-C7E35F12BDC3}"/>
    <cellStyle name="Comma 4 2 4 2 2 2 2 2 2 2 2 2" xfId="48695" xr:uid="{BCF8CCF1-1779-46C6-A7BD-F5BA53B97AA1}"/>
    <cellStyle name="Comma 4 2 4 2 2 2 2 2 2 2 3" xfId="37029" xr:uid="{CE9DC1FE-7C18-4224-922F-48AF1799B074}"/>
    <cellStyle name="Comma 4 2 4 2 2 2 2 2 2 3" xfId="18187" xr:uid="{B357C576-9E5C-4F7B-A977-A49FE2CF0C95}"/>
    <cellStyle name="Comma 4 2 4 2 2 2 2 2 2 3 2" xfId="42859" xr:uid="{2EF800BF-2074-42FA-ADBF-38B6F8EDB951}"/>
    <cellStyle name="Comma 4 2 4 2 2 2 2 2 2 4" xfId="31192" xr:uid="{F407E055-E2B7-41DC-B468-88BB226B973B}"/>
    <cellStyle name="Comma 4 2 4 2 2 2 2 2 3" xfId="9298" xr:uid="{71FCD7DC-C22F-4278-A180-37804F1F9BB5}"/>
    <cellStyle name="Comma 4 2 4 2 2 2 2 2 3 2" xfId="21181" xr:uid="{B96FE7A6-EEDF-4B8D-9206-B3A870EE038E}"/>
    <cellStyle name="Comma 4 2 4 2 2 2 2 2 3 2 2" xfId="45796" xr:uid="{F89E72D1-9C14-4EB6-A3AD-279910ADA301}"/>
    <cellStyle name="Comma 4 2 4 2 2 2 2 2 3 3" xfId="34128" xr:uid="{E5DD4D92-11B3-44CA-AD70-874494A87E5B}"/>
    <cellStyle name="Comma 4 2 4 2 2 2 2 2 4" xfId="15246" xr:uid="{38BA0A4A-779D-4084-A864-97F6DB7B65EE}"/>
    <cellStyle name="Comma 4 2 4 2 2 2 2 2 4 2" xfId="39961" xr:uid="{948D993A-B60A-4FD2-A839-F2E5551E8531}"/>
    <cellStyle name="Comma 4 2 4 2 2 2 2 2 5" xfId="28292" xr:uid="{A86EC012-2424-43A7-B439-4496333CA588}"/>
    <cellStyle name="Comma 4 2 4 2 2 2 2 3" xfId="4830" xr:uid="{E6746375-CCBB-416F-A36D-5866972CE0C6}"/>
    <cellStyle name="Comma 4 2 4 2 2 2 2 3 2" xfId="10820" xr:uid="{80EA7D27-B0DC-4DAF-B4CA-5894930971AD}"/>
    <cellStyle name="Comma 4 2 4 2 2 2 2 3 2 2" xfId="22695" xr:uid="{75BA7E16-832C-442C-A9AA-1D148E359636}"/>
    <cellStyle name="Comma 4 2 4 2 2 2 2 3 2 2 2" xfId="47267" xr:uid="{DF4B77A0-3622-4DC6-9FC1-23FF3F08A9C2}"/>
    <cellStyle name="Comma 4 2 4 2 2 2 2 3 2 3" xfId="35601" xr:uid="{D801D9AB-89E6-43BC-914E-9209CADF5B0E}"/>
    <cellStyle name="Comma 4 2 4 2 2 2 2 3 3" xfId="16759" xr:uid="{4F306285-6E6B-49AC-BCB9-4E519CA17E67}"/>
    <cellStyle name="Comma 4 2 4 2 2 2 2 3 3 2" xfId="41431" xr:uid="{84DE6F37-A2CE-4C39-B30D-54C3613D113A}"/>
    <cellStyle name="Comma 4 2 4 2 2 2 2 3 4" xfId="29764" xr:uid="{C8FDDCA4-193E-4AC0-80F9-2B24C7584CBF}"/>
    <cellStyle name="Comma 4 2 4 2 2 2 2 4" xfId="7870" xr:uid="{9F78C50B-229B-47C4-A01D-4F4B65F7B70D}"/>
    <cellStyle name="Comma 4 2 4 2 2 2 2 4 2" xfId="19753" xr:uid="{E9D585AD-2763-4B29-8BAF-9E8D5DA6C393}"/>
    <cellStyle name="Comma 4 2 4 2 2 2 2 4 2 2" xfId="44368" xr:uid="{AF1CA27A-5CD2-49B7-BE7A-19364C40EF26}"/>
    <cellStyle name="Comma 4 2 4 2 2 2 2 4 3" xfId="32700" xr:uid="{ECC2F808-F5CF-4669-8CBF-1EC92BF7DB91}"/>
    <cellStyle name="Comma 4 2 4 2 2 2 2 5" xfId="13818" xr:uid="{BFA2AC3A-0D5C-4730-A360-19B6AC5DF748}"/>
    <cellStyle name="Comma 4 2 4 2 2 2 2 5 2" xfId="38533" xr:uid="{1C6A988F-8A7D-42EE-A463-3967CF6A7A77}"/>
    <cellStyle name="Comma 4 2 4 2 2 2 2 6" xfId="26864" xr:uid="{7D7640B3-0FA7-429E-B43B-3991ADCF3788}"/>
    <cellStyle name="Comma 4 2 4 2 2 2 3" xfId="2553" xr:uid="{59769448-786E-4AD2-B32F-7ECA3E70504F}"/>
    <cellStyle name="Comma 4 2 4 2 2 2 3 2" xfId="5544" xr:uid="{95B8C7CC-37E2-4BB5-B705-F19C35AC650E}"/>
    <cellStyle name="Comma 4 2 4 2 2 2 3 2 2" xfId="11534" xr:uid="{B791CC66-FE81-4183-9717-8AD41FEEE708}"/>
    <cellStyle name="Comma 4 2 4 2 2 2 3 2 2 2" xfId="23409" xr:uid="{319C17B6-DF22-4A4A-8D0A-5BBA2921810E}"/>
    <cellStyle name="Comma 4 2 4 2 2 2 3 2 2 2 2" xfId="47981" xr:uid="{EF60B1AE-D276-41F2-AE74-DEA20E83727D}"/>
    <cellStyle name="Comma 4 2 4 2 2 2 3 2 2 3" xfId="36315" xr:uid="{07F07304-FE17-4A14-8695-27022A47CF48}"/>
    <cellStyle name="Comma 4 2 4 2 2 2 3 2 3" xfId="17473" xr:uid="{5B8E9F04-47FB-4A8C-9C03-0C612612B2A7}"/>
    <cellStyle name="Comma 4 2 4 2 2 2 3 2 3 2" xfId="42145" xr:uid="{69C1F0E2-B7E1-4B65-AA29-D1E00A17B4D7}"/>
    <cellStyle name="Comma 4 2 4 2 2 2 3 2 4" xfId="30478" xr:uid="{7A2367B4-1155-41EA-9465-E587B11CF5C2}"/>
    <cellStyle name="Comma 4 2 4 2 2 2 3 3" xfId="8584" xr:uid="{F604E2E1-4A38-41F8-A2C6-5D325FE09E30}"/>
    <cellStyle name="Comma 4 2 4 2 2 2 3 3 2" xfId="20467" xr:uid="{24029843-D818-4ABD-AB16-19DCD9EDB901}"/>
    <cellStyle name="Comma 4 2 4 2 2 2 3 3 2 2" xfId="45082" xr:uid="{E1CD2480-F71A-4FEB-922A-006B8E4A486D}"/>
    <cellStyle name="Comma 4 2 4 2 2 2 3 3 3" xfId="33414" xr:uid="{14B25AFC-8759-413C-900E-8DBEC4B2660E}"/>
    <cellStyle name="Comma 4 2 4 2 2 2 3 4" xfId="14532" xr:uid="{586844E8-9C83-489D-9B8E-A2566D9E7F33}"/>
    <cellStyle name="Comma 4 2 4 2 2 2 3 4 2" xfId="39247" xr:uid="{5D3F9918-0DC4-4893-86DB-4D2CE7D49255}"/>
    <cellStyle name="Comma 4 2 4 2 2 2 3 5" xfId="27578" xr:uid="{C0B38E9C-AD23-4187-A073-E0F3EF3C1162}"/>
    <cellStyle name="Comma 4 2 4 2 2 2 4" xfId="4116" xr:uid="{08AAFAAD-E4D9-47AC-B0F5-6CF1CADB37F0}"/>
    <cellStyle name="Comma 4 2 4 2 2 2 4 2" xfId="10106" xr:uid="{440FDEBE-CDD9-493D-BE85-5152401EC4F9}"/>
    <cellStyle name="Comma 4 2 4 2 2 2 4 2 2" xfId="21981" xr:uid="{0E50F743-CD56-4C01-B2D5-0540A53EB0AE}"/>
    <cellStyle name="Comma 4 2 4 2 2 2 4 2 2 2" xfId="46553" xr:uid="{F3A4F9B8-1232-4E8D-9B07-382ED9CAB820}"/>
    <cellStyle name="Comma 4 2 4 2 2 2 4 2 3" xfId="34887" xr:uid="{9D5CC083-AD65-4ADF-A3A4-F719929CA46F}"/>
    <cellStyle name="Comma 4 2 4 2 2 2 4 3" xfId="16045" xr:uid="{CECFB0AA-3AEF-4374-8B71-00DEC5EAC1C9}"/>
    <cellStyle name="Comma 4 2 4 2 2 2 4 3 2" xfId="40717" xr:uid="{4BFBC7A8-658E-44DA-9404-5668B3F87999}"/>
    <cellStyle name="Comma 4 2 4 2 2 2 4 4" xfId="29050" xr:uid="{BB718ABB-F9B7-4C0B-81A4-1768944669C2}"/>
    <cellStyle name="Comma 4 2 4 2 2 2 5" xfId="7156" xr:uid="{5566C37C-FD40-478B-8A51-6DF1498086D4}"/>
    <cellStyle name="Comma 4 2 4 2 2 2 5 2" xfId="19039" xr:uid="{C969D625-FAD8-42D6-8A5E-D06C43BFAA56}"/>
    <cellStyle name="Comma 4 2 4 2 2 2 5 2 2" xfId="43654" xr:uid="{6E7F846A-2233-4DA8-B5EE-3A89B05DF427}"/>
    <cellStyle name="Comma 4 2 4 2 2 2 5 3" xfId="31986" xr:uid="{B405D4B4-9510-4F50-8188-CA0CF56464E9}"/>
    <cellStyle name="Comma 4 2 4 2 2 2 6" xfId="13104" xr:uid="{0D36B0BC-6A65-445A-AFFA-0C315B0D37F1}"/>
    <cellStyle name="Comma 4 2 4 2 2 2 6 2" xfId="37819" xr:uid="{6971416F-9138-4D39-9F64-0B2DF6F1E40A}"/>
    <cellStyle name="Comma 4 2 4 2 2 2 7" xfId="26150" xr:uid="{18A64DA0-88D6-44E3-A450-59D049A12EE5}"/>
    <cellStyle name="Comma 4 2 4 2 2 2 8" xfId="50706" xr:uid="{23EB79B3-528A-489C-9A96-9746BF12660B}"/>
    <cellStyle name="Comma 4 2 4 2 2 2 9" xfId="52638" xr:uid="{D1889F74-30C4-4C51-8BDB-D81F6DF4E38D}"/>
    <cellStyle name="Comma 4 2 4 2 2 3" xfId="1497" xr:uid="{C3D296A4-8F7E-4578-A06E-7CF3926A62EC}"/>
    <cellStyle name="Comma 4 2 4 2 2 3 2" xfId="2925" xr:uid="{ADB13399-E1BD-4AED-969A-AD8AA210025B}"/>
    <cellStyle name="Comma 4 2 4 2 2 3 2 2" xfId="5916" xr:uid="{D7641A06-D1BD-4CD3-A208-94E4ADFD87D7}"/>
    <cellStyle name="Comma 4 2 4 2 2 3 2 2 2" xfId="11906" xr:uid="{B8235059-BEA6-40A7-A7AF-7A2351772E91}"/>
    <cellStyle name="Comma 4 2 4 2 2 3 2 2 2 2" xfId="23781" xr:uid="{F3EFD776-1FEA-41A2-B539-B1742CCFD22B}"/>
    <cellStyle name="Comma 4 2 4 2 2 3 2 2 2 2 2" xfId="48353" xr:uid="{60DA8676-B617-4327-B21A-ACC5B2ECD577}"/>
    <cellStyle name="Comma 4 2 4 2 2 3 2 2 2 3" xfId="36687" xr:uid="{C955CF87-E34F-49AB-8D1E-2E3234EE7833}"/>
    <cellStyle name="Comma 4 2 4 2 2 3 2 2 3" xfId="17845" xr:uid="{72A64AED-7406-4CF3-B9DF-B5FC35B19B1A}"/>
    <cellStyle name="Comma 4 2 4 2 2 3 2 2 3 2" xfId="42517" xr:uid="{28AB9DE6-BB2D-429C-869D-934CDC8224C3}"/>
    <cellStyle name="Comma 4 2 4 2 2 3 2 2 4" xfId="30850" xr:uid="{E633A430-2757-4524-BD63-76327CE2D543}"/>
    <cellStyle name="Comma 4 2 4 2 2 3 2 3" xfId="8956" xr:uid="{00A0A33A-6533-4210-93AF-CB0031C51244}"/>
    <cellStyle name="Comma 4 2 4 2 2 3 2 3 2" xfId="20839" xr:uid="{0C82A150-250C-49D0-A5D5-00F554049942}"/>
    <cellStyle name="Comma 4 2 4 2 2 3 2 3 2 2" xfId="45454" xr:uid="{41C6E481-0B26-4CC5-9F84-272FCCD54F57}"/>
    <cellStyle name="Comma 4 2 4 2 2 3 2 3 3" xfId="33786" xr:uid="{6A37AA9B-31D9-4D18-BEA5-A0EE757DEF51}"/>
    <cellStyle name="Comma 4 2 4 2 2 3 2 4" xfId="14904" xr:uid="{C1C1A2E9-1547-470E-AE0C-0DD500F6B069}"/>
    <cellStyle name="Comma 4 2 4 2 2 3 2 4 2" xfId="39619" xr:uid="{B397EB31-98FB-4C51-9845-AC5323BEC570}"/>
    <cellStyle name="Comma 4 2 4 2 2 3 2 5" xfId="27950" xr:uid="{29B07411-0C3F-4226-B72E-D492F775AA3C}"/>
    <cellStyle name="Comma 4 2 4 2 2 3 3" xfId="4488" xr:uid="{B0C7F08F-D6C6-4473-BFC4-E50C9DFF032B}"/>
    <cellStyle name="Comma 4 2 4 2 2 3 3 2" xfId="10478" xr:uid="{49F3245D-F1FC-4A90-9029-91D9DA7E5DBC}"/>
    <cellStyle name="Comma 4 2 4 2 2 3 3 2 2" xfId="22353" xr:uid="{FC8C15E4-C878-4692-917A-1D3F490B0C5D}"/>
    <cellStyle name="Comma 4 2 4 2 2 3 3 2 2 2" xfId="46925" xr:uid="{ACC36853-70DF-4D0D-9C01-0735D84EF0BE}"/>
    <cellStyle name="Comma 4 2 4 2 2 3 3 2 3" xfId="35259" xr:uid="{51CA514C-2D7A-46F4-A600-003628807EE2}"/>
    <cellStyle name="Comma 4 2 4 2 2 3 3 3" xfId="16417" xr:uid="{64E339CC-0955-4C4D-98FB-9786686C2176}"/>
    <cellStyle name="Comma 4 2 4 2 2 3 3 3 2" xfId="41089" xr:uid="{618C4B1E-EB16-41D7-9A98-33A51CCF972F}"/>
    <cellStyle name="Comma 4 2 4 2 2 3 3 4" xfId="29422" xr:uid="{19222EF9-A358-4C75-A28E-979B1D45ACE7}"/>
    <cellStyle name="Comma 4 2 4 2 2 3 4" xfId="7528" xr:uid="{83154807-DBFE-46B6-8A28-B70DB321AE23}"/>
    <cellStyle name="Comma 4 2 4 2 2 3 4 2" xfId="19411" xr:uid="{36B68751-DD02-4AB4-99DE-D67146102CE5}"/>
    <cellStyle name="Comma 4 2 4 2 2 3 4 2 2" xfId="44026" xr:uid="{D206D351-54CA-49C2-BA3B-12BAB15C6D0E}"/>
    <cellStyle name="Comma 4 2 4 2 2 3 4 3" xfId="32358" xr:uid="{BA1D62A8-4F39-4BAB-A897-7860D164F806}"/>
    <cellStyle name="Comma 4 2 4 2 2 3 5" xfId="13476" xr:uid="{2CFE3737-4D50-47CA-B066-B2772F32E5BF}"/>
    <cellStyle name="Comma 4 2 4 2 2 3 5 2" xfId="38191" xr:uid="{F29822C4-EBE7-490D-812C-F3544CA6BF69}"/>
    <cellStyle name="Comma 4 2 4 2 2 3 6" xfId="26522" xr:uid="{4C12F374-93DA-4D7C-B37F-B7B494DB6374}"/>
    <cellStyle name="Comma 4 2 4 2 2 3 7" xfId="51362" xr:uid="{7F35EEC6-91FC-47DD-B82E-37FAE0E2C185}"/>
    <cellStyle name="Comma 4 2 4 2 2 4" xfId="2211" xr:uid="{5CD99D5B-6854-4FC6-B5B5-C56D917F4497}"/>
    <cellStyle name="Comma 4 2 4 2 2 4 2" xfId="5202" xr:uid="{F13469B9-82FA-4359-91C6-82FF3706D0AD}"/>
    <cellStyle name="Comma 4 2 4 2 2 4 2 2" xfId="11192" xr:uid="{B8AD9B2A-3FC0-474F-9C5B-E4F46926A2EA}"/>
    <cellStyle name="Comma 4 2 4 2 2 4 2 2 2" xfId="23067" xr:uid="{B730E6F0-0EF7-4967-97F9-605038D62B79}"/>
    <cellStyle name="Comma 4 2 4 2 2 4 2 2 2 2" xfId="47639" xr:uid="{03F98AF9-669C-41D0-85AF-F95C29DD8BE9}"/>
    <cellStyle name="Comma 4 2 4 2 2 4 2 2 3" xfId="35973" xr:uid="{C54C8515-E8B4-4A90-A862-26469C3FBAF6}"/>
    <cellStyle name="Comma 4 2 4 2 2 4 2 3" xfId="17131" xr:uid="{2E538E82-06EA-4404-A41D-AEA4CE98FADB}"/>
    <cellStyle name="Comma 4 2 4 2 2 4 2 3 2" xfId="41803" xr:uid="{72DEDFFE-6939-4544-B781-0DDA31D6B628}"/>
    <cellStyle name="Comma 4 2 4 2 2 4 2 4" xfId="30136" xr:uid="{63DA04B4-0A8D-4696-8BA1-F9D50864FAC0}"/>
    <cellStyle name="Comma 4 2 4 2 2 4 3" xfId="8242" xr:uid="{C1D68B65-F848-41E5-835A-15D7F210FD81}"/>
    <cellStyle name="Comma 4 2 4 2 2 4 3 2" xfId="20125" xr:uid="{D6E1FFA0-A5AA-41EE-836F-C4157CF93278}"/>
    <cellStyle name="Comma 4 2 4 2 2 4 3 2 2" xfId="44740" xr:uid="{06082B4C-7387-4B2B-822F-F00CB2628B38}"/>
    <cellStyle name="Comma 4 2 4 2 2 4 3 3" xfId="33072" xr:uid="{A040CA14-D4FA-486E-B31C-E1E2A3E461AA}"/>
    <cellStyle name="Comma 4 2 4 2 2 4 4" xfId="14190" xr:uid="{3A0895A9-E4E0-412C-BF2F-62D8011F9040}"/>
    <cellStyle name="Comma 4 2 4 2 2 4 4 2" xfId="38905" xr:uid="{717B7ED3-3D2D-475B-9CCF-C5562087E4C3}"/>
    <cellStyle name="Comma 4 2 4 2 2 4 5" xfId="27236" xr:uid="{E702313D-9559-450A-8BB3-E0125F2D54C5}"/>
    <cellStyle name="Comma 4 2 4 2 2 5" xfId="3772" xr:uid="{0EF5687D-C8F6-4B9D-91A0-C57CE1C2CEEA}"/>
    <cellStyle name="Comma 4 2 4 2 2 5 2" xfId="9762" xr:uid="{AD12AC9E-57B0-4E3B-8766-0C6F40419858}"/>
    <cellStyle name="Comma 4 2 4 2 2 5 2 2" xfId="21637" xr:uid="{8AB6C7BD-855E-4D53-A18B-17AFA5010BB2}"/>
    <cellStyle name="Comma 4 2 4 2 2 5 2 2 2" xfId="46211" xr:uid="{FFE4EA13-1C86-4AA4-BAB2-3F9B04DC31BA}"/>
    <cellStyle name="Comma 4 2 4 2 2 5 2 3" xfId="34545" xr:uid="{D5ECD4DC-2C77-4D66-950E-E30280FEE4BE}"/>
    <cellStyle name="Comma 4 2 4 2 2 5 3" xfId="15701" xr:uid="{81C7671F-6A5E-4D23-8F76-82AB3D0CBBF1}"/>
    <cellStyle name="Comma 4 2 4 2 2 5 3 2" xfId="40375" xr:uid="{E732E214-E3B7-4DBD-84A9-B02E06E6D027}"/>
    <cellStyle name="Comma 4 2 4 2 2 5 4" xfId="28708" xr:uid="{6C86B18E-21DF-4BD3-B2B7-D4C7E5A82928}"/>
    <cellStyle name="Comma 4 2 4 2 2 6" xfId="6810" xr:uid="{0974C25D-6CB5-4F00-81B4-16956BEB31AD}"/>
    <cellStyle name="Comma 4 2 4 2 2 6 2" xfId="18695" xr:uid="{145E7FF7-E205-4B6F-871E-CA0516BC0B43}"/>
    <cellStyle name="Comma 4 2 4 2 2 6 2 2" xfId="43312" xr:uid="{A17A3947-A3CC-45F3-AA1E-74972C21EC4F}"/>
    <cellStyle name="Comma 4 2 4 2 2 6 3" xfId="31644" xr:uid="{CFD5DAEB-8269-4037-92DF-07E206D2360D}"/>
    <cellStyle name="Comma 4 2 4 2 2 7" xfId="12760" xr:uid="{37AA158D-7B41-456B-9296-F1D2F5252D54}"/>
    <cellStyle name="Comma 4 2 4 2 2 7 2" xfId="37477" xr:uid="{768E0E19-A9C8-4888-A0B8-EB33CCAE005D}"/>
    <cellStyle name="Comma 4 2 4 2 2 8" xfId="24723" xr:uid="{6ECD3192-4B81-419B-9AFC-ADC6A930ACD1}"/>
    <cellStyle name="Comma 4 2 4 2 2 9" xfId="25809" xr:uid="{364E1C72-172C-401A-AD10-44C6D1E56B04}"/>
    <cellStyle name="Comma 4 2 4 2 3" xfId="966" xr:uid="{8CC7D211-B519-4A09-9E16-16BF40226865}"/>
    <cellStyle name="Comma 4 2 4 2 3 2" xfId="1679" xr:uid="{B11BBB0B-7E91-4E15-9342-649D6BD828FC}"/>
    <cellStyle name="Comma 4 2 4 2 3 2 2" xfId="3107" xr:uid="{7C3E6385-4AD0-40FE-9360-D93A5C0F7BAB}"/>
    <cellStyle name="Comma 4 2 4 2 3 2 2 2" xfId="6098" xr:uid="{76A49A5C-EF2D-406B-8113-254C5CDDAEC1}"/>
    <cellStyle name="Comma 4 2 4 2 3 2 2 2 2" xfId="12088" xr:uid="{0DC29F2E-BAC1-46F1-9FE7-402FE785F660}"/>
    <cellStyle name="Comma 4 2 4 2 3 2 2 2 2 2" xfId="23963" xr:uid="{854716DA-B4B0-453A-A8E0-E9C559CB6D69}"/>
    <cellStyle name="Comma 4 2 4 2 3 2 2 2 2 2 2" xfId="48535" xr:uid="{704EDA9E-EB99-454A-AEEF-71BBE278F967}"/>
    <cellStyle name="Comma 4 2 4 2 3 2 2 2 2 3" xfId="36869" xr:uid="{15E04FD4-CBCD-4650-ADA9-3624263ADFE0}"/>
    <cellStyle name="Comma 4 2 4 2 3 2 2 2 3" xfId="18027" xr:uid="{DC3D6145-B82A-4EC1-9097-8EB1E5223B2B}"/>
    <cellStyle name="Comma 4 2 4 2 3 2 2 2 3 2" xfId="42699" xr:uid="{E496BED4-BDC5-4B29-AF50-1AE6FC27F733}"/>
    <cellStyle name="Comma 4 2 4 2 3 2 2 2 4" xfId="31032" xr:uid="{2FE773A0-A5CB-49C8-83D6-BC0883104665}"/>
    <cellStyle name="Comma 4 2 4 2 3 2 2 3" xfId="9138" xr:uid="{7D82C865-B0C0-47E8-937D-2AA5BC6A93A6}"/>
    <cellStyle name="Comma 4 2 4 2 3 2 2 3 2" xfId="21021" xr:uid="{96D73861-BBCB-4E29-B38E-047A98F536A4}"/>
    <cellStyle name="Comma 4 2 4 2 3 2 2 3 2 2" xfId="45636" xr:uid="{62A30A9D-AFF4-4E91-94F9-17573619F947}"/>
    <cellStyle name="Comma 4 2 4 2 3 2 2 3 3" xfId="33968" xr:uid="{F5A8076B-1D99-4BB1-A990-631488C56CC0}"/>
    <cellStyle name="Comma 4 2 4 2 3 2 2 4" xfId="15086" xr:uid="{72DC0846-1290-4598-B298-8D66A43047A6}"/>
    <cellStyle name="Comma 4 2 4 2 3 2 2 4 2" xfId="39801" xr:uid="{4ABBA22B-8844-4BAD-9156-16AA3393E4EA}"/>
    <cellStyle name="Comma 4 2 4 2 3 2 2 5" xfId="28132" xr:uid="{42ED47FE-8CB7-4E6A-827B-624BE0285B10}"/>
    <cellStyle name="Comma 4 2 4 2 3 2 3" xfId="4670" xr:uid="{DA931783-95DC-49BF-A4ED-CBFF630CCE19}"/>
    <cellStyle name="Comma 4 2 4 2 3 2 3 2" xfId="10660" xr:uid="{390EDF3A-D833-4E08-BC95-4EEA6DA065CC}"/>
    <cellStyle name="Comma 4 2 4 2 3 2 3 2 2" xfId="22535" xr:uid="{8894C763-37F1-44B5-87B0-EB77E98407D8}"/>
    <cellStyle name="Comma 4 2 4 2 3 2 3 2 2 2" xfId="47107" xr:uid="{44C3F399-A38B-4DB9-8D32-EB3F0E297D40}"/>
    <cellStyle name="Comma 4 2 4 2 3 2 3 2 3" xfId="35441" xr:uid="{6D22EDE3-FC72-42D0-BB0F-B5DA8F3202BB}"/>
    <cellStyle name="Comma 4 2 4 2 3 2 3 3" xfId="16599" xr:uid="{4674AE24-1FE2-4CB5-84B7-172C3D8C50C1}"/>
    <cellStyle name="Comma 4 2 4 2 3 2 3 3 2" xfId="41271" xr:uid="{7F1E5F61-1EE2-46BF-9442-10035B9C09E6}"/>
    <cellStyle name="Comma 4 2 4 2 3 2 3 4" xfId="29604" xr:uid="{C629A05C-7409-4527-BA3E-A70B50F362C1}"/>
    <cellStyle name="Comma 4 2 4 2 3 2 4" xfId="7710" xr:uid="{3A484B8B-2C4B-48DB-9E00-29CC46CD9D3D}"/>
    <cellStyle name="Comma 4 2 4 2 3 2 4 2" xfId="19593" xr:uid="{63FDC6C0-5A1A-403E-A092-FA4C12636668}"/>
    <cellStyle name="Comma 4 2 4 2 3 2 4 2 2" xfId="44208" xr:uid="{0652ACAB-1C87-4117-8702-FFCC608BE3F2}"/>
    <cellStyle name="Comma 4 2 4 2 3 2 4 3" xfId="32540" xr:uid="{0158245F-FFE1-46D9-A709-CDDBA5BDDE1E}"/>
    <cellStyle name="Comma 4 2 4 2 3 2 5" xfId="13658" xr:uid="{DAD487A3-3D87-4061-BA3A-64229A469131}"/>
    <cellStyle name="Comma 4 2 4 2 3 2 5 2" xfId="38373" xr:uid="{3E40611C-D5D8-4A7A-AF96-A6982AB747E4}"/>
    <cellStyle name="Comma 4 2 4 2 3 2 6" xfId="26704" xr:uid="{25FE2C67-C832-420C-A067-964BD72F1AA3}"/>
    <cellStyle name="Comma 4 2 4 2 3 3" xfId="2393" xr:uid="{DCB7FB0D-6EDD-4399-8182-2C44503C1D34}"/>
    <cellStyle name="Comma 4 2 4 2 3 3 2" xfId="5384" xr:uid="{FAB2B2C9-6C84-4619-9F5C-BA6D1C6A3141}"/>
    <cellStyle name="Comma 4 2 4 2 3 3 2 2" xfId="11374" xr:uid="{F2827AA4-A702-4274-B766-D9567D062951}"/>
    <cellStyle name="Comma 4 2 4 2 3 3 2 2 2" xfId="23249" xr:uid="{76DB9DEC-FBBF-4A51-A6EA-01C62E00915F}"/>
    <cellStyle name="Comma 4 2 4 2 3 3 2 2 2 2" xfId="47821" xr:uid="{F3A03B84-8CCD-4D47-BDE6-2AFA1676C3B5}"/>
    <cellStyle name="Comma 4 2 4 2 3 3 2 2 3" xfId="36155" xr:uid="{513913B1-9C61-4554-8A33-0B3F25031179}"/>
    <cellStyle name="Comma 4 2 4 2 3 3 2 3" xfId="17313" xr:uid="{1B97BB88-BD94-491A-8488-7FFBBA0251F3}"/>
    <cellStyle name="Comma 4 2 4 2 3 3 2 3 2" xfId="41985" xr:uid="{1D0BDC90-11C6-42C1-9CEC-17EF56947F07}"/>
    <cellStyle name="Comma 4 2 4 2 3 3 2 4" xfId="30318" xr:uid="{C33CD7DA-260E-4622-96E9-048E3225B99C}"/>
    <cellStyle name="Comma 4 2 4 2 3 3 3" xfId="8424" xr:uid="{1ACEE661-CBD5-4A25-95EC-68A47FCDCC33}"/>
    <cellStyle name="Comma 4 2 4 2 3 3 3 2" xfId="20307" xr:uid="{575C0CB8-0B28-44E2-B5E8-B94C2B7D84D8}"/>
    <cellStyle name="Comma 4 2 4 2 3 3 3 2 2" xfId="44922" xr:uid="{1B9D3D64-4AA5-4112-A0FD-E9B41D12097E}"/>
    <cellStyle name="Comma 4 2 4 2 3 3 3 3" xfId="33254" xr:uid="{5DF8B0AF-BD5C-4C56-BBAB-6FD4E4D7072B}"/>
    <cellStyle name="Comma 4 2 4 2 3 3 4" xfId="14372" xr:uid="{EE93C3B8-FBB0-4675-A689-CACAD188A118}"/>
    <cellStyle name="Comma 4 2 4 2 3 3 4 2" xfId="39087" xr:uid="{7746FE3E-2B58-49E4-9C5F-7C54776B9DE1}"/>
    <cellStyle name="Comma 4 2 4 2 3 3 5" xfId="27418" xr:uid="{1A962F3A-907C-4EE7-A970-16AB95AE3ED6}"/>
    <cellStyle name="Comma 4 2 4 2 3 4" xfId="3956" xr:uid="{5BF91F7C-E082-4C18-8A4A-94C353A96869}"/>
    <cellStyle name="Comma 4 2 4 2 3 4 2" xfId="9946" xr:uid="{405A495E-3E2E-4EEF-A1F6-E9134DB95C8A}"/>
    <cellStyle name="Comma 4 2 4 2 3 4 2 2" xfId="21821" xr:uid="{32AEE4A5-D52F-4BCC-B026-60DF05160360}"/>
    <cellStyle name="Comma 4 2 4 2 3 4 2 2 2" xfId="46393" xr:uid="{0BDE1CE3-E389-4CEC-82E1-464194F750D1}"/>
    <cellStyle name="Comma 4 2 4 2 3 4 2 3" xfId="34727" xr:uid="{68295DF2-80AB-42C2-BAEA-30C14A63511A}"/>
    <cellStyle name="Comma 4 2 4 2 3 4 3" xfId="15885" xr:uid="{D5C6A457-6530-42FF-AB1D-5C308453C180}"/>
    <cellStyle name="Comma 4 2 4 2 3 4 3 2" xfId="40557" xr:uid="{6037140F-758D-4A2F-9EA3-1B93BE6D128D}"/>
    <cellStyle name="Comma 4 2 4 2 3 4 4" xfId="28890" xr:uid="{14FC5982-F131-4F20-A414-57785ED657CD}"/>
    <cellStyle name="Comma 4 2 4 2 3 5" xfId="6996" xr:uid="{252984B5-13B5-4D09-B7B7-8502BD425E7E}"/>
    <cellStyle name="Comma 4 2 4 2 3 5 2" xfId="18879" xr:uid="{23CA42B9-5CC0-490B-BD8C-0EC54C9A08B7}"/>
    <cellStyle name="Comma 4 2 4 2 3 5 2 2" xfId="43494" xr:uid="{CE99187F-9BDA-4E8E-9E9D-E054EDA54AF8}"/>
    <cellStyle name="Comma 4 2 4 2 3 5 3" xfId="31826" xr:uid="{90E6D0B2-32A8-43F3-999F-BD7541810B79}"/>
    <cellStyle name="Comma 4 2 4 2 3 6" xfId="12944" xr:uid="{0C0F7C63-0E4A-4517-ACA5-D32FA0E75C83}"/>
    <cellStyle name="Comma 4 2 4 2 3 6 2" xfId="37659" xr:uid="{AFB3CEB9-5E5D-4D55-AA0A-B0BF1F0D94FB}"/>
    <cellStyle name="Comma 4 2 4 2 3 7" xfId="25991" xr:uid="{D4E37C3B-7900-4003-BA24-4F2A16931A6C}"/>
    <cellStyle name="Comma 4 2 4 2 3 8" xfId="50414" xr:uid="{B04622B1-09F5-4DC9-B5CF-19ECE1D38F98}"/>
    <cellStyle name="Comma 4 2 4 2 3 9" xfId="52346" xr:uid="{7A0013A8-937D-4410-9AE1-FD2A7904D85E}"/>
    <cellStyle name="Comma 4 2 4 2 4" xfId="1337" xr:uid="{D7D79621-2196-47A2-BFCC-B541331C85C2}"/>
    <cellStyle name="Comma 4 2 4 2 4 2" xfId="2765" xr:uid="{FA2A7C58-2A70-4774-8007-87F222BC3EF2}"/>
    <cellStyle name="Comma 4 2 4 2 4 2 2" xfId="5756" xr:uid="{3818EE25-1CF2-4C11-90AE-F83B0B19E487}"/>
    <cellStyle name="Comma 4 2 4 2 4 2 2 2" xfId="11746" xr:uid="{0F8E865E-BCFC-4B9C-98EB-8213CE398A8D}"/>
    <cellStyle name="Comma 4 2 4 2 4 2 2 2 2" xfId="23621" xr:uid="{A839A4DA-D3A6-49DC-88C6-F9B555FFCA01}"/>
    <cellStyle name="Comma 4 2 4 2 4 2 2 2 2 2" xfId="48193" xr:uid="{7B543E1E-CBFA-467F-AC33-DFC194D35DA6}"/>
    <cellStyle name="Comma 4 2 4 2 4 2 2 2 3" xfId="36527" xr:uid="{F1BC9E1B-389C-40C9-9694-9AB5026C366B}"/>
    <cellStyle name="Comma 4 2 4 2 4 2 2 3" xfId="17685" xr:uid="{4F7A3933-3F34-4D0C-BEA2-5FF52D004DED}"/>
    <cellStyle name="Comma 4 2 4 2 4 2 2 3 2" xfId="42357" xr:uid="{E1E5BBEB-F760-4A97-91A7-93C85B39789D}"/>
    <cellStyle name="Comma 4 2 4 2 4 2 2 4" xfId="30690" xr:uid="{6B398997-446F-4449-B94C-F3C394E66011}"/>
    <cellStyle name="Comma 4 2 4 2 4 2 3" xfId="8796" xr:uid="{106318CE-B850-4829-A60A-41F056AA6846}"/>
    <cellStyle name="Comma 4 2 4 2 4 2 3 2" xfId="20679" xr:uid="{5E265D57-74EF-4F76-9109-DB384074EE23}"/>
    <cellStyle name="Comma 4 2 4 2 4 2 3 2 2" xfId="45294" xr:uid="{54701FF8-8FC0-4F10-9076-70CF9D6D9144}"/>
    <cellStyle name="Comma 4 2 4 2 4 2 3 3" xfId="33626" xr:uid="{940FC736-0C0A-43C9-9C21-B7191482275E}"/>
    <cellStyle name="Comma 4 2 4 2 4 2 4" xfId="14744" xr:uid="{E25B37EC-08D6-406B-993F-4003DA3F73A8}"/>
    <cellStyle name="Comma 4 2 4 2 4 2 4 2" xfId="39459" xr:uid="{9562A55F-3352-4A15-AA1B-963C38D9EDCD}"/>
    <cellStyle name="Comma 4 2 4 2 4 2 5" xfId="27790" xr:uid="{0B8422E1-9965-4BD8-AA3A-78F526C8A867}"/>
    <cellStyle name="Comma 4 2 4 2 4 3" xfId="4328" xr:uid="{A2982585-F366-49C6-892B-B0BC51725ED0}"/>
    <cellStyle name="Comma 4 2 4 2 4 3 2" xfId="10318" xr:uid="{08D866B1-124E-451D-85E0-32AFC8CD3699}"/>
    <cellStyle name="Comma 4 2 4 2 4 3 2 2" xfId="22193" xr:uid="{E8AE4E70-EF12-4564-A768-18354BF8CE42}"/>
    <cellStyle name="Comma 4 2 4 2 4 3 2 2 2" xfId="46765" xr:uid="{7BDCB0FF-0557-4AA4-96C8-F7A930241B43}"/>
    <cellStyle name="Comma 4 2 4 2 4 3 2 3" xfId="35099" xr:uid="{813BFDED-D78F-4DE3-954E-A3849533BE5E}"/>
    <cellStyle name="Comma 4 2 4 2 4 3 3" xfId="16257" xr:uid="{95FD2DC5-91DE-4B5D-BB5C-D6469F053939}"/>
    <cellStyle name="Comma 4 2 4 2 4 3 3 2" xfId="40929" xr:uid="{10EDDA6D-705F-414F-9875-463132AB3066}"/>
    <cellStyle name="Comma 4 2 4 2 4 3 4" xfId="29262" xr:uid="{B20B76EB-FD7A-4029-ADF1-F273C69BF80D}"/>
    <cellStyle name="Comma 4 2 4 2 4 4" xfId="7368" xr:uid="{4B071EA7-68AC-45DF-A0BE-13029A639382}"/>
    <cellStyle name="Comma 4 2 4 2 4 4 2" xfId="19251" xr:uid="{345A77A8-F606-4C5A-AAF1-C3B20BC86FA8}"/>
    <cellStyle name="Comma 4 2 4 2 4 4 2 2" xfId="43866" xr:uid="{84DCB196-3A02-4C1D-8848-182D82E307E6}"/>
    <cellStyle name="Comma 4 2 4 2 4 4 3" xfId="32198" xr:uid="{24D7FAB1-85AF-4A57-B319-3A871453D79D}"/>
    <cellStyle name="Comma 4 2 4 2 4 5" xfId="13316" xr:uid="{A1948BFD-92E8-4AF9-ADCF-EAFBCD76FDB1}"/>
    <cellStyle name="Comma 4 2 4 2 4 5 2" xfId="38031" xr:uid="{9C506995-7701-43CF-9A96-F0EDB92C43D9}"/>
    <cellStyle name="Comma 4 2 4 2 4 6" xfId="26362" xr:uid="{829B3F68-EE0C-49F8-B879-A98BD4329458}"/>
    <cellStyle name="Comma 4 2 4 2 4 7" xfId="51070" xr:uid="{2AE2E006-33EB-47DD-8D37-72DA9A10A626}"/>
    <cellStyle name="Comma 4 2 4 2 5" xfId="2051" xr:uid="{F05413CF-0BA9-461F-983B-1DB2A84C2650}"/>
    <cellStyle name="Comma 4 2 4 2 5 2" xfId="5042" xr:uid="{08AF218F-4874-4BB8-83C5-FAB92AD60C66}"/>
    <cellStyle name="Comma 4 2 4 2 5 2 2" xfId="11032" xr:uid="{B308AD14-CF04-4871-A349-1593BB09CF1F}"/>
    <cellStyle name="Comma 4 2 4 2 5 2 2 2" xfId="22907" xr:uid="{A79EA3C6-7B3A-4A6B-8E5A-BCF7E34B346E}"/>
    <cellStyle name="Comma 4 2 4 2 5 2 2 2 2" xfId="47479" xr:uid="{E54851DE-6E2C-4924-A541-D7C243E53168}"/>
    <cellStyle name="Comma 4 2 4 2 5 2 2 3" xfId="35813" xr:uid="{19FE67D1-8395-4034-BAF9-182CD614C362}"/>
    <cellStyle name="Comma 4 2 4 2 5 2 3" xfId="16971" xr:uid="{A8F3B2E1-A663-4665-B55E-3E130CE60E23}"/>
    <cellStyle name="Comma 4 2 4 2 5 2 3 2" xfId="41643" xr:uid="{8F96F6E3-8C51-4857-884D-375942AE094A}"/>
    <cellStyle name="Comma 4 2 4 2 5 2 4" xfId="29976" xr:uid="{21E80BF9-0470-48EE-B265-748D6062154B}"/>
    <cellStyle name="Comma 4 2 4 2 5 3" xfId="8082" xr:uid="{FC8F7542-39D7-47E4-AA88-0FB876B09D8F}"/>
    <cellStyle name="Comma 4 2 4 2 5 3 2" xfId="19965" xr:uid="{C9E8EA40-F882-4B62-8D55-F14AE3D15008}"/>
    <cellStyle name="Comma 4 2 4 2 5 3 2 2" xfId="44580" xr:uid="{F9D41416-8514-4A3E-825A-D91DC52FF15E}"/>
    <cellStyle name="Comma 4 2 4 2 5 3 3" xfId="32912" xr:uid="{B3BFA51E-1484-4C44-B42E-39570371AA6D}"/>
    <cellStyle name="Comma 4 2 4 2 5 4" xfId="14030" xr:uid="{8721781D-EF88-4197-A9BE-306AC2D0D381}"/>
    <cellStyle name="Comma 4 2 4 2 5 4 2" xfId="38745" xr:uid="{4D389463-140B-4583-BA3B-7597B2D8AE7E}"/>
    <cellStyle name="Comma 4 2 4 2 5 5" xfId="27076" xr:uid="{1D3F0636-0121-4A77-85B6-1AAEE56B3A6D}"/>
    <cellStyle name="Comma 4 2 4 2 6" xfId="3612" xr:uid="{015CAD71-1C29-4771-B5DE-D818EAA013E9}"/>
    <cellStyle name="Comma 4 2 4 2 6 2" xfId="9602" xr:uid="{680990B8-36F7-4D90-9952-EE0B338C3F20}"/>
    <cellStyle name="Comma 4 2 4 2 6 2 2" xfId="21477" xr:uid="{2E67B7F8-EE79-4371-BC1B-0E4C496952AC}"/>
    <cellStyle name="Comma 4 2 4 2 6 2 2 2" xfId="46051" xr:uid="{ABD11536-4A5E-436D-A23B-DAD3CC15B66D}"/>
    <cellStyle name="Comma 4 2 4 2 6 2 3" xfId="34385" xr:uid="{C428F32C-79D5-4143-B4FD-2ECCC2D0A48C}"/>
    <cellStyle name="Comma 4 2 4 2 6 3" xfId="15541" xr:uid="{910C1367-1E00-47A8-BF98-3893E0E35A46}"/>
    <cellStyle name="Comma 4 2 4 2 6 3 2" xfId="40215" xr:uid="{34CBDC1F-33DD-42DA-ABA4-5985D0B7B3E9}"/>
    <cellStyle name="Comma 4 2 4 2 6 4" xfId="28548" xr:uid="{228BA656-46B9-4307-BE73-70A7515823EC}"/>
    <cellStyle name="Comma 4 2 4 2 7" xfId="6650" xr:uid="{D96C8093-3AB1-4BC2-9B49-EB232823FEA7}"/>
    <cellStyle name="Comma 4 2 4 2 7 2" xfId="18535" xr:uid="{7A608B38-7A81-40CA-B15B-56C627E5215C}"/>
    <cellStyle name="Comma 4 2 4 2 7 2 2" xfId="43152" xr:uid="{8744A499-1806-4045-A3D1-4B3962EEEA6C}"/>
    <cellStyle name="Comma 4 2 4 2 7 3" xfId="31484" xr:uid="{94B0D1BC-6AAF-420B-B7DF-582082625713}"/>
    <cellStyle name="Comma 4 2 4 2 8" xfId="12600" xr:uid="{9C899FCF-07C8-4DEF-9624-F51B7F1123B2}"/>
    <cellStyle name="Comma 4 2 4 2 8 2" xfId="37317" xr:uid="{AA08FA3D-C43F-4D04-A07A-4B6D54FC6F76}"/>
    <cellStyle name="Comma 4 2 4 2 9" xfId="24402" xr:uid="{FDABCCEB-061F-4AEE-8FF9-139FAC693AF8}"/>
    <cellStyle name="Comma 4 2 4 3" xfId="680" xr:uid="{1668A841-5A16-4297-91A5-117F446E8CEA}"/>
    <cellStyle name="Comma 4 2 4 3 10" xfId="49836" xr:uid="{E4A10E68-B819-455D-B96E-961326F1DA32}"/>
    <cellStyle name="Comma 4 2 4 3 11" xfId="51767" xr:uid="{FA6AB30B-D297-4B7A-8A74-F18745B904A7}"/>
    <cellStyle name="Comma 4 2 4 3 2" xfId="1045" xr:uid="{3C44DB80-942D-420E-83E5-CAF37B72F46E}"/>
    <cellStyle name="Comma 4 2 4 3 2 10" xfId="52060" xr:uid="{3604F82D-81A9-4EBB-84EE-968CAAF66DF3}"/>
    <cellStyle name="Comma 4 2 4 3 2 2" xfId="1758" xr:uid="{7F3C9390-0336-413B-B3AF-B0C32A3C5B3E}"/>
    <cellStyle name="Comma 4 2 4 3 2 2 2" xfId="3186" xr:uid="{6F1B814E-1837-4E3D-BA5C-FB4F7E66971F}"/>
    <cellStyle name="Comma 4 2 4 3 2 2 2 2" xfId="6177" xr:uid="{F3051500-959E-476E-8B1F-10BC7053470A}"/>
    <cellStyle name="Comma 4 2 4 3 2 2 2 2 2" xfId="12167" xr:uid="{53F08740-A66B-4348-8C50-F4B3FB4E396C}"/>
    <cellStyle name="Comma 4 2 4 3 2 2 2 2 2 2" xfId="24042" xr:uid="{58F9B32C-8097-454B-AD31-54CDEEE614A9}"/>
    <cellStyle name="Comma 4 2 4 3 2 2 2 2 2 2 2" xfId="48614" xr:uid="{42844879-F89C-494F-BFBC-8F3B613FA137}"/>
    <cellStyle name="Comma 4 2 4 3 2 2 2 2 2 3" xfId="36948" xr:uid="{D90B412A-B142-40B8-BA89-C953E94F7BDC}"/>
    <cellStyle name="Comma 4 2 4 3 2 2 2 2 3" xfId="18106" xr:uid="{D4D0DF51-DFB9-46FB-A8C8-DAF680B82EC4}"/>
    <cellStyle name="Comma 4 2 4 3 2 2 2 2 3 2" xfId="42778" xr:uid="{725A2EB4-1794-4281-AEA9-E22C0E23623F}"/>
    <cellStyle name="Comma 4 2 4 3 2 2 2 2 4" xfId="31111" xr:uid="{7ACB7BE5-7F41-4424-B25B-B266D239F017}"/>
    <cellStyle name="Comma 4 2 4 3 2 2 2 3" xfId="9217" xr:uid="{6712DEF8-4169-4D28-85AF-62E4E6247804}"/>
    <cellStyle name="Comma 4 2 4 3 2 2 2 3 2" xfId="21100" xr:uid="{D1547364-6FBE-44CA-9DD7-485199A2539B}"/>
    <cellStyle name="Comma 4 2 4 3 2 2 2 3 2 2" xfId="45715" xr:uid="{B81568DF-5503-458A-88C9-7BD8724DEDD5}"/>
    <cellStyle name="Comma 4 2 4 3 2 2 2 3 3" xfId="34047" xr:uid="{D0CFF3CC-D2EB-47A4-B616-2868A247E570}"/>
    <cellStyle name="Comma 4 2 4 3 2 2 2 4" xfId="15165" xr:uid="{455A8018-A7E5-4B73-9EF9-9E4C6866FD53}"/>
    <cellStyle name="Comma 4 2 4 3 2 2 2 4 2" xfId="39880" xr:uid="{87065471-B6D6-4973-95B9-A17A5A35F754}"/>
    <cellStyle name="Comma 4 2 4 3 2 2 2 5" xfId="28211" xr:uid="{FD0B8A7A-E528-4A74-BDA4-24FF1F3D8F3A}"/>
    <cellStyle name="Comma 4 2 4 3 2 2 3" xfId="4749" xr:uid="{1D19F4C2-C200-4160-A712-B9767BB102C8}"/>
    <cellStyle name="Comma 4 2 4 3 2 2 3 2" xfId="10739" xr:uid="{49A444AD-F055-462B-9FF6-5919F6896FEF}"/>
    <cellStyle name="Comma 4 2 4 3 2 2 3 2 2" xfId="22614" xr:uid="{DC1AD030-3EA4-445B-A58B-3A8D90EC1998}"/>
    <cellStyle name="Comma 4 2 4 3 2 2 3 2 2 2" xfId="47186" xr:uid="{17325614-9911-4B73-9B0D-2608BF3E8ED1}"/>
    <cellStyle name="Comma 4 2 4 3 2 2 3 2 3" xfId="35520" xr:uid="{01C04532-20FA-4C2E-BB36-DDCE2882EA4A}"/>
    <cellStyle name="Comma 4 2 4 3 2 2 3 3" xfId="16678" xr:uid="{0AD2BBA8-5BDC-447E-8B43-3BC9B14D68B3}"/>
    <cellStyle name="Comma 4 2 4 3 2 2 3 3 2" xfId="41350" xr:uid="{E746D035-4070-4C2A-A332-AC2B73D1D961}"/>
    <cellStyle name="Comma 4 2 4 3 2 2 3 4" xfId="29683" xr:uid="{00950208-61E4-4E76-841D-A93A2FB9B0F1}"/>
    <cellStyle name="Comma 4 2 4 3 2 2 4" xfId="7789" xr:uid="{39ADB863-53B1-4456-AF01-0CD2FC9B1F9E}"/>
    <cellStyle name="Comma 4 2 4 3 2 2 4 2" xfId="19672" xr:uid="{D9F22516-FC25-4080-8AC9-0D515632DA78}"/>
    <cellStyle name="Comma 4 2 4 3 2 2 4 2 2" xfId="44287" xr:uid="{1208989A-CDCC-41DD-98DD-92E7EE6A3BF5}"/>
    <cellStyle name="Comma 4 2 4 3 2 2 4 3" xfId="32619" xr:uid="{AFDEF7BF-1F6A-4F5B-B596-C2F100CE3236}"/>
    <cellStyle name="Comma 4 2 4 3 2 2 5" xfId="13737" xr:uid="{73E45EA1-F86A-4A43-ABAD-16519B31FC6A}"/>
    <cellStyle name="Comma 4 2 4 3 2 2 5 2" xfId="38452" xr:uid="{712EB4A9-8989-420E-BB2B-1A7926A021DE}"/>
    <cellStyle name="Comma 4 2 4 3 2 2 6" xfId="26783" xr:uid="{9D138A84-1FCB-4B49-85F7-CEA5DDA35425}"/>
    <cellStyle name="Comma 4 2 4 3 2 2 7" xfId="50739" xr:uid="{AE821517-E592-41CB-8A21-98B8EADD0DE2}"/>
    <cellStyle name="Comma 4 2 4 3 2 2 8" xfId="52671" xr:uid="{75D1DCA6-DBEB-4FC1-9D8E-57FE9AD61C12}"/>
    <cellStyle name="Comma 4 2 4 3 2 3" xfId="2472" xr:uid="{A86AE25F-447C-4471-9B00-A567AC2AA72D}"/>
    <cellStyle name="Comma 4 2 4 3 2 3 2" xfId="5463" xr:uid="{B50241CC-128A-4380-96AD-CFC0B960DA37}"/>
    <cellStyle name="Comma 4 2 4 3 2 3 2 2" xfId="11453" xr:uid="{68461268-E92D-49B6-882D-382A8FF336A9}"/>
    <cellStyle name="Comma 4 2 4 3 2 3 2 2 2" xfId="23328" xr:uid="{F0A6C6EF-5A5F-4E56-8D9E-5840D7E02B0A}"/>
    <cellStyle name="Comma 4 2 4 3 2 3 2 2 2 2" xfId="47900" xr:uid="{B7615E0C-915C-4B24-8D66-E63E7B470015}"/>
    <cellStyle name="Comma 4 2 4 3 2 3 2 2 3" xfId="36234" xr:uid="{14D85585-2F8E-469A-B5E3-DD3CC801070B}"/>
    <cellStyle name="Comma 4 2 4 3 2 3 2 3" xfId="17392" xr:uid="{29B0BF79-DB1E-45A9-8B26-AE79848F3025}"/>
    <cellStyle name="Comma 4 2 4 3 2 3 2 3 2" xfId="42064" xr:uid="{CCE67BB5-8106-4426-8BAD-DB51D1525845}"/>
    <cellStyle name="Comma 4 2 4 3 2 3 2 4" xfId="30397" xr:uid="{782B91F6-997C-4E29-BCBE-2043CD931A5F}"/>
    <cellStyle name="Comma 4 2 4 3 2 3 3" xfId="8503" xr:uid="{72BA21DB-C8A5-458F-88FA-C42641165027}"/>
    <cellStyle name="Comma 4 2 4 3 2 3 3 2" xfId="20386" xr:uid="{758ED416-AE07-43D1-ABCF-C710400884F4}"/>
    <cellStyle name="Comma 4 2 4 3 2 3 3 2 2" xfId="45001" xr:uid="{CD1988D4-8E76-4EE4-8D92-FDBD319489FF}"/>
    <cellStyle name="Comma 4 2 4 3 2 3 3 3" xfId="33333" xr:uid="{811FC1CA-1E82-42F1-8611-644D55A7C43B}"/>
    <cellStyle name="Comma 4 2 4 3 2 3 4" xfId="14451" xr:uid="{A3728A74-A791-4A7F-AEA9-ED9ACA9E8564}"/>
    <cellStyle name="Comma 4 2 4 3 2 3 4 2" xfId="39166" xr:uid="{411EDE0E-F199-4919-AAE1-6EBD07A2E1A3}"/>
    <cellStyle name="Comma 4 2 4 3 2 3 5" xfId="27497" xr:uid="{4F8DF85B-EF2A-4472-99BC-D6DE8C4CA54B}"/>
    <cellStyle name="Comma 4 2 4 3 2 3 6" xfId="51395" xr:uid="{94395348-A5FA-45BD-A436-3D5EFDD6E338}"/>
    <cellStyle name="Comma 4 2 4 3 2 4" xfId="4035" xr:uid="{F1FEDC6D-AFB3-44E1-A3EF-CB8BA9F68C1D}"/>
    <cellStyle name="Comma 4 2 4 3 2 4 2" xfId="10025" xr:uid="{E9004335-1F5C-491A-9808-C56F1CFE4161}"/>
    <cellStyle name="Comma 4 2 4 3 2 4 2 2" xfId="21900" xr:uid="{4F57E65C-45A3-440A-89D8-543849534F72}"/>
    <cellStyle name="Comma 4 2 4 3 2 4 2 2 2" xfId="46472" xr:uid="{DDF150CB-E8E1-4589-AC84-14D0D85325F1}"/>
    <cellStyle name="Comma 4 2 4 3 2 4 2 3" xfId="34806" xr:uid="{D650B13F-BAF8-4DDF-BDA1-CF30D5351C71}"/>
    <cellStyle name="Comma 4 2 4 3 2 4 3" xfId="15964" xr:uid="{16FBEE37-6664-43A0-8128-2FCB96CE14D8}"/>
    <cellStyle name="Comma 4 2 4 3 2 4 3 2" xfId="40636" xr:uid="{F2162D19-D1E7-4016-BAF7-BF61E8888909}"/>
    <cellStyle name="Comma 4 2 4 3 2 4 4" xfId="28969" xr:uid="{3B4B9033-D31F-4A8C-BEB9-7EB1266B68FB}"/>
    <cellStyle name="Comma 4 2 4 3 2 5" xfId="7075" xr:uid="{52A19AA4-1568-4B8C-8E12-F921841BD99D}"/>
    <cellStyle name="Comma 4 2 4 3 2 5 2" xfId="18958" xr:uid="{5843F501-86F6-4A48-A98D-D2EE0CBCD12B}"/>
    <cellStyle name="Comma 4 2 4 3 2 5 2 2" xfId="43573" xr:uid="{D3902942-2C9D-4A3F-B56F-C56881E33D6E}"/>
    <cellStyle name="Comma 4 2 4 3 2 5 3" xfId="31905" xr:uid="{30F90DB9-A24E-4865-90AD-5F277C4A0713}"/>
    <cellStyle name="Comma 4 2 4 3 2 6" xfId="13023" xr:uid="{6304ED60-DD62-417E-A5D4-D7243FCE39BB}"/>
    <cellStyle name="Comma 4 2 4 3 2 6 2" xfId="37738" xr:uid="{30499FB5-8D34-46C0-BFC4-9422160C119B}"/>
    <cellStyle name="Comma 4 2 4 3 2 7" xfId="24756" xr:uid="{60D6DA89-C868-4D3F-BB57-F04026330D91}"/>
    <cellStyle name="Comma 4 2 4 3 2 8" xfId="26070" xr:uid="{C2C720DA-F4EE-497E-B563-58A788888370}"/>
    <cellStyle name="Comma 4 2 4 3 2 9" xfId="50128" xr:uid="{B6B66F39-782D-4673-88D7-FAFEE12C8DA3}"/>
    <cellStyle name="Comma 4 2 4 3 3" xfId="1416" xr:uid="{3AC2A74B-BBA7-4C92-B372-F9B461D1AB02}"/>
    <cellStyle name="Comma 4 2 4 3 3 2" xfId="2844" xr:uid="{B72500FA-B483-450D-9E2E-E458F0019FD0}"/>
    <cellStyle name="Comma 4 2 4 3 3 2 2" xfId="5835" xr:uid="{8CA061B2-76AC-4DED-ABF2-97A55917EC56}"/>
    <cellStyle name="Comma 4 2 4 3 3 2 2 2" xfId="11825" xr:uid="{5B36208C-96F5-49D0-984D-927212F8D05E}"/>
    <cellStyle name="Comma 4 2 4 3 3 2 2 2 2" xfId="23700" xr:uid="{B89FF3BA-433C-4241-B4B1-1871F706D0BB}"/>
    <cellStyle name="Comma 4 2 4 3 3 2 2 2 2 2" xfId="48272" xr:uid="{ED04623E-3CB0-4050-A108-95F1A2D19854}"/>
    <cellStyle name="Comma 4 2 4 3 3 2 2 2 3" xfId="36606" xr:uid="{272433F8-4D2A-465D-A76C-065DE96FB027}"/>
    <cellStyle name="Comma 4 2 4 3 3 2 2 3" xfId="17764" xr:uid="{91A7689A-C359-4E97-9D38-A23AD87904E2}"/>
    <cellStyle name="Comma 4 2 4 3 3 2 2 3 2" xfId="42436" xr:uid="{3A532484-CCE5-4363-A365-6E30DF91F9CC}"/>
    <cellStyle name="Comma 4 2 4 3 3 2 2 4" xfId="30769" xr:uid="{FBC4EE3D-6022-406A-BFAD-E2468F207228}"/>
    <cellStyle name="Comma 4 2 4 3 3 2 3" xfId="8875" xr:uid="{9074FF41-D3BF-40A5-99FB-8F24799806E3}"/>
    <cellStyle name="Comma 4 2 4 3 3 2 3 2" xfId="20758" xr:uid="{C6E16981-96D3-473B-8510-7B9F6045C716}"/>
    <cellStyle name="Comma 4 2 4 3 3 2 3 2 2" xfId="45373" xr:uid="{7C056223-A38D-49B7-8D1B-A5566AC6C4C2}"/>
    <cellStyle name="Comma 4 2 4 3 3 2 3 3" xfId="33705" xr:uid="{4BF18502-5F2C-4856-A085-87458195954A}"/>
    <cellStyle name="Comma 4 2 4 3 3 2 4" xfId="14823" xr:uid="{DD8335A2-182F-4392-A49E-494497B22492}"/>
    <cellStyle name="Comma 4 2 4 3 3 2 4 2" xfId="39538" xr:uid="{73934286-8F10-4524-9EA0-3AC81624AD17}"/>
    <cellStyle name="Comma 4 2 4 3 3 2 5" xfId="27869" xr:uid="{934A4AA7-62C7-4BCF-A148-C57D247986B0}"/>
    <cellStyle name="Comma 4 2 4 3 3 3" xfId="4407" xr:uid="{2C51888F-57C2-4997-AE63-BAA32C9F4EEB}"/>
    <cellStyle name="Comma 4 2 4 3 3 3 2" xfId="10397" xr:uid="{1993B9D9-66A5-4E8F-A3EB-91F40C5D5253}"/>
    <cellStyle name="Comma 4 2 4 3 3 3 2 2" xfId="22272" xr:uid="{14EF23C0-EE9A-41EE-852E-93F312C5B155}"/>
    <cellStyle name="Comma 4 2 4 3 3 3 2 2 2" xfId="46844" xr:uid="{CDE038FA-4B46-43FF-A6E9-24B68B23D980}"/>
    <cellStyle name="Comma 4 2 4 3 3 3 2 3" xfId="35178" xr:uid="{AD0DA869-6914-4CAA-BD33-F997B3E63B80}"/>
    <cellStyle name="Comma 4 2 4 3 3 3 3" xfId="16336" xr:uid="{0AA80980-FE5F-4812-89B1-8EB6DF2D8507}"/>
    <cellStyle name="Comma 4 2 4 3 3 3 3 2" xfId="41008" xr:uid="{4FF6FB6B-C6DA-44E1-9365-FB1AAB4B9AF1}"/>
    <cellStyle name="Comma 4 2 4 3 3 3 4" xfId="29341" xr:uid="{A19256E0-5CA4-4A69-A33D-5F1194B1C1CC}"/>
    <cellStyle name="Comma 4 2 4 3 3 4" xfId="7447" xr:uid="{88D26378-6B2A-4748-8234-E57304C8931E}"/>
    <cellStyle name="Comma 4 2 4 3 3 4 2" xfId="19330" xr:uid="{B1F00774-A267-43B2-8557-43BE855A680B}"/>
    <cellStyle name="Comma 4 2 4 3 3 4 2 2" xfId="43945" xr:uid="{108D64CC-5BB0-46CA-86BC-04230256A460}"/>
    <cellStyle name="Comma 4 2 4 3 3 4 3" xfId="32277" xr:uid="{66AAD908-AB05-4333-8D6A-19931C1DF715}"/>
    <cellStyle name="Comma 4 2 4 3 3 5" xfId="13395" xr:uid="{38830485-EA76-40A1-B200-73ABE330A0F3}"/>
    <cellStyle name="Comma 4 2 4 3 3 5 2" xfId="38110" xr:uid="{1F86C300-E94D-4D22-9C4F-3BA2173AEC5A}"/>
    <cellStyle name="Comma 4 2 4 3 3 6" xfId="26441" xr:uid="{934B6916-C287-4DE4-A629-AEBE57AB9677}"/>
    <cellStyle name="Comma 4 2 4 3 3 7" xfId="50447" xr:uid="{4481E8E3-E0DA-4EE9-9176-32E0258E35D6}"/>
    <cellStyle name="Comma 4 2 4 3 3 8" xfId="52379" xr:uid="{30D3F55A-E5CB-4C9F-B783-08D9B3439E61}"/>
    <cellStyle name="Comma 4 2 4 3 4" xfId="2130" xr:uid="{AFA88AB0-60C3-451C-A84E-34A3FF3D8789}"/>
    <cellStyle name="Comma 4 2 4 3 4 2" xfId="5121" xr:uid="{0FC17F90-710F-4398-9081-5F83CAE6144A}"/>
    <cellStyle name="Comma 4 2 4 3 4 2 2" xfId="11111" xr:uid="{48C9FD12-6A05-43D2-8FAA-5A7A5BB29173}"/>
    <cellStyle name="Comma 4 2 4 3 4 2 2 2" xfId="22986" xr:uid="{D4B6EB77-BAD9-40D6-898F-F6F3843D94AA}"/>
    <cellStyle name="Comma 4 2 4 3 4 2 2 2 2" xfId="47558" xr:uid="{A4738515-7DDE-454C-9A84-04BC0D9C4E93}"/>
    <cellStyle name="Comma 4 2 4 3 4 2 2 3" xfId="35892" xr:uid="{CA81B711-DA7B-4DC3-9C9D-909B34F504CD}"/>
    <cellStyle name="Comma 4 2 4 3 4 2 3" xfId="17050" xr:uid="{180BB661-BAE1-4F6B-A6E6-91049C808DE1}"/>
    <cellStyle name="Comma 4 2 4 3 4 2 3 2" xfId="41722" xr:uid="{D05B0137-82EB-47EE-8104-7C59ED51D6EF}"/>
    <cellStyle name="Comma 4 2 4 3 4 2 4" xfId="30055" xr:uid="{780AD866-8E81-4A2C-B5CA-48A3F7701E64}"/>
    <cellStyle name="Comma 4 2 4 3 4 3" xfId="8161" xr:uid="{9369E563-FFBD-4F2D-8DD0-4721CBEBB73B}"/>
    <cellStyle name="Comma 4 2 4 3 4 3 2" xfId="20044" xr:uid="{23BC1D4A-480A-4A15-AFDF-6B0C768BD025}"/>
    <cellStyle name="Comma 4 2 4 3 4 3 2 2" xfId="44659" xr:uid="{2DC843B9-B3AD-455E-AC09-D3D8A076B04D}"/>
    <cellStyle name="Comma 4 2 4 3 4 3 3" xfId="32991" xr:uid="{B15E8D93-64C4-4FB6-A706-721F682C4D70}"/>
    <cellStyle name="Comma 4 2 4 3 4 4" xfId="14109" xr:uid="{58312784-7A1A-473B-B201-F1E3250F9D71}"/>
    <cellStyle name="Comma 4 2 4 3 4 4 2" xfId="38824" xr:uid="{7A6A607F-783F-4639-BB3E-0F6B46E81AE2}"/>
    <cellStyle name="Comma 4 2 4 3 4 5" xfId="27155" xr:uid="{60A7E915-906D-43AA-88AE-1713E9290690}"/>
    <cellStyle name="Comma 4 2 4 3 4 6" xfId="51103" xr:uid="{8A6730E8-B9E8-4B69-8C04-520B167E5E0A}"/>
    <cellStyle name="Comma 4 2 4 3 5" xfId="3691" xr:uid="{A33950B8-A0B9-485B-9653-F8EEFD73541D}"/>
    <cellStyle name="Comma 4 2 4 3 5 2" xfId="9681" xr:uid="{BB81A937-EA33-416F-9ECE-38559D3A8C70}"/>
    <cellStyle name="Comma 4 2 4 3 5 2 2" xfId="21556" xr:uid="{C755ACBA-C120-43FA-BE16-8ADFCCC8DEA8}"/>
    <cellStyle name="Comma 4 2 4 3 5 2 2 2" xfId="46130" xr:uid="{A2236ED7-D9A4-4E43-8BF6-B7C2561429B5}"/>
    <cellStyle name="Comma 4 2 4 3 5 2 3" xfId="34464" xr:uid="{5DDE0D7D-2928-4E19-8906-C94A5C931C0B}"/>
    <cellStyle name="Comma 4 2 4 3 5 3" xfId="15620" xr:uid="{0D9C2B98-3010-482E-AB8C-C16D9CA93AC4}"/>
    <cellStyle name="Comma 4 2 4 3 5 3 2" xfId="40294" xr:uid="{86954D5C-63B1-405D-985A-DBC1009F9AA5}"/>
    <cellStyle name="Comma 4 2 4 3 5 4" xfId="28627" xr:uid="{6E17393F-1C33-4057-B84B-01A9A77CABCB}"/>
    <cellStyle name="Comma 4 2 4 3 6" xfId="6729" xr:uid="{496AF04E-A030-482C-81A1-8E7D215E7C6F}"/>
    <cellStyle name="Comma 4 2 4 3 6 2" xfId="18614" xr:uid="{2DC02DAB-1C23-49C4-8908-E5426C45E059}"/>
    <cellStyle name="Comma 4 2 4 3 6 2 2" xfId="43231" xr:uid="{D50DB942-A905-49B0-AC21-463D7D61D146}"/>
    <cellStyle name="Comma 4 2 4 3 6 3" xfId="31563" xr:uid="{EE159CEE-43B3-4199-8029-4CC4709C0FCF}"/>
    <cellStyle name="Comma 4 2 4 3 7" xfId="12679" xr:uid="{E84031BF-D7C9-47B9-B9BA-88D9ECE18238}"/>
    <cellStyle name="Comma 4 2 4 3 7 2" xfId="37396" xr:uid="{98F097E9-3C38-4D61-BC95-6ABA984DF510}"/>
    <cellStyle name="Comma 4 2 4 3 8" xfId="24443" xr:uid="{666A6FAF-DBCA-48B4-8902-C769F9FC8BC2}"/>
    <cellStyle name="Comma 4 2 4 3 9" xfId="25691" xr:uid="{02299A91-1A80-4313-8117-C0C42B61D49A}"/>
    <cellStyle name="Comma 4 2 4 4" xfId="781" xr:uid="{4D5219D3-FE54-47B0-86D4-481890782E98}"/>
    <cellStyle name="Comma 4 2 4 4 10" xfId="25827" xr:uid="{E2BA8752-C459-4A75-8D78-BA9680B5C401}"/>
    <cellStyle name="Comma 4 2 4 4 11" xfId="49869" xr:uid="{C19AF246-A05E-4AED-A378-3B6F1DD6A51E}"/>
    <cellStyle name="Comma 4 2 4 4 12" xfId="51801" xr:uid="{4E5BAB1A-B3AC-4F18-8213-C76A1404B98E}"/>
    <cellStyle name="Comma 4 2 4 4 2" xfId="1143" xr:uid="{B3DFA199-6369-4835-AB28-AD729ABDE6FD}"/>
    <cellStyle name="Comma 4 2 4 4 2 10" xfId="50161" xr:uid="{D058466D-43C4-4A34-BEFD-E598ADCFD0D5}"/>
    <cellStyle name="Comma 4 2 4 4 2 11" xfId="52093" xr:uid="{82FE866A-FA54-41A6-9BD1-0A70687436BF}"/>
    <cellStyle name="Comma 4 2 4 4 2 2" xfId="1857" xr:uid="{B8C20A04-97AE-46E3-A958-DDBF6852A832}"/>
    <cellStyle name="Comma 4 2 4 4 2 2 2" xfId="3285" xr:uid="{D2B70143-F6D3-4EE5-A5AF-37A5CA824722}"/>
    <cellStyle name="Comma 4 2 4 4 2 2 2 2" xfId="6276" xr:uid="{A43AD1E7-15A8-421A-9967-DDB7A967F9BE}"/>
    <cellStyle name="Comma 4 2 4 4 2 2 2 2 2" xfId="12266" xr:uid="{C14EF1E9-E00B-43F1-BE8E-BAD083340982}"/>
    <cellStyle name="Comma 4 2 4 4 2 2 2 2 2 2" xfId="24141" xr:uid="{4B9B3377-B51C-4A39-A421-4BB311B81639}"/>
    <cellStyle name="Comma 4 2 4 4 2 2 2 2 2 2 2" xfId="48713" xr:uid="{C3B11F22-43A9-445D-B9F8-56BDEA425C77}"/>
    <cellStyle name="Comma 4 2 4 4 2 2 2 2 2 3" xfId="37047" xr:uid="{98E9FCB1-AA81-4D9D-9FFB-C75A3A61A557}"/>
    <cellStyle name="Comma 4 2 4 4 2 2 2 2 3" xfId="18205" xr:uid="{3575EF18-18D4-4637-98AD-213B5C12DE71}"/>
    <cellStyle name="Comma 4 2 4 4 2 2 2 2 3 2" xfId="42877" xr:uid="{C873A9AD-7B2A-46ED-A4EA-0C76C2725066}"/>
    <cellStyle name="Comma 4 2 4 4 2 2 2 2 4" xfId="31210" xr:uid="{CDC1B1A5-B8B4-439F-9DAB-572C484E1D2F}"/>
    <cellStyle name="Comma 4 2 4 4 2 2 2 3" xfId="9316" xr:uid="{45CB83EB-5802-4403-B265-2E3EE92C890D}"/>
    <cellStyle name="Comma 4 2 4 4 2 2 2 3 2" xfId="21199" xr:uid="{6D8F5BFE-7767-4560-89B1-4248E5887F36}"/>
    <cellStyle name="Comma 4 2 4 4 2 2 2 3 2 2" xfId="45814" xr:uid="{5D433A37-277B-46FF-84F9-C9D4AFDDB727}"/>
    <cellStyle name="Comma 4 2 4 4 2 2 2 3 3" xfId="34146" xr:uid="{40E7A1E8-11FE-4D12-BA27-8FEB4F4F2BFF}"/>
    <cellStyle name="Comma 4 2 4 4 2 2 2 4" xfId="15264" xr:uid="{DBD5C2E6-A709-4A07-8923-E44D08F36110}"/>
    <cellStyle name="Comma 4 2 4 4 2 2 2 4 2" xfId="39979" xr:uid="{FD93F8BB-DD69-466E-88C3-04C30B207343}"/>
    <cellStyle name="Comma 4 2 4 4 2 2 2 5" xfId="28310" xr:uid="{2E474EBD-73B4-4675-AC42-3793E0B0CEF2}"/>
    <cellStyle name="Comma 4 2 4 4 2 2 3" xfId="4848" xr:uid="{8C168A62-034F-49F9-BDC1-731171FB0A16}"/>
    <cellStyle name="Comma 4 2 4 4 2 2 3 2" xfId="10838" xr:uid="{420C72C0-068E-4D38-98F3-BB653D371096}"/>
    <cellStyle name="Comma 4 2 4 4 2 2 3 2 2" xfId="22713" xr:uid="{8690B2CD-BE2D-49EB-A593-C9E411A8D62C}"/>
    <cellStyle name="Comma 4 2 4 4 2 2 3 2 2 2" xfId="47285" xr:uid="{A63B3846-1CEA-41E8-BF89-869DB537B7E7}"/>
    <cellStyle name="Comma 4 2 4 4 2 2 3 2 3" xfId="35619" xr:uid="{82BD9E42-4962-4538-83CE-35F0D2BCA347}"/>
    <cellStyle name="Comma 4 2 4 4 2 2 3 3" xfId="16777" xr:uid="{6EBC9DC8-BF42-41F7-990B-4442097B9839}"/>
    <cellStyle name="Comma 4 2 4 4 2 2 3 3 2" xfId="41449" xr:uid="{A30B315C-7AB4-483E-8E31-EBE50CCC2950}"/>
    <cellStyle name="Comma 4 2 4 4 2 2 3 4" xfId="29782" xr:uid="{2594588B-E28B-4CE1-B389-E68831AFE3CD}"/>
    <cellStyle name="Comma 4 2 4 4 2 2 4" xfId="7888" xr:uid="{21DC1F50-B55D-4EC1-887F-68719034F413}"/>
    <cellStyle name="Comma 4 2 4 4 2 2 4 2" xfId="19771" xr:uid="{423A2F15-BB96-4C19-895E-4864E4330F5D}"/>
    <cellStyle name="Comma 4 2 4 4 2 2 4 2 2" xfId="44386" xr:uid="{611ACBFD-5426-4F26-A070-3DF8B0D298B8}"/>
    <cellStyle name="Comma 4 2 4 4 2 2 4 3" xfId="32718" xr:uid="{D7153412-6328-4E0E-99DA-C2B670B871DE}"/>
    <cellStyle name="Comma 4 2 4 4 2 2 5" xfId="13836" xr:uid="{4D5B13BC-5B5C-4BC8-9731-C3302BE1F352}"/>
    <cellStyle name="Comma 4 2 4 4 2 2 5 2" xfId="38551" xr:uid="{0E891DF6-8345-451E-B529-9FDA46BE5147}"/>
    <cellStyle name="Comma 4 2 4 4 2 2 6" xfId="26882" xr:uid="{AEFBF5E4-1ED1-474B-80CD-569F288288C2}"/>
    <cellStyle name="Comma 4 2 4 4 2 2 7" xfId="49047" xr:uid="{F4894ADA-4892-43B4-9C82-642BACCD32EB}"/>
    <cellStyle name="Comma 4 2 4 4 2 2 8" xfId="50772" xr:uid="{94AF7CB0-744F-4C89-917F-54239AE84AB5}"/>
    <cellStyle name="Comma 4 2 4 4 2 2 9" xfId="52704" xr:uid="{FE671724-8525-4EF2-9E6A-990E021B4749}"/>
    <cellStyle name="Comma 4 2 4 4 2 3" xfId="2571" xr:uid="{EE1BD417-B421-4D58-B3BE-A0429F1D10F4}"/>
    <cellStyle name="Comma 4 2 4 4 2 3 2" xfId="5562" xr:uid="{CE165588-84A1-4478-8ED9-B7FF3B65345E}"/>
    <cellStyle name="Comma 4 2 4 4 2 3 2 2" xfId="11552" xr:uid="{0E161FBB-3D07-4619-BCBE-4A73B9C68DAD}"/>
    <cellStyle name="Comma 4 2 4 4 2 3 2 2 2" xfId="23427" xr:uid="{4563D380-2C70-422A-B4D4-DDC5A08DC6FB}"/>
    <cellStyle name="Comma 4 2 4 4 2 3 2 2 2 2" xfId="47999" xr:uid="{32BF96BF-0A90-404A-B69D-0FDDBDF03725}"/>
    <cellStyle name="Comma 4 2 4 4 2 3 2 2 3" xfId="36333" xr:uid="{D8B0E48F-BF02-46AB-AC52-CE415ED6807E}"/>
    <cellStyle name="Comma 4 2 4 4 2 3 2 3" xfId="17491" xr:uid="{AE02EEB1-711F-4039-B5D2-B3EAC66182F5}"/>
    <cellStyle name="Comma 4 2 4 4 2 3 2 3 2" xfId="42163" xr:uid="{327ADEAD-AEA3-4B12-A115-2C2B5BDF03E4}"/>
    <cellStyle name="Comma 4 2 4 4 2 3 2 4" xfId="30496" xr:uid="{0E181A2A-8A60-4AB2-B0A5-7A801D446B2A}"/>
    <cellStyle name="Comma 4 2 4 4 2 3 3" xfId="8602" xr:uid="{2F2B50E3-AFD7-4F12-9478-C438C64AD5A1}"/>
    <cellStyle name="Comma 4 2 4 4 2 3 3 2" xfId="20485" xr:uid="{7209B33A-0314-46F1-8E7F-81E275D0A2E9}"/>
    <cellStyle name="Comma 4 2 4 4 2 3 3 2 2" xfId="45100" xr:uid="{CD77D945-9D17-4B79-898D-C1EB837C82E7}"/>
    <cellStyle name="Comma 4 2 4 4 2 3 3 3" xfId="33432" xr:uid="{877377CA-396C-4432-9B50-62F9B0484A70}"/>
    <cellStyle name="Comma 4 2 4 4 2 3 4" xfId="14550" xr:uid="{3BEE1ED2-D503-451B-BDAF-84431A9E717E}"/>
    <cellStyle name="Comma 4 2 4 4 2 3 4 2" xfId="39265" xr:uid="{7E4E742D-996B-4246-9F31-B6661C588B05}"/>
    <cellStyle name="Comma 4 2 4 4 2 3 5" xfId="27596" xr:uid="{35AA13BB-5A75-4FE1-878E-A26206F623A8}"/>
    <cellStyle name="Comma 4 2 4 4 2 3 6" xfId="49571" xr:uid="{B9990651-7B61-42AF-9439-24ED0CA49C6B}"/>
    <cellStyle name="Comma 4 2 4 4 2 3 7" xfId="51428" xr:uid="{0B67F6A3-6449-4362-9227-8F6264C7F7E2}"/>
    <cellStyle name="Comma 4 2 4 4 2 4" xfId="4134" xr:uid="{B28C2654-8A43-468E-B53A-709FD5354D4C}"/>
    <cellStyle name="Comma 4 2 4 4 2 4 2" xfId="10124" xr:uid="{6BD8AEAC-777A-4F4D-8034-BB7E60A590D4}"/>
    <cellStyle name="Comma 4 2 4 4 2 4 2 2" xfId="21999" xr:uid="{71859337-1BAD-4C97-BE03-92AEF7436611}"/>
    <cellStyle name="Comma 4 2 4 4 2 4 2 2 2" xfId="46571" xr:uid="{6FFD9D9E-D60F-45F1-934E-4E96707BF4A8}"/>
    <cellStyle name="Comma 4 2 4 4 2 4 2 3" xfId="34905" xr:uid="{BA6FC94E-865E-48FC-94B4-5C448866CDC5}"/>
    <cellStyle name="Comma 4 2 4 4 2 4 3" xfId="16063" xr:uid="{AF3E7764-A778-4AA5-8B53-FF96F9D38ADF}"/>
    <cellStyle name="Comma 4 2 4 4 2 4 3 2" xfId="40735" xr:uid="{908BB0F2-9FF8-4EFF-80E3-3DC57FD973FA}"/>
    <cellStyle name="Comma 4 2 4 4 2 4 4" xfId="29068" xr:uid="{E60AFE8E-C27B-448E-86F2-B31704B609AE}"/>
    <cellStyle name="Comma 4 2 4 4 2 5" xfId="7174" xr:uid="{F48669F4-84CC-40B2-9891-704EC1B24A3C}"/>
    <cellStyle name="Comma 4 2 4 4 2 5 2" xfId="19057" xr:uid="{FEBEAC84-BC22-4B6D-B8C9-EF0E58EBBD45}"/>
    <cellStyle name="Comma 4 2 4 4 2 5 2 2" xfId="43672" xr:uid="{FFD1EBBD-1338-4AE5-8EFE-5650FA478E88}"/>
    <cellStyle name="Comma 4 2 4 4 2 5 3" xfId="32004" xr:uid="{BE98192E-6D6A-4AFC-8178-146C9A24F366}"/>
    <cellStyle name="Comma 4 2 4 4 2 6" xfId="13122" xr:uid="{D20534A2-553A-49FA-985E-E37791D9EFD6}"/>
    <cellStyle name="Comma 4 2 4 4 2 6 2" xfId="37837" xr:uid="{BEB60ABF-5FF8-4D07-B758-F9EE6D0C1415}"/>
    <cellStyle name="Comma 4 2 4 4 2 7" xfId="24789" xr:uid="{6B6FB688-8F73-48BD-AA1F-5E4ED2FE4680}"/>
    <cellStyle name="Comma 4 2 4 4 2 8" xfId="25294" xr:uid="{DBCCFCAB-2A8F-4060-BD29-3569F6A6BCCD}"/>
    <cellStyle name="Comma 4 2 4 4 2 9" xfId="26168" xr:uid="{717F341E-750E-43BF-9605-30E2EE51EC27}"/>
    <cellStyle name="Comma 4 2 4 4 3" xfId="1515" xr:uid="{B457BAF0-2475-4D8F-A81F-C8712AAAD57A}"/>
    <cellStyle name="Comma 4 2 4 4 3 2" xfId="2943" xr:uid="{0D9A59A2-4579-4E6B-8EEE-B1C11CA43B76}"/>
    <cellStyle name="Comma 4 2 4 4 3 2 2" xfId="5934" xr:uid="{AF3AB33C-E3A2-4FAA-B686-ABB942A6E1CC}"/>
    <cellStyle name="Comma 4 2 4 4 3 2 2 2" xfId="11924" xr:uid="{A709EF98-8BEA-4752-B213-181156B78292}"/>
    <cellStyle name="Comma 4 2 4 4 3 2 2 2 2" xfId="23799" xr:uid="{1FB35ED4-D88B-44B1-B6F3-9C47FBF7B8EB}"/>
    <cellStyle name="Comma 4 2 4 4 3 2 2 2 2 2" xfId="48371" xr:uid="{B68AFA08-8273-45AE-83C4-4E5808E42382}"/>
    <cellStyle name="Comma 4 2 4 4 3 2 2 2 3" xfId="36705" xr:uid="{9E2667D3-E232-43C5-A916-364224E5596B}"/>
    <cellStyle name="Comma 4 2 4 4 3 2 2 3" xfId="17863" xr:uid="{9C19FA8A-2ACB-44E3-8B2C-7F29FAD259B3}"/>
    <cellStyle name="Comma 4 2 4 4 3 2 2 3 2" xfId="42535" xr:uid="{2C0428A4-DC05-4EF0-A1B5-A88A088EC0B3}"/>
    <cellStyle name="Comma 4 2 4 4 3 2 2 4" xfId="30868" xr:uid="{1139707D-E77F-4D45-81D3-C99AEBD872A4}"/>
    <cellStyle name="Comma 4 2 4 4 3 2 3" xfId="8974" xr:uid="{D1141545-290F-4491-A4C2-1661F7D710E7}"/>
    <cellStyle name="Comma 4 2 4 4 3 2 3 2" xfId="20857" xr:uid="{AED48AF1-632B-474D-BC38-BDE93820C0F0}"/>
    <cellStyle name="Comma 4 2 4 4 3 2 3 2 2" xfId="45472" xr:uid="{ECE2DF60-903F-4F6A-AFA0-E22473473D16}"/>
    <cellStyle name="Comma 4 2 4 4 3 2 3 3" xfId="33804" xr:uid="{D2F56ACD-C68D-41AB-82F5-EA50BC2387FE}"/>
    <cellStyle name="Comma 4 2 4 4 3 2 4" xfId="14922" xr:uid="{B3ECF8AA-E313-42E0-8B06-9C4C033601B4}"/>
    <cellStyle name="Comma 4 2 4 4 3 2 4 2" xfId="39637" xr:uid="{13F81438-7F1B-49A7-B30B-075643BCA348}"/>
    <cellStyle name="Comma 4 2 4 4 3 2 5" xfId="27968" xr:uid="{4B7A5BF7-E876-47DA-A1B7-6E292ABEDF87}"/>
    <cellStyle name="Comma 4 2 4 4 3 3" xfId="4506" xr:uid="{2E161A54-CF83-401A-9998-EEB2FD08F804}"/>
    <cellStyle name="Comma 4 2 4 4 3 3 2" xfId="10496" xr:uid="{70400704-C75B-4E93-B2A4-6A1A15660E8D}"/>
    <cellStyle name="Comma 4 2 4 4 3 3 2 2" xfId="22371" xr:uid="{D9154028-A1C9-4969-97C0-CF66BAA5E122}"/>
    <cellStyle name="Comma 4 2 4 4 3 3 2 2 2" xfId="46943" xr:uid="{B015A703-AAA9-4F4B-BD19-37368B6ED389}"/>
    <cellStyle name="Comma 4 2 4 4 3 3 2 3" xfId="35277" xr:uid="{CF88970E-416C-416F-8BB5-D6572F464CE9}"/>
    <cellStyle name="Comma 4 2 4 4 3 3 3" xfId="16435" xr:uid="{6D65F348-839A-4C4D-8D18-F94D520228F5}"/>
    <cellStyle name="Comma 4 2 4 4 3 3 3 2" xfId="41107" xr:uid="{4EA740FA-F35B-4426-A7D8-1657CA5796A0}"/>
    <cellStyle name="Comma 4 2 4 4 3 3 4" xfId="29440" xr:uid="{E7F87178-5F36-4DF9-BF08-7AD2E9D76B94}"/>
    <cellStyle name="Comma 4 2 4 4 3 4" xfId="7546" xr:uid="{F1C12D04-258B-4457-951F-702E1A90BB98}"/>
    <cellStyle name="Comma 4 2 4 4 3 4 2" xfId="19429" xr:uid="{351F486A-74FA-45EF-B5C4-49E12AEA5F1E}"/>
    <cellStyle name="Comma 4 2 4 4 3 4 2 2" xfId="44044" xr:uid="{46943F86-6343-4E59-8BE7-A938D627295C}"/>
    <cellStyle name="Comma 4 2 4 4 3 4 3" xfId="32376" xr:uid="{D4529E93-193D-4499-B303-F02E640CB2B1}"/>
    <cellStyle name="Comma 4 2 4 4 3 5" xfId="13494" xr:uid="{8FDF2190-E211-4CC7-BBBE-0F2741E5C224}"/>
    <cellStyle name="Comma 4 2 4 4 3 5 2" xfId="38209" xr:uid="{A07EAC5B-076D-40B7-8C31-8B20F90AF859}"/>
    <cellStyle name="Comma 4 2 4 4 3 6" xfId="26540" xr:uid="{EB5FCCE1-347D-4CE8-8E74-705F5B098959}"/>
    <cellStyle name="Comma 4 2 4 4 3 7" xfId="48899" xr:uid="{A7A2EB3E-4F93-4E16-A033-91C61E9468C1}"/>
    <cellStyle name="Comma 4 2 4 4 3 8" xfId="50480" xr:uid="{77BC5303-8831-457A-AD9A-5E11FA3F8B85}"/>
    <cellStyle name="Comma 4 2 4 4 3 9" xfId="52412" xr:uid="{B816E0CE-6E11-4EAF-8C21-D446A6B8D248}"/>
    <cellStyle name="Comma 4 2 4 4 4" xfId="2229" xr:uid="{EC3FE355-C720-413C-8B9F-F6B02327D0D0}"/>
    <cellStyle name="Comma 4 2 4 4 4 2" xfId="5220" xr:uid="{3945E8AF-88CF-4AB6-A4CC-8A35E4697D98}"/>
    <cellStyle name="Comma 4 2 4 4 4 2 2" xfId="11210" xr:uid="{A7EBF6F5-84CD-432C-8002-3AB43BAEC570}"/>
    <cellStyle name="Comma 4 2 4 4 4 2 2 2" xfId="23085" xr:uid="{D7812AC2-9E08-465D-B8A0-5BDB78A07A5A}"/>
    <cellStyle name="Comma 4 2 4 4 4 2 2 2 2" xfId="47657" xr:uid="{81B7F7D2-D3AE-4C2A-8B27-9B655A150D69}"/>
    <cellStyle name="Comma 4 2 4 4 4 2 2 3" xfId="35991" xr:uid="{B3567EDD-A5D8-4A08-9BF4-FB84842E6D0A}"/>
    <cellStyle name="Comma 4 2 4 4 4 2 3" xfId="17149" xr:uid="{8DA9E630-DE06-4552-8F4E-32C089AF82A7}"/>
    <cellStyle name="Comma 4 2 4 4 4 2 3 2" xfId="41821" xr:uid="{8F328FBC-C42A-4F7A-9D23-44214426D28C}"/>
    <cellStyle name="Comma 4 2 4 4 4 2 4" xfId="30154" xr:uid="{091CA02F-C75D-4B26-AE92-D375DCF63F40}"/>
    <cellStyle name="Comma 4 2 4 4 4 3" xfId="8260" xr:uid="{BCF6E612-5145-4F29-9B21-2CD1876BF233}"/>
    <cellStyle name="Comma 4 2 4 4 4 3 2" xfId="20143" xr:uid="{CE0DFE32-79D3-4E83-A2B7-134EB5ED4FDD}"/>
    <cellStyle name="Comma 4 2 4 4 4 3 2 2" xfId="44758" xr:uid="{F428BD57-2EF0-444A-AA48-3CEB22E418FE}"/>
    <cellStyle name="Comma 4 2 4 4 4 3 3" xfId="33090" xr:uid="{49955EC6-8872-4972-A669-A386E34E9402}"/>
    <cellStyle name="Comma 4 2 4 4 4 4" xfId="14208" xr:uid="{26308491-E44F-4208-AE06-CEA937CC9FBA}"/>
    <cellStyle name="Comma 4 2 4 4 4 4 2" xfId="38923" xr:uid="{1D8F807E-1D85-4CD8-83FE-1F36ABABBE75}"/>
    <cellStyle name="Comma 4 2 4 4 4 5" xfId="27254" xr:uid="{294F809C-94EA-443D-A358-9E68B31E3FFB}"/>
    <cellStyle name="Comma 4 2 4 4 4 6" xfId="49371" xr:uid="{CDA9FC54-7ED6-40E8-B363-3A44ECA2B8F1}"/>
    <cellStyle name="Comma 4 2 4 4 4 7" xfId="51136" xr:uid="{2FE312BF-3100-4EF1-8F6B-F51C3F18E7F9}"/>
    <cellStyle name="Comma 4 2 4 4 5" xfId="3790" xr:uid="{9162BA13-790B-49A4-912C-C92F6CE3461B}"/>
    <cellStyle name="Comma 4 2 4 4 5 2" xfId="9780" xr:uid="{3C66860C-DE9D-40E5-8CD3-BF00B51B038F}"/>
    <cellStyle name="Comma 4 2 4 4 5 2 2" xfId="21655" xr:uid="{D5067ADC-6819-4336-B689-3731B65A5070}"/>
    <cellStyle name="Comma 4 2 4 4 5 2 2 2" xfId="46229" xr:uid="{9CAF2773-101E-4D37-883C-40635CF39439}"/>
    <cellStyle name="Comma 4 2 4 4 5 2 3" xfId="34563" xr:uid="{3A852A91-AF26-4238-85F0-90D3790BA851}"/>
    <cellStyle name="Comma 4 2 4 4 5 3" xfId="15719" xr:uid="{B076B34D-85EE-46A4-A84E-3382CC295589}"/>
    <cellStyle name="Comma 4 2 4 4 5 3 2" xfId="40393" xr:uid="{24D0E6AB-4657-4652-A32C-82D9540B37B1}"/>
    <cellStyle name="Comma 4 2 4 4 5 4" xfId="28726" xr:uid="{A3FBBAC5-4333-4C95-86E6-A9C9871C257A}"/>
    <cellStyle name="Comma 4 2 4 4 6" xfId="6829" xr:uid="{C221EB4D-DD37-4675-BA93-95FA2038D9A7}"/>
    <cellStyle name="Comma 4 2 4 4 6 2" xfId="18713" xr:uid="{BE696A1E-BCCB-4845-95BF-A9A2BB05C250}"/>
    <cellStyle name="Comma 4 2 4 4 6 2 2" xfId="43330" xr:uid="{5C594CA7-F7B8-4E9F-A3BF-28F393E8F545}"/>
    <cellStyle name="Comma 4 2 4 4 6 3" xfId="31662" xr:uid="{E70ABBDD-AB42-4E63-8D99-3AF32D32ABCF}"/>
    <cellStyle name="Comma 4 2 4 4 7" xfId="12778" xr:uid="{D92C11E3-492E-4C4E-A2B9-B5B4E510940E}"/>
    <cellStyle name="Comma 4 2 4 4 7 2" xfId="37495" xr:uid="{97E6264E-3866-4179-A2A6-CE056B7AE47E}"/>
    <cellStyle name="Comma 4 2 4 4 8" xfId="24478" xr:uid="{10D17215-0563-4DF2-8C21-8398E0E6A41F}"/>
    <cellStyle name="Comma 4 2 4 4 9" xfId="25060" xr:uid="{F9002075-1078-41E3-9F40-9DE6393FEB8C}"/>
    <cellStyle name="Comma 4 2 4 5" xfId="783" xr:uid="{05F1FA84-D7F2-4E42-9773-15477BE3A8BA}"/>
    <cellStyle name="Comma 4 2 4 5 10" xfId="25829" xr:uid="{7BFFA7EC-864D-4687-805E-DD3F75D92F70}"/>
    <cellStyle name="Comma 4 2 4 5 11" xfId="49902" xr:uid="{D7EDE70F-AB68-4A15-8898-02D4A38F1A7C}"/>
    <cellStyle name="Comma 4 2 4 5 12" xfId="51834" xr:uid="{10F0C343-BC16-44E9-9015-E900EA19A404}"/>
    <cellStyle name="Comma 4 2 4 5 2" xfId="1145" xr:uid="{FB8C821E-709F-4A47-BCD9-5948D3931174}"/>
    <cellStyle name="Comma 4 2 4 5 2 10" xfId="50194" xr:uid="{F77697F6-111F-4830-9395-D6B71B1C539B}"/>
    <cellStyle name="Comma 4 2 4 5 2 11" xfId="52126" xr:uid="{C26FE02A-E57B-4DBB-80F7-AE0828163855}"/>
    <cellStyle name="Comma 4 2 4 5 2 2" xfId="1859" xr:uid="{4F839EF4-3BF3-414E-BB9F-60FA6B873042}"/>
    <cellStyle name="Comma 4 2 4 5 2 2 2" xfId="3287" xr:uid="{8589BC8A-881F-40C6-8238-DBF6AD397354}"/>
    <cellStyle name="Comma 4 2 4 5 2 2 2 2" xfId="6278" xr:uid="{23D5245E-ACB9-471B-92E7-68C9AFD4BF08}"/>
    <cellStyle name="Comma 4 2 4 5 2 2 2 2 2" xfId="12268" xr:uid="{D097AD42-562E-4ADA-964C-9AC29D8EC5E5}"/>
    <cellStyle name="Comma 4 2 4 5 2 2 2 2 2 2" xfId="24143" xr:uid="{9FD4B220-C1CA-4F9A-BF61-1A42FAFA1CB6}"/>
    <cellStyle name="Comma 4 2 4 5 2 2 2 2 2 2 2" xfId="48715" xr:uid="{AE76300E-B838-4197-8919-D2C76F7D9FB0}"/>
    <cellStyle name="Comma 4 2 4 5 2 2 2 2 2 3" xfId="37049" xr:uid="{DC1D2DFE-82BE-4858-B240-A680D02D36B6}"/>
    <cellStyle name="Comma 4 2 4 5 2 2 2 2 3" xfId="18207" xr:uid="{05EB765F-648B-4091-ABC3-CE0AF9E46001}"/>
    <cellStyle name="Comma 4 2 4 5 2 2 2 2 3 2" xfId="42879" xr:uid="{A85D69ED-5200-41AE-8F1E-E3656E39CD64}"/>
    <cellStyle name="Comma 4 2 4 5 2 2 2 2 4" xfId="31212" xr:uid="{EC95113D-6509-48DF-9045-4747B88D16B5}"/>
    <cellStyle name="Comma 4 2 4 5 2 2 2 3" xfId="9318" xr:uid="{364421E5-4F6A-42F0-A527-FFAC5B9C4807}"/>
    <cellStyle name="Comma 4 2 4 5 2 2 2 3 2" xfId="21201" xr:uid="{9DBB79DA-2998-48C2-88AE-3815A235B936}"/>
    <cellStyle name="Comma 4 2 4 5 2 2 2 3 2 2" xfId="45816" xr:uid="{C56B02A9-2FEF-49DC-B0F8-4BC994DC44F2}"/>
    <cellStyle name="Comma 4 2 4 5 2 2 2 3 3" xfId="34148" xr:uid="{2E28BEE0-5246-4B57-B2BA-52C220849716}"/>
    <cellStyle name="Comma 4 2 4 5 2 2 2 4" xfId="15266" xr:uid="{49B74237-34DB-4AEB-88F2-D97AC2E0A82B}"/>
    <cellStyle name="Comma 4 2 4 5 2 2 2 4 2" xfId="39981" xr:uid="{78BE6D03-656D-4D6B-8F22-3D48DC10314F}"/>
    <cellStyle name="Comma 4 2 4 5 2 2 2 5" xfId="28312" xr:uid="{34ABE22F-2D89-4119-AFC9-831E6F137C3F}"/>
    <cellStyle name="Comma 4 2 4 5 2 2 3" xfId="4850" xr:uid="{270C29CA-7A6D-4CA7-A327-6D9CA0129CD7}"/>
    <cellStyle name="Comma 4 2 4 5 2 2 3 2" xfId="10840" xr:uid="{BEE6CFD7-646A-4D3F-9CA9-1F6FF8622DCE}"/>
    <cellStyle name="Comma 4 2 4 5 2 2 3 2 2" xfId="22715" xr:uid="{3CC28FDF-4813-4752-9894-F37AEBB2FB82}"/>
    <cellStyle name="Comma 4 2 4 5 2 2 3 2 2 2" xfId="47287" xr:uid="{58ADA85E-CBEE-4055-939C-8F5906082C71}"/>
    <cellStyle name="Comma 4 2 4 5 2 2 3 2 3" xfId="35621" xr:uid="{CA3B5A74-12FB-4D24-841C-DC7EA241AFB0}"/>
    <cellStyle name="Comma 4 2 4 5 2 2 3 3" xfId="16779" xr:uid="{B83BB7F3-AB2D-4447-9374-836646D1A31D}"/>
    <cellStyle name="Comma 4 2 4 5 2 2 3 3 2" xfId="41451" xr:uid="{BA42925B-4F4A-439E-B01E-1E2278657B8A}"/>
    <cellStyle name="Comma 4 2 4 5 2 2 3 4" xfId="29784" xr:uid="{15CFC6AD-2DA9-4398-974C-DC4159F5D86F}"/>
    <cellStyle name="Comma 4 2 4 5 2 2 4" xfId="7890" xr:uid="{7AED3BC4-C8D6-442C-A659-F6BF597FE066}"/>
    <cellStyle name="Comma 4 2 4 5 2 2 4 2" xfId="19773" xr:uid="{2BC4F62A-DB91-472F-8825-183992CB095B}"/>
    <cellStyle name="Comma 4 2 4 5 2 2 4 2 2" xfId="44388" xr:uid="{7C7E08A1-D857-44AD-9277-0C5E6485D5AB}"/>
    <cellStyle name="Comma 4 2 4 5 2 2 4 3" xfId="32720" xr:uid="{746489AA-4F8D-455F-B6FD-5F07423DDAB5}"/>
    <cellStyle name="Comma 4 2 4 5 2 2 5" xfId="13838" xr:uid="{BC76F6E7-D1F3-4238-86F9-7D010650C822}"/>
    <cellStyle name="Comma 4 2 4 5 2 2 5 2" xfId="38553" xr:uid="{E3267601-05DC-440B-915D-97D02034AA5D}"/>
    <cellStyle name="Comma 4 2 4 5 2 2 6" xfId="26884" xr:uid="{05CFE54B-CC2F-44D7-81B7-CA305D083653}"/>
    <cellStyle name="Comma 4 2 4 5 2 2 7" xfId="49064" xr:uid="{9A6C3C61-CBDD-42CE-84C9-B92A107AE2FE}"/>
    <cellStyle name="Comma 4 2 4 5 2 2 8" xfId="50805" xr:uid="{03470382-DB11-4163-8C72-CD39B9A56A03}"/>
    <cellStyle name="Comma 4 2 4 5 2 2 9" xfId="52737" xr:uid="{9FD21F67-47BB-47DC-8EAD-4F21AACDE678}"/>
    <cellStyle name="Comma 4 2 4 5 2 3" xfId="2573" xr:uid="{5F2A507B-9B36-4286-B6BB-9BE367E2F229}"/>
    <cellStyle name="Comma 4 2 4 5 2 3 2" xfId="5564" xr:uid="{5ED90D9F-5379-49CE-B7D7-C9F063C02FD7}"/>
    <cellStyle name="Comma 4 2 4 5 2 3 2 2" xfId="11554" xr:uid="{2730F5F1-A250-48C0-AE5A-85ABD23CCFB7}"/>
    <cellStyle name="Comma 4 2 4 5 2 3 2 2 2" xfId="23429" xr:uid="{815FEF7B-797D-4EF7-B155-AA4C126DC46F}"/>
    <cellStyle name="Comma 4 2 4 5 2 3 2 2 2 2" xfId="48001" xr:uid="{B4DBFAC3-10CB-4374-9DA5-BC74FEE8CACC}"/>
    <cellStyle name="Comma 4 2 4 5 2 3 2 2 3" xfId="36335" xr:uid="{7D0A377C-E4B1-4620-ABF3-180AB58C4ED5}"/>
    <cellStyle name="Comma 4 2 4 5 2 3 2 3" xfId="17493" xr:uid="{820FB18E-E1DA-4C4E-AD62-8AF40D010F9E}"/>
    <cellStyle name="Comma 4 2 4 5 2 3 2 3 2" xfId="42165" xr:uid="{132531FD-AFEF-49B9-8196-46A3797C1ECA}"/>
    <cellStyle name="Comma 4 2 4 5 2 3 2 4" xfId="30498" xr:uid="{8B7B9098-F5AC-40CE-A51E-B71E94B41335}"/>
    <cellStyle name="Comma 4 2 4 5 2 3 3" xfId="8604" xr:uid="{4433BFB3-F13B-42DD-B4DA-7AB30FF87C5D}"/>
    <cellStyle name="Comma 4 2 4 5 2 3 3 2" xfId="20487" xr:uid="{65EB7FD6-EDA6-4C92-A05E-68BA28007B84}"/>
    <cellStyle name="Comma 4 2 4 5 2 3 3 2 2" xfId="45102" xr:uid="{2E0E116C-8D14-442D-A64B-D2F79B55E67F}"/>
    <cellStyle name="Comma 4 2 4 5 2 3 3 3" xfId="33434" xr:uid="{021A30D8-E903-4B89-A189-70FF859B017B}"/>
    <cellStyle name="Comma 4 2 4 5 2 3 4" xfId="14552" xr:uid="{A87C8284-2327-4B67-8C3F-AA2783DA49A7}"/>
    <cellStyle name="Comma 4 2 4 5 2 3 4 2" xfId="39267" xr:uid="{CB164FB6-DEC7-4D98-9ECF-15D968C10E01}"/>
    <cellStyle name="Comma 4 2 4 5 2 3 5" xfId="27598" xr:uid="{9F08A569-75E1-40EF-804F-55ED80AAC299}"/>
    <cellStyle name="Comma 4 2 4 5 2 3 6" xfId="49597" xr:uid="{B8D37792-1F3C-4057-9A01-CE2EDFC35380}"/>
    <cellStyle name="Comma 4 2 4 5 2 3 7" xfId="51461" xr:uid="{09D77A28-C701-472E-AE63-65BF6368595E}"/>
    <cellStyle name="Comma 4 2 4 5 2 4" xfId="4136" xr:uid="{A99A5478-4550-48D8-8980-31681DAFEB56}"/>
    <cellStyle name="Comma 4 2 4 5 2 4 2" xfId="10126" xr:uid="{57715ABB-0809-40AF-AA9E-9F37C8C00BC6}"/>
    <cellStyle name="Comma 4 2 4 5 2 4 2 2" xfId="22001" xr:uid="{F2BBF224-207C-42E6-87C3-CD376C3B8517}"/>
    <cellStyle name="Comma 4 2 4 5 2 4 2 2 2" xfId="46573" xr:uid="{AF8AB3DF-CBDD-4552-8D63-1E9695038018}"/>
    <cellStyle name="Comma 4 2 4 5 2 4 2 3" xfId="34907" xr:uid="{49A41340-2E0A-4963-92EA-3242BAB71EB8}"/>
    <cellStyle name="Comma 4 2 4 5 2 4 3" xfId="16065" xr:uid="{75805D81-78F4-4A50-B001-DA47B6F09098}"/>
    <cellStyle name="Comma 4 2 4 5 2 4 3 2" xfId="40737" xr:uid="{A615B1C3-1DE1-49C7-BB39-45392AECE7F8}"/>
    <cellStyle name="Comma 4 2 4 5 2 4 4" xfId="29070" xr:uid="{2193A24D-94BB-4537-A1C0-14C4822E1418}"/>
    <cellStyle name="Comma 4 2 4 5 2 5" xfId="7176" xr:uid="{EBA4A8EF-2887-4180-8E9B-AA41AC040BC3}"/>
    <cellStyle name="Comma 4 2 4 5 2 5 2" xfId="19059" xr:uid="{B378E7F9-8C7D-41ED-BF53-87952A3DEC8D}"/>
    <cellStyle name="Comma 4 2 4 5 2 5 2 2" xfId="43674" xr:uid="{C4D9FD87-767D-486B-B320-3AA6ECAAFA2D}"/>
    <cellStyle name="Comma 4 2 4 5 2 5 3" xfId="32006" xr:uid="{3B85FCC0-29CD-4CD9-AB01-13130B2FBA9C}"/>
    <cellStyle name="Comma 4 2 4 5 2 6" xfId="13124" xr:uid="{D231D6CC-A064-4E8A-A19F-964B0E830B02}"/>
    <cellStyle name="Comma 4 2 4 5 2 6 2" xfId="37839" xr:uid="{475F7DA1-7B12-4FFA-B221-86B2B681D8CD}"/>
    <cellStyle name="Comma 4 2 4 5 2 7" xfId="24822" xr:uid="{6CD2B42C-53EE-457E-97A9-660BAF4345C1}"/>
    <cellStyle name="Comma 4 2 4 5 2 8" xfId="25320" xr:uid="{FE07EE4A-48E6-485B-A9BF-92B2D51788C2}"/>
    <cellStyle name="Comma 4 2 4 5 2 9" xfId="26170" xr:uid="{74A26E53-1364-48E3-84B6-B3710F0CE3F7}"/>
    <cellStyle name="Comma 4 2 4 5 3" xfId="1517" xr:uid="{308C2C5F-63F2-48C2-A5F4-5D843889E39B}"/>
    <cellStyle name="Comma 4 2 4 5 3 2" xfId="2945" xr:uid="{63D92891-17CC-4455-91B6-38863C7CAEB2}"/>
    <cellStyle name="Comma 4 2 4 5 3 2 2" xfId="5936" xr:uid="{57099F0B-EA73-47D4-AACF-E9C692B5C846}"/>
    <cellStyle name="Comma 4 2 4 5 3 2 2 2" xfId="11926" xr:uid="{81F3865C-8EB9-44A4-95FB-30ED96BB6891}"/>
    <cellStyle name="Comma 4 2 4 5 3 2 2 2 2" xfId="23801" xr:uid="{D2C43D99-2845-46A6-A95B-5F8F4B6B3F51}"/>
    <cellStyle name="Comma 4 2 4 5 3 2 2 2 2 2" xfId="48373" xr:uid="{7404FC62-572A-4322-80CE-F795EC9E14F9}"/>
    <cellStyle name="Comma 4 2 4 5 3 2 2 2 3" xfId="36707" xr:uid="{2073DFD5-E8C6-4DA3-BA4F-63BE7301E909}"/>
    <cellStyle name="Comma 4 2 4 5 3 2 2 3" xfId="17865" xr:uid="{71F3C163-5E9C-4BCA-B80B-48B729D131DE}"/>
    <cellStyle name="Comma 4 2 4 5 3 2 2 3 2" xfId="42537" xr:uid="{30E63233-DF1B-4F28-9B41-9B698F8933D6}"/>
    <cellStyle name="Comma 4 2 4 5 3 2 2 4" xfId="30870" xr:uid="{F2737C8B-7FA6-4D85-B2E0-FC518EFD3C29}"/>
    <cellStyle name="Comma 4 2 4 5 3 2 3" xfId="8976" xr:uid="{6640AD0C-B729-475E-9D46-8914F5B2DC23}"/>
    <cellStyle name="Comma 4 2 4 5 3 2 3 2" xfId="20859" xr:uid="{2339A56D-A2AE-403A-AABC-B6B92B5EF303}"/>
    <cellStyle name="Comma 4 2 4 5 3 2 3 2 2" xfId="45474" xr:uid="{30420F7F-1AE4-45B0-BD5E-A918446E6889}"/>
    <cellStyle name="Comma 4 2 4 5 3 2 3 3" xfId="33806" xr:uid="{060C1321-2D55-472F-9E7D-08401C5AA898}"/>
    <cellStyle name="Comma 4 2 4 5 3 2 4" xfId="14924" xr:uid="{5E5BD56A-5A5B-46DC-959D-6B5B2557CE7D}"/>
    <cellStyle name="Comma 4 2 4 5 3 2 4 2" xfId="39639" xr:uid="{3A29285E-BF36-4580-AAEA-98B471DA67C1}"/>
    <cellStyle name="Comma 4 2 4 5 3 2 5" xfId="27970" xr:uid="{C3F74E67-A08F-4E5A-B688-87492BF7CE0B}"/>
    <cellStyle name="Comma 4 2 4 5 3 3" xfId="4508" xr:uid="{4CF69676-5C78-4768-9D80-B4F22AA89143}"/>
    <cellStyle name="Comma 4 2 4 5 3 3 2" xfId="10498" xr:uid="{148E1A5B-C6D6-48D2-9B9D-CD7F6F247D0C}"/>
    <cellStyle name="Comma 4 2 4 5 3 3 2 2" xfId="22373" xr:uid="{61D988C7-90AB-4BE5-82A1-83BF07E088CE}"/>
    <cellStyle name="Comma 4 2 4 5 3 3 2 2 2" xfId="46945" xr:uid="{10E5470D-1AA8-42D5-91C0-46D12B48313B}"/>
    <cellStyle name="Comma 4 2 4 5 3 3 2 3" xfId="35279" xr:uid="{9D0D0F9E-29DC-4DA1-B25E-B71CE1492ECD}"/>
    <cellStyle name="Comma 4 2 4 5 3 3 3" xfId="16437" xr:uid="{29A65E6F-503D-42F3-A27C-21C137945CEE}"/>
    <cellStyle name="Comma 4 2 4 5 3 3 3 2" xfId="41109" xr:uid="{CA55163D-8E92-4534-8A7D-CFAA00FBD93D}"/>
    <cellStyle name="Comma 4 2 4 5 3 3 4" xfId="29442" xr:uid="{A688ABA1-46C4-4070-9F67-66730D6AE2EA}"/>
    <cellStyle name="Comma 4 2 4 5 3 4" xfId="7548" xr:uid="{466A859F-E7D1-4090-A816-EABD607005BF}"/>
    <cellStyle name="Comma 4 2 4 5 3 4 2" xfId="19431" xr:uid="{925BB416-42B5-462A-ACCC-9DFEEBD12387}"/>
    <cellStyle name="Comma 4 2 4 5 3 4 2 2" xfId="44046" xr:uid="{9AB554B9-D4BF-44E2-9C8F-FA9279411547}"/>
    <cellStyle name="Comma 4 2 4 5 3 4 3" xfId="32378" xr:uid="{8FC51924-C4BA-4764-8812-08FFD1CB3562}"/>
    <cellStyle name="Comma 4 2 4 5 3 5" xfId="13496" xr:uid="{8587378D-8064-43D7-905E-47200E139874}"/>
    <cellStyle name="Comma 4 2 4 5 3 5 2" xfId="38211" xr:uid="{C42A4946-7460-4998-B212-BC254E10CEAE}"/>
    <cellStyle name="Comma 4 2 4 5 3 6" xfId="26542" xr:uid="{A47BA097-9A70-4213-A52C-0B831887887D}"/>
    <cellStyle name="Comma 4 2 4 5 3 7" xfId="48916" xr:uid="{3C518CAE-D93B-4D39-AF1A-5D332EF2EB32}"/>
    <cellStyle name="Comma 4 2 4 5 3 8" xfId="50513" xr:uid="{FB43D337-46CF-4118-BDBE-4B8758ACA8EC}"/>
    <cellStyle name="Comma 4 2 4 5 3 9" xfId="52445" xr:uid="{D72B1C62-2C67-4C40-AA94-C7430536E813}"/>
    <cellStyle name="Comma 4 2 4 5 4" xfId="2231" xr:uid="{7627385B-6666-4B82-A73F-960820F6F42E}"/>
    <cellStyle name="Comma 4 2 4 5 4 2" xfId="5222" xr:uid="{7968EAE2-9195-4F7D-9400-0B7F8E297566}"/>
    <cellStyle name="Comma 4 2 4 5 4 2 2" xfId="11212" xr:uid="{20874274-7BE1-405C-9F92-7CFAB80BC5AE}"/>
    <cellStyle name="Comma 4 2 4 5 4 2 2 2" xfId="23087" xr:uid="{FBB5368A-D92B-4FEF-AFE0-DBD0FAFD46C7}"/>
    <cellStyle name="Comma 4 2 4 5 4 2 2 2 2" xfId="47659" xr:uid="{297DB824-B62B-41CD-A0DF-A78EA67248F9}"/>
    <cellStyle name="Comma 4 2 4 5 4 2 2 3" xfId="35993" xr:uid="{733E63DD-8AF8-476E-BB6B-1B7307CE613B}"/>
    <cellStyle name="Comma 4 2 4 5 4 2 3" xfId="17151" xr:uid="{B1B6512F-73B9-4169-8196-EFB8C4F14F2B}"/>
    <cellStyle name="Comma 4 2 4 5 4 2 3 2" xfId="41823" xr:uid="{360D7E24-6CFF-4179-9FAE-074E43C5F787}"/>
    <cellStyle name="Comma 4 2 4 5 4 2 4" xfId="30156" xr:uid="{77080DAB-D52D-4CE9-A4B8-3242C6329792}"/>
    <cellStyle name="Comma 4 2 4 5 4 3" xfId="8262" xr:uid="{EF51E45C-C380-4CBD-BACE-51FFF8C90EFC}"/>
    <cellStyle name="Comma 4 2 4 5 4 3 2" xfId="20145" xr:uid="{EE75DBE2-7AAD-4C82-889A-969821740E25}"/>
    <cellStyle name="Comma 4 2 4 5 4 3 2 2" xfId="44760" xr:uid="{3A34B8EB-59E8-449E-A6DD-38D00BB3525E}"/>
    <cellStyle name="Comma 4 2 4 5 4 3 3" xfId="33092" xr:uid="{4C2B23BD-18DA-4C91-ADBF-E103CB9F3D8C}"/>
    <cellStyle name="Comma 4 2 4 5 4 4" xfId="14210" xr:uid="{E1FFA3D2-16FD-4102-BC20-0F158BC6120E}"/>
    <cellStyle name="Comma 4 2 4 5 4 4 2" xfId="38925" xr:uid="{2BFCCCA2-B974-4F5B-8FB4-630C21BA0965}"/>
    <cellStyle name="Comma 4 2 4 5 4 5" xfId="27256" xr:uid="{E598860A-1FD4-4942-95BD-311B9392AE88}"/>
    <cellStyle name="Comma 4 2 4 5 4 6" xfId="49395" xr:uid="{64298490-73BC-45C7-8C22-16F806173077}"/>
    <cellStyle name="Comma 4 2 4 5 4 7" xfId="51169" xr:uid="{CBDE2ECD-CA70-4B59-988F-6A6164A55A48}"/>
    <cellStyle name="Comma 4 2 4 5 5" xfId="3792" xr:uid="{664523DF-90C3-4C4E-951C-357A024422C7}"/>
    <cellStyle name="Comma 4 2 4 5 5 2" xfId="9782" xr:uid="{FE678EE0-79F7-4B5F-88CF-89514EA0A8E8}"/>
    <cellStyle name="Comma 4 2 4 5 5 2 2" xfId="21657" xr:uid="{DE97D18E-A1CA-4349-B597-A936BD1176CC}"/>
    <cellStyle name="Comma 4 2 4 5 5 2 2 2" xfId="46231" xr:uid="{E9628B83-7151-47D2-9218-1962C04E9D84}"/>
    <cellStyle name="Comma 4 2 4 5 5 2 3" xfId="34565" xr:uid="{F9B714B2-AF98-433E-8D26-9E4A745B7219}"/>
    <cellStyle name="Comma 4 2 4 5 5 3" xfId="15721" xr:uid="{6E5907B0-82BA-4708-A978-75292EE1CFEA}"/>
    <cellStyle name="Comma 4 2 4 5 5 3 2" xfId="40395" xr:uid="{C6E4F326-EA17-4F25-BE24-1DB69137D027}"/>
    <cellStyle name="Comma 4 2 4 5 5 4" xfId="28728" xr:uid="{46FCDFB2-B48B-4740-8F62-F5C5270A32DF}"/>
    <cellStyle name="Comma 4 2 4 5 6" xfId="6831" xr:uid="{DAB0BBE0-88A9-4909-976B-6BA78B46C4C7}"/>
    <cellStyle name="Comma 4 2 4 5 6 2" xfId="18715" xr:uid="{FD26F895-77EF-4140-A41F-92D8F79C8E98}"/>
    <cellStyle name="Comma 4 2 4 5 6 2 2" xfId="43332" xr:uid="{221FC7BF-435A-45F5-9F7F-3674663272CD}"/>
    <cellStyle name="Comma 4 2 4 5 6 3" xfId="31664" xr:uid="{9E5880A2-2F6A-4143-A275-914607A62C53}"/>
    <cellStyle name="Comma 4 2 4 5 7" xfId="12780" xr:uid="{8F47E56B-9045-4331-9408-71AE3CB7C7B2}"/>
    <cellStyle name="Comma 4 2 4 5 7 2" xfId="37497" xr:uid="{BB79D2A0-BC0D-4833-B1A9-8668059FBFE9}"/>
    <cellStyle name="Comma 4 2 4 5 8" xfId="24512" xr:uid="{6C806925-C013-4B90-92B9-524A9E705ADB}"/>
    <cellStyle name="Comma 4 2 4 5 9" xfId="25086" xr:uid="{AA789D65-3A9F-4D76-A89B-A9CCF80D19C6}"/>
    <cellStyle name="Comma 4 2 4 6" xfId="885" xr:uid="{DFE3302D-6BCE-43D1-B373-52D55FDF1DCC}"/>
    <cellStyle name="Comma 4 2 4 6 10" xfId="51867" xr:uid="{553508A9-DFA8-4A20-BE39-BAAC650C4B34}"/>
    <cellStyle name="Comma 4 2 4 6 2" xfId="1598" xr:uid="{682B280A-74F7-41ED-AE58-AE19A1D1F12D}"/>
    <cellStyle name="Comma 4 2 4 6 2 2" xfId="3026" xr:uid="{756FF0B9-A72D-4AA8-A689-2F2A11CC2A1F}"/>
    <cellStyle name="Comma 4 2 4 6 2 2 2" xfId="6017" xr:uid="{EE3BD740-98BF-4309-B475-1D782A49E394}"/>
    <cellStyle name="Comma 4 2 4 6 2 2 2 2" xfId="12007" xr:uid="{BB0A3CDA-415F-483A-B4BA-95559B8D640A}"/>
    <cellStyle name="Comma 4 2 4 6 2 2 2 2 2" xfId="23882" xr:uid="{7CBA9D5D-B640-4130-B7A4-7BB57C4A8F07}"/>
    <cellStyle name="Comma 4 2 4 6 2 2 2 2 2 2" xfId="48454" xr:uid="{3F687369-6102-4C7A-AB15-FDF15F193243}"/>
    <cellStyle name="Comma 4 2 4 6 2 2 2 2 3" xfId="36788" xr:uid="{CA092872-D14A-4F33-9398-4EEA0741B760}"/>
    <cellStyle name="Comma 4 2 4 6 2 2 2 3" xfId="17946" xr:uid="{460C6F84-5675-45F3-AF00-A260B9A40748}"/>
    <cellStyle name="Comma 4 2 4 6 2 2 2 3 2" xfId="42618" xr:uid="{22836231-1EF2-4800-9FF3-C5D5BE885C94}"/>
    <cellStyle name="Comma 4 2 4 6 2 2 2 4" xfId="30951" xr:uid="{C70DD3FA-E4D3-437E-B0C5-1214B8AAF7C5}"/>
    <cellStyle name="Comma 4 2 4 6 2 2 3" xfId="9057" xr:uid="{A3FB84F1-F69E-488E-9FB1-00289A843616}"/>
    <cellStyle name="Comma 4 2 4 6 2 2 3 2" xfId="20940" xr:uid="{82F8A73A-0062-4086-9E10-81878312C038}"/>
    <cellStyle name="Comma 4 2 4 6 2 2 3 2 2" xfId="45555" xr:uid="{D4E4EF84-81E9-43E0-AE35-55A3796E8324}"/>
    <cellStyle name="Comma 4 2 4 6 2 2 3 3" xfId="33887" xr:uid="{D64BF668-7DDD-43D1-A334-B50B2FC40942}"/>
    <cellStyle name="Comma 4 2 4 6 2 2 4" xfId="15005" xr:uid="{C7F836EF-336E-45A3-8DC9-ED7C4FD11CC0}"/>
    <cellStyle name="Comma 4 2 4 6 2 2 4 2" xfId="39720" xr:uid="{8EA86DC0-439A-4E44-A2E5-6B428B17569E}"/>
    <cellStyle name="Comma 4 2 4 6 2 2 5" xfId="28051" xr:uid="{837759C5-CB37-4E9A-AACF-42045D074CD6}"/>
    <cellStyle name="Comma 4 2 4 6 2 2 6" xfId="50838" xr:uid="{03E52CBF-23F0-4F9B-8F5F-215613B6DC15}"/>
    <cellStyle name="Comma 4 2 4 6 2 2 7" xfId="52770" xr:uid="{2A21148B-A30C-4AC2-A0AF-D2D9AE51F7C0}"/>
    <cellStyle name="Comma 4 2 4 6 2 3" xfId="4589" xr:uid="{D3FE4FDB-2988-4347-9567-55E9AD04857F}"/>
    <cellStyle name="Comma 4 2 4 6 2 3 2" xfId="10579" xr:uid="{4D0A8D19-9FC7-4CB5-B94F-9CA4BFC7B22E}"/>
    <cellStyle name="Comma 4 2 4 6 2 3 2 2" xfId="22454" xr:uid="{7045DC3A-595C-4073-A7D5-7CFEAB9DEEBB}"/>
    <cellStyle name="Comma 4 2 4 6 2 3 2 2 2" xfId="47026" xr:uid="{6DB703C2-AC35-4B85-92B1-CC9E6BE888DA}"/>
    <cellStyle name="Comma 4 2 4 6 2 3 2 3" xfId="35360" xr:uid="{CAEB3B22-4368-4CDC-894F-BC5E5A8A16D4}"/>
    <cellStyle name="Comma 4 2 4 6 2 3 3" xfId="16518" xr:uid="{79169628-56A3-468B-8A0C-DD2934F277BF}"/>
    <cellStyle name="Comma 4 2 4 6 2 3 3 2" xfId="41190" xr:uid="{F4690372-1615-47FE-9D43-DDA32DA3A3F1}"/>
    <cellStyle name="Comma 4 2 4 6 2 3 4" xfId="29523" xr:uid="{C93D0C45-8161-4F0F-ABB2-19CF76D5F472}"/>
    <cellStyle name="Comma 4 2 4 6 2 3 5" xfId="51494" xr:uid="{19706C2E-E9D0-465A-BD23-3E3A42B93838}"/>
    <cellStyle name="Comma 4 2 4 6 2 4" xfId="7629" xr:uid="{E426D2A6-ECB6-43AE-9DE5-38440FEA0BDB}"/>
    <cellStyle name="Comma 4 2 4 6 2 4 2" xfId="19512" xr:uid="{8336BDDC-5EF3-4237-BF7A-01F3EA019A6E}"/>
    <cellStyle name="Comma 4 2 4 6 2 4 2 2" xfId="44127" xr:uid="{625B54CD-1D7C-4578-9D84-E8D2A232EE77}"/>
    <cellStyle name="Comma 4 2 4 6 2 4 3" xfId="32459" xr:uid="{9B3C5480-CFE3-449A-ADAE-3982E930DDC5}"/>
    <cellStyle name="Comma 4 2 4 6 2 5" xfId="13577" xr:uid="{CA6A74FA-46AE-4EBD-86DC-816580C82B33}"/>
    <cellStyle name="Comma 4 2 4 6 2 5 2" xfId="38292" xr:uid="{B2FDD469-4215-41BB-9D16-B885CCC54A15}"/>
    <cellStyle name="Comma 4 2 4 6 2 6" xfId="24855" xr:uid="{E83DDAD3-5A31-40A1-B7F6-7864849C0D1E}"/>
    <cellStyle name="Comma 4 2 4 6 2 7" xfId="26623" xr:uid="{6F005483-08F6-4E2E-951F-0C2FE26AEF69}"/>
    <cellStyle name="Comma 4 2 4 6 2 8" xfId="50227" xr:uid="{75295BA4-A50F-4B0F-9F88-06E9F7744194}"/>
    <cellStyle name="Comma 4 2 4 6 2 9" xfId="52159" xr:uid="{D79B7B2A-8D9E-44AA-915D-B9EF2E67B379}"/>
    <cellStyle name="Comma 4 2 4 6 3" xfId="2312" xr:uid="{F2B6874F-AFB2-426C-952A-1BBCBD24E4B8}"/>
    <cellStyle name="Comma 4 2 4 6 3 2" xfId="5303" xr:uid="{3071804C-FB51-4C4B-AA26-02F678687001}"/>
    <cellStyle name="Comma 4 2 4 6 3 2 2" xfId="11293" xr:uid="{684BC16F-9D26-4564-87B1-61FB3DA7245D}"/>
    <cellStyle name="Comma 4 2 4 6 3 2 2 2" xfId="23168" xr:uid="{82C0F711-72FA-406D-BB41-64BF63F04ED0}"/>
    <cellStyle name="Comma 4 2 4 6 3 2 2 2 2" xfId="47740" xr:uid="{32A92B42-C761-4644-A62E-FC3F5C70E8AF}"/>
    <cellStyle name="Comma 4 2 4 6 3 2 2 3" xfId="36074" xr:uid="{FE4ABC74-B612-456E-9F23-1316CD28C48C}"/>
    <cellStyle name="Comma 4 2 4 6 3 2 3" xfId="17232" xr:uid="{C41E04E0-B3D8-4E4F-ADCC-2DE0C09D08D3}"/>
    <cellStyle name="Comma 4 2 4 6 3 2 3 2" xfId="41904" xr:uid="{E82E1586-FE75-48A8-ADF3-B90ADEBDD240}"/>
    <cellStyle name="Comma 4 2 4 6 3 2 4" xfId="30237" xr:uid="{62252E29-A3D8-485C-A9E5-4BC4FD470821}"/>
    <cellStyle name="Comma 4 2 4 6 3 3" xfId="8343" xr:uid="{12C5EFD4-B0F8-4017-8998-27168A73F082}"/>
    <cellStyle name="Comma 4 2 4 6 3 3 2" xfId="20226" xr:uid="{14FC2DBA-07B0-4D26-B956-B2BC34882BC4}"/>
    <cellStyle name="Comma 4 2 4 6 3 3 2 2" xfId="44841" xr:uid="{896E1924-3F82-43E6-935F-144F0F6F8671}"/>
    <cellStyle name="Comma 4 2 4 6 3 3 3" xfId="33173" xr:uid="{DB6DA1DE-176A-4EE8-B562-E53CAF3A8F9F}"/>
    <cellStyle name="Comma 4 2 4 6 3 4" xfId="14291" xr:uid="{990DBF02-80EC-41E6-9F41-B1DA72607965}"/>
    <cellStyle name="Comma 4 2 4 6 3 4 2" xfId="39006" xr:uid="{B32B9C4A-81AB-42F0-9519-934AD8823A76}"/>
    <cellStyle name="Comma 4 2 4 6 3 5" xfId="27337" xr:uid="{4A037632-6416-4F1E-AC12-3952AAEA5DB4}"/>
    <cellStyle name="Comma 4 2 4 6 3 6" xfId="50546" xr:uid="{FCE33914-3155-49F6-B2C7-BF2542E2420B}"/>
    <cellStyle name="Comma 4 2 4 6 3 7" xfId="52478" xr:uid="{2F47EFFE-F26C-4657-ACEA-31FA1F75FC6D}"/>
    <cellStyle name="Comma 4 2 4 6 4" xfId="3875" xr:uid="{05EF448F-90D2-4BB6-AF8E-C1A4F213AD8B}"/>
    <cellStyle name="Comma 4 2 4 6 4 2" xfId="9865" xr:uid="{F0A9B5BC-B921-4B7C-AC12-51E7745EEEE3}"/>
    <cellStyle name="Comma 4 2 4 6 4 2 2" xfId="21740" xr:uid="{3A7FB40C-C63C-404C-BF53-80A20A222513}"/>
    <cellStyle name="Comma 4 2 4 6 4 2 2 2" xfId="46312" xr:uid="{1287DC05-2292-479D-96AC-29158979DCF9}"/>
    <cellStyle name="Comma 4 2 4 6 4 2 3" xfId="34646" xr:uid="{EFEA65E3-1D86-4F44-923A-8752E3B96CC4}"/>
    <cellStyle name="Comma 4 2 4 6 4 3" xfId="15804" xr:uid="{B18E9530-1623-4987-895C-D9636B6FADEE}"/>
    <cellStyle name="Comma 4 2 4 6 4 3 2" xfId="40476" xr:uid="{C65E4892-9A76-4342-BA62-7899F8D2B820}"/>
    <cellStyle name="Comma 4 2 4 6 4 4" xfId="28809" xr:uid="{05C35F42-3D5A-4618-A196-C06C814EB58E}"/>
    <cellStyle name="Comma 4 2 4 6 4 5" xfId="51202" xr:uid="{0C687BB0-3307-4E63-9C70-97AE81645BF7}"/>
    <cellStyle name="Comma 4 2 4 6 5" xfId="6915" xr:uid="{5DC6F0EB-5898-4A35-82A6-7F6B287622AC}"/>
    <cellStyle name="Comma 4 2 4 6 5 2" xfId="18798" xr:uid="{6036FD36-EF5C-419F-A83B-FB40A96C3236}"/>
    <cellStyle name="Comma 4 2 4 6 5 2 2" xfId="43413" xr:uid="{AAE5BCD3-536F-4F8F-A2A6-95665649D8AB}"/>
    <cellStyle name="Comma 4 2 4 6 5 3" xfId="31745" xr:uid="{A8131BC4-939B-4E68-B0E8-73C89FD63C38}"/>
    <cellStyle name="Comma 4 2 4 6 6" xfId="12863" xr:uid="{041164B1-F570-4FCC-9407-1C9EDE98879E}"/>
    <cellStyle name="Comma 4 2 4 6 6 2" xfId="37578" xr:uid="{5FD489A1-7650-4789-9083-D295F4FAA4DD}"/>
    <cellStyle name="Comma 4 2 4 6 7" xfId="24549" xr:uid="{AD518AD8-4CBC-43A7-B1DA-29FCDC7F9B9C}"/>
    <cellStyle name="Comma 4 2 4 6 8" xfId="25910" xr:uid="{6E2647A1-5E20-4E53-97E6-864D9FC0DDC5}"/>
    <cellStyle name="Comma 4 2 4 6 9" xfId="49935" xr:uid="{D908E696-1214-4A49-AC4A-31EA54AB7032}"/>
    <cellStyle name="Comma 4 2 4 7" xfId="1256" xr:uid="{EC0E2A37-BCBC-4255-AAF3-B03D5F7167C3}"/>
    <cellStyle name="Comma 4 2 4 7 2" xfId="2684" xr:uid="{E4857537-0BDA-4337-A5D0-F6706CD3E77E}"/>
    <cellStyle name="Comma 4 2 4 7 2 2" xfId="5675" xr:uid="{A7BBDEBB-CCDA-4DB3-872F-40DEDD03560D}"/>
    <cellStyle name="Comma 4 2 4 7 2 2 2" xfId="11665" xr:uid="{677E7B91-263E-4C24-94B3-CBFE1A8C5576}"/>
    <cellStyle name="Comma 4 2 4 7 2 2 2 2" xfId="23540" xr:uid="{49563042-8402-4CCB-A496-7A2988201975}"/>
    <cellStyle name="Comma 4 2 4 7 2 2 2 2 2" xfId="48112" xr:uid="{D14A46D6-3FE0-490F-BB56-1F445BD780C2}"/>
    <cellStyle name="Comma 4 2 4 7 2 2 2 3" xfId="36446" xr:uid="{1C5F5E24-C08B-401D-9352-204B0A61305A}"/>
    <cellStyle name="Comma 4 2 4 7 2 2 3" xfId="17604" xr:uid="{F2037D46-266C-47CA-9997-7F65B6FF6046}"/>
    <cellStyle name="Comma 4 2 4 7 2 2 3 2" xfId="42276" xr:uid="{FAD65CF8-1301-4AA0-B570-6DA065D2FDC4}"/>
    <cellStyle name="Comma 4 2 4 7 2 2 4" xfId="30609" xr:uid="{7F1E865C-29B7-4D96-97B9-59494DF5775C}"/>
    <cellStyle name="Comma 4 2 4 7 2 2 5" xfId="50873" xr:uid="{36E6B831-3027-44C6-828F-5E519C0A5BFE}"/>
    <cellStyle name="Comma 4 2 4 7 2 2 6" xfId="52805" xr:uid="{BB8A6BA8-3938-4581-BAB6-FB7475D2A456}"/>
    <cellStyle name="Comma 4 2 4 7 2 3" xfId="8715" xr:uid="{5A08482A-F081-4A56-BA95-BDCAE62D3E9C}"/>
    <cellStyle name="Comma 4 2 4 7 2 3 2" xfId="20598" xr:uid="{C24D9376-4A58-4852-A1F1-F1342A77BEB3}"/>
    <cellStyle name="Comma 4 2 4 7 2 3 2 2" xfId="45213" xr:uid="{4AAB4C49-480D-4DBC-9AE3-1D66C37A8639}"/>
    <cellStyle name="Comma 4 2 4 7 2 3 3" xfId="33545" xr:uid="{903D4FAE-98E8-4A24-8E7C-EE0BAC52402D}"/>
    <cellStyle name="Comma 4 2 4 7 2 3 4" xfId="51529" xr:uid="{FDF50241-23B5-4D60-B41E-9B26BD91F87E}"/>
    <cellStyle name="Comma 4 2 4 7 2 4" xfId="14663" xr:uid="{45BCF87E-2E2C-4DD2-86B4-4F8E6B192904}"/>
    <cellStyle name="Comma 4 2 4 7 2 4 2" xfId="39378" xr:uid="{24A29FFA-85E8-4893-BB2E-6E3189E4CE5A}"/>
    <cellStyle name="Comma 4 2 4 7 2 5" xfId="24890" xr:uid="{051DA24F-C5AE-4080-A44D-7FDD46FBECB4}"/>
    <cellStyle name="Comma 4 2 4 7 2 6" xfId="27709" xr:uid="{2B77E2F5-B064-43E5-B3E0-40AB4A809FE8}"/>
    <cellStyle name="Comma 4 2 4 7 2 7" xfId="50262" xr:uid="{D4BCC2E0-B46F-4D9F-B15C-217B0D48CC19}"/>
    <cellStyle name="Comma 4 2 4 7 2 8" xfId="52194" xr:uid="{DC070546-EDF8-46C4-BE6C-2C9DAC17CC79}"/>
    <cellStyle name="Comma 4 2 4 7 3" xfId="4247" xr:uid="{8936F86D-5839-457E-BD98-0FD77B5D65E8}"/>
    <cellStyle name="Comma 4 2 4 7 3 2" xfId="10237" xr:uid="{6082C23A-BE55-4330-9C10-00A18C189DAB}"/>
    <cellStyle name="Comma 4 2 4 7 3 2 2" xfId="22112" xr:uid="{ACFD4139-D0FA-43A5-B7D8-F6B3EB73C58B}"/>
    <cellStyle name="Comma 4 2 4 7 3 2 2 2" xfId="46684" xr:uid="{13E7EC88-3252-4FE0-8863-C6353EBE1F91}"/>
    <cellStyle name="Comma 4 2 4 7 3 2 3" xfId="35018" xr:uid="{4013D685-1E88-4811-A783-E19503656071}"/>
    <cellStyle name="Comma 4 2 4 7 3 3" xfId="16176" xr:uid="{9C96CF91-C598-41C6-A3DA-0320F74498F4}"/>
    <cellStyle name="Comma 4 2 4 7 3 3 2" xfId="40848" xr:uid="{56DD1B22-9D95-4E87-915B-18EA6CC9C5BC}"/>
    <cellStyle name="Comma 4 2 4 7 3 4" xfId="29181" xr:uid="{A1AFA83C-51E0-4288-894E-9733E1697F28}"/>
    <cellStyle name="Comma 4 2 4 7 3 5" xfId="50581" xr:uid="{AD0D5772-4D0D-4F93-9FE3-761D067EDEEB}"/>
    <cellStyle name="Comma 4 2 4 7 3 6" xfId="52513" xr:uid="{11DCFF9D-417F-4246-A4AE-7E87F8083144}"/>
    <cellStyle name="Comma 4 2 4 7 4" xfId="7287" xr:uid="{A60A3E8A-A90E-4702-AC44-CAD2D15D2FB2}"/>
    <cellStyle name="Comma 4 2 4 7 4 2" xfId="19170" xr:uid="{28BCC889-207F-4023-BDCA-AA08FA65DB4E}"/>
    <cellStyle name="Comma 4 2 4 7 4 2 2" xfId="43785" xr:uid="{1F85CAE8-516F-42C0-91C4-A50F1FD9C605}"/>
    <cellStyle name="Comma 4 2 4 7 4 3" xfId="32117" xr:uid="{C2EAF2D7-61C9-4F1F-A19B-4FC1922786ED}"/>
    <cellStyle name="Comma 4 2 4 7 4 4" xfId="51237" xr:uid="{963CA90A-05E7-4D73-8D71-F166EBDBEC00}"/>
    <cellStyle name="Comma 4 2 4 7 5" xfId="13235" xr:uid="{F9478FD2-B68D-40BA-8652-3F33409D377F}"/>
    <cellStyle name="Comma 4 2 4 7 5 2" xfId="37950" xr:uid="{B14C8EF6-B3C4-4C7D-94EC-28F7DC65F0C0}"/>
    <cellStyle name="Comma 4 2 4 7 6" xfId="24586" xr:uid="{820D167E-8716-4B72-A08D-BAC57EA4C0A4}"/>
    <cellStyle name="Comma 4 2 4 7 7" xfId="26281" xr:uid="{F933C19B-0C9A-4981-B655-9C8FE6478E06}"/>
    <cellStyle name="Comma 4 2 4 7 8" xfId="49970" xr:uid="{69AC9A98-C3A2-4191-9651-64DC8DDDFEFE}"/>
    <cellStyle name="Comma 4 2 4 7 9" xfId="51902" xr:uid="{67A40EEA-D702-4919-8BA7-A2B22AC4266E}"/>
    <cellStyle name="Comma 4 2 4 8" xfId="1970" xr:uid="{A37988F7-6F2E-4E6E-82BF-A547C2D47096}"/>
    <cellStyle name="Comma 4 2 4 8 2" xfId="4961" xr:uid="{1B44EBED-0DEE-4B40-B4DB-3CD3E81D3158}"/>
    <cellStyle name="Comma 4 2 4 8 2 2" xfId="10951" xr:uid="{0B642AC0-DD59-4435-BA5C-FAE42F9925EA}"/>
    <cellStyle name="Comma 4 2 4 8 2 2 2" xfId="22826" xr:uid="{4F8E916B-80E0-4886-9FAE-6EEC49F929C8}"/>
    <cellStyle name="Comma 4 2 4 8 2 2 2 2" xfId="47398" xr:uid="{8A0581F2-1E24-48D2-A002-7F41943A1113}"/>
    <cellStyle name="Comma 4 2 4 8 2 2 3" xfId="35732" xr:uid="{F11E25F6-2AE4-4ECC-8C1F-4D2FF50D8323}"/>
    <cellStyle name="Comma 4 2 4 8 2 2 4" xfId="50906" xr:uid="{49A561A8-5856-4B28-8A7A-980F137F3E77}"/>
    <cellStyle name="Comma 4 2 4 8 2 2 5" xfId="52838" xr:uid="{147F70C1-BD58-4C89-BE69-BFA62E762463}"/>
    <cellStyle name="Comma 4 2 4 8 2 3" xfId="16890" xr:uid="{76CE4AAD-EB88-48E7-B489-8576C13CEBEE}"/>
    <cellStyle name="Comma 4 2 4 8 2 3 2" xfId="41562" xr:uid="{9E9828FE-1DAE-4481-A4BA-1399F503A038}"/>
    <cellStyle name="Comma 4 2 4 8 2 3 3" xfId="51562" xr:uid="{18DD8A4B-0688-43BB-9710-AF5264C7AD74}"/>
    <cellStyle name="Comma 4 2 4 8 2 4" xfId="24923" xr:uid="{32EC3A9B-4A08-4A75-8F64-3D9376A8C35A}"/>
    <cellStyle name="Comma 4 2 4 8 2 5" xfId="29895" xr:uid="{46C49781-5BF5-4D32-A366-F69B86B0731C}"/>
    <cellStyle name="Comma 4 2 4 8 2 6" xfId="50295" xr:uid="{5BC41811-5CA0-4BB9-A0BB-7A7B3C7EC840}"/>
    <cellStyle name="Comma 4 2 4 8 2 7" xfId="52227" xr:uid="{3747D308-F640-4AAD-8477-7555F312BF22}"/>
    <cellStyle name="Comma 4 2 4 8 3" xfId="8001" xr:uid="{D7A447E9-1D40-4F2E-84B3-4CD78BF7A294}"/>
    <cellStyle name="Comma 4 2 4 8 3 2" xfId="19884" xr:uid="{271FAE4C-BDF9-4F32-9332-4ED153EA45BC}"/>
    <cellStyle name="Comma 4 2 4 8 3 2 2" xfId="44499" xr:uid="{DE812AD4-C39E-460E-A81D-69398A1C37D8}"/>
    <cellStyle name="Comma 4 2 4 8 3 3" xfId="32831" xr:uid="{A230CE58-9E1D-4295-9348-E4B9310BBDB4}"/>
    <cellStyle name="Comma 4 2 4 8 3 4" xfId="50614" xr:uid="{9ADB5618-4EC0-4CED-BC17-3695F66ADE7B}"/>
    <cellStyle name="Comma 4 2 4 8 3 5" xfId="52546" xr:uid="{873E9A9D-D3CC-4414-9671-84C1E6AAA6A7}"/>
    <cellStyle name="Comma 4 2 4 8 4" xfId="13949" xr:uid="{23D232DD-A7F2-4FF6-AA9D-CAA3EC3CC598}"/>
    <cellStyle name="Comma 4 2 4 8 4 2" xfId="38664" xr:uid="{1982EF3E-3DC1-4CD8-9750-8068C4E3D8D4}"/>
    <cellStyle name="Comma 4 2 4 8 4 3" xfId="51270" xr:uid="{B35D0811-C359-4583-949A-3C649B9CCEE8}"/>
    <cellStyle name="Comma 4 2 4 8 5" xfId="24621" xr:uid="{C4B88210-AF18-49E5-8693-278175455299}"/>
    <cellStyle name="Comma 4 2 4 8 6" xfId="26995" xr:uid="{DDB4D95E-ECC4-4CDC-BB18-E34E360E2F73}"/>
    <cellStyle name="Comma 4 2 4 8 7" xfId="50003" xr:uid="{12B6D074-1251-4782-8653-85A4BE913A40}"/>
    <cellStyle name="Comma 4 2 4 8 8" xfId="51935" xr:uid="{6E74FE2E-7FE9-4B56-A24C-D9BDE98D6105}"/>
    <cellStyle name="Comma 4 2 4 9" xfId="3531" xr:uid="{B13285CD-7E78-4E3B-966D-45F482854D4B}"/>
    <cellStyle name="Comma 4 2 4 9 2" xfId="9521" xr:uid="{0805AB18-D66F-4665-9607-98DF591EF644}"/>
    <cellStyle name="Comma 4 2 4 9 2 2" xfId="21396" xr:uid="{0A5E6860-9FDC-4DAE-8C7E-0A182F6B2646}"/>
    <cellStyle name="Comma 4 2 4 9 2 2 2" xfId="45971" xr:uid="{FE209F54-B919-45F7-A9A6-11E3C2AFC071}"/>
    <cellStyle name="Comma 4 2 4 9 2 3" xfId="34305" xr:uid="{2F91B655-70C7-473D-94D3-8EAAE9FF40B3}"/>
    <cellStyle name="Comma 4 2 4 9 2 4" xfId="50674" xr:uid="{695EC45B-E9B8-439B-98D4-9534AB28E9D1}"/>
    <cellStyle name="Comma 4 2 4 9 2 5" xfId="52606" xr:uid="{13B60267-D24E-405F-8F7F-0E2D61804D82}"/>
    <cellStyle name="Comma 4 2 4 9 3" xfId="15460" xr:uid="{1CF12D23-33CC-4F0C-8A70-F53CFDDB1CEF}"/>
    <cellStyle name="Comma 4 2 4 9 3 2" xfId="40135" xr:uid="{FD57376C-4725-4101-92ED-1F849928B6A1}"/>
    <cellStyle name="Comma 4 2 4 9 3 3" xfId="51330" xr:uid="{AE050CD7-D081-4305-9FC6-5A0FD410592B}"/>
    <cellStyle name="Comma 4 2 4 9 4" xfId="24691" xr:uid="{01F6171D-8F7B-4595-BCCC-6FA29EDC2BFD}"/>
    <cellStyle name="Comma 4 2 4 9 5" xfId="28468" xr:uid="{93FF75DF-9BFE-4C29-9364-DAE5FE58F145}"/>
    <cellStyle name="Comma 4 2 4 9 6" xfId="50063" xr:uid="{BFC8CDFA-8544-4D48-A474-04AA9FF978B8}"/>
    <cellStyle name="Comma 4 2 4 9 7" xfId="51995" xr:uid="{62077D15-BF7D-4802-A262-916FA194D48A}"/>
    <cellStyle name="Comma 4 2 5" xfId="524" xr:uid="{2CA01F6F-08C6-484E-9DCA-0E0563E29CAE}"/>
    <cellStyle name="Comma 4 2 5 10" xfId="24339" xr:uid="{294437FB-6FAD-42BF-B44B-BAF1587C7492}"/>
    <cellStyle name="Comma 4 2 5 11" xfId="25461" xr:uid="{26831715-4D00-49A6-A2BD-0EDC67A203F5}"/>
    <cellStyle name="Comma 4 2 5 12" xfId="49750" xr:uid="{49E46979-B8F1-4BDB-9828-4FFDD91802D3}"/>
    <cellStyle name="Comma 4 2 5 13" xfId="51681" xr:uid="{DB6A42D8-1784-4278-BBC8-8176BEA2CC81}"/>
    <cellStyle name="Comma 4 2 5 2" xfId="614" xr:uid="{9F64BF45-7486-4364-9AEB-E955C7567B30}"/>
    <cellStyle name="Comma 4 2 5 2 10" xfId="25425" xr:uid="{13B9F567-6929-47D4-ABF4-EB508E7BCFCC}"/>
    <cellStyle name="Comma 4 2 5 2 11" xfId="50042" xr:uid="{99A840E8-6213-4248-92AE-D7AF25AF5193}"/>
    <cellStyle name="Comma 4 2 5 2 12" xfId="51974" xr:uid="{863EA51D-F20B-40F5-AC1D-FD5B87257B8F}"/>
    <cellStyle name="Comma 4 2 5 2 2" xfId="771" xr:uid="{C87645EF-6268-4CD7-8C72-26E3981EE290}"/>
    <cellStyle name="Comma 4 2 5 2 2 10" xfId="52585" xr:uid="{67C1C13B-EB6B-403C-9339-4568375EC709}"/>
    <cellStyle name="Comma 4 2 5 2 2 2" xfId="1137" xr:uid="{AA999403-181E-4AB8-998A-5CFAF0E87129}"/>
    <cellStyle name="Comma 4 2 5 2 2 2 2" xfId="1851" xr:uid="{4A945E79-DB6E-410D-A86A-F3527B874C2E}"/>
    <cellStyle name="Comma 4 2 5 2 2 2 2 2" xfId="3279" xr:uid="{482EAEB9-BE4D-4EB8-8689-899EED1C7E88}"/>
    <cellStyle name="Comma 4 2 5 2 2 2 2 2 2" xfId="6270" xr:uid="{E34E4423-5004-46DE-A99C-530D8D8A90CB}"/>
    <cellStyle name="Comma 4 2 5 2 2 2 2 2 2 2" xfId="12260" xr:uid="{D9BA2C4E-1B82-4091-A2E8-041F76319574}"/>
    <cellStyle name="Comma 4 2 5 2 2 2 2 2 2 2 2" xfId="24135" xr:uid="{171CEA41-0BF8-41C2-94FA-3157FD2A7528}"/>
    <cellStyle name="Comma 4 2 5 2 2 2 2 2 2 2 2 2" xfId="48707" xr:uid="{F75E8751-0F8A-4922-A825-147012E1EF76}"/>
    <cellStyle name="Comma 4 2 5 2 2 2 2 2 2 2 3" xfId="37041" xr:uid="{964A82FE-3EC4-4B17-B7D6-01CEA11A20CD}"/>
    <cellStyle name="Comma 4 2 5 2 2 2 2 2 2 3" xfId="18199" xr:uid="{6A8791A0-372B-4B55-98C2-ABB3261EBB6A}"/>
    <cellStyle name="Comma 4 2 5 2 2 2 2 2 2 3 2" xfId="42871" xr:uid="{A0012802-DB98-444A-9F0A-97F70CDDC578}"/>
    <cellStyle name="Comma 4 2 5 2 2 2 2 2 2 4" xfId="31204" xr:uid="{F7C6B1F4-CADC-4726-8FA3-8D64EB3ACAEE}"/>
    <cellStyle name="Comma 4 2 5 2 2 2 2 2 3" xfId="9310" xr:uid="{ABFB8F6E-95A2-4E26-8145-1FACE511EA7E}"/>
    <cellStyle name="Comma 4 2 5 2 2 2 2 2 3 2" xfId="21193" xr:uid="{0FFEC280-7143-4A1D-973F-E46EA4A755AA}"/>
    <cellStyle name="Comma 4 2 5 2 2 2 2 2 3 2 2" xfId="45808" xr:uid="{9C9F54A6-DF08-4DDE-B84E-C583515F03B3}"/>
    <cellStyle name="Comma 4 2 5 2 2 2 2 2 3 3" xfId="34140" xr:uid="{436DA221-C43C-4588-9FEC-871D7EA8B55C}"/>
    <cellStyle name="Comma 4 2 5 2 2 2 2 2 4" xfId="15258" xr:uid="{F966B022-5B9F-47B6-8575-B370287E1179}"/>
    <cellStyle name="Comma 4 2 5 2 2 2 2 2 4 2" xfId="39973" xr:uid="{FA3F5FC9-9606-4E90-A391-163B67F962FB}"/>
    <cellStyle name="Comma 4 2 5 2 2 2 2 2 5" xfId="28304" xr:uid="{AA053729-D2EA-4180-B23C-F4123C546CD3}"/>
    <cellStyle name="Comma 4 2 5 2 2 2 2 3" xfId="4842" xr:uid="{0A362628-A2CC-4891-B281-B5C3265CB729}"/>
    <cellStyle name="Comma 4 2 5 2 2 2 2 3 2" xfId="10832" xr:uid="{31B50614-3199-4F9D-92BD-7EBF3C5AB018}"/>
    <cellStyle name="Comma 4 2 5 2 2 2 2 3 2 2" xfId="22707" xr:uid="{782F655B-DBC9-4ABA-AFE5-B639FC055544}"/>
    <cellStyle name="Comma 4 2 5 2 2 2 2 3 2 2 2" xfId="47279" xr:uid="{9194D33C-E69D-45A5-905D-2FED0ACCE596}"/>
    <cellStyle name="Comma 4 2 5 2 2 2 2 3 2 3" xfId="35613" xr:uid="{2797A5FF-C738-4A24-B267-8C2B0A777E8F}"/>
    <cellStyle name="Comma 4 2 5 2 2 2 2 3 3" xfId="16771" xr:uid="{C955DEE1-8889-4A65-91CB-1DC0B4734B18}"/>
    <cellStyle name="Comma 4 2 5 2 2 2 2 3 3 2" xfId="41443" xr:uid="{9714C4E0-207C-4961-8FDC-12A8D4F79C9F}"/>
    <cellStyle name="Comma 4 2 5 2 2 2 2 3 4" xfId="29776" xr:uid="{C8CBF0A2-B155-4428-B6DF-10CC1307C205}"/>
    <cellStyle name="Comma 4 2 5 2 2 2 2 4" xfId="7882" xr:uid="{1BDED0EB-8F77-4CC8-82AD-988DB3CFDA95}"/>
    <cellStyle name="Comma 4 2 5 2 2 2 2 4 2" xfId="19765" xr:uid="{9C92F81D-9A50-4F64-874E-4DF2425B943B}"/>
    <cellStyle name="Comma 4 2 5 2 2 2 2 4 2 2" xfId="44380" xr:uid="{598DD301-A501-4C4B-B74C-FDA88A9BC5E2}"/>
    <cellStyle name="Comma 4 2 5 2 2 2 2 4 3" xfId="32712" xr:uid="{36B9CF4D-63E1-4CDE-ADF5-59E9E078639A}"/>
    <cellStyle name="Comma 4 2 5 2 2 2 2 5" xfId="13830" xr:uid="{3A3079E7-0845-4B91-AF26-5C3A0F22034C}"/>
    <cellStyle name="Comma 4 2 5 2 2 2 2 5 2" xfId="38545" xr:uid="{14BD1FBF-720F-4187-9448-8A53D51BCBF1}"/>
    <cellStyle name="Comma 4 2 5 2 2 2 2 6" xfId="26876" xr:uid="{F19E30AD-9654-4808-8B7D-B69648BFA6B1}"/>
    <cellStyle name="Comma 4 2 5 2 2 2 3" xfId="2565" xr:uid="{B5CD30D3-8BC7-4707-BA27-2FA0C05E5505}"/>
    <cellStyle name="Comma 4 2 5 2 2 2 3 2" xfId="5556" xr:uid="{4FC0B5DA-48BB-4448-AE2D-386A300EC78D}"/>
    <cellStyle name="Comma 4 2 5 2 2 2 3 2 2" xfId="11546" xr:uid="{A4038628-DD6F-4543-9BAC-2FAC1AA61837}"/>
    <cellStyle name="Comma 4 2 5 2 2 2 3 2 2 2" xfId="23421" xr:uid="{FC3438D6-BF32-45DE-B93F-A0B6A1453DD7}"/>
    <cellStyle name="Comma 4 2 5 2 2 2 3 2 2 2 2" xfId="47993" xr:uid="{08566BF3-0995-4750-B17F-0373D82608EE}"/>
    <cellStyle name="Comma 4 2 5 2 2 2 3 2 2 3" xfId="36327" xr:uid="{F73FA73A-9155-4375-9982-0C054C0C848F}"/>
    <cellStyle name="Comma 4 2 5 2 2 2 3 2 3" xfId="17485" xr:uid="{0A6C43EE-5F36-43F9-87A6-C854872F8781}"/>
    <cellStyle name="Comma 4 2 5 2 2 2 3 2 3 2" xfId="42157" xr:uid="{1F40E427-BFEA-439C-BF24-0008556E0059}"/>
    <cellStyle name="Comma 4 2 5 2 2 2 3 2 4" xfId="30490" xr:uid="{F232337F-A622-4BC0-929A-3A70397B7FD0}"/>
    <cellStyle name="Comma 4 2 5 2 2 2 3 3" xfId="8596" xr:uid="{2EA58C24-F718-4F90-85F3-2DFCCFBE5C3A}"/>
    <cellStyle name="Comma 4 2 5 2 2 2 3 3 2" xfId="20479" xr:uid="{EFEFFDB8-1D84-4784-9BC7-E34067CBD4F2}"/>
    <cellStyle name="Comma 4 2 5 2 2 2 3 3 2 2" xfId="45094" xr:uid="{DD911866-BFD9-47BD-A187-3131EBC3F3EE}"/>
    <cellStyle name="Comma 4 2 5 2 2 2 3 3 3" xfId="33426" xr:uid="{5C977474-B2F7-4080-9AFE-A136BC94BA8B}"/>
    <cellStyle name="Comma 4 2 5 2 2 2 3 4" xfId="14544" xr:uid="{7D636D02-3607-4442-B327-E83BBBDC3000}"/>
    <cellStyle name="Comma 4 2 5 2 2 2 3 4 2" xfId="39259" xr:uid="{AA2D8469-D08A-48B4-9E0B-27C8EEEBE7B4}"/>
    <cellStyle name="Comma 4 2 5 2 2 2 3 5" xfId="27590" xr:uid="{F0C5256A-08F4-4C4A-91FB-68394E94E741}"/>
    <cellStyle name="Comma 4 2 5 2 2 2 4" xfId="4128" xr:uid="{561F328B-F7E6-453B-939B-4CDF57E08A71}"/>
    <cellStyle name="Comma 4 2 5 2 2 2 4 2" xfId="10118" xr:uid="{FF1100B3-23B8-45C0-81DC-6420ECA4856F}"/>
    <cellStyle name="Comma 4 2 5 2 2 2 4 2 2" xfId="21993" xr:uid="{953FF132-509C-4F5B-8E03-45AE24E4C7CC}"/>
    <cellStyle name="Comma 4 2 5 2 2 2 4 2 2 2" xfId="46565" xr:uid="{00770052-9800-48D9-9A6E-5670ED807ECC}"/>
    <cellStyle name="Comma 4 2 5 2 2 2 4 2 3" xfId="34899" xr:uid="{28809CFD-3387-4D3E-A69F-0A78E069F2CE}"/>
    <cellStyle name="Comma 4 2 5 2 2 2 4 3" xfId="16057" xr:uid="{A55D1A54-05AE-4DF8-AA19-376588D94D8B}"/>
    <cellStyle name="Comma 4 2 5 2 2 2 4 3 2" xfId="40729" xr:uid="{B7F5391E-B273-4C20-92AD-A5B6F4FE3249}"/>
    <cellStyle name="Comma 4 2 5 2 2 2 4 4" xfId="29062" xr:uid="{23F2B17A-9D96-4EA5-A17D-FE6CCD7ED453}"/>
    <cellStyle name="Comma 4 2 5 2 2 2 5" xfId="7168" xr:uid="{2AA9B6FA-CEE9-4AE8-842C-E449D5390921}"/>
    <cellStyle name="Comma 4 2 5 2 2 2 5 2" xfId="19051" xr:uid="{E28BBC7C-D638-490B-A03F-2BAE64877547}"/>
    <cellStyle name="Comma 4 2 5 2 2 2 5 2 2" xfId="43666" xr:uid="{A018D373-91EB-4590-8E70-04E072E87E5D}"/>
    <cellStyle name="Comma 4 2 5 2 2 2 5 3" xfId="31998" xr:uid="{FE1008FC-16B9-4A71-9165-62409C666347}"/>
    <cellStyle name="Comma 4 2 5 2 2 2 6" xfId="13116" xr:uid="{A4699C9D-35FF-434D-951C-7D36C77AE37D}"/>
    <cellStyle name="Comma 4 2 5 2 2 2 6 2" xfId="37831" xr:uid="{47D68905-CE15-4BCD-BD4D-69D9FA2B65EE}"/>
    <cellStyle name="Comma 4 2 5 2 2 2 7" xfId="26162" xr:uid="{2CEFA5DD-523C-420C-8C62-39445661F287}"/>
    <cellStyle name="Comma 4 2 5 2 2 3" xfId="1509" xr:uid="{338BC4E3-B1BA-4BA7-8996-3E39E1C25D6C}"/>
    <cellStyle name="Comma 4 2 5 2 2 3 2" xfId="2937" xr:uid="{5C7711A3-B89D-4EEB-8FD0-1FA6B9AE9F3E}"/>
    <cellStyle name="Comma 4 2 5 2 2 3 2 2" xfId="5928" xr:uid="{F12EA9B7-43B9-4A00-A6C0-E4028E7ED14B}"/>
    <cellStyle name="Comma 4 2 5 2 2 3 2 2 2" xfId="11918" xr:uid="{FE7A7438-6D6C-45B5-88EE-E606056B79E2}"/>
    <cellStyle name="Comma 4 2 5 2 2 3 2 2 2 2" xfId="23793" xr:uid="{6310316E-8A78-4ACA-AF75-80BA33CB28B4}"/>
    <cellStyle name="Comma 4 2 5 2 2 3 2 2 2 2 2" xfId="48365" xr:uid="{3E60EA85-3D75-4DEC-BAFA-6985FE83B93A}"/>
    <cellStyle name="Comma 4 2 5 2 2 3 2 2 2 3" xfId="36699" xr:uid="{5DD6E842-1894-42E7-B933-453060204E63}"/>
    <cellStyle name="Comma 4 2 5 2 2 3 2 2 3" xfId="17857" xr:uid="{EAAE6E71-E97D-4662-8396-6EC5CF4EFC3D}"/>
    <cellStyle name="Comma 4 2 5 2 2 3 2 2 3 2" xfId="42529" xr:uid="{787CFED8-A5F8-402F-B9CD-7BE43A6C960F}"/>
    <cellStyle name="Comma 4 2 5 2 2 3 2 2 4" xfId="30862" xr:uid="{BCD1835F-FCB5-43F6-A93E-CC03E89F471B}"/>
    <cellStyle name="Comma 4 2 5 2 2 3 2 3" xfId="8968" xr:uid="{7EBDCA7D-EE6A-4EF3-9729-C86CD8F9FCE1}"/>
    <cellStyle name="Comma 4 2 5 2 2 3 2 3 2" xfId="20851" xr:uid="{3CD4F1DB-0754-404F-9243-0239C7B9EB1F}"/>
    <cellStyle name="Comma 4 2 5 2 2 3 2 3 2 2" xfId="45466" xr:uid="{F718F2D8-D78B-4220-B0B7-DD36B4FDB7B0}"/>
    <cellStyle name="Comma 4 2 5 2 2 3 2 3 3" xfId="33798" xr:uid="{D0828E37-14EE-4A74-B603-1D5F9CDDCDED}"/>
    <cellStyle name="Comma 4 2 5 2 2 3 2 4" xfId="14916" xr:uid="{07BDC994-F95A-4806-BA7F-E87E0FE5A080}"/>
    <cellStyle name="Comma 4 2 5 2 2 3 2 4 2" xfId="39631" xr:uid="{D818D70A-C34D-4399-96CB-CBD49F880180}"/>
    <cellStyle name="Comma 4 2 5 2 2 3 2 5" xfId="27962" xr:uid="{CEB0869D-5173-4015-8225-2CFCE49FF8A0}"/>
    <cellStyle name="Comma 4 2 5 2 2 3 3" xfId="4500" xr:uid="{71019EF7-FB2C-482A-A71D-730C1378CA25}"/>
    <cellStyle name="Comma 4 2 5 2 2 3 3 2" xfId="10490" xr:uid="{30A77C92-E006-447E-9F69-E3A4548FFC00}"/>
    <cellStyle name="Comma 4 2 5 2 2 3 3 2 2" xfId="22365" xr:uid="{B0D78DFE-3300-436E-918A-71ACBDFF3424}"/>
    <cellStyle name="Comma 4 2 5 2 2 3 3 2 2 2" xfId="46937" xr:uid="{BB15810B-2037-45AD-8649-4EC2656018B6}"/>
    <cellStyle name="Comma 4 2 5 2 2 3 3 2 3" xfId="35271" xr:uid="{7A24F687-6D7E-4F95-961C-905895D21754}"/>
    <cellStyle name="Comma 4 2 5 2 2 3 3 3" xfId="16429" xr:uid="{D6F991B3-1781-46A9-8322-D2E35DACA778}"/>
    <cellStyle name="Comma 4 2 5 2 2 3 3 3 2" xfId="41101" xr:uid="{714EEA5B-4861-428B-B69A-7D005E6947CD}"/>
    <cellStyle name="Comma 4 2 5 2 2 3 3 4" xfId="29434" xr:uid="{FECDFF5F-C446-498F-9C34-9DA04B80CEB0}"/>
    <cellStyle name="Comma 4 2 5 2 2 3 4" xfId="7540" xr:uid="{35C98179-0811-4DF9-B23E-E74971F46A9C}"/>
    <cellStyle name="Comma 4 2 5 2 2 3 4 2" xfId="19423" xr:uid="{F92A9231-88F1-4DD0-9068-E597FB4ECAFB}"/>
    <cellStyle name="Comma 4 2 5 2 2 3 4 2 2" xfId="44038" xr:uid="{B478665C-B559-4F7C-91ED-3CA4D3DB2F04}"/>
    <cellStyle name="Comma 4 2 5 2 2 3 4 3" xfId="32370" xr:uid="{FB0C296F-2A7B-49FE-8792-A0304AF783D4}"/>
    <cellStyle name="Comma 4 2 5 2 2 3 5" xfId="13488" xr:uid="{99358665-B5EA-4C05-9C50-4DD61F8EAFDA}"/>
    <cellStyle name="Comma 4 2 5 2 2 3 5 2" xfId="38203" xr:uid="{4BF3CE84-288C-4A29-9DA7-8C9EAA25AC31}"/>
    <cellStyle name="Comma 4 2 5 2 2 3 6" xfId="26534" xr:uid="{CB904A07-16B5-49B2-B0CB-8D8FD2A7B1AE}"/>
    <cellStyle name="Comma 4 2 5 2 2 4" xfId="2223" xr:uid="{B9D7952B-E3B6-4246-B02B-EB81EA526EB2}"/>
    <cellStyle name="Comma 4 2 5 2 2 4 2" xfId="5214" xr:uid="{A8AB53C1-B6BE-47BE-AB24-D18A6874680D}"/>
    <cellStyle name="Comma 4 2 5 2 2 4 2 2" xfId="11204" xr:uid="{EEB905DA-8C37-49BC-81D5-204E2C82A0EB}"/>
    <cellStyle name="Comma 4 2 5 2 2 4 2 2 2" xfId="23079" xr:uid="{D87BD6BE-49DB-4487-8CDB-5E5513966685}"/>
    <cellStyle name="Comma 4 2 5 2 2 4 2 2 2 2" xfId="47651" xr:uid="{94465DEB-7DE5-4F08-AC47-1B2D08807A4E}"/>
    <cellStyle name="Comma 4 2 5 2 2 4 2 2 3" xfId="35985" xr:uid="{264DB679-B00E-4906-B49A-CF7613160DDE}"/>
    <cellStyle name="Comma 4 2 5 2 2 4 2 3" xfId="17143" xr:uid="{36A7A3C5-4424-4D8B-B6C6-B6F8FDE97E74}"/>
    <cellStyle name="Comma 4 2 5 2 2 4 2 3 2" xfId="41815" xr:uid="{C5195CEE-49C1-42BF-9D48-6E571C338A0F}"/>
    <cellStyle name="Comma 4 2 5 2 2 4 2 4" xfId="30148" xr:uid="{8CF85DA0-999A-42CA-8A01-2999D3F4D8B5}"/>
    <cellStyle name="Comma 4 2 5 2 2 4 3" xfId="8254" xr:uid="{2EE062D2-43FF-4F9C-837F-A4350418D4D6}"/>
    <cellStyle name="Comma 4 2 5 2 2 4 3 2" xfId="20137" xr:uid="{CBC0DB2A-A1F6-43D8-BE94-56C1C9315454}"/>
    <cellStyle name="Comma 4 2 5 2 2 4 3 2 2" xfId="44752" xr:uid="{58CE87E8-388C-46C6-9A85-3D7FE078E2AB}"/>
    <cellStyle name="Comma 4 2 5 2 2 4 3 3" xfId="33084" xr:uid="{2FCF1176-DDBA-4D50-90B3-AA14F3C78C12}"/>
    <cellStyle name="Comma 4 2 5 2 2 4 4" xfId="14202" xr:uid="{DDE37843-2572-434A-80C6-1DF8EE5CB41C}"/>
    <cellStyle name="Comma 4 2 5 2 2 4 4 2" xfId="38917" xr:uid="{9F253B85-1D5B-45AB-9BE5-104BF71D1F4D}"/>
    <cellStyle name="Comma 4 2 5 2 2 4 5" xfId="27248" xr:uid="{8673533D-1D24-4E44-84FA-20ABC18CC976}"/>
    <cellStyle name="Comma 4 2 5 2 2 5" xfId="3784" xr:uid="{090ED567-4962-4588-905E-8BC4AFCE381E}"/>
    <cellStyle name="Comma 4 2 5 2 2 5 2" xfId="9774" xr:uid="{FE283CF1-FEBC-4343-929F-9C38861B48EB}"/>
    <cellStyle name="Comma 4 2 5 2 2 5 2 2" xfId="21649" xr:uid="{87889623-C38B-4C74-B882-312072C682FC}"/>
    <cellStyle name="Comma 4 2 5 2 2 5 2 2 2" xfId="46223" xr:uid="{0DDAECD9-69DF-4B4F-8EAF-BEE617F547E7}"/>
    <cellStyle name="Comma 4 2 5 2 2 5 2 3" xfId="34557" xr:uid="{7F7D233D-44FA-46F4-83DA-42D8FFD50153}"/>
    <cellStyle name="Comma 4 2 5 2 2 5 3" xfId="15713" xr:uid="{740D34F7-8C70-4583-B3D6-4BEBAAA1FE72}"/>
    <cellStyle name="Comma 4 2 5 2 2 5 3 2" xfId="40387" xr:uid="{28C7EDAE-B7FE-4209-B333-9FADA0228B66}"/>
    <cellStyle name="Comma 4 2 5 2 2 5 4" xfId="28720" xr:uid="{42B9B6E4-A3AD-4A06-A411-057F02B1F3D8}"/>
    <cellStyle name="Comma 4 2 5 2 2 6" xfId="6822" xr:uid="{CC427BBB-E86F-4504-8C24-8F4EF78A3139}"/>
    <cellStyle name="Comma 4 2 5 2 2 6 2" xfId="18707" xr:uid="{5DA2B53C-72B2-4123-B98C-0EA78F67E356}"/>
    <cellStyle name="Comma 4 2 5 2 2 6 2 2" xfId="43324" xr:uid="{AA63949F-48E2-44C8-B95E-C6B42CB530D0}"/>
    <cellStyle name="Comma 4 2 5 2 2 6 3" xfId="31656" xr:uid="{F386ED73-22CB-4E1A-B066-1042F4654FFD}"/>
    <cellStyle name="Comma 4 2 5 2 2 7" xfId="12772" xr:uid="{FE61FCC1-869D-4111-9F6E-EE2902F919FE}"/>
    <cellStyle name="Comma 4 2 5 2 2 7 2" xfId="37489" xr:uid="{9178B235-B508-40F5-91FC-473B08B2A943}"/>
    <cellStyle name="Comma 4 2 5 2 2 8" xfId="25821" xr:uid="{537355FD-D6FA-473A-8947-00ACDE2F62D5}"/>
    <cellStyle name="Comma 4 2 5 2 2 9" xfId="50653" xr:uid="{3BD56EF9-420E-4671-9FE2-079607745E5A}"/>
    <cellStyle name="Comma 4 2 5 2 3" xfId="978" xr:uid="{CE196C06-1550-497F-B34A-5794AFBC78B3}"/>
    <cellStyle name="Comma 4 2 5 2 3 2" xfId="1691" xr:uid="{F92A9F60-C4F6-484F-A023-665EBB382873}"/>
    <cellStyle name="Comma 4 2 5 2 3 2 2" xfId="3119" xr:uid="{4D991234-B4E6-4DA7-BF13-BAE217815A4A}"/>
    <cellStyle name="Comma 4 2 5 2 3 2 2 2" xfId="6110" xr:uid="{1388AA7B-B92D-47D5-B85C-A48DF9A3FDCF}"/>
    <cellStyle name="Comma 4 2 5 2 3 2 2 2 2" xfId="12100" xr:uid="{86350CD7-BF76-4BB5-AF2E-083E6E4AA246}"/>
    <cellStyle name="Comma 4 2 5 2 3 2 2 2 2 2" xfId="23975" xr:uid="{B9957688-441E-4BF8-807C-64EAA8B6FB9D}"/>
    <cellStyle name="Comma 4 2 5 2 3 2 2 2 2 2 2" xfId="48547" xr:uid="{07550FCB-458C-4C96-B66A-F7070430AC7C}"/>
    <cellStyle name="Comma 4 2 5 2 3 2 2 2 2 3" xfId="36881" xr:uid="{BBA34DA1-4BB3-4560-BCA6-7D6E1A5C5486}"/>
    <cellStyle name="Comma 4 2 5 2 3 2 2 2 3" xfId="18039" xr:uid="{916523B9-3349-4D27-B0DD-9A1243E6ABD6}"/>
    <cellStyle name="Comma 4 2 5 2 3 2 2 2 3 2" xfId="42711" xr:uid="{C10F9D45-2833-455A-807C-029D31B91123}"/>
    <cellStyle name="Comma 4 2 5 2 3 2 2 2 4" xfId="31044" xr:uid="{8693E8B4-97BD-466F-A863-60110606FDB8}"/>
    <cellStyle name="Comma 4 2 5 2 3 2 2 3" xfId="9150" xr:uid="{2D089A24-99EC-4436-9170-0D25D98CB0A8}"/>
    <cellStyle name="Comma 4 2 5 2 3 2 2 3 2" xfId="21033" xr:uid="{ED85624C-A2D2-4896-9FAD-44DCD8012A46}"/>
    <cellStyle name="Comma 4 2 5 2 3 2 2 3 2 2" xfId="45648" xr:uid="{851A6476-9A02-4119-B609-6AE4E94DFE39}"/>
    <cellStyle name="Comma 4 2 5 2 3 2 2 3 3" xfId="33980" xr:uid="{99821170-5737-45B6-B0C2-421040621902}"/>
    <cellStyle name="Comma 4 2 5 2 3 2 2 4" xfId="15098" xr:uid="{D45972BE-801E-4296-80F4-42108EBCCC43}"/>
    <cellStyle name="Comma 4 2 5 2 3 2 2 4 2" xfId="39813" xr:uid="{2780C993-89E9-4B18-B46D-2572968445C4}"/>
    <cellStyle name="Comma 4 2 5 2 3 2 2 5" xfId="28144" xr:uid="{1FE024F4-30ED-40CA-A586-C2A713A2014D}"/>
    <cellStyle name="Comma 4 2 5 2 3 2 3" xfId="4682" xr:uid="{37E8FF57-7620-474C-8F90-242BCBE20CE3}"/>
    <cellStyle name="Comma 4 2 5 2 3 2 3 2" xfId="10672" xr:uid="{29766647-8F88-4CD3-ADA2-1BA205F317E2}"/>
    <cellStyle name="Comma 4 2 5 2 3 2 3 2 2" xfId="22547" xr:uid="{FAE75ECB-29BA-4959-9459-83A487EDACCE}"/>
    <cellStyle name="Comma 4 2 5 2 3 2 3 2 2 2" xfId="47119" xr:uid="{6D8FEB1D-B9AA-4FE4-A907-5AB5EDED5196}"/>
    <cellStyle name="Comma 4 2 5 2 3 2 3 2 3" xfId="35453" xr:uid="{19EBB70A-6A7B-4348-A570-808CE8AAB407}"/>
    <cellStyle name="Comma 4 2 5 2 3 2 3 3" xfId="16611" xr:uid="{3C3BA597-EBB9-4AD2-BF1E-528E6C037946}"/>
    <cellStyle name="Comma 4 2 5 2 3 2 3 3 2" xfId="41283" xr:uid="{DEA1A8A0-D72E-41F8-B523-B2DE509008A0}"/>
    <cellStyle name="Comma 4 2 5 2 3 2 3 4" xfId="29616" xr:uid="{80E63116-8CDF-4E03-9A4B-D4B60133D232}"/>
    <cellStyle name="Comma 4 2 5 2 3 2 4" xfId="7722" xr:uid="{257D84DF-983E-49B3-8550-E9B154472CEC}"/>
    <cellStyle name="Comma 4 2 5 2 3 2 4 2" xfId="19605" xr:uid="{5DACC7DF-F32C-42D7-B18C-3FE42F68CF76}"/>
    <cellStyle name="Comma 4 2 5 2 3 2 4 2 2" xfId="44220" xr:uid="{B5A51E33-D881-45F9-A031-CB7DF05EAFFE}"/>
    <cellStyle name="Comma 4 2 5 2 3 2 4 3" xfId="32552" xr:uid="{2F33BB61-22D2-4669-A108-766EED16BAE8}"/>
    <cellStyle name="Comma 4 2 5 2 3 2 5" xfId="13670" xr:uid="{6206640B-1BDC-4962-9979-2015A84E7504}"/>
    <cellStyle name="Comma 4 2 5 2 3 2 5 2" xfId="38385" xr:uid="{02F9E55D-429C-4635-8AC6-0F2B686B1225}"/>
    <cellStyle name="Comma 4 2 5 2 3 2 6" xfId="26716" xr:uid="{AAD4B509-F7C4-4801-90D3-C1BAF5F6943E}"/>
    <cellStyle name="Comma 4 2 5 2 3 3" xfId="2405" xr:uid="{947DCA86-E7EA-4EE7-8303-090E91F3A1F6}"/>
    <cellStyle name="Comma 4 2 5 2 3 3 2" xfId="5396" xr:uid="{EE631879-0CA4-4165-ABC2-1FEC33EDE7F5}"/>
    <cellStyle name="Comma 4 2 5 2 3 3 2 2" xfId="11386" xr:uid="{C74C99C7-0DDF-4AD8-B9D8-D2824D03DA5F}"/>
    <cellStyle name="Comma 4 2 5 2 3 3 2 2 2" xfId="23261" xr:uid="{53B65CA6-30BF-4F17-B5AE-B2778CFCCE64}"/>
    <cellStyle name="Comma 4 2 5 2 3 3 2 2 2 2" xfId="47833" xr:uid="{46D1BE47-A36A-4E3B-9384-B373D04CEE6F}"/>
    <cellStyle name="Comma 4 2 5 2 3 3 2 2 3" xfId="36167" xr:uid="{F885CEDD-B296-489C-9586-C6ECD93F23D4}"/>
    <cellStyle name="Comma 4 2 5 2 3 3 2 3" xfId="17325" xr:uid="{8C82A1DF-2AE0-4743-843B-E668493C146D}"/>
    <cellStyle name="Comma 4 2 5 2 3 3 2 3 2" xfId="41997" xr:uid="{0E3AACD7-37FA-4184-BE8A-D335AB6261E0}"/>
    <cellStyle name="Comma 4 2 5 2 3 3 2 4" xfId="30330" xr:uid="{EB9F7039-0159-4007-AEAD-1F3F8C6F4235}"/>
    <cellStyle name="Comma 4 2 5 2 3 3 3" xfId="8436" xr:uid="{993C2AA6-0F79-4A13-97C1-BA6B0D387D93}"/>
    <cellStyle name="Comma 4 2 5 2 3 3 3 2" xfId="20319" xr:uid="{5FFB1688-4FA4-4099-A52C-8F801C4831FD}"/>
    <cellStyle name="Comma 4 2 5 2 3 3 3 2 2" xfId="44934" xr:uid="{4997C31F-EB90-414C-BC8F-471109C5E53E}"/>
    <cellStyle name="Comma 4 2 5 2 3 3 3 3" xfId="33266" xr:uid="{37974279-A49A-4CD3-B75F-5E0C418F2702}"/>
    <cellStyle name="Comma 4 2 5 2 3 3 4" xfId="14384" xr:uid="{FD452941-58FF-4C78-9D0D-6ECF8956D818}"/>
    <cellStyle name="Comma 4 2 5 2 3 3 4 2" xfId="39099" xr:uid="{A1E2FF01-4E12-4638-825E-6CEEF61F6FCA}"/>
    <cellStyle name="Comma 4 2 5 2 3 3 5" xfId="27430" xr:uid="{5381E628-76EF-450B-B3AF-63EA4264F115}"/>
    <cellStyle name="Comma 4 2 5 2 3 4" xfId="3968" xr:uid="{2E088585-B9C8-45D4-A8E0-18764892645A}"/>
    <cellStyle name="Comma 4 2 5 2 3 4 2" xfId="9958" xr:uid="{AA13A543-589F-4352-9C45-08E15F1AD6EE}"/>
    <cellStyle name="Comma 4 2 5 2 3 4 2 2" xfId="21833" xr:uid="{E443BB86-C2A7-4546-AD21-F7F4493CA3F1}"/>
    <cellStyle name="Comma 4 2 5 2 3 4 2 2 2" xfId="46405" xr:uid="{CDAC24C5-826F-4293-8C48-F0DB6482F25E}"/>
    <cellStyle name="Comma 4 2 5 2 3 4 2 3" xfId="34739" xr:uid="{FE38FAB7-C57F-4DF2-8996-9701EF2BE042}"/>
    <cellStyle name="Comma 4 2 5 2 3 4 3" xfId="15897" xr:uid="{035C69F2-AC78-4D34-AA6F-6DAE0EFC2F12}"/>
    <cellStyle name="Comma 4 2 5 2 3 4 3 2" xfId="40569" xr:uid="{F4602C3C-B9FF-4685-B481-CC9F3D4BC4FB}"/>
    <cellStyle name="Comma 4 2 5 2 3 4 4" xfId="28902" xr:uid="{86C29611-3D31-4624-B1D0-D26F901E7F49}"/>
    <cellStyle name="Comma 4 2 5 2 3 5" xfId="7008" xr:uid="{CE4C299F-5D76-49CA-9357-B62958E00182}"/>
    <cellStyle name="Comma 4 2 5 2 3 5 2" xfId="18891" xr:uid="{474A0B41-3C51-4796-B7DE-951973F54D39}"/>
    <cellStyle name="Comma 4 2 5 2 3 5 2 2" xfId="43506" xr:uid="{F734EE46-DB24-4119-8380-BFEAB1C049B6}"/>
    <cellStyle name="Comma 4 2 5 2 3 5 3" xfId="31838" xr:uid="{67C3CD74-6BE4-42CC-A2B6-A63BFB2B144F}"/>
    <cellStyle name="Comma 4 2 5 2 3 6" xfId="12956" xr:uid="{B72211BA-622D-47E2-B2E9-F4C9611280B2}"/>
    <cellStyle name="Comma 4 2 5 2 3 6 2" xfId="37671" xr:uid="{6DD9ACD8-37A7-4B81-BE50-B286D94ECBD8}"/>
    <cellStyle name="Comma 4 2 5 2 3 7" xfId="26003" xr:uid="{E5A181EA-A232-4B2C-A989-39980B5A96FB}"/>
    <cellStyle name="Comma 4 2 5 2 3 8" xfId="51309" xr:uid="{1A003BC7-EEBD-4BC3-AC3F-8B17F251BC2C}"/>
    <cellStyle name="Comma 4 2 5 2 4" xfId="1349" xr:uid="{FD8EF773-620D-436A-9F6D-5C582D9ACD72}"/>
    <cellStyle name="Comma 4 2 5 2 4 2" xfId="2777" xr:uid="{CDEB5117-3A6A-4D8D-9D19-5A4C3ADEA65B}"/>
    <cellStyle name="Comma 4 2 5 2 4 2 2" xfId="5768" xr:uid="{327B23CA-146D-4DCE-BA79-F7E435FB981D}"/>
    <cellStyle name="Comma 4 2 5 2 4 2 2 2" xfId="11758" xr:uid="{391C6F01-60F3-4FEA-9D55-4C8A6DFA1B0C}"/>
    <cellStyle name="Comma 4 2 5 2 4 2 2 2 2" xfId="23633" xr:uid="{FB8B49AD-2A67-4512-8B49-4D6FFD40FD69}"/>
    <cellStyle name="Comma 4 2 5 2 4 2 2 2 2 2" xfId="48205" xr:uid="{C29C7BD7-3046-4313-B802-A123EDC5516C}"/>
    <cellStyle name="Comma 4 2 5 2 4 2 2 2 3" xfId="36539" xr:uid="{BC525587-F086-4CB7-9CAE-A302A3A52A79}"/>
    <cellStyle name="Comma 4 2 5 2 4 2 2 3" xfId="17697" xr:uid="{4E15BD40-1D82-48BF-8CC1-58346AAAA005}"/>
    <cellStyle name="Comma 4 2 5 2 4 2 2 3 2" xfId="42369" xr:uid="{630EE80B-87C1-4C9D-B48F-8A465C62A7E9}"/>
    <cellStyle name="Comma 4 2 5 2 4 2 2 4" xfId="30702" xr:uid="{635E9DCF-53B3-4D34-9029-D1A9EE55D541}"/>
    <cellStyle name="Comma 4 2 5 2 4 2 3" xfId="8808" xr:uid="{44D92760-99D3-49BE-9767-AE87B3951BA4}"/>
    <cellStyle name="Comma 4 2 5 2 4 2 3 2" xfId="20691" xr:uid="{F2FF28A4-EEC1-47C7-9C57-FD7DA52053D9}"/>
    <cellStyle name="Comma 4 2 5 2 4 2 3 2 2" xfId="45306" xr:uid="{913DB97A-3DF7-4D42-9DAD-11F7E87206E5}"/>
    <cellStyle name="Comma 4 2 5 2 4 2 3 3" xfId="33638" xr:uid="{174B8226-BCD7-4536-A729-5BA43FB7331D}"/>
    <cellStyle name="Comma 4 2 5 2 4 2 4" xfId="14756" xr:uid="{F41BCA4E-ACC4-4687-915D-1EE4A8998F1C}"/>
    <cellStyle name="Comma 4 2 5 2 4 2 4 2" xfId="39471" xr:uid="{F16F1AB2-C425-4B28-8EDE-0E05E2A95435}"/>
    <cellStyle name="Comma 4 2 5 2 4 2 5" xfId="27802" xr:uid="{0EEB8B45-4A01-47EE-9705-65D1891704DF}"/>
    <cellStyle name="Comma 4 2 5 2 4 3" xfId="4340" xr:uid="{27830D02-898C-4799-9ADA-606C4EB51B37}"/>
    <cellStyle name="Comma 4 2 5 2 4 3 2" xfId="10330" xr:uid="{75AABBFB-A53A-433B-BDD4-88AD24F6742F}"/>
    <cellStyle name="Comma 4 2 5 2 4 3 2 2" xfId="22205" xr:uid="{0E7D75F3-58A1-41FC-B802-428F24459C41}"/>
    <cellStyle name="Comma 4 2 5 2 4 3 2 2 2" xfId="46777" xr:uid="{726E76AC-4DED-442B-9A68-5E3972D74A12}"/>
    <cellStyle name="Comma 4 2 5 2 4 3 2 3" xfId="35111" xr:uid="{6841B38C-7A36-47FD-B5E1-6BC59328E744}"/>
    <cellStyle name="Comma 4 2 5 2 4 3 3" xfId="16269" xr:uid="{1F6D78C5-2D59-465B-A5AB-D6070430BC0A}"/>
    <cellStyle name="Comma 4 2 5 2 4 3 3 2" xfId="40941" xr:uid="{4E369682-E1AA-4ECF-B70E-F2EFF7A0F7C8}"/>
    <cellStyle name="Comma 4 2 5 2 4 3 4" xfId="29274" xr:uid="{C84B135D-F409-4BCC-B29D-513BD3E80728}"/>
    <cellStyle name="Comma 4 2 5 2 4 4" xfId="7380" xr:uid="{248C959E-62C1-4F7A-A2EC-EF7880F9F6AA}"/>
    <cellStyle name="Comma 4 2 5 2 4 4 2" xfId="19263" xr:uid="{4B25BF0A-46C2-4FFD-8A44-BFF7C8249735}"/>
    <cellStyle name="Comma 4 2 5 2 4 4 2 2" xfId="43878" xr:uid="{A409314C-17B9-4906-B4A9-24BEB82AEC67}"/>
    <cellStyle name="Comma 4 2 5 2 4 4 3" xfId="32210" xr:uid="{2BE4DF4C-4AB2-424C-98F4-31C2D7ED4F6A}"/>
    <cellStyle name="Comma 4 2 5 2 4 5" xfId="13328" xr:uid="{B56B18F9-F85B-4828-A705-7E87D1D0A1F3}"/>
    <cellStyle name="Comma 4 2 5 2 4 5 2" xfId="38043" xr:uid="{46BE5658-2147-4E2C-B54C-C4FDD3DBA6C7}"/>
    <cellStyle name="Comma 4 2 5 2 4 6" xfId="26374" xr:uid="{C93AE715-9919-4803-9420-CE71C7B718AA}"/>
    <cellStyle name="Comma 4 2 5 2 5" xfId="2063" xr:uid="{A902B43B-FDE9-4753-B707-478A1764C782}"/>
    <cellStyle name="Comma 4 2 5 2 5 2" xfId="5054" xr:uid="{6B061D78-F829-4EFC-AE60-880CBE37B9CC}"/>
    <cellStyle name="Comma 4 2 5 2 5 2 2" xfId="11044" xr:uid="{2DF1EBB2-5FCE-4D5A-99FD-57879F0D6380}"/>
    <cellStyle name="Comma 4 2 5 2 5 2 2 2" xfId="22919" xr:uid="{E1BBEB3A-551F-48EA-BB65-437F5C831DBA}"/>
    <cellStyle name="Comma 4 2 5 2 5 2 2 2 2" xfId="47491" xr:uid="{52F793B1-C200-4360-9FD9-9B8C699CE3EB}"/>
    <cellStyle name="Comma 4 2 5 2 5 2 2 3" xfId="35825" xr:uid="{D4A071DB-AAD5-4CA7-BA88-E8A1106909A0}"/>
    <cellStyle name="Comma 4 2 5 2 5 2 3" xfId="16983" xr:uid="{06ECCA08-257D-46BA-8EA0-C935D5DE51BA}"/>
    <cellStyle name="Comma 4 2 5 2 5 2 3 2" xfId="41655" xr:uid="{47EF44F3-ED6B-494F-9F49-8346401DBE61}"/>
    <cellStyle name="Comma 4 2 5 2 5 2 4" xfId="29988" xr:uid="{92A86B96-0179-4D4B-8191-7CFAEA25694D}"/>
    <cellStyle name="Comma 4 2 5 2 5 3" xfId="8094" xr:uid="{55541519-20B1-436F-8C15-5813176035CE}"/>
    <cellStyle name="Comma 4 2 5 2 5 3 2" xfId="19977" xr:uid="{8928F27B-4E48-4AFD-8BE4-24AB0E335C7C}"/>
    <cellStyle name="Comma 4 2 5 2 5 3 2 2" xfId="44592" xr:uid="{51174573-54A3-49AE-AFF7-53A402F93A28}"/>
    <cellStyle name="Comma 4 2 5 2 5 3 3" xfId="32924" xr:uid="{A0D4193A-17F3-4327-B163-B10667DEC949}"/>
    <cellStyle name="Comma 4 2 5 2 5 4" xfId="14042" xr:uid="{6D325184-AA49-4427-BFCB-6F3CD79067B3}"/>
    <cellStyle name="Comma 4 2 5 2 5 4 2" xfId="38757" xr:uid="{2065A42F-CE01-4513-A2FF-1DB6A074AF0B}"/>
    <cellStyle name="Comma 4 2 5 2 5 5" xfId="27088" xr:uid="{367AB5F6-E70F-4482-9B28-FA4B6395169A}"/>
    <cellStyle name="Comma 4 2 5 2 6" xfId="3624" xr:uid="{0366B222-1BD4-4B3D-BBAE-CE16E733F736}"/>
    <cellStyle name="Comma 4 2 5 2 6 2" xfId="9614" xr:uid="{743D25DD-8E5E-4481-B988-B9A90DEF266B}"/>
    <cellStyle name="Comma 4 2 5 2 6 2 2" xfId="21489" xr:uid="{ACFF8CE6-FF36-44B2-BF9E-580CAA9ABB99}"/>
    <cellStyle name="Comma 4 2 5 2 6 2 2 2" xfId="46063" xr:uid="{17579769-4F02-4979-9163-7DA29307D42B}"/>
    <cellStyle name="Comma 4 2 5 2 6 2 3" xfId="34397" xr:uid="{F8DBEA71-E433-4869-86A2-E599FF85022B}"/>
    <cellStyle name="Comma 4 2 5 2 6 3" xfId="15553" xr:uid="{0D553DAC-08CC-4184-8683-C11D893A639D}"/>
    <cellStyle name="Comma 4 2 5 2 6 3 2" xfId="40227" xr:uid="{CA50E6FA-8AE2-4D65-AE98-C0AC4075832B}"/>
    <cellStyle name="Comma 4 2 5 2 6 4" xfId="28560" xr:uid="{FBDE4081-76F7-438F-A52F-2A5DCBFF4E65}"/>
    <cellStyle name="Comma 4 2 5 2 7" xfId="6662" xr:uid="{5DE2D179-2B9A-4AC2-A67E-4EA99ECDCB83}"/>
    <cellStyle name="Comma 4 2 5 2 7 2" xfId="18547" xr:uid="{62267115-767F-45FF-8322-26CC89B8A778}"/>
    <cellStyle name="Comma 4 2 5 2 7 2 2" xfId="43164" xr:uid="{01E2DCCD-7882-4D10-92F1-175365F73277}"/>
    <cellStyle name="Comma 4 2 5 2 7 3" xfId="31496" xr:uid="{82991414-E3A2-446C-9156-FB6A8DDAF69B}"/>
    <cellStyle name="Comma 4 2 5 2 8" xfId="12612" xr:uid="{280D8C42-AA53-4814-8CCD-2F91E9E675E7}"/>
    <cellStyle name="Comma 4 2 5 2 8 2" xfId="37329" xr:uid="{BCCD7793-A7D7-4756-88AB-B52962F4774E}"/>
    <cellStyle name="Comma 4 2 5 2 9" xfId="24670" xr:uid="{2F00FADB-603B-4288-8F88-33B740AEB25E}"/>
    <cellStyle name="Comma 4 2 5 3" xfId="692" xr:uid="{0A6CC150-AD06-4C1E-9E82-CE7FCDBC8162}"/>
    <cellStyle name="Comma 4 2 5 3 10" xfId="52293" xr:uid="{938E075C-3275-4891-BB7A-A7D859C4C48B}"/>
    <cellStyle name="Comma 4 2 5 3 2" xfId="1057" xr:uid="{6AEF912A-CF50-44B9-AA04-D158F4B7DE37}"/>
    <cellStyle name="Comma 4 2 5 3 2 2" xfId="1770" xr:uid="{4F0C5294-79F9-4152-8E07-0DFB73BC302E}"/>
    <cellStyle name="Comma 4 2 5 3 2 2 2" xfId="3198" xr:uid="{09F203B0-0F5A-4DD3-BB61-2B1DC23F0CB5}"/>
    <cellStyle name="Comma 4 2 5 3 2 2 2 2" xfId="6189" xr:uid="{AB67C869-02E0-45A2-9A10-57DA06022F4E}"/>
    <cellStyle name="Comma 4 2 5 3 2 2 2 2 2" xfId="12179" xr:uid="{22A8F402-ADAA-4BF3-AFAF-31BDB29AF34B}"/>
    <cellStyle name="Comma 4 2 5 3 2 2 2 2 2 2" xfId="24054" xr:uid="{76FEB74B-5168-48E7-934E-365C7D4BFB8B}"/>
    <cellStyle name="Comma 4 2 5 3 2 2 2 2 2 2 2" xfId="48626" xr:uid="{C3CD9DCB-89FB-4FA5-AC19-1192524B5026}"/>
    <cellStyle name="Comma 4 2 5 3 2 2 2 2 2 3" xfId="36960" xr:uid="{E4D1E0FC-5A9B-45E8-9249-9EDE9D531441}"/>
    <cellStyle name="Comma 4 2 5 3 2 2 2 2 3" xfId="18118" xr:uid="{DBA8A61E-AE1E-4903-9EBE-8DC9ABCB8BEF}"/>
    <cellStyle name="Comma 4 2 5 3 2 2 2 2 3 2" xfId="42790" xr:uid="{88253657-AC3B-45DB-9D88-6BA970381CE7}"/>
    <cellStyle name="Comma 4 2 5 3 2 2 2 2 4" xfId="31123" xr:uid="{4C042F4C-0453-4B93-86DD-CCF92CEAF5F8}"/>
    <cellStyle name="Comma 4 2 5 3 2 2 2 3" xfId="9229" xr:uid="{02C8FD1F-73F0-4C23-ACFC-FB4431D7E195}"/>
    <cellStyle name="Comma 4 2 5 3 2 2 2 3 2" xfId="21112" xr:uid="{0DA6ADD6-3D45-46BC-B917-3D993A40E3BA}"/>
    <cellStyle name="Comma 4 2 5 3 2 2 2 3 2 2" xfId="45727" xr:uid="{85BBB030-F2E1-4CF4-9361-8C8C9BF72FD7}"/>
    <cellStyle name="Comma 4 2 5 3 2 2 2 3 3" xfId="34059" xr:uid="{7E4E1680-BEE0-4B40-87D0-46D8ADB9E506}"/>
    <cellStyle name="Comma 4 2 5 3 2 2 2 4" xfId="15177" xr:uid="{68FEAA2D-BAE1-4F73-9F28-BB6F5857A456}"/>
    <cellStyle name="Comma 4 2 5 3 2 2 2 4 2" xfId="39892" xr:uid="{2CDDAB60-F114-49EE-BA42-7ED04050C38B}"/>
    <cellStyle name="Comma 4 2 5 3 2 2 2 5" xfId="28223" xr:uid="{C35FD898-3968-4D07-8E5A-D2DA6BFCBBC0}"/>
    <cellStyle name="Comma 4 2 5 3 2 2 3" xfId="4761" xr:uid="{24DAD8D3-9267-4252-BC7D-AE0A7AB094AC}"/>
    <cellStyle name="Comma 4 2 5 3 2 2 3 2" xfId="10751" xr:uid="{9A4CA423-F50B-40D8-B2E0-099B9A46E553}"/>
    <cellStyle name="Comma 4 2 5 3 2 2 3 2 2" xfId="22626" xr:uid="{307FA53A-0909-40F9-BF0F-621D0E18E045}"/>
    <cellStyle name="Comma 4 2 5 3 2 2 3 2 2 2" xfId="47198" xr:uid="{28E36C8C-516F-4699-9929-DC1E828A0843}"/>
    <cellStyle name="Comma 4 2 5 3 2 2 3 2 3" xfId="35532" xr:uid="{8405F4BE-139C-42C5-8D2D-818B802B3CDB}"/>
    <cellStyle name="Comma 4 2 5 3 2 2 3 3" xfId="16690" xr:uid="{ECADB383-A77D-418C-954A-C27BBF0D2A65}"/>
    <cellStyle name="Comma 4 2 5 3 2 2 3 3 2" xfId="41362" xr:uid="{51803EF3-1DD7-4A59-8298-4386135C1ACF}"/>
    <cellStyle name="Comma 4 2 5 3 2 2 3 4" xfId="29695" xr:uid="{9CAC05B4-29E0-4638-BA3A-6624F60C8001}"/>
    <cellStyle name="Comma 4 2 5 3 2 2 4" xfId="7801" xr:uid="{368ED3FE-530C-4B2B-B519-087AF49F265C}"/>
    <cellStyle name="Comma 4 2 5 3 2 2 4 2" xfId="19684" xr:uid="{2820FF12-F74B-4FCD-8F80-49149813035B}"/>
    <cellStyle name="Comma 4 2 5 3 2 2 4 2 2" xfId="44299" xr:uid="{7C81A63B-0F12-4698-A9FE-DB5E00AF7148}"/>
    <cellStyle name="Comma 4 2 5 3 2 2 4 3" xfId="32631" xr:uid="{6A2BEA1E-CA55-464D-8712-9DADFF81E418}"/>
    <cellStyle name="Comma 4 2 5 3 2 2 5" xfId="13749" xr:uid="{321B511D-29D6-4BFD-A8DA-DF8B58E0A973}"/>
    <cellStyle name="Comma 4 2 5 3 2 2 5 2" xfId="38464" xr:uid="{764C333C-3B17-49D8-BB9B-D9ADD081812E}"/>
    <cellStyle name="Comma 4 2 5 3 2 2 6" xfId="26795" xr:uid="{75485FC2-689F-4193-808B-B9246AA81B8B}"/>
    <cellStyle name="Comma 4 2 5 3 2 3" xfId="2484" xr:uid="{13B8FA76-9E76-44CB-BB1C-59B2494A539B}"/>
    <cellStyle name="Comma 4 2 5 3 2 3 2" xfId="5475" xr:uid="{E58E307F-BA1F-47F3-AA6B-6A08D8295293}"/>
    <cellStyle name="Comma 4 2 5 3 2 3 2 2" xfId="11465" xr:uid="{5C1FA70E-36EE-4D35-961D-DFD47B9D520C}"/>
    <cellStyle name="Comma 4 2 5 3 2 3 2 2 2" xfId="23340" xr:uid="{1E3019D9-2443-4848-86CF-E9B541D511F8}"/>
    <cellStyle name="Comma 4 2 5 3 2 3 2 2 2 2" xfId="47912" xr:uid="{B74AD808-4E12-4DA5-9F78-E8A54C98073A}"/>
    <cellStyle name="Comma 4 2 5 3 2 3 2 2 3" xfId="36246" xr:uid="{3F205CC8-7DBF-4414-B0CB-B277521EBB59}"/>
    <cellStyle name="Comma 4 2 5 3 2 3 2 3" xfId="17404" xr:uid="{BB219C07-16F2-40B2-B5DB-92E8034898DB}"/>
    <cellStyle name="Comma 4 2 5 3 2 3 2 3 2" xfId="42076" xr:uid="{745FEAD6-D083-4DB0-A5BB-B50DE941809D}"/>
    <cellStyle name="Comma 4 2 5 3 2 3 2 4" xfId="30409" xr:uid="{D57E76B7-2A9E-4728-B287-3542EE666DD7}"/>
    <cellStyle name="Comma 4 2 5 3 2 3 3" xfId="8515" xr:uid="{EFCC2747-DB29-48FA-86A1-2022B66EA164}"/>
    <cellStyle name="Comma 4 2 5 3 2 3 3 2" xfId="20398" xr:uid="{8663A2F9-B63B-43ED-882E-15DC11245A0E}"/>
    <cellStyle name="Comma 4 2 5 3 2 3 3 2 2" xfId="45013" xr:uid="{A0DB23F3-8D0C-4751-BA5D-E1252A041B7F}"/>
    <cellStyle name="Comma 4 2 5 3 2 3 3 3" xfId="33345" xr:uid="{FACB0EDF-17D7-495C-8320-D4EC54C7A55C}"/>
    <cellStyle name="Comma 4 2 5 3 2 3 4" xfId="14463" xr:uid="{F35D5A6E-3A12-47D1-A9C8-6A3EC145F21B}"/>
    <cellStyle name="Comma 4 2 5 3 2 3 4 2" xfId="39178" xr:uid="{9959345B-C396-4745-A7DA-F28318293910}"/>
    <cellStyle name="Comma 4 2 5 3 2 3 5" xfId="27509" xr:uid="{94444405-3551-4625-9626-CDF64C29E869}"/>
    <cellStyle name="Comma 4 2 5 3 2 4" xfId="4047" xr:uid="{673AC0ED-0978-40F1-B99B-7B0F0C07A8E6}"/>
    <cellStyle name="Comma 4 2 5 3 2 4 2" xfId="10037" xr:uid="{FA46A156-9484-4D81-9984-BCECA6C2DCCA}"/>
    <cellStyle name="Comma 4 2 5 3 2 4 2 2" xfId="21912" xr:uid="{D4F13026-1B2E-4697-85D3-2E22C79B5905}"/>
    <cellStyle name="Comma 4 2 5 3 2 4 2 2 2" xfId="46484" xr:uid="{EA0E0A80-84A6-4F63-97E6-B02227EDB9E7}"/>
    <cellStyle name="Comma 4 2 5 3 2 4 2 3" xfId="34818" xr:uid="{05006BF1-4479-4113-B8A7-3563AF97462C}"/>
    <cellStyle name="Comma 4 2 5 3 2 4 3" xfId="15976" xr:uid="{CDEC60AF-0C1C-44B0-AD4A-992DDEF5C25C}"/>
    <cellStyle name="Comma 4 2 5 3 2 4 3 2" xfId="40648" xr:uid="{CD1316FF-B9A7-45A8-A1BD-7CB79C40244D}"/>
    <cellStyle name="Comma 4 2 5 3 2 4 4" xfId="28981" xr:uid="{80D53A29-7903-4B5B-96DE-ACC4D7EA7C06}"/>
    <cellStyle name="Comma 4 2 5 3 2 5" xfId="7087" xr:uid="{499D3134-8FC0-4F70-9AFF-C7E1E7F1E0B7}"/>
    <cellStyle name="Comma 4 2 5 3 2 5 2" xfId="18970" xr:uid="{A0E5C4BE-A74B-4EC2-B65D-935EDF8747D7}"/>
    <cellStyle name="Comma 4 2 5 3 2 5 2 2" xfId="43585" xr:uid="{6B5B9B4C-3183-4642-A2AB-0B413D7B5E9D}"/>
    <cellStyle name="Comma 4 2 5 3 2 5 3" xfId="31917" xr:uid="{18154EDD-606E-4984-8B04-230C7333F114}"/>
    <cellStyle name="Comma 4 2 5 3 2 6" xfId="13035" xr:uid="{5901AA7C-86BC-4D57-8D86-3F43534BD86C}"/>
    <cellStyle name="Comma 4 2 5 3 2 6 2" xfId="37750" xr:uid="{CA113811-A21E-4D3B-9795-3BB41652AD34}"/>
    <cellStyle name="Comma 4 2 5 3 2 7" xfId="26082" xr:uid="{CF330BE1-93FF-4D12-8131-AC6AB4049C85}"/>
    <cellStyle name="Comma 4 2 5 3 3" xfId="1428" xr:uid="{95B280C1-BC80-49B2-B7A5-35CF6F56DDFB}"/>
    <cellStyle name="Comma 4 2 5 3 3 2" xfId="2856" xr:uid="{27987ED7-15EA-4039-B9A6-50501DFD7B5F}"/>
    <cellStyle name="Comma 4 2 5 3 3 2 2" xfId="5847" xr:uid="{B4D64A2E-067F-41CE-9B93-08DA54B4A847}"/>
    <cellStyle name="Comma 4 2 5 3 3 2 2 2" xfId="11837" xr:uid="{75B79379-B7B3-4BA1-8B94-7E228D09F814}"/>
    <cellStyle name="Comma 4 2 5 3 3 2 2 2 2" xfId="23712" xr:uid="{C698154E-9356-4D65-BCE7-AEEF6B59B985}"/>
    <cellStyle name="Comma 4 2 5 3 3 2 2 2 2 2" xfId="48284" xr:uid="{9EF0E74C-B450-4B64-A820-CCB69ACF689E}"/>
    <cellStyle name="Comma 4 2 5 3 3 2 2 2 3" xfId="36618" xr:uid="{35A90E95-74E4-44E7-B601-06313863B5CD}"/>
    <cellStyle name="Comma 4 2 5 3 3 2 2 3" xfId="17776" xr:uid="{673E3A0D-1043-48DF-B0AC-D76782BD9B10}"/>
    <cellStyle name="Comma 4 2 5 3 3 2 2 3 2" xfId="42448" xr:uid="{F04B36C2-22FF-486C-A08D-145CE037B5F4}"/>
    <cellStyle name="Comma 4 2 5 3 3 2 2 4" xfId="30781" xr:uid="{DD9338A0-2824-454E-A449-5433F0582B26}"/>
    <cellStyle name="Comma 4 2 5 3 3 2 3" xfId="8887" xr:uid="{B534B902-EF2E-4345-AC78-5792FCEEF6E1}"/>
    <cellStyle name="Comma 4 2 5 3 3 2 3 2" xfId="20770" xr:uid="{7843A543-9C7B-48EC-9E7F-1978AF9DE753}"/>
    <cellStyle name="Comma 4 2 5 3 3 2 3 2 2" xfId="45385" xr:uid="{F0FB7320-C4FD-4079-947F-635DA5F9F519}"/>
    <cellStyle name="Comma 4 2 5 3 3 2 3 3" xfId="33717" xr:uid="{803CE33B-3C30-42BD-9E30-10FFE05304F3}"/>
    <cellStyle name="Comma 4 2 5 3 3 2 4" xfId="14835" xr:uid="{C740F79F-101C-4CB4-8FDE-1857DAA82D13}"/>
    <cellStyle name="Comma 4 2 5 3 3 2 4 2" xfId="39550" xr:uid="{9E9855A4-1C1E-418F-B29B-AEB368AC6DEE}"/>
    <cellStyle name="Comma 4 2 5 3 3 2 5" xfId="27881" xr:uid="{38FB6B5B-96FC-415C-A38C-3C09EA083120}"/>
    <cellStyle name="Comma 4 2 5 3 3 3" xfId="4419" xr:uid="{A08CE1D0-68FA-43AE-95EF-65700E6E32E3}"/>
    <cellStyle name="Comma 4 2 5 3 3 3 2" xfId="10409" xr:uid="{EC1386B0-F216-4F66-B9BF-407B96A0E121}"/>
    <cellStyle name="Comma 4 2 5 3 3 3 2 2" xfId="22284" xr:uid="{2A1CB5FC-1E0A-44FB-833B-2608505E0ACE}"/>
    <cellStyle name="Comma 4 2 5 3 3 3 2 2 2" xfId="46856" xr:uid="{783CEE0E-1D49-4CB8-ABEB-0360D3B392E3}"/>
    <cellStyle name="Comma 4 2 5 3 3 3 2 3" xfId="35190" xr:uid="{C63E98A5-29ED-4FF3-A5A1-8C5DB0E96795}"/>
    <cellStyle name="Comma 4 2 5 3 3 3 3" xfId="16348" xr:uid="{81FBBB37-B3DA-4006-BA3E-FA16ECA9ECD9}"/>
    <cellStyle name="Comma 4 2 5 3 3 3 3 2" xfId="41020" xr:uid="{EF16BA6A-1987-4454-B3F4-025EE034DD43}"/>
    <cellStyle name="Comma 4 2 5 3 3 3 4" xfId="29353" xr:uid="{D89060C3-C8D3-4F71-8D4A-C36534C65DE2}"/>
    <cellStyle name="Comma 4 2 5 3 3 4" xfId="7459" xr:uid="{5F194161-E94B-4069-ADC7-CE2D511953B6}"/>
    <cellStyle name="Comma 4 2 5 3 3 4 2" xfId="19342" xr:uid="{D0564658-FAA7-46E1-B0F5-1DB9ED6D6FE9}"/>
    <cellStyle name="Comma 4 2 5 3 3 4 2 2" xfId="43957" xr:uid="{F76B2877-FB53-453D-945E-C38074C9ECE5}"/>
    <cellStyle name="Comma 4 2 5 3 3 4 3" xfId="32289" xr:uid="{783143DE-C761-4B9D-903F-42BEA6651FCE}"/>
    <cellStyle name="Comma 4 2 5 3 3 5" xfId="13407" xr:uid="{A4FA5FBF-36F9-483A-96C0-561295EEBD90}"/>
    <cellStyle name="Comma 4 2 5 3 3 5 2" xfId="38122" xr:uid="{89DFA261-65B2-4109-98E3-D30DDC07A69F}"/>
    <cellStyle name="Comma 4 2 5 3 3 6" xfId="26453" xr:uid="{E2546A76-1E66-498B-9B5F-2050B435AC52}"/>
    <cellStyle name="Comma 4 2 5 3 4" xfId="2142" xr:uid="{8F537354-A5BC-4814-87E1-10FE7DAB7D86}"/>
    <cellStyle name="Comma 4 2 5 3 4 2" xfId="5133" xr:uid="{C1D4BA21-9056-4BBF-BD2A-3A6108DD16BF}"/>
    <cellStyle name="Comma 4 2 5 3 4 2 2" xfId="11123" xr:uid="{2C3CC140-4644-423A-975C-1C2A23C5CB5B}"/>
    <cellStyle name="Comma 4 2 5 3 4 2 2 2" xfId="22998" xr:uid="{7B98B1EA-1ABB-44ED-9339-038044B64FBC}"/>
    <cellStyle name="Comma 4 2 5 3 4 2 2 2 2" xfId="47570" xr:uid="{39E0CC80-35FA-40DB-A197-BB9FC67784DA}"/>
    <cellStyle name="Comma 4 2 5 3 4 2 2 3" xfId="35904" xr:uid="{55AB5F90-5104-417C-A85D-41C4F895C0D7}"/>
    <cellStyle name="Comma 4 2 5 3 4 2 3" xfId="17062" xr:uid="{482F2D3B-60CD-4E20-97A5-B9BD1E683021}"/>
    <cellStyle name="Comma 4 2 5 3 4 2 3 2" xfId="41734" xr:uid="{8DF4D2C1-51B4-4846-9CBC-A6B7C6791FF2}"/>
    <cellStyle name="Comma 4 2 5 3 4 2 4" xfId="30067" xr:uid="{F7AB0B84-5E07-47E9-9930-63F3006C0BDC}"/>
    <cellStyle name="Comma 4 2 5 3 4 3" xfId="8173" xr:uid="{16DBD617-4D8C-4EC7-B24E-B0D7AB1100E7}"/>
    <cellStyle name="Comma 4 2 5 3 4 3 2" xfId="20056" xr:uid="{0B7753FA-9F40-435C-BE30-015349F496A3}"/>
    <cellStyle name="Comma 4 2 5 3 4 3 2 2" xfId="44671" xr:uid="{0FE344D6-4A53-45E6-A2E5-7C9751D427BF}"/>
    <cellStyle name="Comma 4 2 5 3 4 3 3" xfId="33003" xr:uid="{965C1C52-0D1D-4AF0-B43A-1DB73692D804}"/>
    <cellStyle name="Comma 4 2 5 3 4 4" xfId="14121" xr:uid="{76A315AB-222E-4791-ABD5-36985106CB79}"/>
    <cellStyle name="Comma 4 2 5 3 4 4 2" xfId="38836" xr:uid="{0D8B6F06-75E6-48C9-AEE6-042B2AC1BF8D}"/>
    <cellStyle name="Comma 4 2 5 3 4 5" xfId="27167" xr:uid="{1F9AB68D-20A1-4BAF-8369-8F3322DA4323}"/>
    <cellStyle name="Comma 4 2 5 3 5" xfId="3703" xr:uid="{9C8615D5-72ED-4F74-94E7-F6F33203DE03}"/>
    <cellStyle name="Comma 4 2 5 3 5 2" xfId="9693" xr:uid="{D2AAF401-E847-4E05-8299-623BC9FD3F4F}"/>
    <cellStyle name="Comma 4 2 5 3 5 2 2" xfId="21568" xr:uid="{538AB755-AD0F-4F5C-9605-94014C332ADA}"/>
    <cellStyle name="Comma 4 2 5 3 5 2 2 2" xfId="46142" xr:uid="{EF65AF50-0B65-417F-9943-785DB627D961}"/>
    <cellStyle name="Comma 4 2 5 3 5 2 3" xfId="34476" xr:uid="{CDDD014C-66F3-4F0D-A5E1-D5ACF7565A74}"/>
    <cellStyle name="Comma 4 2 5 3 5 3" xfId="15632" xr:uid="{7D2028C2-F982-4023-BEB9-6067C9DD0459}"/>
    <cellStyle name="Comma 4 2 5 3 5 3 2" xfId="40306" xr:uid="{599A7D24-ECFF-49D8-A75D-DF1C6E122112}"/>
    <cellStyle name="Comma 4 2 5 3 5 4" xfId="28639" xr:uid="{84E39002-5223-4EF3-96EF-171FA24C8608}"/>
    <cellStyle name="Comma 4 2 5 3 6" xfId="6741" xr:uid="{D83CECDB-BC9C-4511-8C1E-089B18206D09}"/>
    <cellStyle name="Comma 4 2 5 3 6 2" xfId="18626" xr:uid="{8791D082-1664-4148-961A-4FAE757EF816}"/>
    <cellStyle name="Comma 4 2 5 3 6 2 2" xfId="43243" xr:uid="{889BB6E8-7677-46D5-B833-1F9BC8520C69}"/>
    <cellStyle name="Comma 4 2 5 3 6 3" xfId="31575" xr:uid="{D593F231-8B6E-4EFB-BA7B-CE5D294AC6D2}"/>
    <cellStyle name="Comma 4 2 5 3 7" xfId="12691" xr:uid="{C212B7AE-6A64-407B-9A33-91F05286DFA3}"/>
    <cellStyle name="Comma 4 2 5 3 7 2" xfId="37408" xr:uid="{C6254A53-D8C9-486F-AD08-E6A1B008E53C}"/>
    <cellStyle name="Comma 4 2 5 3 8" xfId="25721" xr:uid="{BB06FD3E-5350-48D2-AE34-6787ECF1304C}"/>
    <cellStyle name="Comma 4 2 5 3 9" xfId="50361" xr:uid="{42FAF4E0-FDFE-4F65-AB06-7AEC6D78A145}"/>
    <cellStyle name="Comma 4 2 5 4" xfId="897" xr:uid="{F7814029-A607-4814-8581-00A2033B6ED5}"/>
    <cellStyle name="Comma 4 2 5 4 2" xfId="1610" xr:uid="{56766E13-8DE0-4177-A9D1-FA552D048418}"/>
    <cellStyle name="Comma 4 2 5 4 2 2" xfId="3038" xr:uid="{AA88874E-40E0-486E-8F41-2D3FAE4907B1}"/>
    <cellStyle name="Comma 4 2 5 4 2 2 2" xfId="6029" xr:uid="{3623A120-526F-44D5-98A6-21D2762EEB41}"/>
    <cellStyle name="Comma 4 2 5 4 2 2 2 2" xfId="12019" xr:uid="{4B4E31CE-880C-40BE-B66F-B524409BD331}"/>
    <cellStyle name="Comma 4 2 5 4 2 2 2 2 2" xfId="23894" xr:uid="{BF6105A8-C9FB-4D2A-8BA6-F1BAB4BBFC2E}"/>
    <cellStyle name="Comma 4 2 5 4 2 2 2 2 2 2" xfId="48466" xr:uid="{22478EE5-ECF7-492F-8011-012193D09013}"/>
    <cellStyle name="Comma 4 2 5 4 2 2 2 2 3" xfId="36800" xr:uid="{94272852-AA15-4B6D-A7CD-3CCBE491651A}"/>
    <cellStyle name="Comma 4 2 5 4 2 2 2 3" xfId="17958" xr:uid="{6CA4CC00-D85F-4F53-A83B-320CF79BD90B}"/>
    <cellStyle name="Comma 4 2 5 4 2 2 2 3 2" xfId="42630" xr:uid="{C0CBECE2-57A8-446C-8EB9-A7AA3EC77E8A}"/>
    <cellStyle name="Comma 4 2 5 4 2 2 2 4" xfId="30963" xr:uid="{A0D76D0A-A97F-4C1F-BA0D-42516EDB61A5}"/>
    <cellStyle name="Comma 4 2 5 4 2 2 3" xfId="9069" xr:uid="{9B1DC015-71B9-4FA9-A150-276F263E1FDE}"/>
    <cellStyle name="Comma 4 2 5 4 2 2 3 2" xfId="20952" xr:uid="{D18F64D2-540B-4EDF-AC82-2E918379BDCF}"/>
    <cellStyle name="Comma 4 2 5 4 2 2 3 2 2" xfId="45567" xr:uid="{1C6F2C44-4AEE-401A-BD1F-147E8F8FA075}"/>
    <cellStyle name="Comma 4 2 5 4 2 2 3 3" xfId="33899" xr:uid="{24DD9D51-4745-45F6-B1B1-339D36915D32}"/>
    <cellStyle name="Comma 4 2 5 4 2 2 4" xfId="15017" xr:uid="{673D04CC-38EB-4952-9AB3-64828D0C2226}"/>
    <cellStyle name="Comma 4 2 5 4 2 2 4 2" xfId="39732" xr:uid="{D16794E5-3502-48E1-9E09-78F2A1271478}"/>
    <cellStyle name="Comma 4 2 5 4 2 2 5" xfId="28063" xr:uid="{1E7F553A-BFE3-4B9A-97BB-CC7C3F79A628}"/>
    <cellStyle name="Comma 4 2 5 4 2 3" xfId="4601" xr:uid="{384F471D-885D-4A6E-8334-E2AC25F3CE54}"/>
    <cellStyle name="Comma 4 2 5 4 2 3 2" xfId="10591" xr:uid="{A6AC297E-2164-402C-AB23-84CD2651C1B4}"/>
    <cellStyle name="Comma 4 2 5 4 2 3 2 2" xfId="22466" xr:uid="{0ADF9C8A-A0C6-45A6-B1C9-F24D853FFC14}"/>
    <cellStyle name="Comma 4 2 5 4 2 3 2 2 2" xfId="47038" xr:uid="{F658C57E-399D-476D-A18E-B746E7BD359B}"/>
    <cellStyle name="Comma 4 2 5 4 2 3 2 3" xfId="35372" xr:uid="{78FB48FF-4839-441C-A9D2-6276CB833767}"/>
    <cellStyle name="Comma 4 2 5 4 2 3 3" xfId="16530" xr:uid="{C47AE912-D0EF-450C-945D-38585FCFCCB5}"/>
    <cellStyle name="Comma 4 2 5 4 2 3 3 2" xfId="41202" xr:uid="{189B0B1A-D361-4775-AA2C-209BE73B8559}"/>
    <cellStyle name="Comma 4 2 5 4 2 3 4" xfId="29535" xr:uid="{27F7943B-8993-4C79-AA69-7241D542F4AD}"/>
    <cellStyle name="Comma 4 2 5 4 2 4" xfId="7641" xr:uid="{8CA3070F-355B-4C2D-BC82-7F8884550AAF}"/>
    <cellStyle name="Comma 4 2 5 4 2 4 2" xfId="19524" xr:uid="{7947B6FA-257C-4071-8C1E-411D382D5DC0}"/>
    <cellStyle name="Comma 4 2 5 4 2 4 2 2" xfId="44139" xr:uid="{4DB9BAD2-492C-4234-AE47-18DB6967F8CE}"/>
    <cellStyle name="Comma 4 2 5 4 2 4 3" xfId="32471" xr:uid="{3902C021-D307-435C-994B-AF2C86E6239E}"/>
    <cellStyle name="Comma 4 2 5 4 2 5" xfId="13589" xr:uid="{C16D892A-89C2-42EF-A026-D4D6DA88EEA7}"/>
    <cellStyle name="Comma 4 2 5 4 2 5 2" xfId="38304" xr:uid="{8FCE7260-9D42-4F0C-9778-D3106910A72E}"/>
    <cellStyle name="Comma 4 2 5 4 2 6" xfId="26635" xr:uid="{9FA8C4EE-28C7-47D3-B309-76C4938D09F3}"/>
    <cellStyle name="Comma 4 2 5 4 3" xfId="2324" xr:uid="{D09A2849-A4FE-42F2-83AF-4829D2EF2D20}"/>
    <cellStyle name="Comma 4 2 5 4 3 2" xfId="5315" xr:uid="{57588FA0-0238-4821-A968-DE9C43282BAB}"/>
    <cellStyle name="Comma 4 2 5 4 3 2 2" xfId="11305" xr:uid="{A3BEE125-ED6A-4F69-981B-0687065DDC18}"/>
    <cellStyle name="Comma 4 2 5 4 3 2 2 2" xfId="23180" xr:uid="{D944B5D5-BC53-499F-8087-E986C0B9EBF3}"/>
    <cellStyle name="Comma 4 2 5 4 3 2 2 2 2" xfId="47752" xr:uid="{6BFC60C7-5E31-4C5C-8F6B-5EC26AA8BEAA}"/>
    <cellStyle name="Comma 4 2 5 4 3 2 2 3" xfId="36086" xr:uid="{2F697FDF-DFA5-4364-9EC7-85A59FD3AD31}"/>
    <cellStyle name="Comma 4 2 5 4 3 2 3" xfId="17244" xr:uid="{8B4E5544-C695-4DA0-9FBC-DFD3E8213AA8}"/>
    <cellStyle name="Comma 4 2 5 4 3 2 3 2" xfId="41916" xr:uid="{EA11FC36-5432-41FE-963E-9618973A56ED}"/>
    <cellStyle name="Comma 4 2 5 4 3 2 4" xfId="30249" xr:uid="{1EF98C67-1233-4622-9A44-D510109CD4CD}"/>
    <cellStyle name="Comma 4 2 5 4 3 3" xfId="8355" xr:uid="{B87B6896-A28B-41AE-9BA2-71E97A45244D}"/>
    <cellStyle name="Comma 4 2 5 4 3 3 2" xfId="20238" xr:uid="{8DE94481-828E-4F09-B64D-F2D1E977418D}"/>
    <cellStyle name="Comma 4 2 5 4 3 3 2 2" xfId="44853" xr:uid="{6CAB677A-5E3A-45F9-83B7-2CFAAEC9DA0C}"/>
    <cellStyle name="Comma 4 2 5 4 3 3 3" xfId="33185" xr:uid="{9E862541-404E-47F0-8948-07D87B1241C6}"/>
    <cellStyle name="Comma 4 2 5 4 3 4" xfId="14303" xr:uid="{1F4EA39A-70D2-473C-B06E-0B5A8E3A49C3}"/>
    <cellStyle name="Comma 4 2 5 4 3 4 2" xfId="39018" xr:uid="{981DF320-74BB-49C2-986A-8F3E99D17E29}"/>
    <cellStyle name="Comma 4 2 5 4 3 5" xfId="27349" xr:uid="{68F4ABCD-0DF8-41DF-BDC9-4B5F1F1935B5}"/>
    <cellStyle name="Comma 4 2 5 4 4" xfId="3887" xr:uid="{97D18EB0-0502-4519-A2DA-339BB828275F}"/>
    <cellStyle name="Comma 4 2 5 4 4 2" xfId="9877" xr:uid="{EC5211BF-C552-41D2-8E23-5CC4FD8B5D6F}"/>
    <cellStyle name="Comma 4 2 5 4 4 2 2" xfId="21752" xr:uid="{982A8021-3C8D-415C-B40E-606C847CC0AB}"/>
    <cellStyle name="Comma 4 2 5 4 4 2 2 2" xfId="46324" xr:uid="{6227EB25-27D6-4515-ADB4-51B1D187683A}"/>
    <cellStyle name="Comma 4 2 5 4 4 2 3" xfId="34658" xr:uid="{A7E450D8-B6C5-4714-9364-350F36F69F1D}"/>
    <cellStyle name="Comma 4 2 5 4 4 3" xfId="15816" xr:uid="{874E545D-DD75-40E2-B35F-D194FBBE67C3}"/>
    <cellStyle name="Comma 4 2 5 4 4 3 2" xfId="40488" xr:uid="{C963DB6C-2FFE-41BF-B176-92F5F268197E}"/>
    <cellStyle name="Comma 4 2 5 4 4 4" xfId="28821" xr:uid="{9A86B03A-247A-4155-A95E-ECAEDF6263C4}"/>
    <cellStyle name="Comma 4 2 5 4 5" xfId="6927" xr:uid="{0B781B48-0B6D-4352-A832-9ECCACAE91EA}"/>
    <cellStyle name="Comma 4 2 5 4 5 2" xfId="18810" xr:uid="{EDC16C01-33EF-4F0D-80BA-42F64D9AE85C}"/>
    <cellStyle name="Comma 4 2 5 4 5 2 2" xfId="43425" xr:uid="{33BC14E3-F573-4F03-9B8B-83777374CF04}"/>
    <cellStyle name="Comma 4 2 5 4 5 3" xfId="31757" xr:uid="{30DF99AD-E1BA-4C6D-9926-D08765FA89C4}"/>
    <cellStyle name="Comma 4 2 5 4 6" xfId="12875" xr:uid="{946D9D91-BE1D-4AAC-8E75-68F22374F571}"/>
    <cellStyle name="Comma 4 2 5 4 6 2" xfId="37590" xr:uid="{80FF4A95-302F-4A5F-B067-86E8F5C49BCD}"/>
    <cellStyle name="Comma 4 2 5 4 7" xfId="25922" xr:uid="{A89B29BE-E9B1-4288-86A6-77EB083FC09A}"/>
    <cellStyle name="Comma 4 2 5 4 8" xfId="51017" xr:uid="{173C10D7-636A-4C09-A82F-5080A15F04AD}"/>
    <cellStyle name="Comma 4 2 5 5" xfId="1268" xr:uid="{D8CB0AD1-EB2A-4830-87D3-758588A5C6CA}"/>
    <cellStyle name="Comma 4 2 5 5 2" xfId="2696" xr:uid="{5A3DA154-E675-48D4-8F8D-428E20A19FF5}"/>
    <cellStyle name="Comma 4 2 5 5 2 2" xfId="5687" xr:uid="{69A35078-954A-4F99-9942-993998DB5C1F}"/>
    <cellStyle name="Comma 4 2 5 5 2 2 2" xfId="11677" xr:uid="{C2174A2B-6980-4FEA-8887-3B3525F05309}"/>
    <cellStyle name="Comma 4 2 5 5 2 2 2 2" xfId="23552" xr:uid="{476918DC-13D6-49F6-9B81-195D1CE86C4C}"/>
    <cellStyle name="Comma 4 2 5 5 2 2 2 2 2" xfId="48124" xr:uid="{C6E9548F-AD94-4B85-967D-BD391E2FCE75}"/>
    <cellStyle name="Comma 4 2 5 5 2 2 2 3" xfId="36458" xr:uid="{08ACA4E5-D5A4-466B-9079-39F09DF6648F}"/>
    <cellStyle name="Comma 4 2 5 5 2 2 3" xfId="17616" xr:uid="{45BDF10C-D151-49A0-8084-245978102AC0}"/>
    <cellStyle name="Comma 4 2 5 5 2 2 3 2" xfId="42288" xr:uid="{D70F0E58-0013-425E-93DF-C4D75AC84678}"/>
    <cellStyle name="Comma 4 2 5 5 2 2 4" xfId="30621" xr:uid="{C54D1BB4-4E4F-4579-B787-29CFF73430C4}"/>
    <cellStyle name="Comma 4 2 5 5 2 3" xfId="8727" xr:uid="{871A4025-57DA-4BA1-9DE4-D35A24CB404E}"/>
    <cellStyle name="Comma 4 2 5 5 2 3 2" xfId="20610" xr:uid="{E39F650A-65D7-4E6D-A208-6EA051371EF2}"/>
    <cellStyle name="Comma 4 2 5 5 2 3 2 2" xfId="45225" xr:uid="{C2B27ED7-3221-43F1-91BF-31A208FD6134}"/>
    <cellStyle name="Comma 4 2 5 5 2 3 3" xfId="33557" xr:uid="{991B2A50-C7EA-48E6-A54A-D1486A2B2703}"/>
    <cellStyle name="Comma 4 2 5 5 2 4" xfId="14675" xr:uid="{BC7EE833-4D1C-47F9-9C8A-AD937C97319E}"/>
    <cellStyle name="Comma 4 2 5 5 2 4 2" xfId="39390" xr:uid="{8E1B097A-382F-4FDE-BC6D-0E73522FA070}"/>
    <cellStyle name="Comma 4 2 5 5 2 5" xfId="27721" xr:uid="{CDC92D05-C652-4C88-BC95-8B138FA7F743}"/>
    <cellStyle name="Comma 4 2 5 5 3" xfId="4259" xr:uid="{02423DDA-F5FE-4E7F-8934-3A20C3D242AE}"/>
    <cellStyle name="Comma 4 2 5 5 3 2" xfId="10249" xr:uid="{6EAEF629-9BC5-402D-B589-D4B089B9B7CA}"/>
    <cellStyle name="Comma 4 2 5 5 3 2 2" xfId="22124" xr:uid="{6843991E-95F9-4ACA-A0FB-8E8C6AD69A66}"/>
    <cellStyle name="Comma 4 2 5 5 3 2 2 2" xfId="46696" xr:uid="{8958634D-3D0C-431C-A6BE-20F5D0D5F035}"/>
    <cellStyle name="Comma 4 2 5 5 3 2 3" xfId="35030" xr:uid="{FC531D96-0BB0-4FC5-BA05-11640B6599DA}"/>
    <cellStyle name="Comma 4 2 5 5 3 3" xfId="16188" xr:uid="{7C6E3B23-87E1-4F68-9B31-133FCC882CC2}"/>
    <cellStyle name="Comma 4 2 5 5 3 3 2" xfId="40860" xr:uid="{C7C13264-2D5A-41CC-9488-1E2ADDDCA7A4}"/>
    <cellStyle name="Comma 4 2 5 5 3 4" xfId="29193" xr:uid="{BC769E26-A136-44BE-84D2-3F44B24FEFE3}"/>
    <cellStyle name="Comma 4 2 5 5 4" xfId="7299" xr:uid="{CC41AF71-1650-4E1B-9333-F599E3CD69F6}"/>
    <cellStyle name="Comma 4 2 5 5 4 2" xfId="19182" xr:uid="{F9E183B7-7BCD-4781-9B2D-A8E1FAA28B68}"/>
    <cellStyle name="Comma 4 2 5 5 4 2 2" xfId="43797" xr:uid="{244A55EC-5D11-4AC0-A1B9-C762465923B4}"/>
    <cellStyle name="Comma 4 2 5 5 4 3" xfId="32129" xr:uid="{D81288BD-FBB1-40E8-B08E-E91D0A196AB9}"/>
    <cellStyle name="Comma 4 2 5 5 5" xfId="13247" xr:uid="{0A00863C-3D82-4F55-9C5D-375C3E48D364}"/>
    <cellStyle name="Comma 4 2 5 5 5 2" xfId="37962" xr:uid="{D6A5589B-1B99-4222-B754-FA6C5C074E20}"/>
    <cellStyle name="Comma 4 2 5 5 6" xfId="26293" xr:uid="{AA3E9000-67DD-4FAE-8092-E3F2C049B659}"/>
    <cellStyle name="Comma 4 2 5 6" xfId="1982" xr:uid="{1C718D9D-3292-4E0B-9ED6-FFD72D0C950F}"/>
    <cellStyle name="Comma 4 2 5 6 2" xfId="4973" xr:uid="{54AC4DE2-D5B2-4D3D-8360-09053DB1FB51}"/>
    <cellStyle name="Comma 4 2 5 6 2 2" xfId="10963" xr:uid="{2C4E4767-F2EA-4162-AF5B-F304AE1114F1}"/>
    <cellStyle name="Comma 4 2 5 6 2 2 2" xfId="22838" xr:uid="{B92F252A-FA6B-4D07-B8A8-4CA3EE54B79C}"/>
    <cellStyle name="Comma 4 2 5 6 2 2 2 2" xfId="47410" xr:uid="{03F578EC-EF7B-448A-A8E8-E2939F238160}"/>
    <cellStyle name="Comma 4 2 5 6 2 2 3" xfId="35744" xr:uid="{38D6752D-2E95-495C-8512-1459061CFC80}"/>
    <cellStyle name="Comma 4 2 5 6 2 3" xfId="16902" xr:uid="{75AF022A-2A81-4E78-9312-C9E89558F8F3}"/>
    <cellStyle name="Comma 4 2 5 6 2 3 2" xfId="41574" xr:uid="{1984139A-1BCB-45AE-A109-1325C2554EAD}"/>
    <cellStyle name="Comma 4 2 5 6 2 4" xfId="29907" xr:uid="{144AFB21-B906-4082-A663-8E9E68479824}"/>
    <cellStyle name="Comma 4 2 5 6 3" xfId="8013" xr:uid="{E3038236-F2D8-4CCC-B700-E2F39539B935}"/>
    <cellStyle name="Comma 4 2 5 6 3 2" xfId="19896" xr:uid="{90524811-4947-4EEE-B80E-0CF4B2AD4053}"/>
    <cellStyle name="Comma 4 2 5 6 3 2 2" xfId="44511" xr:uid="{6E8C5758-FA52-475D-A752-87F62F1FDA2D}"/>
    <cellStyle name="Comma 4 2 5 6 3 3" xfId="32843" xr:uid="{D1E91E21-5384-4BCA-9DD1-B53BCDEE7BDB}"/>
    <cellStyle name="Comma 4 2 5 6 4" xfId="13961" xr:uid="{D6268DB8-20A0-4C1D-8A29-A2CDDD2BF7FB}"/>
    <cellStyle name="Comma 4 2 5 6 4 2" xfId="38676" xr:uid="{732CFB8F-F209-4F05-AD1E-20DF7E7EA6B8}"/>
    <cellStyle name="Comma 4 2 5 6 5" xfId="27007" xr:uid="{417C0DC9-04D5-4566-A214-B6F3F81CCADE}"/>
    <cellStyle name="Comma 4 2 5 7" xfId="3542" xr:uid="{DF4A950C-08EA-45E7-A2D7-0C4ADB6340AC}"/>
    <cellStyle name="Comma 4 2 5 7 2" xfId="9532" xr:uid="{651D3DB3-B607-4D94-9140-5260B3D6F1FB}"/>
    <cellStyle name="Comma 4 2 5 7 2 2" xfId="21407" xr:uid="{F8B03BC2-A2E5-4E4A-B80A-0B252EED66D6}"/>
    <cellStyle name="Comma 4 2 5 7 2 2 2" xfId="45982" xr:uid="{D368BA42-EFD3-4215-ACE5-9803A8921386}"/>
    <cellStyle name="Comma 4 2 5 7 2 3" xfId="34316" xr:uid="{77D520F8-BE02-4AF3-96FB-9B4DF028EAB2}"/>
    <cellStyle name="Comma 4 2 5 7 3" xfId="15471" xr:uid="{2AD5E725-BB50-40BA-8AAD-CD53685E8026}"/>
    <cellStyle name="Comma 4 2 5 7 3 2" xfId="40146" xr:uid="{05B4677C-C170-4114-A7D1-052276BEC1F2}"/>
    <cellStyle name="Comma 4 2 5 7 4" xfId="28479" xr:uid="{38139E42-D7B7-4F81-84FE-0484FE0DA7E3}"/>
    <cellStyle name="Comma 4 2 5 8" xfId="6577" xr:uid="{7678A6E5-066B-46EE-B57D-46C53C441AE5}"/>
    <cellStyle name="Comma 4 2 5 8 2" xfId="18465" xr:uid="{20EC7442-E69A-4604-BF46-2DC2202732E8}"/>
    <cellStyle name="Comma 4 2 5 8 2 2" xfId="43083" xr:uid="{E6C507AD-A0E4-4E67-A7D0-CF3D28418052}"/>
    <cellStyle name="Comma 4 2 5 8 3" xfId="31415" xr:uid="{B0A174D0-6D71-4E64-AA90-12E456C2E63C}"/>
    <cellStyle name="Comma 4 2 5 9" xfId="12530" xr:uid="{200C83C2-221B-4071-926A-02A5E191E9E4}"/>
    <cellStyle name="Comma 4 2 5 9 2" xfId="37248" xr:uid="{B4765454-38AD-43DF-8360-6374AFE3FEF7}"/>
    <cellStyle name="Comma 4 2 6" xfId="528" xr:uid="{EB10463A-FD80-4002-9C12-4477496F4E70}"/>
    <cellStyle name="Comma 4 2 6 10" xfId="24989" xr:uid="{D9937F6F-7356-45C3-8FD9-7F853208A101}"/>
    <cellStyle name="Comma 4 2 6 11" xfId="25719" xr:uid="{A9815748-D0F1-4BD2-8427-CD9A34432C70}"/>
    <cellStyle name="Comma 4 2 6 12" xfId="49782" xr:uid="{EBD569D5-B802-4ACC-BCEA-DF952B0DB4EA}"/>
    <cellStyle name="Comma 4 2 6 13" xfId="51713" xr:uid="{892E21D4-DC0C-4966-97DA-44296380E346}"/>
    <cellStyle name="Comma 4 2 6 2" xfId="695" xr:uid="{48E193D7-042D-47E0-845A-36DA787003B8}"/>
    <cellStyle name="Comma 4 2 6 2 10" xfId="25547" xr:uid="{B13609A1-5086-40EE-AAA6-D9594B2471C6}"/>
    <cellStyle name="Comma 4 2 6 2 11" xfId="50074" xr:uid="{4CF627D8-52A8-4845-9153-2E94C2AE95FD}"/>
    <cellStyle name="Comma 4 2 6 2 12" xfId="52006" xr:uid="{4B5F16FE-3FC3-460D-856B-7D5CA58FC236}"/>
    <cellStyle name="Comma 4 2 6 2 2" xfId="1061" xr:uid="{C0142BA4-26BE-4C9A-9DB6-7BF51BC1EE2E}"/>
    <cellStyle name="Comma 4 2 6 2 2 10" xfId="52617" xr:uid="{08B99924-EDA2-49F9-9700-D54F6E5A62DF}"/>
    <cellStyle name="Comma 4 2 6 2 2 2" xfId="1774" xr:uid="{15961173-0FC6-49FD-AF02-55E2B892E762}"/>
    <cellStyle name="Comma 4 2 6 2 2 2 2" xfId="3202" xr:uid="{E0ED3BD7-2A03-49BD-A1C6-7FC43CBCD1C6}"/>
    <cellStyle name="Comma 4 2 6 2 2 2 2 2" xfId="6193" xr:uid="{FFB483C6-0DB8-4881-AD24-ECD272B98744}"/>
    <cellStyle name="Comma 4 2 6 2 2 2 2 2 2" xfId="12183" xr:uid="{36C91231-F5DF-4DE5-9829-7B196FCF0706}"/>
    <cellStyle name="Comma 4 2 6 2 2 2 2 2 2 2" xfId="24058" xr:uid="{F72D7B11-C73A-40E7-904D-E6C49CFD5DB8}"/>
    <cellStyle name="Comma 4 2 6 2 2 2 2 2 2 2 2" xfId="48630" xr:uid="{5C4FA1F5-72ED-4FB5-9F8C-3549D04C78EF}"/>
    <cellStyle name="Comma 4 2 6 2 2 2 2 2 2 3" xfId="36964" xr:uid="{9F129F36-404B-4679-A517-3F2C4350D78F}"/>
    <cellStyle name="Comma 4 2 6 2 2 2 2 2 3" xfId="18122" xr:uid="{6FE3BA6B-8045-406F-BD01-F185906E0CA9}"/>
    <cellStyle name="Comma 4 2 6 2 2 2 2 2 3 2" xfId="42794" xr:uid="{5633B01D-FCD5-4C36-B8DF-F6EC2B73D8B1}"/>
    <cellStyle name="Comma 4 2 6 2 2 2 2 2 4" xfId="31127" xr:uid="{56998F46-F09B-41CE-A538-750F607CC158}"/>
    <cellStyle name="Comma 4 2 6 2 2 2 2 3" xfId="9233" xr:uid="{3BA3E164-BC2E-43D3-9EC0-1DF5667DCC23}"/>
    <cellStyle name="Comma 4 2 6 2 2 2 2 3 2" xfId="21116" xr:uid="{03A6ED86-1668-4157-A847-2A7F68691BE3}"/>
    <cellStyle name="Comma 4 2 6 2 2 2 2 3 2 2" xfId="45731" xr:uid="{234E7040-954F-4034-A88B-A60E4AA24E26}"/>
    <cellStyle name="Comma 4 2 6 2 2 2 2 3 3" xfId="34063" xr:uid="{C6C3876C-F596-4B4B-ABD1-936E7F1B4616}"/>
    <cellStyle name="Comma 4 2 6 2 2 2 2 4" xfId="15181" xr:uid="{6F6DEAB4-DDA7-4848-9287-BDC630AECFC6}"/>
    <cellStyle name="Comma 4 2 6 2 2 2 2 4 2" xfId="39896" xr:uid="{4131454E-8022-4B51-B1DE-A59E5ABF5274}"/>
    <cellStyle name="Comma 4 2 6 2 2 2 2 5" xfId="28227" xr:uid="{DE2B9AFC-844D-49D1-9A35-E0F3FFACDEC4}"/>
    <cellStyle name="Comma 4 2 6 2 2 2 3" xfId="4765" xr:uid="{31511BBD-D3C8-4C35-A485-7A26A1A075B0}"/>
    <cellStyle name="Comma 4 2 6 2 2 2 3 2" xfId="10755" xr:uid="{25F03F6B-BD47-45FA-8B34-AFA0E467B084}"/>
    <cellStyle name="Comma 4 2 6 2 2 2 3 2 2" xfId="22630" xr:uid="{9E5F0070-2285-457E-BDFF-A1DCB9E3B111}"/>
    <cellStyle name="Comma 4 2 6 2 2 2 3 2 2 2" xfId="47202" xr:uid="{7FF34213-F4DD-48DB-9C86-F505686BD248}"/>
    <cellStyle name="Comma 4 2 6 2 2 2 3 2 3" xfId="35536" xr:uid="{3405F357-BAD4-40AA-A8C3-23F1B6B73600}"/>
    <cellStyle name="Comma 4 2 6 2 2 2 3 3" xfId="16694" xr:uid="{2A6A4350-AE1A-4B46-9A9A-33C9843B675D}"/>
    <cellStyle name="Comma 4 2 6 2 2 2 3 3 2" xfId="41366" xr:uid="{38735FCB-D002-4553-9DCB-77D30DAD1854}"/>
    <cellStyle name="Comma 4 2 6 2 2 2 3 4" xfId="29699" xr:uid="{9947D111-8464-49CA-8369-8D7FF6D7AE2E}"/>
    <cellStyle name="Comma 4 2 6 2 2 2 4" xfId="7805" xr:uid="{FBC1BA34-290D-49DC-BA01-F4B865039341}"/>
    <cellStyle name="Comma 4 2 6 2 2 2 4 2" xfId="19688" xr:uid="{484D69DF-9287-4BB4-A020-190411E642CF}"/>
    <cellStyle name="Comma 4 2 6 2 2 2 4 2 2" xfId="44303" xr:uid="{324084F8-A527-45FC-81FB-66477DC07CDC}"/>
    <cellStyle name="Comma 4 2 6 2 2 2 4 3" xfId="32635" xr:uid="{B20262C1-2385-4C19-90FE-027CBAC99985}"/>
    <cellStyle name="Comma 4 2 6 2 2 2 5" xfId="13753" xr:uid="{AEE0897C-AFFA-4725-86A5-7224F66F1F19}"/>
    <cellStyle name="Comma 4 2 6 2 2 2 5 2" xfId="38468" xr:uid="{6C0F62CE-4282-4A2D-86B2-FBADFB05A91C}"/>
    <cellStyle name="Comma 4 2 6 2 2 2 6" xfId="26799" xr:uid="{0BC4A378-2942-4F42-92FE-9F8DF2E73D7E}"/>
    <cellStyle name="Comma 4 2 6 2 2 3" xfId="2488" xr:uid="{34C252BE-7D53-463A-881F-56D0C7D552A0}"/>
    <cellStyle name="Comma 4 2 6 2 2 3 2" xfId="5479" xr:uid="{4473181F-2CE3-4665-A9FF-06C327EC82FF}"/>
    <cellStyle name="Comma 4 2 6 2 2 3 2 2" xfId="11469" xr:uid="{A69D817A-7718-45A6-ABF8-A068B5DA5719}"/>
    <cellStyle name="Comma 4 2 6 2 2 3 2 2 2" xfId="23344" xr:uid="{DB5BE293-2460-4076-89D2-DDBFDFB539C6}"/>
    <cellStyle name="Comma 4 2 6 2 2 3 2 2 2 2" xfId="47916" xr:uid="{7FBDF9E2-8D3C-44B6-8BDD-6AD4CC7864A8}"/>
    <cellStyle name="Comma 4 2 6 2 2 3 2 2 3" xfId="36250" xr:uid="{9A27A6F7-827F-44A6-BE7D-E4F3BA44303B}"/>
    <cellStyle name="Comma 4 2 6 2 2 3 2 3" xfId="17408" xr:uid="{650B3681-4418-4756-A1E6-337D67C5FD71}"/>
    <cellStyle name="Comma 4 2 6 2 2 3 2 3 2" xfId="42080" xr:uid="{822644C5-C0E2-49E4-B09E-1CE0CB55C0D8}"/>
    <cellStyle name="Comma 4 2 6 2 2 3 2 4" xfId="30413" xr:uid="{160471DA-5123-4A8E-81AC-E00320AEDC2C}"/>
    <cellStyle name="Comma 4 2 6 2 2 3 3" xfId="8519" xr:uid="{177F71B8-26AA-45FD-9723-3FA7CA5DD9E9}"/>
    <cellStyle name="Comma 4 2 6 2 2 3 3 2" xfId="20402" xr:uid="{AAF85EA6-E2EC-463A-94D3-1A1AAFF3A54A}"/>
    <cellStyle name="Comma 4 2 6 2 2 3 3 2 2" xfId="45017" xr:uid="{65FB4765-0C45-44A6-918B-98049CEDD8E3}"/>
    <cellStyle name="Comma 4 2 6 2 2 3 3 3" xfId="33349" xr:uid="{FDCC9779-AB8E-49C3-ABD7-C39145533F55}"/>
    <cellStyle name="Comma 4 2 6 2 2 3 4" xfId="14467" xr:uid="{ED0C16C9-A5B2-41EB-8535-5333604304CA}"/>
    <cellStyle name="Comma 4 2 6 2 2 3 4 2" xfId="39182" xr:uid="{8AC9FCF1-C071-4FC6-B0BE-05037B61EEDD}"/>
    <cellStyle name="Comma 4 2 6 2 2 3 5" xfId="27513" xr:uid="{4B10D093-95F1-43C0-BBE2-17FDB807AD00}"/>
    <cellStyle name="Comma 4 2 6 2 2 4" xfId="4051" xr:uid="{F2E657BC-164E-4CF7-8B33-632CBB9576F3}"/>
    <cellStyle name="Comma 4 2 6 2 2 4 2" xfId="10041" xr:uid="{726E7E68-8B01-4FB1-A44C-DF7E445B5461}"/>
    <cellStyle name="Comma 4 2 6 2 2 4 2 2" xfId="21916" xr:uid="{3004BF0D-15F6-4898-BE6C-296E7DD8ACAD}"/>
    <cellStyle name="Comma 4 2 6 2 2 4 2 2 2" xfId="46488" xr:uid="{35FE80A7-52FB-4199-9C44-E14CB03860A2}"/>
    <cellStyle name="Comma 4 2 6 2 2 4 2 3" xfId="34822" xr:uid="{9F21106F-EF78-4EB7-BA6B-77717AC927EF}"/>
    <cellStyle name="Comma 4 2 6 2 2 4 3" xfId="15980" xr:uid="{9EC6365A-DEA2-4B51-9A63-426F7C864AA5}"/>
    <cellStyle name="Comma 4 2 6 2 2 4 3 2" xfId="40652" xr:uid="{D931CA7D-345F-490B-90D4-943B9BF104C6}"/>
    <cellStyle name="Comma 4 2 6 2 2 4 4" xfId="28985" xr:uid="{ECC188A1-A000-4228-9119-A7E3ADEC69EA}"/>
    <cellStyle name="Comma 4 2 6 2 2 5" xfId="7091" xr:uid="{8DD15DC0-22A1-444C-969D-D32E562BDCF0}"/>
    <cellStyle name="Comma 4 2 6 2 2 5 2" xfId="18974" xr:uid="{E93E2796-F64E-49C2-ABEA-D966FAB3B1ED}"/>
    <cellStyle name="Comma 4 2 6 2 2 5 2 2" xfId="43589" xr:uid="{DDF8F789-87AB-4C22-B650-B1FBBBAA20F0}"/>
    <cellStyle name="Comma 4 2 6 2 2 5 3" xfId="31921" xr:uid="{2EB8388B-1E26-4E65-BBD8-432BD5A2AF04}"/>
    <cellStyle name="Comma 4 2 6 2 2 6" xfId="13039" xr:uid="{C4CD09AB-DD88-42DC-90F8-E4FD8A38DEF3}"/>
    <cellStyle name="Comma 4 2 6 2 2 6 2" xfId="37754" xr:uid="{2F04A3EC-F928-49BA-9A19-1F9A7AFADF2D}"/>
    <cellStyle name="Comma 4 2 6 2 2 7" xfId="26086" xr:uid="{FC7AD258-A018-4294-B3B0-2DA7B6E1327C}"/>
    <cellStyle name="Comma 4 2 6 2 2 8" xfId="48998" xr:uid="{DA7A6753-846E-4894-85BD-856761A489F5}"/>
    <cellStyle name="Comma 4 2 6 2 2 9" xfId="50685" xr:uid="{BA2A80A6-96E0-4699-AD9B-D310448BCD6D}"/>
    <cellStyle name="Comma 4 2 6 2 3" xfId="1432" xr:uid="{FDC9F484-7880-4210-AA89-C42C83B85BC8}"/>
    <cellStyle name="Comma 4 2 6 2 3 2" xfId="2860" xr:uid="{33DEA6CD-A22E-4FE9-AC49-4A6F2281347F}"/>
    <cellStyle name="Comma 4 2 6 2 3 2 2" xfId="5851" xr:uid="{B0C8BD4A-76E4-49DB-A950-AC5712E709EC}"/>
    <cellStyle name="Comma 4 2 6 2 3 2 2 2" xfId="11841" xr:uid="{12E4B10E-4B4F-4190-96B7-717E2C56BF87}"/>
    <cellStyle name="Comma 4 2 6 2 3 2 2 2 2" xfId="23716" xr:uid="{91AA3089-6A07-4AD5-8292-F3923C75BD76}"/>
    <cellStyle name="Comma 4 2 6 2 3 2 2 2 2 2" xfId="48288" xr:uid="{2CF72E36-32A3-464B-81CA-954CF877A6E4}"/>
    <cellStyle name="Comma 4 2 6 2 3 2 2 2 3" xfId="36622" xr:uid="{4482638C-1E76-4963-A0B3-D38B64A7D51A}"/>
    <cellStyle name="Comma 4 2 6 2 3 2 2 3" xfId="17780" xr:uid="{E0B1FF06-71C6-43C5-87AC-23DE66EB9967}"/>
    <cellStyle name="Comma 4 2 6 2 3 2 2 3 2" xfId="42452" xr:uid="{39727E72-54F6-475F-86B9-6012146517EA}"/>
    <cellStyle name="Comma 4 2 6 2 3 2 2 4" xfId="30785" xr:uid="{9613A845-ED3A-4EBF-BF8B-807B6B9CD4AA}"/>
    <cellStyle name="Comma 4 2 6 2 3 2 3" xfId="8891" xr:uid="{E0CF7504-0AB6-4664-96D8-C4EB746C072F}"/>
    <cellStyle name="Comma 4 2 6 2 3 2 3 2" xfId="20774" xr:uid="{3F550AB0-7AC0-4FB5-ACAA-1787B7A96283}"/>
    <cellStyle name="Comma 4 2 6 2 3 2 3 2 2" xfId="45389" xr:uid="{B26F07C5-CCA1-4E9A-9201-3FD22B31DD77}"/>
    <cellStyle name="Comma 4 2 6 2 3 2 3 3" xfId="33721" xr:uid="{D7F26284-4607-4E07-8DAD-55FC02092EEF}"/>
    <cellStyle name="Comma 4 2 6 2 3 2 4" xfId="14839" xr:uid="{0050AD98-8389-4D70-9FAE-FCC814270B14}"/>
    <cellStyle name="Comma 4 2 6 2 3 2 4 2" xfId="39554" xr:uid="{FB22A455-2AE6-4D0D-B716-A64C92C9A884}"/>
    <cellStyle name="Comma 4 2 6 2 3 2 5" xfId="27885" xr:uid="{610606C8-76E7-461B-A7EE-D23FFFCC2DC7}"/>
    <cellStyle name="Comma 4 2 6 2 3 3" xfId="4423" xr:uid="{C9E71F97-5E09-4444-8A48-2CE1B2385F85}"/>
    <cellStyle name="Comma 4 2 6 2 3 3 2" xfId="10413" xr:uid="{C1DB3D9F-0885-4522-A0E6-43406840EBF0}"/>
    <cellStyle name="Comma 4 2 6 2 3 3 2 2" xfId="22288" xr:uid="{29EECE17-D5DD-4C2E-99EC-5528E73B4D40}"/>
    <cellStyle name="Comma 4 2 6 2 3 3 2 2 2" xfId="46860" xr:uid="{4840D75E-B85E-41CD-9496-7D42D7FF8117}"/>
    <cellStyle name="Comma 4 2 6 2 3 3 2 3" xfId="35194" xr:uid="{30CD2ED6-D94E-4186-9BC5-55E90074F786}"/>
    <cellStyle name="Comma 4 2 6 2 3 3 3" xfId="16352" xr:uid="{9FCBBFB3-8EAF-417A-A549-91D6430AFCA2}"/>
    <cellStyle name="Comma 4 2 6 2 3 3 3 2" xfId="41024" xr:uid="{9928740B-AA04-45CD-9937-0663C4A3425F}"/>
    <cellStyle name="Comma 4 2 6 2 3 3 4" xfId="29357" xr:uid="{1F9FCE97-0A0F-4F7D-802E-02C6985D0EF1}"/>
    <cellStyle name="Comma 4 2 6 2 3 4" xfId="7463" xr:uid="{F2629F67-BB9F-458C-9B46-092B6A107256}"/>
    <cellStyle name="Comma 4 2 6 2 3 4 2" xfId="19346" xr:uid="{81FD8DE9-CB3C-4C53-A69D-29430A7BD538}"/>
    <cellStyle name="Comma 4 2 6 2 3 4 2 2" xfId="43961" xr:uid="{1C3059AB-7EF7-4E5D-AE6F-EB8B820E2668}"/>
    <cellStyle name="Comma 4 2 6 2 3 4 3" xfId="32293" xr:uid="{1ABAA3E2-A654-4B87-A893-C57E1F234BEE}"/>
    <cellStyle name="Comma 4 2 6 2 3 5" xfId="13411" xr:uid="{8E262C1A-16B5-44B3-9F2C-F3B91843452E}"/>
    <cellStyle name="Comma 4 2 6 2 3 5 2" xfId="38126" xr:uid="{8D8A5132-B80F-4A7E-A412-FB8261F01988}"/>
    <cellStyle name="Comma 4 2 6 2 3 6" xfId="26457" xr:uid="{7012DC6A-3D1A-48EA-93C6-BF625D8B2EF5}"/>
    <cellStyle name="Comma 4 2 6 2 3 7" xfId="49506" xr:uid="{F5AE6352-51F5-4223-8A27-955D1FC81733}"/>
    <cellStyle name="Comma 4 2 6 2 3 8" xfId="51341" xr:uid="{7A920DF3-37F7-4CBF-BD85-700194411B58}"/>
    <cellStyle name="Comma 4 2 6 2 4" xfId="2146" xr:uid="{73044E03-E3DD-44B8-8C14-4A23F8F0E111}"/>
    <cellStyle name="Comma 4 2 6 2 4 2" xfId="5137" xr:uid="{8191EB23-B5FC-4D1D-8FF5-18F37B944B58}"/>
    <cellStyle name="Comma 4 2 6 2 4 2 2" xfId="11127" xr:uid="{36CB7DA9-5857-4CA8-9E89-78D6A416A53C}"/>
    <cellStyle name="Comma 4 2 6 2 4 2 2 2" xfId="23002" xr:uid="{BC3D64A9-29B7-41AB-ACBA-947EFEAF1F2C}"/>
    <cellStyle name="Comma 4 2 6 2 4 2 2 2 2" xfId="47574" xr:uid="{B07D99C3-D708-43D3-B416-2CA880870380}"/>
    <cellStyle name="Comma 4 2 6 2 4 2 2 3" xfId="35908" xr:uid="{D6B86BE1-E542-4F22-96C2-B4B6FF7888A7}"/>
    <cellStyle name="Comma 4 2 6 2 4 2 3" xfId="17066" xr:uid="{C0FA302F-0EB7-481A-9C46-DC70FE6EEAEA}"/>
    <cellStyle name="Comma 4 2 6 2 4 2 3 2" xfId="41738" xr:uid="{6E7A95B8-E96E-462A-A49F-7C415CEB5B0C}"/>
    <cellStyle name="Comma 4 2 6 2 4 2 4" xfId="30071" xr:uid="{BF07B4CC-BE70-4F12-81F2-1B3D68275F5D}"/>
    <cellStyle name="Comma 4 2 6 2 4 3" xfId="8177" xr:uid="{B0A3042F-9605-400E-9CF6-C1A2999E2601}"/>
    <cellStyle name="Comma 4 2 6 2 4 3 2" xfId="20060" xr:uid="{393E1C5B-63DA-4982-ADC5-038C3FF4D0C7}"/>
    <cellStyle name="Comma 4 2 6 2 4 3 2 2" xfId="44675" xr:uid="{F62E7ADC-BD79-4693-8FC0-B31171824B37}"/>
    <cellStyle name="Comma 4 2 6 2 4 3 3" xfId="33007" xr:uid="{E6C7A50B-CE1E-46DF-A74E-60B75EB80AF5}"/>
    <cellStyle name="Comma 4 2 6 2 4 4" xfId="14125" xr:uid="{9EEDCE73-87DB-4429-971B-C8AF7E7A107D}"/>
    <cellStyle name="Comma 4 2 6 2 4 4 2" xfId="38840" xr:uid="{5CA21255-682D-4F7D-AAFF-2F08A329ADDE}"/>
    <cellStyle name="Comma 4 2 6 2 4 5" xfId="27171" xr:uid="{D5685C7B-CD7F-4590-86CF-D8F43E6747C4}"/>
    <cellStyle name="Comma 4 2 6 2 5" xfId="3707" xr:uid="{44764D01-A996-4E6E-A14F-9078D2BF2008}"/>
    <cellStyle name="Comma 4 2 6 2 5 2" xfId="9697" xr:uid="{B8EFA836-8168-4093-8E15-42F01228AD66}"/>
    <cellStyle name="Comma 4 2 6 2 5 2 2" xfId="21572" xr:uid="{27696C23-6315-4DC8-81CF-9E5B80B7448B}"/>
    <cellStyle name="Comma 4 2 6 2 5 2 2 2" xfId="46146" xr:uid="{BEF3290C-02A8-4832-B788-C6B3AF6A11AF}"/>
    <cellStyle name="Comma 4 2 6 2 5 2 3" xfId="34480" xr:uid="{4F5E99A1-80CA-4CC1-A53E-E719EB90F06F}"/>
    <cellStyle name="Comma 4 2 6 2 5 3" xfId="15636" xr:uid="{3628F191-1EAC-4F8E-9F64-241817F00CBE}"/>
    <cellStyle name="Comma 4 2 6 2 5 3 2" xfId="40310" xr:uid="{03578992-F8D2-4E4D-BA9A-77885B66EC24}"/>
    <cellStyle name="Comma 4 2 6 2 5 4" xfId="28643" xr:uid="{9134F70F-95F0-424F-AA3B-551D304AD132}"/>
    <cellStyle name="Comma 4 2 6 2 6" xfId="6745" xr:uid="{451C7F3B-7A2C-4CD8-92CA-5BA6C3B57D95}"/>
    <cellStyle name="Comma 4 2 6 2 6 2" xfId="18630" xr:uid="{97E260B6-D0D0-45EF-B117-FA7A5CEACEDF}"/>
    <cellStyle name="Comma 4 2 6 2 6 2 2" xfId="43247" xr:uid="{731CE3AA-0AEB-4B73-86FB-3A344D432C61}"/>
    <cellStyle name="Comma 4 2 6 2 6 3" xfId="31579" xr:uid="{BA175E7C-688B-434F-92AA-DAC4EDC4F0A4}"/>
    <cellStyle name="Comma 4 2 6 2 7" xfId="12695" xr:uid="{8E929CBA-EABF-4EAA-B60B-3C8111593CA4}"/>
    <cellStyle name="Comma 4 2 6 2 7 2" xfId="37412" xr:uid="{E47929EF-8348-41D8-B486-327BA67BF4CD}"/>
    <cellStyle name="Comma 4 2 6 2 8" xfId="24702" xr:uid="{857AE9C4-629B-431F-AD38-C0AB2305D31D}"/>
    <cellStyle name="Comma 4 2 6 2 9" xfId="25223" xr:uid="{6F6315F0-EFFB-4CD1-AC07-08F37F1C5258}"/>
    <cellStyle name="Comma 4 2 6 3" xfId="901" xr:uid="{D8699D14-4949-4553-BDED-FB29D4A5324A}"/>
    <cellStyle name="Comma 4 2 6 3 10" xfId="52325" xr:uid="{E8DC9E4C-4C03-47D8-AD50-326B77CB08AF}"/>
    <cellStyle name="Comma 4 2 6 3 2" xfId="1614" xr:uid="{ABA1126E-19D2-4AB5-BBAD-DEDA20A93559}"/>
    <cellStyle name="Comma 4 2 6 3 2 2" xfId="3042" xr:uid="{10871E05-5648-4652-A247-9DDC93711808}"/>
    <cellStyle name="Comma 4 2 6 3 2 2 2" xfId="6033" xr:uid="{DC48A4DF-247B-452B-BFDA-6E6D448F9E56}"/>
    <cellStyle name="Comma 4 2 6 3 2 2 2 2" xfId="12023" xr:uid="{4E8296D9-7812-4B4F-BEA1-4B4403C258B2}"/>
    <cellStyle name="Comma 4 2 6 3 2 2 2 2 2" xfId="23898" xr:uid="{440254B3-458C-46BA-8F14-9404CA354A06}"/>
    <cellStyle name="Comma 4 2 6 3 2 2 2 2 2 2" xfId="48470" xr:uid="{B4A2D707-E2E0-40FC-B67B-A810C531A18B}"/>
    <cellStyle name="Comma 4 2 6 3 2 2 2 2 3" xfId="36804" xr:uid="{DBBA9B8E-D604-45E8-B66A-0B45CF89A230}"/>
    <cellStyle name="Comma 4 2 6 3 2 2 2 3" xfId="17962" xr:uid="{4A0F9E1B-CE33-4228-9406-F4E4C11B5397}"/>
    <cellStyle name="Comma 4 2 6 3 2 2 2 3 2" xfId="42634" xr:uid="{2E4062E8-6FF2-498C-9601-FB5B881D99C9}"/>
    <cellStyle name="Comma 4 2 6 3 2 2 2 4" xfId="30967" xr:uid="{3EDD044B-5E20-4727-B951-548DEE8CCAE7}"/>
    <cellStyle name="Comma 4 2 6 3 2 2 3" xfId="9073" xr:uid="{B2396288-75EC-429B-BF27-7F023303D09D}"/>
    <cellStyle name="Comma 4 2 6 3 2 2 3 2" xfId="20956" xr:uid="{4214207B-4270-4622-8728-370AB80810E9}"/>
    <cellStyle name="Comma 4 2 6 3 2 2 3 2 2" xfId="45571" xr:uid="{2D8CD191-6C5B-46DB-9A50-350880E68033}"/>
    <cellStyle name="Comma 4 2 6 3 2 2 3 3" xfId="33903" xr:uid="{B991F7B8-85D2-4D20-8F2D-B77B378864B2}"/>
    <cellStyle name="Comma 4 2 6 3 2 2 4" xfId="15021" xr:uid="{F110D4F8-71CA-43B5-93F6-F01A8DFA24E0}"/>
    <cellStyle name="Comma 4 2 6 3 2 2 4 2" xfId="39736" xr:uid="{4844E442-2A36-4E65-99CC-798854FD6B1C}"/>
    <cellStyle name="Comma 4 2 6 3 2 2 5" xfId="28067" xr:uid="{9AFC49C3-D915-4736-B444-8C39EDE2CEC4}"/>
    <cellStyle name="Comma 4 2 6 3 2 3" xfId="4605" xr:uid="{4F00B386-3C90-4928-9B4E-EAE48BBC975D}"/>
    <cellStyle name="Comma 4 2 6 3 2 3 2" xfId="10595" xr:uid="{F78C34B3-81E2-4ABD-B1C0-104EDC3CBE16}"/>
    <cellStyle name="Comma 4 2 6 3 2 3 2 2" xfId="22470" xr:uid="{7E257B1F-BB97-4A57-BE75-681D56564A7E}"/>
    <cellStyle name="Comma 4 2 6 3 2 3 2 2 2" xfId="47042" xr:uid="{7CF9FDDC-6E86-4A6F-BE5E-3EFF91467303}"/>
    <cellStyle name="Comma 4 2 6 3 2 3 2 3" xfId="35376" xr:uid="{26787E7F-8175-4C6F-A52B-43615F08ABC5}"/>
    <cellStyle name="Comma 4 2 6 3 2 3 3" xfId="16534" xr:uid="{A8E5E214-11E9-4538-8043-9581C67138A5}"/>
    <cellStyle name="Comma 4 2 6 3 2 3 3 2" xfId="41206" xr:uid="{58CEE599-5CE1-4CB1-9955-E6A80681F7F6}"/>
    <cellStyle name="Comma 4 2 6 3 2 3 4" xfId="29539" xr:uid="{15A253D2-A0CA-4246-BD0F-6B2BC1B8C54E}"/>
    <cellStyle name="Comma 4 2 6 3 2 4" xfId="7645" xr:uid="{DFB8B246-B587-4DD0-A2A7-6EFB592AE6C2}"/>
    <cellStyle name="Comma 4 2 6 3 2 4 2" xfId="19528" xr:uid="{9DF3508D-A45D-4D7E-8FCB-E6823B81A58D}"/>
    <cellStyle name="Comma 4 2 6 3 2 4 2 2" xfId="44143" xr:uid="{83838646-386C-490A-8D8C-034F0F6D01C8}"/>
    <cellStyle name="Comma 4 2 6 3 2 4 3" xfId="32475" xr:uid="{17992E86-716F-42C1-B23D-2ADFF8DD4F63}"/>
    <cellStyle name="Comma 4 2 6 3 2 5" xfId="13593" xr:uid="{91BC1F6E-8858-4150-B4E6-6407C4CF439B}"/>
    <cellStyle name="Comma 4 2 6 3 2 5 2" xfId="38308" xr:uid="{80AC5E23-155C-4B0B-AB2B-7A3CBF3FD643}"/>
    <cellStyle name="Comma 4 2 6 3 2 6" xfId="26639" xr:uid="{BCF2B106-3033-483C-BBC6-72E21C7BC56A}"/>
    <cellStyle name="Comma 4 2 6 3 3" xfId="2328" xr:uid="{8A710FD1-411D-4379-A77D-6F8E2272EED0}"/>
    <cellStyle name="Comma 4 2 6 3 3 2" xfId="5319" xr:uid="{896C1700-E23C-4B0C-92BF-87263DDA3858}"/>
    <cellStyle name="Comma 4 2 6 3 3 2 2" xfId="11309" xr:uid="{92906917-E7B3-4BC1-9A98-19B873B14F5F}"/>
    <cellStyle name="Comma 4 2 6 3 3 2 2 2" xfId="23184" xr:uid="{A22DF50E-7A7E-4859-B26F-5C8D8189B38E}"/>
    <cellStyle name="Comma 4 2 6 3 3 2 2 2 2" xfId="47756" xr:uid="{2F18E178-6FC6-415A-88F1-C78338039C05}"/>
    <cellStyle name="Comma 4 2 6 3 3 2 2 3" xfId="36090" xr:uid="{06453BB7-6C35-4D1D-8F7D-21280F364A3E}"/>
    <cellStyle name="Comma 4 2 6 3 3 2 3" xfId="17248" xr:uid="{2A4CAA29-3447-43A7-9830-E202FE1D400A}"/>
    <cellStyle name="Comma 4 2 6 3 3 2 3 2" xfId="41920" xr:uid="{578ACA07-C20A-49C4-BA39-41CBEEE95D74}"/>
    <cellStyle name="Comma 4 2 6 3 3 2 4" xfId="30253" xr:uid="{D01D32E3-C815-4791-A458-CDF63DDA12B2}"/>
    <cellStyle name="Comma 4 2 6 3 3 3" xfId="8359" xr:uid="{36CCA4F0-E8D9-4A3C-8EA8-58925BF4CC13}"/>
    <cellStyle name="Comma 4 2 6 3 3 3 2" xfId="20242" xr:uid="{BECDD408-10E8-4A22-9DAD-2561151DB77A}"/>
    <cellStyle name="Comma 4 2 6 3 3 3 2 2" xfId="44857" xr:uid="{0504C63E-F3E2-4C73-A542-712D4C3317B5}"/>
    <cellStyle name="Comma 4 2 6 3 3 3 3" xfId="33189" xr:uid="{B6A90E87-FEC6-4667-B3DB-A5CC1FACA00A}"/>
    <cellStyle name="Comma 4 2 6 3 3 4" xfId="14307" xr:uid="{DE1700CE-2DB2-44F8-B35F-98FB886DA131}"/>
    <cellStyle name="Comma 4 2 6 3 3 4 2" xfId="39022" xr:uid="{CDB39F32-15F6-4364-A5C8-46A4D126BE3D}"/>
    <cellStyle name="Comma 4 2 6 3 3 5" xfId="27353" xr:uid="{D2F31B7C-9C8C-4473-8211-90EC3E69CB1C}"/>
    <cellStyle name="Comma 4 2 6 3 4" xfId="3891" xr:uid="{6A25B61D-1251-44C3-B584-817B8EEDD2E9}"/>
    <cellStyle name="Comma 4 2 6 3 4 2" xfId="9881" xr:uid="{9AA092BF-EAF4-4E83-8DC4-36DC33100BFE}"/>
    <cellStyle name="Comma 4 2 6 3 4 2 2" xfId="21756" xr:uid="{326BD541-DE9C-4D92-A424-5A2F32487C15}"/>
    <cellStyle name="Comma 4 2 6 3 4 2 2 2" xfId="46328" xr:uid="{97235C12-7746-4EEE-A8B4-44A8116277EB}"/>
    <cellStyle name="Comma 4 2 6 3 4 2 3" xfId="34662" xr:uid="{D8731469-81D2-44EA-BA89-15DF8D4E892B}"/>
    <cellStyle name="Comma 4 2 6 3 4 3" xfId="15820" xr:uid="{347ADDCB-A419-4A81-BF25-367931978551}"/>
    <cellStyle name="Comma 4 2 6 3 4 3 2" xfId="40492" xr:uid="{7DA062F4-6440-4719-988D-86D05CA5A7CC}"/>
    <cellStyle name="Comma 4 2 6 3 4 4" xfId="28825" xr:uid="{3F309FE7-74D0-4FDF-90F6-A9D8D37D0670}"/>
    <cellStyle name="Comma 4 2 6 3 5" xfId="6931" xr:uid="{5D646B13-0DEA-4FF2-A652-0833C2562E78}"/>
    <cellStyle name="Comma 4 2 6 3 5 2" xfId="18814" xr:uid="{75962A0C-9AEB-4B21-B416-EDE5806A27A9}"/>
    <cellStyle name="Comma 4 2 6 3 5 2 2" xfId="43429" xr:uid="{3D22AB1A-9A04-4C47-8DAB-752465D3050F}"/>
    <cellStyle name="Comma 4 2 6 3 5 3" xfId="31761" xr:uid="{FE4D2D1E-D1F3-4A7B-9A6B-6F317849D12D}"/>
    <cellStyle name="Comma 4 2 6 3 6" xfId="12879" xr:uid="{A0A71CD4-5633-41F6-8D89-F8B671FEC6A2}"/>
    <cellStyle name="Comma 4 2 6 3 6 2" xfId="37594" xr:uid="{9DC9E12C-7CEB-4243-9F4B-136C779B12F7}"/>
    <cellStyle name="Comma 4 2 6 3 7" xfId="25926" xr:uid="{01A68B75-6F3F-4A35-AECD-D2CDD2AAD6E6}"/>
    <cellStyle name="Comma 4 2 6 3 8" xfId="48850" xr:uid="{4108897A-220C-4F2B-8ED0-D4CC0B589C4E}"/>
    <cellStyle name="Comma 4 2 6 3 9" xfId="50393" xr:uid="{E93B8097-5365-4745-88BF-FE0EF65FEE35}"/>
    <cellStyle name="Comma 4 2 6 4" xfId="1272" xr:uid="{88599250-A96E-4FD8-9AAE-8B576938DAFD}"/>
    <cellStyle name="Comma 4 2 6 4 2" xfId="2700" xr:uid="{88F79A65-3CC2-4E78-9AF4-B752A00E86E8}"/>
    <cellStyle name="Comma 4 2 6 4 2 2" xfId="5691" xr:uid="{6788D537-70A7-47AF-9E06-EC1356ED88CA}"/>
    <cellStyle name="Comma 4 2 6 4 2 2 2" xfId="11681" xr:uid="{DC8521AE-0DAC-4634-BDCC-5017297CC758}"/>
    <cellStyle name="Comma 4 2 6 4 2 2 2 2" xfId="23556" xr:uid="{2CE99125-7B10-436E-84F1-71DD52537947}"/>
    <cellStyle name="Comma 4 2 6 4 2 2 2 2 2" xfId="48128" xr:uid="{FFD26779-185F-43F9-88B1-5B35214D5C68}"/>
    <cellStyle name="Comma 4 2 6 4 2 2 2 3" xfId="36462" xr:uid="{99652E31-81B3-4A50-BA8B-A73153471679}"/>
    <cellStyle name="Comma 4 2 6 4 2 2 3" xfId="17620" xr:uid="{D7FC4A67-34B6-4BEE-BB5A-F6D9E08BC8C0}"/>
    <cellStyle name="Comma 4 2 6 4 2 2 3 2" xfId="42292" xr:uid="{78ED681B-72D8-4D24-9A55-ADCD73B593C2}"/>
    <cellStyle name="Comma 4 2 6 4 2 2 4" xfId="30625" xr:uid="{9EDF0FD8-4DEA-4E12-9D4D-12A8CE6018EC}"/>
    <cellStyle name="Comma 4 2 6 4 2 3" xfId="8731" xr:uid="{022BBE92-BE69-4BFE-B709-378E5CF2E749}"/>
    <cellStyle name="Comma 4 2 6 4 2 3 2" xfId="20614" xr:uid="{2931321D-5006-4D47-9931-D1AEDB332C47}"/>
    <cellStyle name="Comma 4 2 6 4 2 3 2 2" xfId="45229" xr:uid="{5F92CBE7-DE5B-42DC-B3A8-1FD2557D6D37}"/>
    <cellStyle name="Comma 4 2 6 4 2 3 3" xfId="33561" xr:uid="{59F9696F-215E-42F4-8625-E2FECAD0144B}"/>
    <cellStyle name="Comma 4 2 6 4 2 4" xfId="14679" xr:uid="{79338FB4-FE16-475E-9E60-6A03AE1E23A5}"/>
    <cellStyle name="Comma 4 2 6 4 2 4 2" xfId="39394" xr:uid="{EADE0B3E-800D-4C9A-8D97-DCE0C030A84A}"/>
    <cellStyle name="Comma 4 2 6 4 2 5" xfId="27725" xr:uid="{148D7A15-9307-42B1-AC79-772B02671B23}"/>
    <cellStyle name="Comma 4 2 6 4 3" xfId="4263" xr:uid="{7B855AAD-730E-432C-ABB7-1D5030BAB838}"/>
    <cellStyle name="Comma 4 2 6 4 3 2" xfId="10253" xr:uid="{7AD95CB1-EAA6-45CF-989B-B4BAF3D2AB28}"/>
    <cellStyle name="Comma 4 2 6 4 3 2 2" xfId="22128" xr:uid="{F147CB14-F87A-44A7-8E5B-A1831F7EB13E}"/>
    <cellStyle name="Comma 4 2 6 4 3 2 2 2" xfId="46700" xr:uid="{540FB6AE-1233-40DC-B4EC-2478B0BCB064}"/>
    <cellStyle name="Comma 4 2 6 4 3 2 3" xfId="35034" xr:uid="{F7D1D119-AD1E-4E61-8D97-90E94CC4F33C}"/>
    <cellStyle name="Comma 4 2 6 4 3 3" xfId="16192" xr:uid="{A71A5ADE-5A32-4BE0-B18C-2DF3C7009E68}"/>
    <cellStyle name="Comma 4 2 6 4 3 3 2" xfId="40864" xr:uid="{B250432C-80F2-463E-8C74-91C103E4B452}"/>
    <cellStyle name="Comma 4 2 6 4 3 4" xfId="29197" xr:uid="{99E77882-CE76-4B53-B3D4-959C186157C2}"/>
    <cellStyle name="Comma 4 2 6 4 4" xfId="7303" xr:uid="{9D286E0E-815C-4909-9DF3-E228D11B7CAF}"/>
    <cellStyle name="Comma 4 2 6 4 4 2" xfId="19186" xr:uid="{77596B09-73D9-4C29-ACAF-020825CCBCAD}"/>
    <cellStyle name="Comma 4 2 6 4 4 2 2" xfId="43801" xr:uid="{499D3B5A-EB28-4ADB-91D8-8BFEB9EF4B04}"/>
    <cellStyle name="Comma 4 2 6 4 4 3" xfId="32133" xr:uid="{10A75BC7-0AF7-402E-80D2-A6833F265C47}"/>
    <cellStyle name="Comma 4 2 6 4 5" xfId="13251" xr:uid="{E1409CC9-A5C2-400C-8D34-570F38D144F1}"/>
    <cellStyle name="Comma 4 2 6 4 5 2" xfId="37966" xr:uid="{D33463C5-3065-4AF4-B72C-BC05BB51C92C}"/>
    <cellStyle name="Comma 4 2 6 4 6" xfId="26297" xr:uid="{533029AE-90E1-48EA-AC5A-BB138A96CCB6}"/>
    <cellStyle name="Comma 4 2 6 4 7" xfId="49308" xr:uid="{264D6A1E-BB4C-4682-A9E3-644A3D9D4BFF}"/>
    <cellStyle name="Comma 4 2 6 4 8" xfId="51049" xr:uid="{5DF95DD8-9494-407B-83CF-E25DAE274D58}"/>
    <cellStyle name="Comma 4 2 6 5" xfId="1986" xr:uid="{638A7BE8-3C80-49F6-8D0D-800A0FC0FDBA}"/>
    <cellStyle name="Comma 4 2 6 5 2" xfId="4977" xr:uid="{D31DC17D-FA8D-4193-8FDB-13493DA1D577}"/>
    <cellStyle name="Comma 4 2 6 5 2 2" xfId="10967" xr:uid="{4448A289-27E6-4A3B-A938-C5D37A96591E}"/>
    <cellStyle name="Comma 4 2 6 5 2 2 2" xfId="22842" xr:uid="{91080D8B-C4EC-4AEE-BA50-7206B8BF46E8}"/>
    <cellStyle name="Comma 4 2 6 5 2 2 2 2" xfId="47414" xr:uid="{C2FEE94C-1E37-45A4-A23F-2662070D2364}"/>
    <cellStyle name="Comma 4 2 6 5 2 2 3" xfId="35748" xr:uid="{266BD752-92C9-431F-A0A2-CD06109B9C49}"/>
    <cellStyle name="Comma 4 2 6 5 2 3" xfId="16906" xr:uid="{DED10E94-00A1-45CC-B729-E53BCCD6D9B8}"/>
    <cellStyle name="Comma 4 2 6 5 2 3 2" xfId="41578" xr:uid="{E6A04DE5-CDD4-4D02-B274-6AC2A065C317}"/>
    <cellStyle name="Comma 4 2 6 5 2 4" xfId="29911" xr:uid="{E65293F0-D164-4511-BC7B-48BED49CC61F}"/>
    <cellStyle name="Comma 4 2 6 5 3" xfId="8017" xr:uid="{E349B440-2D7E-4320-9B82-E1F12D2C83EA}"/>
    <cellStyle name="Comma 4 2 6 5 3 2" xfId="19900" xr:uid="{ABFE6A25-82FB-4D61-9281-A57272A4E40D}"/>
    <cellStyle name="Comma 4 2 6 5 3 2 2" xfId="44515" xr:uid="{B2C6C0E2-F8E2-4704-9E4E-5A42025FAD22}"/>
    <cellStyle name="Comma 4 2 6 5 3 3" xfId="32847" xr:uid="{5590FFA2-43C3-44DD-AD62-6040B0B84710}"/>
    <cellStyle name="Comma 4 2 6 5 4" xfId="13965" xr:uid="{1805DAEA-B96A-45F1-B611-E1EE0E46D983}"/>
    <cellStyle name="Comma 4 2 6 5 4 2" xfId="38680" xr:uid="{21B69FAD-F95B-4A81-B3D4-7EF6268291C9}"/>
    <cellStyle name="Comma 4 2 6 5 5" xfId="27011" xr:uid="{6297E562-CA52-4FD1-BBC2-D4699226B0C5}"/>
    <cellStyle name="Comma 4 2 6 6" xfId="3547" xr:uid="{180AF8FD-05E0-48A8-819F-0A2735E35F37}"/>
    <cellStyle name="Comma 4 2 6 6 2" xfId="9537" xr:uid="{D74609C6-5CA1-41F2-8867-4F4D52E96247}"/>
    <cellStyle name="Comma 4 2 6 6 2 2" xfId="21412" xr:uid="{F44E779D-2B84-4277-BF57-7329C1742306}"/>
    <cellStyle name="Comma 4 2 6 6 2 2 2" xfId="45986" xr:uid="{5AF43524-0276-4A63-892A-DD4CA519AF34}"/>
    <cellStyle name="Comma 4 2 6 6 2 3" xfId="34320" xr:uid="{4A9C2567-9EA1-498F-8030-0E432B68BDA8}"/>
    <cellStyle name="Comma 4 2 6 6 3" xfId="15476" xr:uid="{2E02533A-16A6-4397-A876-B08339E04794}"/>
    <cellStyle name="Comma 4 2 6 6 3 2" xfId="40150" xr:uid="{87BBD99A-B416-435C-8639-08EC2BA36585}"/>
    <cellStyle name="Comma 4 2 6 6 4" xfId="28483" xr:uid="{B4A74F34-5212-4AC9-B044-BDE0206E8248}"/>
    <cellStyle name="Comma 4 2 6 7" xfId="6582" xr:uid="{B77D75CD-E74F-4C42-81F9-E97C45D543CF}"/>
    <cellStyle name="Comma 4 2 6 7 2" xfId="18470" xr:uid="{357CF5F9-2699-45C3-A88A-8FEE730D05EC}"/>
    <cellStyle name="Comma 4 2 6 7 2 2" xfId="43087" xr:uid="{151BCFC1-D180-455B-8F27-45297223B467}"/>
    <cellStyle name="Comma 4 2 6 7 3" xfId="31419" xr:uid="{784C1CE3-E934-4211-A4A3-68A3062E770D}"/>
    <cellStyle name="Comma 4 2 6 8" xfId="12535" xr:uid="{090AEA5B-4D4E-4899-98B3-1763BEF63A22}"/>
    <cellStyle name="Comma 4 2 6 8 2" xfId="37252" xr:uid="{8163115A-148C-43AC-A402-DC1A6C76FBD8}"/>
    <cellStyle name="Comma 4 2 6 9" xfId="24381" xr:uid="{D9C0554D-5576-4026-826D-0DBFCBC170C8}"/>
    <cellStyle name="Comma 4 2 7" xfId="618" xr:uid="{7AE7B5CF-D6EC-4BA9-AC20-F9FF342761C1}"/>
    <cellStyle name="Comma 4 2 7 10" xfId="25456" xr:uid="{5EA06F77-BCCE-42EC-9992-7FA531A41F91}"/>
    <cellStyle name="Comma 4 2 7 11" xfId="49815" xr:uid="{247D0B55-33F1-47EB-9871-617E84E76748}"/>
    <cellStyle name="Comma 4 2 7 12" xfId="51746" xr:uid="{5CB9F911-A978-4B6A-A629-45A89A5CC324}"/>
    <cellStyle name="Comma 4 2 7 2" xfId="982" xr:uid="{A5AD3A69-65A8-4D75-8566-5258FE30DC56}"/>
    <cellStyle name="Comma 4 2 7 2 10" xfId="50107" xr:uid="{40058486-8CDF-462B-888C-9A5FAD67958F}"/>
    <cellStyle name="Comma 4 2 7 2 11" xfId="52039" xr:uid="{CDDD18FD-CC75-43AC-8E6D-D2A560A6C7B7}"/>
    <cellStyle name="Comma 4 2 7 2 2" xfId="1695" xr:uid="{A0282A6F-AB15-430A-9CDA-3D55F79661C1}"/>
    <cellStyle name="Comma 4 2 7 2 2 2" xfId="3123" xr:uid="{8632A3B9-0C7B-4F73-8034-83A62A52CF40}"/>
    <cellStyle name="Comma 4 2 7 2 2 2 2" xfId="6114" xr:uid="{B806A5B2-3A5C-44EA-B944-B1554886EF54}"/>
    <cellStyle name="Comma 4 2 7 2 2 2 2 2" xfId="12104" xr:uid="{433F0932-1CB6-4A26-B227-442F61666DEF}"/>
    <cellStyle name="Comma 4 2 7 2 2 2 2 2 2" xfId="23979" xr:uid="{60D02334-7BC4-4225-8248-978A42529BEE}"/>
    <cellStyle name="Comma 4 2 7 2 2 2 2 2 2 2" xfId="48551" xr:uid="{F769498A-C27F-4A29-9264-2DCA471720E3}"/>
    <cellStyle name="Comma 4 2 7 2 2 2 2 2 3" xfId="36885" xr:uid="{CDFC4AC2-9FC6-4333-9BE0-605E2E7593DA}"/>
    <cellStyle name="Comma 4 2 7 2 2 2 2 3" xfId="18043" xr:uid="{38112ECC-4513-4264-936E-4E231D99EC3D}"/>
    <cellStyle name="Comma 4 2 7 2 2 2 2 3 2" xfId="42715" xr:uid="{89FA2191-0609-436A-AF1D-F4344D8F2CD3}"/>
    <cellStyle name="Comma 4 2 7 2 2 2 2 4" xfId="31048" xr:uid="{20C31F6D-DBAF-4EEA-B01C-C6AF51F5874B}"/>
    <cellStyle name="Comma 4 2 7 2 2 2 3" xfId="9154" xr:uid="{3425687E-43AC-459B-82C3-78AA5C05901A}"/>
    <cellStyle name="Comma 4 2 7 2 2 2 3 2" xfId="21037" xr:uid="{B2A794E3-CB3E-460A-BF36-BFB32B559295}"/>
    <cellStyle name="Comma 4 2 7 2 2 2 3 2 2" xfId="45652" xr:uid="{99A87203-7E21-410F-A65D-41B11EDB3FB3}"/>
    <cellStyle name="Comma 4 2 7 2 2 2 3 3" xfId="33984" xr:uid="{042DB041-30A5-4D30-8DA1-A6506D75C391}"/>
    <cellStyle name="Comma 4 2 7 2 2 2 4" xfId="15102" xr:uid="{B53D4A50-D30B-4FC2-A157-1DEB0D380A53}"/>
    <cellStyle name="Comma 4 2 7 2 2 2 4 2" xfId="39817" xr:uid="{42A2A60A-E2A4-47BE-89B0-D5A0E17DD615}"/>
    <cellStyle name="Comma 4 2 7 2 2 2 5" xfId="28148" xr:uid="{FE8D94CE-6079-4443-AE2C-A380FBA30554}"/>
    <cellStyle name="Comma 4 2 7 2 2 3" xfId="4686" xr:uid="{7D9007D7-2145-4BA7-B753-1A0B0409BCF4}"/>
    <cellStyle name="Comma 4 2 7 2 2 3 2" xfId="10676" xr:uid="{49D0CEDC-CC76-465A-BAA8-ACE4DCE8F422}"/>
    <cellStyle name="Comma 4 2 7 2 2 3 2 2" xfId="22551" xr:uid="{3A3B5A72-633D-4C02-9175-5A88576FEC56}"/>
    <cellStyle name="Comma 4 2 7 2 2 3 2 2 2" xfId="47123" xr:uid="{29165D73-ACCE-4482-8458-0AA4CFF9F7FE}"/>
    <cellStyle name="Comma 4 2 7 2 2 3 2 3" xfId="35457" xr:uid="{299EA364-B773-493F-BA9C-17CBF3165B3A}"/>
    <cellStyle name="Comma 4 2 7 2 2 3 3" xfId="16615" xr:uid="{3E97C75A-00E2-44E0-A601-E695FC78C315}"/>
    <cellStyle name="Comma 4 2 7 2 2 3 3 2" xfId="41287" xr:uid="{5FF49F00-D622-443D-AB35-03C85C9FD06D}"/>
    <cellStyle name="Comma 4 2 7 2 2 3 4" xfId="29620" xr:uid="{BBFE65CA-F133-4808-96CB-98FBD6100415}"/>
    <cellStyle name="Comma 4 2 7 2 2 4" xfId="7726" xr:uid="{8E6F7A1A-D4E5-468D-973E-A83527B64EA4}"/>
    <cellStyle name="Comma 4 2 7 2 2 4 2" xfId="19609" xr:uid="{36A421AA-BF0F-4F02-BAC0-00FB822DC3FC}"/>
    <cellStyle name="Comma 4 2 7 2 2 4 2 2" xfId="44224" xr:uid="{64C43734-ECEB-4D83-9131-AB428F8CBBA7}"/>
    <cellStyle name="Comma 4 2 7 2 2 4 3" xfId="32556" xr:uid="{7A040296-1139-4089-999D-E2894DBDBF90}"/>
    <cellStyle name="Comma 4 2 7 2 2 5" xfId="13674" xr:uid="{EEA615D9-B75C-4FAE-BCAB-7CBFEBF336E4}"/>
    <cellStyle name="Comma 4 2 7 2 2 5 2" xfId="38389" xr:uid="{5A56EF27-BAE9-4BD7-A885-8A6AD8597070}"/>
    <cellStyle name="Comma 4 2 7 2 2 6" xfId="26720" xr:uid="{9BC5D0A3-D285-4866-BC13-AF6A2FDEDB27}"/>
    <cellStyle name="Comma 4 2 7 2 2 7" xfId="49018" xr:uid="{256A24A8-B7BB-43BD-9D88-EFCF67C33F3D}"/>
    <cellStyle name="Comma 4 2 7 2 2 8" xfId="50718" xr:uid="{40DF86F6-91FE-4B16-B313-F62C68BF961A}"/>
    <cellStyle name="Comma 4 2 7 2 2 9" xfId="52650" xr:uid="{E004D8F9-5226-42F7-B914-5769FEDBE072}"/>
    <cellStyle name="Comma 4 2 7 2 3" xfId="2409" xr:uid="{AEDA4B00-EC3C-498C-BE19-E10CE003BAEE}"/>
    <cellStyle name="Comma 4 2 7 2 3 2" xfId="5400" xr:uid="{81B005D8-CD46-44D5-83A0-D510692F838A}"/>
    <cellStyle name="Comma 4 2 7 2 3 2 2" xfId="11390" xr:uid="{4A1ABFD8-25CA-4AE0-B45A-42719AF1C84E}"/>
    <cellStyle name="Comma 4 2 7 2 3 2 2 2" xfId="23265" xr:uid="{9E9FE4FD-ED04-420C-A6B4-DDF7ACA49F42}"/>
    <cellStyle name="Comma 4 2 7 2 3 2 2 2 2" xfId="47837" xr:uid="{08CF5EFF-3613-4AC2-9117-9D46C21A12E7}"/>
    <cellStyle name="Comma 4 2 7 2 3 2 2 3" xfId="36171" xr:uid="{6A04DDE9-9D1B-4642-B4AD-8F0129DE1ED9}"/>
    <cellStyle name="Comma 4 2 7 2 3 2 3" xfId="17329" xr:uid="{ACDD385D-ED4B-4DC8-9426-388551D2E81D}"/>
    <cellStyle name="Comma 4 2 7 2 3 2 3 2" xfId="42001" xr:uid="{03FBD067-F9A5-4046-9263-D92E94F7B85E}"/>
    <cellStyle name="Comma 4 2 7 2 3 2 4" xfId="30334" xr:uid="{C1E7EFF7-5146-4305-9439-13F2CC418FCB}"/>
    <cellStyle name="Comma 4 2 7 2 3 3" xfId="8440" xr:uid="{40DE744D-2934-49F7-9BEE-AA14ACCBF2CC}"/>
    <cellStyle name="Comma 4 2 7 2 3 3 2" xfId="20323" xr:uid="{612DE6DA-10C9-44E0-9DE5-E5986D569EE1}"/>
    <cellStyle name="Comma 4 2 7 2 3 3 2 2" xfId="44938" xr:uid="{61347E70-C8CE-4110-AA00-C4F6E34F18D2}"/>
    <cellStyle name="Comma 4 2 7 2 3 3 3" xfId="33270" xr:uid="{D76A6F5A-C608-4C64-AA47-8D3E7AF00C1E}"/>
    <cellStyle name="Comma 4 2 7 2 3 4" xfId="14388" xr:uid="{B7B01B52-6F63-42F4-A2C7-9509F1BEEB7B}"/>
    <cellStyle name="Comma 4 2 7 2 3 4 2" xfId="39103" xr:uid="{9E3013C0-5D88-401A-A89C-ED9C3E82E419}"/>
    <cellStyle name="Comma 4 2 7 2 3 5" xfId="27434" xr:uid="{BEB567F1-001D-4004-98EE-711BF2A6801B}"/>
    <cellStyle name="Comma 4 2 7 2 3 6" xfId="49531" xr:uid="{7F7285C6-D38D-4538-9672-F46D5BE300F3}"/>
    <cellStyle name="Comma 4 2 7 2 3 7" xfId="51374" xr:uid="{189B8680-79A0-42F0-8B8B-ED2076B7C80A}"/>
    <cellStyle name="Comma 4 2 7 2 4" xfId="3972" xr:uid="{BBC6B168-BD1B-4D58-823A-97A1ED031021}"/>
    <cellStyle name="Comma 4 2 7 2 4 2" xfId="9962" xr:uid="{CC7A3B9B-5691-4F78-B956-7398407EB1C8}"/>
    <cellStyle name="Comma 4 2 7 2 4 2 2" xfId="21837" xr:uid="{66CCBE62-9358-4594-A339-1A2882580688}"/>
    <cellStyle name="Comma 4 2 7 2 4 2 2 2" xfId="46409" xr:uid="{E19048FB-9224-4F1E-B1B8-C7790279A4D4}"/>
    <cellStyle name="Comma 4 2 7 2 4 2 3" xfId="34743" xr:uid="{2EC64A9F-622B-4B99-AFBB-0A687C143C30}"/>
    <cellStyle name="Comma 4 2 7 2 4 3" xfId="15901" xr:uid="{27D47FAE-555D-4BBE-B073-98E4475F1730}"/>
    <cellStyle name="Comma 4 2 7 2 4 3 2" xfId="40573" xr:uid="{E457C963-7E83-4288-979E-5F1C5E5631B9}"/>
    <cellStyle name="Comma 4 2 7 2 4 4" xfId="28906" xr:uid="{5A2FFB13-4F35-42AE-885C-B97222147D90}"/>
    <cellStyle name="Comma 4 2 7 2 5" xfId="7012" xr:uid="{75CDF173-3B7A-46D5-A766-20564C53DA6A}"/>
    <cellStyle name="Comma 4 2 7 2 5 2" xfId="18895" xr:uid="{E43A5E5D-103C-4C05-9DF0-1D76742B6DCC}"/>
    <cellStyle name="Comma 4 2 7 2 5 2 2" xfId="43510" xr:uid="{84F4C10F-B4D3-4A88-BA41-B088926D7F64}"/>
    <cellStyle name="Comma 4 2 7 2 5 3" xfId="31842" xr:uid="{F03E63E2-33EB-4541-9479-1354A2019F36}"/>
    <cellStyle name="Comma 4 2 7 2 6" xfId="12960" xr:uid="{BE4BD7FA-5541-4600-8C54-B046144B0EE9}"/>
    <cellStyle name="Comma 4 2 7 2 6 2" xfId="37675" xr:uid="{C9771876-E70D-4972-8F9F-7306930228D5}"/>
    <cellStyle name="Comma 4 2 7 2 7" xfId="24735" xr:uid="{8C8E8F75-47B2-4254-8263-FD205CA2AFCA}"/>
    <cellStyle name="Comma 4 2 7 2 8" xfId="25250" xr:uid="{CC3B3252-BD58-4096-896D-C1ACE86E057D}"/>
    <cellStyle name="Comma 4 2 7 2 9" xfId="26007" xr:uid="{D4B1D8AC-BE43-4254-9095-4C97E206360E}"/>
    <cellStyle name="Comma 4 2 7 3" xfId="1353" xr:uid="{1D41E2C5-CC29-46E6-8335-B09E888C9639}"/>
    <cellStyle name="Comma 4 2 7 3 2" xfId="2781" xr:uid="{723C7E5E-EEA4-45E4-BA2A-887C3131FEAE}"/>
    <cellStyle name="Comma 4 2 7 3 2 2" xfId="5772" xr:uid="{35A9E86E-39A6-4F7B-9951-94CD74081A1C}"/>
    <cellStyle name="Comma 4 2 7 3 2 2 2" xfId="11762" xr:uid="{E6A58F7D-C592-47A5-93E8-7AF906318B7B}"/>
    <cellStyle name="Comma 4 2 7 3 2 2 2 2" xfId="23637" xr:uid="{94F0352E-CFF2-40E8-97D1-DF6ADE3FF760}"/>
    <cellStyle name="Comma 4 2 7 3 2 2 2 2 2" xfId="48209" xr:uid="{D1766B9D-885A-4A9F-82D0-E836D3C7AB6B}"/>
    <cellStyle name="Comma 4 2 7 3 2 2 2 3" xfId="36543" xr:uid="{9B0D0881-57B7-4043-A477-C931A4C27A17}"/>
    <cellStyle name="Comma 4 2 7 3 2 2 3" xfId="17701" xr:uid="{E76EA2EE-850E-497C-B6F2-55C61CF39516}"/>
    <cellStyle name="Comma 4 2 7 3 2 2 3 2" xfId="42373" xr:uid="{D25C7FA3-D607-4C52-8986-C1A558984AB7}"/>
    <cellStyle name="Comma 4 2 7 3 2 2 4" xfId="30706" xr:uid="{B885F3C6-03D6-4CB5-94A1-6241CAA3D11D}"/>
    <cellStyle name="Comma 4 2 7 3 2 3" xfId="8812" xr:uid="{020678F1-8F71-4655-BC9C-85B1DC6E398A}"/>
    <cellStyle name="Comma 4 2 7 3 2 3 2" xfId="20695" xr:uid="{8F48B243-5FAB-4D62-A3D0-68D727B8895B}"/>
    <cellStyle name="Comma 4 2 7 3 2 3 2 2" xfId="45310" xr:uid="{537B244E-CCAF-4D6E-BD4F-F157391EFDC1}"/>
    <cellStyle name="Comma 4 2 7 3 2 3 3" xfId="33642" xr:uid="{EE29269C-9279-47AA-A41F-6D11AD136EF9}"/>
    <cellStyle name="Comma 4 2 7 3 2 4" xfId="14760" xr:uid="{5C0DDF00-4604-4208-A423-DD23ADB96B1C}"/>
    <cellStyle name="Comma 4 2 7 3 2 4 2" xfId="39475" xr:uid="{B25CA0F4-E4C7-4581-ACA4-3BED0E8A7354}"/>
    <cellStyle name="Comma 4 2 7 3 2 5" xfId="27806" xr:uid="{669D7D81-9D40-4535-A6E7-81546C615ABE}"/>
    <cellStyle name="Comma 4 2 7 3 3" xfId="4344" xr:uid="{BA8EAF14-9649-4EE6-B96A-767444A3A762}"/>
    <cellStyle name="Comma 4 2 7 3 3 2" xfId="10334" xr:uid="{6EADDC54-713C-42FB-A091-F25CD1C03F99}"/>
    <cellStyle name="Comma 4 2 7 3 3 2 2" xfId="22209" xr:uid="{6573BDFB-6EB9-44E7-ABDA-08D8144ABCB3}"/>
    <cellStyle name="Comma 4 2 7 3 3 2 2 2" xfId="46781" xr:uid="{808C9DA8-81B3-4C54-ACB5-196A3FC22CDD}"/>
    <cellStyle name="Comma 4 2 7 3 3 2 3" xfId="35115" xr:uid="{08C4FE10-B378-41A6-9EE4-B92DEED5EC5C}"/>
    <cellStyle name="Comma 4 2 7 3 3 3" xfId="16273" xr:uid="{E6F43365-4589-440E-BCD9-712B4C490763}"/>
    <cellStyle name="Comma 4 2 7 3 3 3 2" xfId="40945" xr:uid="{0DBF8D00-A3C6-4E74-9E77-30837E5C06A5}"/>
    <cellStyle name="Comma 4 2 7 3 3 4" xfId="29278" xr:uid="{6221EDF7-D570-43FB-8F6D-B2D991E670BB}"/>
    <cellStyle name="Comma 4 2 7 3 4" xfId="7384" xr:uid="{E563168D-5572-403B-9837-5CC2169EC645}"/>
    <cellStyle name="Comma 4 2 7 3 4 2" xfId="19267" xr:uid="{B1A7251A-1664-4E52-BED0-4A323A705024}"/>
    <cellStyle name="Comma 4 2 7 3 4 2 2" xfId="43882" xr:uid="{387D4964-5CD5-4403-B90F-EF6F0DF4A3BA}"/>
    <cellStyle name="Comma 4 2 7 3 4 3" xfId="32214" xr:uid="{2368DA80-5E7E-4372-9EA4-25AF5B5DB381}"/>
    <cellStyle name="Comma 4 2 7 3 5" xfId="13332" xr:uid="{D5B59189-EA95-408F-9980-C195FE742424}"/>
    <cellStyle name="Comma 4 2 7 3 5 2" xfId="38047" xr:uid="{64B87142-42B6-45D2-AE87-FA013E109ED6}"/>
    <cellStyle name="Comma 4 2 7 3 6" xfId="26378" xr:uid="{3A48B243-77D7-4D97-AC27-C8AEE96437C6}"/>
    <cellStyle name="Comma 4 2 7 3 7" xfId="48870" xr:uid="{80E4CECA-B421-4F22-99B0-08802F88A095}"/>
    <cellStyle name="Comma 4 2 7 3 8" xfId="50426" xr:uid="{D736B0A2-2FCB-4F2F-AAA1-EC90C499E2BB}"/>
    <cellStyle name="Comma 4 2 7 3 9" xfId="52358" xr:uid="{C4A34125-B390-42E7-A5D2-893422CC2155}"/>
    <cellStyle name="Comma 4 2 7 4" xfId="2067" xr:uid="{66B2136A-0D3C-4C61-96D3-05969FE313A7}"/>
    <cellStyle name="Comma 4 2 7 4 2" xfId="5058" xr:uid="{200369F6-1E38-4941-B4B0-4C5C5F94BA95}"/>
    <cellStyle name="Comma 4 2 7 4 2 2" xfId="11048" xr:uid="{41AE0A05-EBD4-47D9-8BEA-44EEFCEE4162}"/>
    <cellStyle name="Comma 4 2 7 4 2 2 2" xfId="22923" xr:uid="{7CAF6620-5491-4FBC-B2BD-8CC1E2607C06}"/>
    <cellStyle name="Comma 4 2 7 4 2 2 2 2" xfId="47495" xr:uid="{5B104666-2550-49AE-92CF-042029370802}"/>
    <cellStyle name="Comma 4 2 7 4 2 2 3" xfId="35829" xr:uid="{B12D0EE3-2D32-4E4E-ACB8-2C4693BCF356}"/>
    <cellStyle name="Comma 4 2 7 4 2 3" xfId="16987" xr:uid="{283B34EB-95DA-4E73-9D9B-FF3A20529E15}"/>
    <cellStyle name="Comma 4 2 7 4 2 3 2" xfId="41659" xr:uid="{C5A9C5AC-0D2B-4A82-9361-4484308A94DA}"/>
    <cellStyle name="Comma 4 2 7 4 2 4" xfId="29992" xr:uid="{5A7B4178-F9A7-4100-8D99-0B7275355D2C}"/>
    <cellStyle name="Comma 4 2 7 4 3" xfId="8098" xr:uid="{3A1FC31D-DF21-4743-BD2B-76E81432156E}"/>
    <cellStyle name="Comma 4 2 7 4 3 2" xfId="19981" xr:uid="{E3F0C71C-7B53-4092-AFCF-1B5410F5FF8E}"/>
    <cellStyle name="Comma 4 2 7 4 3 2 2" xfId="44596" xr:uid="{AFB06004-961B-4EAB-A751-3D13D75FC751}"/>
    <cellStyle name="Comma 4 2 7 4 3 3" xfId="32928" xr:uid="{5BBA2DDD-249B-47BA-A9AA-7CAAA75B7196}"/>
    <cellStyle name="Comma 4 2 7 4 4" xfId="14046" xr:uid="{D5DF00D7-AF15-47DE-B301-79EE3D8E5FCE}"/>
    <cellStyle name="Comma 4 2 7 4 4 2" xfId="38761" xr:uid="{FD00EABB-8A65-49BA-8FAF-8F69B4788924}"/>
    <cellStyle name="Comma 4 2 7 4 5" xfId="27092" xr:uid="{0FC00F77-80AB-4B9E-ABC6-FA210094F5A3}"/>
    <cellStyle name="Comma 4 2 7 4 6" xfId="49333" xr:uid="{3C0FCAE6-F380-46FB-B23D-5E562624D3E4}"/>
    <cellStyle name="Comma 4 2 7 4 7" xfId="51082" xr:uid="{6F7E62FE-CD12-437D-81FE-5BFA72563FCA}"/>
    <cellStyle name="Comma 4 2 7 5" xfId="3628" xr:uid="{B158BCC4-E085-4FB2-A72C-5374A2952E94}"/>
    <cellStyle name="Comma 4 2 7 5 2" xfId="9618" xr:uid="{C3ADD870-C624-4893-A82A-0782A929D5B6}"/>
    <cellStyle name="Comma 4 2 7 5 2 2" xfId="21493" xr:uid="{C2190C24-42DF-4F8B-A515-5F0FABB763B9}"/>
    <cellStyle name="Comma 4 2 7 5 2 2 2" xfId="46067" xr:uid="{1FE86BB2-C75C-48F9-959F-0A80F3BD2F3E}"/>
    <cellStyle name="Comma 4 2 7 5 2 3" xfId="34401" xr:uid="{6A94BE41-9B6F-40B3-B38B-CD7379B0053C}"/>
    <cellStyle name="Comma 4 2 7 5 3" xfId="15557" xr:uid="{8D68A14B-01F3-44D6-B4D5-7268E11D5063}"/>
    <cellStyle name="Comma 4 2 7 5 3 2" xfId="40231" xr:uid="{1BAA9659-3B39-48A6-A32A-BCD9013484CA}"/>
    <cellStyle name="Comma 4 2 7 5 4" xfId="28564" xr:uid="{9F007D00-E313-4913-AFFE-133D1278E41A}"/>
    <cellStyle name="Comma 4 2 7 6" xfId="6666" xr:uid="{1997E06F-F58B-4195-BF83-D814F2721269}"/>
    <cellStyle name="Comma 4 2 7 6 2" xfId="18551" xr:uid="{1350EB94-34A3-4D96-9A9B-2E7104ADF86B}"/>
    <cellStyle name="Comma 4 2 7 6 2 2" xfId="43168" xr:uid="{B6EE15BD-D32E-4629-86B2-737270A52205}"/>
    <cellStyle name="Comma 4 2 7 6 3" xfId="31500" xr:uid="{62B3DABA-4B47-414A-8994-FF1383302F36}"/>
    <cellStyle name="Comma 4 2 7 7" xfId="12616" xr:uid="{C7759609-4D17-4C8E-8180-C9045B0DDC5B}"/>
    <cellStyle name="Comma 4 2 7 7 2" xfId="37333" xr:uid="{6AB111BE-580E-4BE1-B49F-AA92FAB158C3}"/>
    <cellStyle name="Comma 4 2 7 8" xfId="24421" xr:uid="{70D96A1F-FDDA-4FAD-98F5-7795D42A1DEC}"/>
    <cellStyle name="Comma 4 2 7 9" xfId="25016" xr:uid="{163E3AD8-120C-4025-B804-2D9214B30A27}"/>
    <cellStyle name="Comma 4 2 8" xfId="785" xr:uid="{0BF7008D-1FD4-466E-B5A8-BAFCF43EB454}"/>
    <cellStyle name="Comma 4 2 8 10" xfId="25831" xr:uid="{E0F4E1C2-91F1-45A6-80AB-2018B206FA05}"/>
    <cellStyle name="Comma 4 2 8 11" xfId="49848" xr:uid="{A1FF408F-11B8-4EE5-837B-2A95077C3124}"/>
    <cellStyle name="Comma 4 2 8 12" xfId="51780" xr:uid="{B1DC3EB9-B7D1-40E9-9536-C72465B513CB}"/>
    <cellStyle name="Comma 4 2 8 2" xfId="1147" xr:uid="{3198C4A1-329E-4721-BA28-E9B9A39305CA}"/>
    <cellStyle name="Comma 4 2 8 2 10" xfId="50140" xr:uid="{6F2919C1-02C4-4134-95FC-AB9290EBEED6}"/>
    <cellStyle name="Comma 4 2 8 2 11" xfId="52072" xr:uid="{0B8C943C-C5AA-4A6B-A71A-CEEDC6282A74}"/>
    <cellStyle name="Comma 4 2 8 2 2" xfId="1861" xr:uid="{515D2A7F-D1D5-44AF-AF2C-11AC184478D5}"/>
    <cellStyle name="Comma 4 2 8 2 2 2" xfId="3289" xr:uid="{6BB7B4A8-C350-4E23-BAAB-57FA0D2C1D59}"/>
    <cellStyle name="Comma 4 2 8 2 2 2 2" xfId="6280" xr:uid="{DED7BE7E-3A6A-4B3B-B8D1-463EEBAB5C7B}"/>
    <cellStyle name="Comma 4 2 8 2 2 2 2 2" xfId="12270" xr:uid="{76288A6F-11BD-49EB-B4B6-CF48C15742B8}"/>
    <cellStyle name="Comma 4 2 8 2 2 2 2 2 2" xfId="24145" xr:uid="{1B6D7988-9788-4D85-B816-1F09250A62ED}"/>
    <cellStyle name="Comma 4 2 8 2 2 2 2 2 2 2" xfId="48717" xr:uid="{2B5419DF-E449-4B32-8C31-CA239D12537A}"/>
    <cellStyle name="Comma 4 2 8 2 2 2 2 2 3" xfId="37051" xr:uid="{85A3CE86-4A24-4D1C-8711-99F6EF0830C6}"/>
    <cellStyle name="Comma 4 2 8 2 2 2 2 3" xfId="18209" xr:uid="{EB580CE1-74ED-490A-827A-4B82CC5F89F9}"/>
    <cellStyle name="Comma 4 2 8 2 2 2 2 3 2" xfId="42881" xr:uid="{4C937B63-B432-43B9-A51F-830AA479A409}"/>
    <cellStyle name="Comma 4 2 8 2 2 2 2 4" xfId="31214" xr:uid="{7EFE1160-B67D-40FF-B2A8-F290AEADB238}"/>
    <cellStyle name="Comma 4 2 8 2 2 2 3" xfId="9320" xr:uid="{2B096447-61AD-40AD-906C-D5BD6B80411E}"/>
    <cellStyle name="Comma 4 2 8 2 2 2 3 2" xfId="21203" xr:uid="{DECC9161-3C68-46E0-AD4E-F2FCCE04678C}"/>
    <cellStyle name="Comma 4 2 8 2 2 2 3 2 2" xfId="45818" xr:uid="{C19D5B12-F8CB-4140-AABD-63734FA0D5B0}"/>
    <cellStyle name="Comma 4 2 8 2 2 2 3 3" xfId="34150" xr:uid="{8F9A656C-A35D-4515-848F-2697A5782E73}"/>
    <cellStyle name="Comma 4 2 8 2 2 2 4" xfId="15268" xr:uid="{BD112CCA-4BC0-4F5C-87AC-07D762C0EE4E}"/>
    <cellStyle name="Comma 4 2 8 2 2 2 4 2" xfId="39983" xr:uid="{6445D118-A573-44CB-A623-D01A3F0E9FED}"/>
    <cellStyle name="Comma 4 2 8 2 2 2 5" xfId="28314" xr:uid="{B52CF0D1-C14D-48D1-8400-BE6C2357FBCA}"/>
    <cellStyle name="Comma 4 2 8 2 2 3" xfId="4852" xr:uid="{2DB9DA3C-DCFF-48A5-A3FE-9928EB6AAC0D}"/>
    <cellStyle name="Comma 4 2 8 2 2 3 2" xfId="10842" xr:uid="{A7D97F3F-C707-4060-B621-8AE9724C4DEC}"/>
    <cellStyle name="Comma 4 2 8 2 2 3 2 2" xfId="22717" xr:uid="{9E17C4F2-0EEE-4734-897F-20E6B98000C4}"/>
    <cellStyle name="Comma 4 2 8 2 2 3 2 2 2" xfId="47289" xr:uid="{125FCC49-EDE9-4810-B877-4D032AACE43F}"/>
    <cellStyle name="Comma 4 2 8 2 2 3 2 3" xfId="35623" xr:uid="{23A58DB0-5549-4336-9BAA-E9080B2E9756}"/>
    <cellStyle name="Comma 4 2 8 2 2 3 3" xfId="16781" xr:uid="{A344EF08-1F0B-4689-A1A3-E87E13DD5441}"/>
    <cellStyle name="Comma 4 2 8 2 2 3 3 2" xfId="41453" xr:uid="{32B68DC9-6905-44EA-BFB3-E53401948E66}"/>
    <cellStyle name="Comma 4 2 8 2 2 3 4" xfId="29786" xr:uid="{F667B3F9-7620-4707-A850-63246AAEA3F7}"/>
    <cellStyle name="Comma 4 2 8 2 2 4" xfId="7892" xr:uid="{C47D08A3-81C5-40D2-BB4A-AC76733D854B}"/>
    <cellStyle name="Comma 4 2 8 2 2 4 2" xfId="19775" xr:uid="{8A816491-F990-4989-8C7D-AA0239B08598}"/>
    <cellStyle name="Comma 4 2 8 2 2 4 2 2" xfId="44390" xr:uid="{23C084AB-9ED9-469D-93ED-F30052FAC27F}"/>
    <cellStyle name="Comma 4 2 8 2 2 4 3" xfId="32722" xr:uid="{2AEE6E20-61BD-42AF-B8E9-6060B1B02BAB}"/>
    <cellStyle name="Comma 4 2 8 2 2 5" xfId="13840" xr:uid="{A69F6D3A-BB5D-42C8-89BC-F5DBFB9535F9}"/>
    <cellStyle name="Comma 4 2 8 2 2 5 2" xfId="38555" xr:uid="{25963980-E6DA-44D3-BAB6-2932F49B86BB}"/>
    <cellStyle name="Comma 4 2 8 2 2 6" xfId="26886" xr:uid="{06EA6CA5-4F9C-4D09-9CCE-9D35E79979D5}"/>
    <cellStyle name="Comma 4 2 8 2 2 7" xfId="49038" xr:uid="{7D02858B-996A-45A0-8130-356F559BCD41}"/>
    <cellStyle name="Comma 4 2 8 2 2 8" xfId="50751" xr:uid="{049BBA3D-3895-4785-9D4D-F75FFB4FBAEC}"/>
    <cellStyle name="Comma 4 2 8 2 2 9" xfId="52683" xr:uid="{198DA57A-FBB3-4F84-A42F-2B06A1766025}"/>
    <cellStyle name="Comma 4 2 8 2 3" xfId="2575" xr:uid="{C9BD2EB7-E877-49A0-9270-6906E640664F}"/>
    <cellStyle name="Comma 4 2 8 2 3 2" xfId="5566" xr:uid="{63BB6A0E-9312-4565-BA6A-597BFE50C82E}"/>
    <cellStyle name="Comma 4 2 8 2 3 2 2" xfId="11556" xr:uid="{7929ABD6-788A-4EE2-AE7C-094D953B26FF}"/>
    <cellStyle name="Comma 4 2 8 2 3 2 2 2" xfId="23431" xr:uid="{A2D51B70-2E7C-4943-BD74-2A766E6F3D32}"/>
    <cellStyle name="Comma 4 2 8 2 3 2 2 2 2" xfId="48003" xr:uid="{1FF81D8C-C76E-44CA-8D26-72E21C2D427E}"/>
    <cellStyle name="Comma 4 2 8 2 3 2 2 3" xfId="36337" xr:uid="{350E040D-5B7B-452B-95FE-B2C0C15493E7}"/>
    <cellStyle name="Comma 4 2 8 2 3 2 3" xfId="17495" xr:uid="{1D7959C6-E5BC-4CC6-9E8B-47B04BFA3BAA}"/>
    <cellStyle name="Comma 4 2 8 2 3 2 3 2" xfId="42167" xr:uid="{5F1045D4-23CD-4E46-8200-1A0EDFE1DF12}"/>
    <cellStyle name="Comma 4 2 8 2 3 2 4" xfId="30500" xr:uid="{1FE8A9E6-CB2F-4D0D-93A6-AA2C1F7B8ED9}"/>
    <cellStyle name="Comma 4 2 8 2 3 3" xfId="8606" xr:uid="{55B7C7E8-17EA-4038-88AD-F27A5AAE23A9}"/>
    <cellStyle name="Comma 4 2 8 2 3 3 2" xfId="20489" xr:uid="{C40EB93C-E13D-40C2-ABEB-49C47472BD9E}"/>
    <cellStyle name="Comma 4 2 8 2 3 3 2 2" xfId="45104" xr:uid="{5DDB6CB5-A715-4241-93E0-6E26B737E0A7}"/>
    <cellStyle name="Comma 4 2 8 2 3 3 3" xfId="33436" xr:uid="{771283D5-AB21-4E4E-9C68-A49981822C83}"/>
    <cellStyle name="Comma 4 2 8 2 3 4" xfId="14554" xr:uid="{2324EC01-E49E-4411-9B66-4FE4149E5A34}"/>
    <cellStyle name="Comma 4 2 8 2 3 4 2" xfId="39269" xr:uid="{41D5A40A-1096-453B-B543-BB9CC9A63D3E}"/>
    <cellStyle name="Comma 4 2 8 2 3 5" xfId="27600" xr:uid="{C1BAE894-C437-4AB7-A177-6A4B9082A426}"/>
    <cellStyle name="Comma 4 2 8 2 3 6" xfId="49557" xr:uid="{8C6C8007-E734-454B-A6C6-97FA90543D7F}"/>
    <cellStyle name="Comma 4 2 8 2 3 7" xfId="51407" xr:uid="{F174B621-79E2-4DA2-A3B4-DE74C9F6F7FF}"/>
    <cellStyle name="Comma 4 2 8 2 4" xfId="4138" xr:uid="{119A658B-A682-404E-ABC2-A77FD2842AD1}"/>
    <cellStyle name="Comma 4 2 8 2 4 2" xfId="10128" xr:uid="{BEB15E26-4AA6-484A-93C8-ADC215731BCB}"/>
    <cellStyle name="Comma 4 2 8 2 4 2 2" xfId="22003" xr:uid="{10F6853F-F293-4D1A-9AF4-3227CAB0EDAD}"/>
    <cellStyle name="Comma 4 2 8 2 4 2 2 2" xfId="46575" xr:uid="{508B02FA-BA51-455C-B50E-10F4A6030B34}"/>
    <cellStyle name="Comma 4 2 8 2 4 2 3" xfId="34909" xr:uid="{2BF835BA-7886-4837-9A85-53250A4B130A}"/>
    <cellStyle name="Comma 4 2 8 2 4 3" xfId="16067" xr:uid="{DC67E251-BE3E-43D7-9F96-1F91A3A60F02}"/>
    <cellStyle name="Comma 4 2 8 2 4 3 2" xfId="40739" xr:uid="{DC723709-7B2F-409F-9E6F-2D6421835170}"/>
    <cellStyle name="Comma 4 2 8 2 4 4" xfId="29072" xr:uid="{C0C74E49-F431-4F5B-BB35-DD8A6EAF3997}"/>
    <cellStyle name="Comma 4 2 8 2 5" xfId="7178" xr:uid="{474B71D9-3242-42E4-B7DE-18E1E88E822D}"/>
    <cellStyle name="Comma 4 2 8 2 5 2" xfId="19061" xr:uid="{4706850C-1285-429A-A4E2-4A5DBAD2A8D0}"/>
    <cellStyle name="Comma 4 2 8 2 5 2 2" xfId="43676" xr:uid="{873740BD-5E9C-43A3-BF63-390BCBE5FBC0}"/>
    <cellStyle name="Comma 4 2 8 2 5 3" xfId="32008" xr:uid="{EAB1F68C-E0C1-4757-86C0-522557AA83CD}"/>
    <cellStyle name="Comma 4 2 8 2 6" xfId="13126" xr:uid="{A87A4E61-0821-4DC3-99DC-2267CB65DD66}"/>
    <cellStyle name="Comma 4 2 8 2 6 2" xfId="37841" xr:uid="{65B529C5-2A4A-4B66-9505-34DEE999F54A}"/>
    <cellStyle name="Comma 4 2 8 2 7" xfId="24768" xr:uid="{38A5A4EF-ED61-4B9C-8E08-01557EA3188D}"/>
    <cellStyle name="Comma 4 2 8 2 8" xfId="25278" xr:uid="{CBBB7F4F-10D6-48F3-AC3C-AA7A4BDC7081}"/>
    <cellStyle name="Comma 4 2 8 2 9" xfId="26172" xr:uid="{E6E300F6-B297-4237-8525-9DE067D3F02B}"/>
    <cellStyle name="Comma 4 2 8 3" xfId="1519" xr:uid="{AC648037-BE6E-43F0-A82B-2E2AC57FAE6E}"/>
    <cellStyle name="Comma 4 2 8 3 2" xfId="2947" xr:uid="{1C6296A3-E456-4050-A745-B8971C134EDF}"/>
    <cellStyle name="Comma 4 2 8 3 2 2" xfId="5938" xr:uid="{DE756D85-3CA6-4B2B-96FC-84B5B44284C6}"/>
    <cellStyle name="Comma 4 2 8 3 2 2 2" xfId="11928" xr:uid="{B10FB483-6295-4EA7-8119-5AC06BEE9D9A}"/>
    <cellStyle name="Comma 4 2 8 3 2 2 2 2" xfId="23803" xr:uid="{D57EC106-9816-410A-A304-DC584232D252}"/>
    <cellStyle name="Comma 4 2 8 3 2 2 2 2 2" xfId="48375" xr:uid="{5D46A618-20C7-4C0D-8204-E98E2AA35FD3}"/>
    <cellStyle name="Comma 4 2 8 3 2 2 2 3" xfId="36709" xr:uid="{445C7529-27DA-4705-BFBA-0E142DCD37C8}"/>
    <cellStyle name="Comma 4 2 8 3 2 2 3" xfId="17867" xr:uid="{CA94B70F-9361-4984-A8CB-725B3DA29128}"/>
    <cellStyle name="Comma 4 2 8 3 2 2 3 2" xfId="42539" xr:uid="{072F6781-C853-4AD1-82A2-EB16554E3CC3}"/>
    <cellStyle name="Comma 4 2 8 3 2 2 4" xfId="30872" xr:uid="{7F79D978-DAC7-47B4-81E2-7E920B2733CF}"/>
    <cellStyle name="Comma 4 2 8 3 2 3" xfId="8978" xr:uid="{5AFAA893-3428-4C31-B29D-237ECC2085A7}"/>
    <cellStyle name="Comma 4 2 8 3 2 3 2" xfId="20861" xr:uid="{4E8D73ED-ECC8-408B-8BBA-0701BC942F01}"/>
    <cellStyle name="Comma 4 2 8 3 2 3 2 2" xfId="45476" xr:uid="{51AFD22D-9B19-4BA5-B60E-B110487D02C1}"/>
    <cellStyle name="Comma 4 2 8 3 2 3 3" xfId="33808" xr:uid="{8AF4526B-F2BD-4830-AC88-721E8DCAF389}"/>
    <cellStyle name="Comma 4 2 8 3 2 4" xfId="14926" xr:uid="{CB5C5C26-EAD8-4A30-9CC8-80B39DC49F24}"/>
    <cellStyle name="Comma 4 2 8 3 2 4 2" xfId="39641" xr:uid="{886D6A2E-1A01-4025-AE75-2BADC8F1C1E0}"/>
    <cellStyle name="Comma 4 2 8 3 2 5" xfId="27972" xr:uid="{D2A654D1-B261-4DAD-9F20-C61642AB51F0}"/>
    <cellStyle name="Comma 4 2 8 3 3" xfId="4510" xr:uid="{8F7093DD-71CC-4028-893F-2ACC69B4D456}"/>
    <cellStyle name="Comma 4 2 8 3 3 2" xfId="10500" xr:uid="{150BF0A6-29B1-46F3-BD93-9E0ECD2C96B3}"/>
    <cellStyle name="Comma 4 2 8 3 3 2 2" xfId="22375" xr:uid="{03A7456F-F01B-4DDA-82D6-05E617A342AB}"/>
    <cellStyle name="Comma 4 2 8 3 3 2 2 2" xfId="46947" xr:uid="{3FBCF3EC-6289-4D64-B25A-7A27B3284165}"/>
    <cellStyle name="Comma 4 2 8 3 3 2 3" xfId="35281" xr:uid="{9FCF1B42-52F8-4844-9213-FDF7119B3659}"/>
    <cellStyle name="Comma 4 2 8 3 3 3" xfId="16439" xr:uid="{0741B3B9-BA5D-41BF-B14F-BD27FBBB9E81}"/>
    <cellStyle name="Comma 4 2 8 3 3 3 2" xfId="41111" xr:uid="{CE098BE5-AD4A-41F3-96FB-2C4BE684BD10}"/>
    <cellStyle name="Comma 4 2 8 3 3 4" xfId="29444" xr:uid="{A190AAF7-A6F7-4471-B107-9FD1C1AACDFC}"/>
    <cellStyle name="Comma 4 2 8 3 4" xfId="7550" xr:uid="{E59755E2-A2A7-46A2-921B-B1DC554EB300}"/>
    <cellStyle name="Comma 4 2 8 3 4 2" xfId="19433" xr:uid="{DE54468D-9AD9-4CBF-A5DC-1DFC5DB5DA0E}"/>
    <cellStyle name="Comma 4 2 8 3 4 2 2" xfId="44048" xr:uid="{D5B69733-A4FD-4B92-A516-01EB815FFBD3}"/>
    <cellStyle name="Comma 4 2 8 3 4 3" xfId="32380" xr:uid="{5B970AC9-A0A3-4289-BC20-E8D177B9503D}"/>
    <cellStyle name="Comma 4 2 8 3 5" xfId="13498" xr:uid="{1EBDFC51-346B-4F1F-AB28-62C8E0258C1B}"/>
    <cellStyle name="Comma 4 2 8 3 5 2" xfId="38213" xr:uid="{FAEB9AD9-4EA6-473A-A3A2-28A66B360EA1}"/>
    <cellStyle name="Comma 4 2 8 3 6" xfId="26544" xr:uid="{8831E2BE-6935-4228-9FAF-645F2EDC45B0}"/>
    <cellStyle name="Comma 4 2 8 3 7" xfId="48890" xr:uid="{56838157-34BA-4E15-A0AF-763C7D119798}"/>
    <cellStyle name="Comma 4 2 8 3 8" xfId="50459" xr:uid="{3300292F-0583-46D5-9722-F864F9BD7CF6}"/>
    <cellStyle name="Comma 4 2 8 3 9" xfId="52391" xr:uid="{235F4101-DE5D-44C8-9558-EF39998CA76F}"/>
    <cellStyle name="Comma 4 2 8 4" xfId="2233" xr:uid="{67BBBAF2-5605-4632-985A-2A626116EBF8}"/>
    <cellStyle name="Comma 4 2 8 4 2" xfId="5224" xr:uid="{15C33E38-0A29-438A-BE52-89E5D47FE46D}"/>
    <cellStyle name="Comma 4 2 8 4 2 2" xfId="11214" xr:uid="{785F0C4D-6F38-485F-A9F3-5621F492A327}"/>
    <cellStyle name="Comma 4 2 8 4 2 2 2" xfId="23089" xr:uid="{F64F235C-E88E-44F7-9556-3C0C5DDFA02B}"/>
    <cellStyle name="Comma 4 2 8 4 2 2 2 2" xfId="47661" xr:uid="{1C3427F9-D42C-425B-AE76-EFE15E1B904C}"/>
    <cellStyle name="Comma 4 2 8 4 2 2 3" xfId="35995" xr:uid="{E2F49955-A694-44F4-94BB-BB228541D57A}"/>
    <cellStyle name="Comma 4 2 8 4 2 3" xfId="17153" xr:uid="{A3170636-9B14-4F9C-BF6D-2A8F13286AB6}"/>
    <cellStyle name="Comma 4 2 8 4 2 3 2" xfId="41825" xr:uid="{D3E4E9E6-9E97-4ACA-8811-03C0E7DCE84A}"/>
    <cellStyle name="Comma 4 2 8 4 2 4" xfId="30158" xr:uid="{0A7561E7-2DE8-4048-8F5C-B8732FC75934}"/>
    <cellStyle name="Comma 4 2 8 4 3" xfId="8264" xr:uid="{FFF9FAD6-3EBC-45AF-B2CE-0CD9D01B4D17}"/>
    <cellStyle name="Comma 4 2 8 4 3 2" xfId="20147" xr:uid="{09AABD44-791D-4579-9898-6EDEC2B0EF5C}"/>
    <cellStyle name="Comma 4 2 8 4 3 2 2" xfId="44762" xr:uid="{2EC42CD4-B580-43B9-975A-601AD6869099}"/>
    <cellStyle name="Comma 4 2 8 4 3 3" xfId="33094" xr:uid="{51582A82-92F9-4212-ABD9-9ABC95957447}"/>
    <cellStyle name="Comma 4 2 8 4 4" xfId="14212" xr:uid="{F7AC74DA-CEFF-4BDA-9E84-9A591CF095F5}"/>
    <cellStyle name="Comma 4 2 8 4 4 2" xfId="38927" xr:uid="{C2769D73-0C6F-4BB5-A153-8EF540110902}"/>
    <cellStyle name="Comma 4 2 8 4 5" xfId="27258" xr:uid="{2DBBF780-2F21-432B-A999-ED8B37604864}"/>
    <cellStyle name="Comma 4 2 8 4 6" xfId="49358" xr:uid="{20CEFA04-6774-45ED-B7DB-824242EEC5CC}"/>
    <cellStyle name="Comma 4 2 8 4 7" xfId="51115" xr:uid="{D838DB16-B79A-4F84-9E02-A95FF0032130}"/>
    <cellStyle name="Comma 4 2 8 5" xfId="3794" xr:uid="{E2AFFBA5-E89F-4415-9D80-98240529CA70}"/>
    <cellStyle name="Comma 4 2 8 5 2" xfId="9784" xr:uid="{361D6545-5B6B-45BD-B24C-CA8392ED5366}"/>
    <cellStyle name="Comma 4 2 8 5 2 2" xfId="21659" xr:uid="{57F6FCA3-0B59-4837-B3D5-36FE60581810}"/>
    <cellStyle name="Comma 4 2 8 5 2 2 2" xfId="46233" xr:uid="{EF439FAD-21D6-45CC-AAC0-9F610F604334}"/>
    <cellStyle name="Comma 4 2 8 5 2 3" xfId="34567" xr:uid="{8D591E32-9877-4E06-929C-7B6B6C7FC703}"/>
    <cellStyle name="Comma 4 2 8 5 3" xfId="15723" xr:uid="{7F65011D-5617-4DE0-9BD7-7A92CD76180D}"/>
    <cellStyle name="Comma 4 2 8 5 3 2" xfId="40397" xr:uid="{837646AF-FDC1-47F3-9B80-1EE03428D8E0}"/>
    <cellStyle name="Comma 4 2 8 5 4" xfId="28730" xr:uid="{611BFF1A-4525-40E2-B993-2D840FB2BE98}"/>
    <cellStyle name="Comma 4 2 8 6" xfId="6833" xr:uid="{10EAA87B-2C73-4E4B-9953-EC514326DA71}"/>
    <cellStyle name="Comma 4 2 8 6 2" xfId="18717" xr:uid="{3665C5F0-A982-4966-946B-58BB2ECF99AE}"/>
    <cellStyle name="Comma 4 2 8 6 2 2" xfId="43334" xr:uid="{588616E9-F0EA-4D54-89B1-30A49248D100}"/>
    <cellStyle name="Comma 4 2 8 6 3" xfId="31666" xr:uid="{929A2B36-ADA1-498D-B16D-9E9D11CA60E6}"/>
    <cellStyle name="Comma 4 2 8 7" xfId="12782" xr:uid="{80A85D64-DD06-4FCD-AB39-163127401FFB}"/>
    <cellStyle name="Comma 4 2 8 7 2" xfId="37499" xr:uid="{9B879E1F-91F6-4C4F-9924-2BA2D44C75FA}"/>
    <cellStyle name="Comma 4 2 8 8" xfId="24457" xr:uid="{0E6DAA28-C851-452B-ABAC-BEF0C51B56DE}"/>
    <cellStyle name="Comma 4 2 8 9" xfId="25044" xr:uid="{4E287653-1321-498D-9243-CCD37D01C0EB}"/>
    <cellStyle name="Comma 4 2 9" xfId="819" xr:uid="{919B48DF-21D6-402A-A274-9C0136CDBF63}"/>
    <cellStyle name="Comma 4 2 9 10" xfId="49881" xr:uid="{7486C1CD-26AF-4ABA-A87E-901DC9D67E4A}"/>
    <cellStyle name="Comma 4 2 9 11" xfId="51813" xr:uid="{11DB87F9-1C54-4239-910E-7897C4150B16}"/>
    <cellStyle name="Comma 4 2 9 2" xfId="1535" xr:uid="{7C6C7E54-E97E-49CC-84C5-E41C05338E47}"/>
    <cellStyle name="Comma 4 2 9 2 10" xfId="52105" xr:uid="{A9E8FC63-52F1-42C3-935E-486FF69F0AC6}"/>
    <cellStyle name="Comma 4 2 9 2 2" xfId="2963" xr:uid="{98BFABC4-C670-4455-AA61-63017A7614E7}"/>
    <cellStyle name="Comma 4 2 9 2 2 2" xfId="5954" xr:uid="{4A12C21E-D70B-4744-8D3D-B496B424FFCA}"/>
    <cellStyle name="Comma 4 2 9 2 2 2 2" xfId="11944" xr:uid="{D328F116-DA9B-4987-8F72-772303BE6075}"/>
    <cellStyle name="Comma 4 2 9 2 2 2 2 2" xfId="23819" xr:uid="{8563E508-4317-4137-9EA0-9EBD8622EF20}"/>
    <cellStyle name="Comma 4 2 9 2 2 2 2 2 2" xfId="48391" xr:uid="{EE3D5689-E076-4FE9-85A2-87FE89DC152F}"/>
    <cellStyle name="Comma 4 2 9 2 2 2 2 3" xfId="36725" xr:uid="{43D7127A-0D22-4FA6-B559-CA0D48D3A4FE}"/>
    <cellStyle name="Comma 4 2 9 2 2 2 3" xfId="17883" xr:uid="{0C289A49-941B-49E3-A010-A3A5713354ED}"/>
    <cellStyle name="Comma 4 2 9 2 2 2 3 2" xfId="42555" xr:uid="{44DFEB62-23FC-43BB-B41B-3F44C486836B}"/>
    <cellStyle name="Comma 4 2 9 2 2 2 4" xfId="30888" xr:uid="{91638B8B-198E-426B-8454-7CB01FE66285}"/>
    <cellStyle name="Comma 4 2 9 2 2 3" xfId="8994" xr:uid="{CB9F96B6-F96C-4F47-9C20-A888DC3FF761}"/>
    <cellStyle name="Comma 4 2 9 2 2 3 2" xfId="20877" xr:uid="{AE6C78D9-1700-4F09-96D9-BBD340059F37}"/>
    <cellStyle name="Comma 4 2 9 2 2 3 2 2" xfId="45492" xr:uid="{DA5770CD-638B-471F-A26A-D89DEA6B2989}"/>
    <cellStyle name="Comma 4 2 9 2 2 3 3" xfId="33824" xr:uid="{524F1F98-59C3-4762-A151-F206E4268F1D}"/>
    <cellStyle name="Comma 4 2 9 2 2 4" xfId="14942" xr:uid="{3B5C2E81-6EB0-40F9-BA33-D72EDAB57B63}"/>
    <cellStyle name="Comma 4 2 9 2 2 4 2" xfId="39657" xr:uid="{DBD15793-F590-4B09-BDAB-4AEA1C0B5859}"/>
    <cellStyle name="Comma 4 2 9 2 2 5" xfId="27988" xr:uid="{C126707B-E9A0-4557-ADF5-592565420DAE}"/>
    <cellStyle name="Comma 4 2 9 2 2 6" xfId="49056" xr:uid="{72C22E0B-B5C1-43BC-A346-CE96E11FAAC7}"/>
    <cellStyle name="Comma 4 2 9 2 2 7" xfId="50784" xr:uid="{1B6C4CBA-50F4-4BCD-B0E6-34CDD898D81F}"/>
    <cellStyle name="Comma 4 2 9 2 2 8" xfId="52716" xr:uid="{C1E74D08-079C-4915-8727-B87CEB452F0F}"/>
    <cellStyle name="Comma 4 2 9 2 3" xfId="4526" xr:uid="{5E52309C-4420-4D53-AA50-464E74799308}"/>
    <cellStyle name="Comma 4 2 9 2 3 2" xfId="10516" xr:uid="{B74558C1-9BC8-4113-B941-9103EFC8499F}"/>
    <cellStyle name="Comma 4 2 9 2 3 2 2" xfId="22391" xr:uid="{1C6F5C09-6165-4DD7-9407-EA4965D88B85}"/>
    <cellStyle name="Comma 4 2 9 2 3 2 2 2" xfId="46963" xr:uid="{A43E476D-C3BD-4A44-B613-4D9CBB762147}"/>
    <cellStyle name="Comma 4 2 9 2 3 2 3" xfId="35297" xr:uid="{DB240D6C-BFC3-4ADB-915F-9F4F4EFEACA8}"/>
    <cellStyle name="Comma 4 2 9 2 3 3" xfId="16455" xr:uid="{204B4795-B88A-4B0F-9B60-DD750CE9ABA2}"/>
    <cellStyle name="Comma 4 2 9 2 3 3 2" xfId="41127" xr:uid="{2810525B-872F-4B02-8D90-11FA8539CFB6}"/>
    <cellStyle name="Comma 4 2 9 2 3 4" xfId="29460" xr:uid="{FEDCC714-5EBA-4063-B6C9-3F622459B72A}"/>
    <cellStyle name="Comma 4 2 9 2 3 5" xfId="49582" xr:uid="{ECA4930C-5352-45C5-B5AF-F01E3887F627}"/>
    <cellStyle name="Comma 4 2 9 2 3 6" xfId="51440" xr:uid="{621FEDFE-313B-43C1-858D-B5B5286FC53F}"/>
    <cellStyle name="Comma 4 2 9 2 4" xfId="7566" xr:uid="{0AE42FF3-2929-4253-B711-9B9DA6F02334}"/>
    <cellStyle name="Comma 4 2 9 2 4 2" xfId="19449" xr:uid="{81FB2D7F-980A-4AAC-B1BB-7CADA3615BF9}"/>
    <cellStyle name="Comma 4 2 9 2 4 2 2" xfId="44064" xr:uid="{2D810209-713D-433A-B6D3-164493F0EC4D}"/>
    <cellStyle name="Comma 4 2 9 2 4 3" xfId="32396" xr:uid="{6322056C-40F7-4D04-AA64-649B5DAE2D41}"/>
    <cellStyle name="Comma 4 2 9 2 5" xfId="13514" xr:uid="{C525AEC5-43A1-4BB0-A042-24DF4BF2A738}"/>
    <cellStyle name="Comma 4 2 9 2 5 2" xfId="38229" xr:uid="{30CAD82D-FE56-4D53-932D-68B0414DECAE}"/>
    <cellStyle name="Comma 4 2 9 2 6" xfId="24801" xr:uid="{44B43E44-2317-4C7F-BA21-4C1FCA2E2E4E}"/>
    <cellStyle name="Comma 4 2 9 2 7" xfId="25304" xr:uid="{97B9043A-3BDE-4F24-9213-EA82B3A4D7B1}"/>
    <cellStyle name="Comma 4 2 9 2 8" xfId="26560" xr:uid="{CA2FC0A8-C365-4E24-B6DA-1474433DC51C}"/>
    <cellStyle name="Comma 4 2 9 2 9" xfId="50173" xr:uid="{C9A523D7-0A8A-4D70-A756-C578775D85DE}"/>
    <cellStyle name="Comma 4 2 9 3" xfId="2249" xr:uid="{13BDD44E-FEC8-4D68-9260-5295CA0F1714}"/>
    <cellStyle name="Comma 4 2 9 3 2" xfId="5240" xr:uid="{9E77A396-812D-4804-9069-6BDA1A90A5E0}"/>
    <cellStyle name="Comma 4 2 9 3 2 2" xfId="11230" xr:uid="{BEB60785-BF63-4FD0-B483-E6A9BF7FB658}"/>
    <cellStyle name="Comma 4 2 9 3 2 2 2" xfId="23105" xr:uid="{B8717F6E-1321-407E-AAFE-E56D574B69D3}"/>
    <cellStyle name="Comma 4 2 9 3 2 2 2 2" xfId="47677" xr:uid="{367C2C60-7EC1-4E50-9963-854DDE9A4EAC}"/>
    <cellStyle name="Comma 4 2 9 3 2 2 3" xfId="36011" xr:uid="{6D94BC05-5EDC-42C9-B2D6-6AEA8782D13B}"/>
    <cellStyle name="Comma 4 2 9 3 2 3" xfId="17169" xr:uid="{F309791D-2B61-4493-9872-A577CD0A6886}"/>
    <cellStyle name="Comma 4 2 9 3 2 3 2" xfId="41841" xr:uid="{6DEB339C-BD06-4338-BB35-F53D7A85E55A}"/>
    <cellStyle name="Comma 4 2 9 3 2 4" xfId="30174" xr:uid="{A6E47246-DEC8-4CD8-9563-073FC58A8287}"/>
    <cellStyle name="Comma 4 2 9 3 3" xfId="8280" xr:uid="{36F60737-067C-4EB1-9325-749DC5B8F1AC}"/>
    <cellStyle name="Comma 4 2 9 3 3 2" xfId="20163" xr:uid="{957FF228-70D6-4451-A199-BC26A3049764}"/>
    <cellStyle name="Comma 4 2 9 3 3 2 2" xfId="44778" xr:uid="{2237E15F-83C5-43BE-95DE-9AB8A27C56B3}"/>
    <cellStyle name="Comma 4 2 9 3 3 3" xfId="33110" xr:uid="{5202BB56-57C7-4790-A613-7FF2FF52EECE}"/>
    <cellStyle name="Comma 4 2 9 3 4" xfId="14228" xr:uid="{7D47A783-6765-46F7-B761-03FE6205E6E7}"/>
    <cellStyle name="Comma 4 2 9 3 4 2" xfId="38943" xr:uid="{B90C1819-3D4F-4CF7-BF60-8DFE341E9C4E}"/>
    <cellStyle name="Comma 4 2 9 3 5" xfId="27274" xr:uid="{5AF5E884-7B69-4471-9B52-4C93F8D64B65}"/>
    <cellStyle name="Comma 4 2 9 3 6" xfId="48908" xr:uid="{7C624600-BD04-4134-A188-D884058D72F6}"/>
    <cellStyle name="Comma 4 2 9 3 7" xfId="50492" xr:uid="{2AEC3376-4DEA-4CCB-88E2-392A84BBB016}"/>
    <cellStyle name="Comma 4 2 9 3 8" xfId="52424" xr:uid="{11196163-6D67-408D-AFDA-56BFA59BB6A7}"/>
    <cellStyle name="Comma 4 2 9 4" xfId="3812" xr:uid="{A0BE25BF-CDBD-499A-A9C4-7E57FC2AC66A}"/>
    <cellStyle name="Comma 4 2 9 4 2" xfId="9802" xr:uid="{80ABE57F-E900-4C0E-B714-68E2C4F481B9}"/>
    <cellStyle name="Comma 4 2 9 4 2 2" xfId="21677" xr:uid="{50DD977C-A17B-4C24-921F-8B8C2D8CA46C}"/>
    <cellStyle name="Comma 4 2 9 4 2 2 2" xfId="46249" xr:uid="{A3400190-BC51-4F9E-B63D-BE310C4ACBBB}"/>
    <cellStyle name="Comma 4 2 9 4 2 3" xfId="34583" xr:uid="{B6FAA964-17C6-4D77-BFC1-E19B8A7F9D0F}"/>
    <cellStyle name="Comma 4 2 9 4 3" xfId="15741" xr:uid="{62E6D317-632C-4CFA-83A1-30E4563A3EB0}"/>
    <cellStyle name="Comma 4 2 9 4 3 2" xfId="40413" xr:uid="{1665717E-6E5D-48D4-BFEC-D5C2D81F7ADC}"/>
    <cellStyle name="Comma 4 2 9 4 4" xfId="28746" xr:uid="{F193ECDF-C8BB-438D-8723-D76B0CA45C6C}"/>
    <cellStyle name="Comma 4 2 9 4 5" xfId="49381" xr:uid="{3A3B9AFB-2350-497C-AE5B-B4A87EA25A70}"/>
    <cellStyle name="Comma 4 2 9 4 6" xfId="51148" xr:uid="{D79E6AE1-34B1-41A0-991E-776F7ECF0532}"/>
    <cellStyle name="Comma 4 2 9 5" xfId="6852" xr:uid="{91676E51-1B59-4CE5-9DA4-C77900FA3197}"/>
    <cellStyle name="Comma 4 2 9 5 2" xfId="18735" xr:uid="{B9D17486-EA80-4F11-9673-A0A2A9ABAD8E}"/>
    <cellStyle name="Comma 4 2 9 5 2 2" xfId="43350" xr:uid="{DF7B7B00-A63B-468C-BF19-B7A7FC03495D}"/>
    <cellStyle name="Comma 4 2 9 5 3" xfId="31682" xr:uid="{305D4C68-42C2-403B-8A78-AB07ED1277B0}"/>
    <cellStyle name="Comma 4 2 9 6" xfId="12800" xr:uid="{FB9399F8-4AF9-4375-B356-1433C75DAD9D}"/>
    <cellStyle name="Comma 4 2 9 6 2" xfId="37515" xr:uid="{7D83CBE0-6D3A-49A8-9AEC-449717B1968A}"/>
    <cellStyle name="Comma 4 2 9 7" xfId="24491" xr:uid="{9783C431-2203-4F2B-8530-A8AD21BD8C70}"/>
    <cellStyle name="Comma 4 2 9 8" xfId="25070" xr:uid="{5973C7EE-5C48-4F29-9ACA-355FD924BFCF}"/>
    <cellStyle name="Comma 4 2 9 9" xfId="25847" xr:uid="{6DD52147-3778-43D5-B31B-9FAB12B3B9AD}"/>
    <cellStyle name="Comma 4 20" xfId="3406" xr:uid="{C2276CFF-53C9-4E99-9151-A523277751D4}"/>
    <cellStyle name="Comma 4 20 2" xfId="9396" xr:uid="{4A2672BA-3205-44A0-A6B8-46F9AE409661}"/>
    <cellStyle name="Comma 4 20 2 2" xfId="21271" xr:uid="{5F220223-7EE8-4F95-ABD5-FDD50C88A45F}"/>
    <cellStyle name="Comma 4 20 2 2 2" xfId="45874" xr:uid="{821EF36E-3E1A-4C9F-A8F2-512950EA7845}"/>
    <cellStyle name="Comma 4 20 2 3" xfId="34206" xr:uid="{211F3085-88E0-4280-9BD2-69EC0994AC1D}"/>
    <cellStyle name="Comma 4 20 3" xfId="15335" xr:uid="{6C87C57B-B51C-4B1A-8BD2-646AED861FE2}"/>
    <cellStyle name="Comma 4 20 3 2" xfId="40039" xr:uid="{76471B04-B061-4BB9-9DC7-F4D11A76CB5C}"/>
    <cellStyle name="Comma 4 20 4" xfId="28370" xr:uid="{94B7B8BC-04CC-4345-B91B-848207DFEC74}"/>
    <cellStyle name="Comma 4 21" xfId="6392" xr:uid="{3CEF2B8E-1ECB-4AA6-80EB-1C7C0877F93B}"/>
    <cellStyle name="Comma 4 21 2" xfId="18305" xr:uid="{117D0612-6D6E-4C50-B8BC-D64E48419F9A}"/>
    <cellStyle name="Comma 4 21 2 2" xfId="42955" xr:uid="{4BEF7F11-6532-477B-834A-8A187BB3284A}"/>
    <cellStyle name="Comma 4 21 3" xfId="31288" xr:uid="{C6A93006-C79B-47FD-A5EB-1D7C4C692780}"/>
    <cellStyle name="Comma 4 22" xfId="6435" xr:uid="{D1D5E1FB-B056-4B4F-AB93-C4E2739F00D9}"/>
    <cellStyle name="Comma 4 22 10" xfId="24566" xr:uid="{B2F516C1-E3C3-4247-816C-42852F7B94CE}"/>
    <cellStyle name="Comma 4 22 10 2" xfId="24870" xr:uid="{F2DBFF19-7218-4B44-96AD-7FEFA7378C4F}"/>
    <cellStyle name="Comma 4 22 10 2 2" xfId="25358" xr:uid="{D2E68778-DF93-4614-9DC9-FBD1E67FDE9B}"/>
    <cellStyle name="Comma 4 22 10 2 2 2" xfId="50853" xr:uid="{512150D7-E65C-49BB-B71D-91823FBB2F17}"/>
    <cellStyle name="Comma 4 22 10 2 2 3" xfId="52785" xr:uid="{C1F309CC-4E88-4A2D-812B-CD656D24F928}"/>
    <cellStyle name="Comma 4 22 10 2 3" xfId="49630" xr:uid="{A674408A-F9F5-4185-8393-94D755DFF442}"/>
    <cellStyle name="Comma 4 22 10 2 3 2" xfId="51509" xr:uid="{08D02E54-475D-44FF-92F7-8A11A5A194A7}"/>
    <cellStyle name="Comma 4 22 10 2 4" xfId="50242" xr:uid="{815DBA2B-0887-40E0-9E0F-AD5746DA5FC4}"/>
    <cellStyle name="Comma 4 22 10 2 5" xfId="52174" xr:uid="{5DE4C290-95DE-484F-9E03-78AAE2CD17FF}"/>
    <cellStyle name="Comma 4 22 10 3" xfId="25124" xr:uid="{1B901491-7C54-4F16-BDC7-1990E5EDFE67}"/>
    <cellStyle name="Comma 4 22 10 3 2" xfId="50561" xr:uid="{002E5F30-DEEC-476C-AF5D-2B14532035B0}"/>
    <cellStyle name="Comma 4 22 10 3 3" xfId="52493" xr:uid="{D22FFEA4-50EA-4820-A9BE-A670CA06E617}"/>
    <cellStyle name="Comma 4 22 10 4" xfId="49427" xr:uid="{436CC0A7-05A0-4A2A-8025-5A8BAD81A5D4}"/>
    <cellStyle name="Comma 4 22 10 4 2" xfId="51217" xr:uid="{C7D83358-5394-4C9D-967B-83F99714D1E9}"/>
    <cellStyle name="Comma 4 22 10 5" xfId="49950" xr:uid="{12281495-C97D-467B-BA2C-F8799CE471A5}"/>
    <cellStyle name="Comma 4 22 10 6" xfId="51882" xr:uid="{F889BD0C-8C60-484F-808B-1752577F3EA1}"/>
    <cellStyle name="Comma 4 22 11" xfId="24601" xr:uid="{EACC354D-E16A-4D66-9A60-0D49050ACDA6}"/>
    <cellStyle name="Comma 4 22 11 2" xfId="24903" xr:uid="{1F2BB9CC-2999-4F75-BE43-F8DA6CD93F28}"/>
    <cellStyle name="Comma 4 22 11 2 2" xfId="25387" xr:uid="{F13CE1B1-864B-486F-A7CE-1FE0F79BDCC6}"/>
    <cellStyle name="Comma 4 22 11 2 2 2" xfId="50886" xr:uid="{5347DEEC-5BDD-4FDA-94D5-5062BB547C35}"/>
    <cellStyle name="Comma 4 22 11 2 2 3" xfId="52818" xr:uid="{FA1A979E-C131-4B1B-B740-E40B605C3D9D}"/>
    <cellStyle name="Comma 4 22 11 2 3" xfId="49655" xr:uid="{DAE36461-236E-4957-8567-3A9D00B90FA3}"/>
    <cellStyle name="Comma 4 22 11 2 3 2" xfId="51542" xr:uid="{18FB688E-2FCC-4690-9428-019B3BB8FF3A}"/>
    <cellStyle name="Comma 4 22 11 2 4" xfId="50275" xr:uid="{2865E0DB-02CE-42BE-AF2E-9961B3F69889}"/>
    <cellStyle name="Comma 4 22 11 2 5" xfId="52207" xr:uid="{433DA2F8-64A7-4991-A505-5FB19DD46033}"/>
    <cellStyle name="Comma 4 22 11 3" xfId="25153" xr:uid="{C5C3A783-F21C-48EA-849C-F97A133ABD79}"/>
    <cellStyle name="Comma 4 22 11 3 2" xfId="50594" xr:uid="{507A9C17-6B99-4883-9DF6-4B464E1B4F56}"/>
    <cellStyle name="Comma 4 22 11 3 3" xfId="52526" xr:uid="{19F41E67-53C2-42DE-8A35-CAB0C1764D85}"/>
    <cellStyle name="Comma 4 22 11 4" xfId="49450" xr:uid="{FB2D4140-10CE-481A-9684-56302E6EABF6}"/>
    <cellStyle name="Comma 4 22 11 4 2" xfId="51250" xr:uid="{C34BB23A-8682-462D-9333-AE84B52B53C3}"/>
    <cellStyle name="Comma 4 22 11 5" xfId="49983" xr:uid="{F374BD10-5E32-462B-9159-8C1ECF2E77B6}"/>
    <cellStyle name="Comma 4 22 11 6" xfId="51915" xr:uid="{899C2AB7-864D-4BF5-948F-5DF20BFEBC19}"/>
    <cellStyle name="Comma 4 22 12" xfId="24671" xr:uid="{1B7C423A-55F9-4348-B400-A5B78C7AA67B}"/>
    <cellStyle name="Comma 4 22 12 2" xfId="25196" xr:uid="{BD6C84CB-6AF4-4C01-AA39-FDCEBFA441DC}"/>
    <cellStyle name="Comma 4 22 12 2 2" xfId="50654" xr:uid="{F0041A4A-4939-4058-8FCB-EF60ABB3A91F}"/>
    <cellStyle name="Comma 4 22 12 2 3" xfId="52586" xr:uid="{B668C3B1-DFBF-4022-AD02-9310DC7F0A26}"/>
    <cellStyle name="Comma 4 22 12 3" xfId="49485" xr:uid="{9E66FB02-3742-4712-8DF9-EF0075362DBA}"/>
    <cellStyle name="Comma 4 22 12 3 2" xfId="51310" xr:uid="{E2EF12A8-F09B-4DB5-94EA-53FDEE3B48DE}"/>
    <cellStyle name="Comma 4 22 12 4" xfId="50043" xr:uid="{BF6B63A0-5CCF-4CBA-88B1-E8537E03266C}"/>
    <cellStyle name="Comma 4 22 12 5" xfId="51975" xr:uid="{F4DD5FF4-C17C-4B1E-B45D-2F03A48194A2}"/>
    <cellStyle name="Comma 4 22 13" xfId="24342" xr:uid="{424E0CCC-1972-44B5-AD45-D7FFE945EF06}"/>
    <cellStyle name="Comma 4 22 13 2" xfId="50362" xr:uid="{B93F8BDC-95C4-479A-A3F8-2D5E906ACD18}"/>
    <cellStyle name="Comma 4 22 13 3" xfId="52294" xr:uid="{74D29944-00B3-4056-8EC2-E071B42D5903}"/>
    <cellStyle name="Comma 4 22 14" xfId="24967" xr:uid="{803F3CB0-4410-42C8-B746-4FF9E7BC637E}"/>
    <cellStyle name="Comma 4 22 14 2" xfId="51018" xr:uid="{1A9DC642-7A48-446A-BE25-2B935336840B}"/>
    <cellStyle name="Comma 4 22 15" xfId="31309" xr:uid="{C2F8A7C9-5079-457D-9135-5231756EBF28}"/>
    <cellStyle name="Comma 4 22 16" xfId="49751" xr:uid="{097DF3A0-8B11-4CCD-9B88-B13AF5AF96CC}"/>
    <cellStyle name="Comma 4 22 17" xfId="51682" xr:uid="{A310B919-8ADB-48B2-9B6E-A6C2B3F0875E}"/>
    <cellStyle name="Comma 4 22 2" xfId="18333" xr:uid="{F819CFF1-A476-4482-8318-C934A24E83AF}"/>
    <cellStyle name="Comma 4 22 2 10" xfId="24607" xr:uid="{3E08C70D-F981-4E87-9AAB-39ECE6DC15AB}"/>
    <cellStyle name="Comma 4 22 2 10 2" xfId="24909" xr:uid="{1CBFF1B0-C24D-4958-830B-1C69E0CFC9FA}"/>
    <cellStyle name="Comma 4 22 2 10 2 2" xfId="25391" xr:uid="{03BF19B8-1005-437C-B429-4937D2C2BB3A}"/>
    <cellStyle name="Comma 4 22 2 10 2 2 2" xfId="50892" xr:uid="{4140D5D9-9B17-4083-9BCB-B00525D791AE}"/>
    <cellStyle name="Comma 4 22 2 10 2 2 3" xfId="52824" xr:uid="{3FF4B01C-6BDE-44CB-930B-AE141623283F}"/>
    <cellStyle name="Comma 4 22 2 10 2 3" xfId="49659" xr:uid="{2BA0A38D-B9A9-46BC-9AD8-B1A4600DC4BC}"/>
    <cellStyle name="Comma 4 22 2 10 2 3 2" xfId="51548" xr:uid="{3A5B6B50-62E8-4682-AAAE-7B542E22C071}"/>
    <cellStyle name="Comma 4 22 2 10 2 4" xfId="50281" xr:uid="{D31561DD-E000-414D-B2E3-FEC7968F65E8}"/>
    <cellStyle name="Comma 4 22 2 10 2 5" xfId="52213" xr:uid="{912B9AA2-B504-493D-B898-645DEE637389}"/>
    <cellStyle name="Comma 4 22 2 10 3" xfId="25157" xr:uid="{3A67D8FA-D67C-436D-9846-C9F6C2B330B5}"/>
    <cellStyle name="Comma 4 22 2 10 3 2" xfId="50600" xr:uid="{D7D9C204-6DE7-4988-96BA-B89837C72EFF}"/>
    <cellStyle name="Comma 4 22 2 10 3 3" xfId="52532" xr:uid="{1645AE76-0765-4D6D-9396-4FA4C9A97118}"/>
    <cellStyle name="Comma 4 22 2 10 4" xfId="49454" xr:uid="{10E5E0FB-56B9-4E52-B096-CB9D33855BB6}"/>
    <cellStyle name="Comma 4 22 2 10 4 2" xfId="51256" xr:uid="{B768E7B0-C1D6-458A-85BF-7A2B49346114}"/>
    <cellStyle name="Comma 4 22 2 10 5" xfId="49989" xr:uid="{8FA3F6BD-8D02-4B4C-AC79-655696E28A8C}"/>
    <cellStyle name="Comma 4 22 2 10 6" xfId="51921" xr:uid="{1B87745D-5F99-4B6A-ABEA-290CE2859797}"/>
    <cellStyle name="Comma 4 22 2 11" xfId="24677" xr:uid="{13A272F4-D078-4B5B-8DA1-01C8058E79F3}"/>
    <cellStyle name="Comma 4 22 2 11 2" xfId="25201" xr:uid="{481EDAF5-9BF2-4FE2-9054-B2ADBE88A61A}"/>
    <cellStyle name="Comma 4 22 2 11 2 2" xfId="50660" xr:uid="{37425FC4-C62A-4CA7-87A3-B114C44B3A3C}"/>
    <cellStyle name="Comma 4 22 2 11 2 3" xfId="52592" xr:uid="{7D8E34EC-C7CC-46E3-80A5-2D86A4CE8EC7}"/>
    <cellStyle name="Comma 4 22 2 11 3" xfId="49490" xr:uid="{4931B655-C3A0-43AF-8283-5638213DE28C}"/>
    <cellStyle name="Comma 4 22 2 11 3 2" xfId="51316" xr:uid="{6EFAD83F-C8B9-4EE5-A121-6951694CFE66}"/>
    <cellStyle name="Comma 4 22 2 11 4" xfId="50049" xr:uid="{D39F76F9-6716-46FD-874C-E149118039F5}"/>
    <cellStyle name="Comma 4 22 2 11 5" xfId="51981" xr:uid="{9DB6F538-5758-4D9A-979A-12631CDDB07E}"/>
    <cellStyle name="Comma 4 22 2 12" xfId="24351" xr:uid="{2C0C2BAB-7364-4B0B-ABF0-E551079A01BA}"/>
    <cellStyle name="Comma 4 22 2 12 2" xfId="50368" xr:uid="{A1D87E49-5567-4549-BCB6-54FE1929449D}"/>
    <cellStyle name="Comma 4 22 2 12 3" xfId="52300" xr:uid="{0F215EE3-69D8-4878-8630-8D12B0057B71}"/>
    <cellStyle name="Comma 4 22 2 13" xfId="24971" xr:uid="{E85BBDAB-C18D-402E-8C80-A1CE5B1AB043}"/>
    <cellStyle name="Comma 4 22 2 13 2" xfId="51024" xr:uid="{9BE10FC7-0B90-410E-8B4E-5F3A6E406160}"/>
    <cellStyle name="Comma 4 22 2 14" xfId="42976" xr:uid="{BFB6C01E-B7F7-49B5-845F-14375C120ABC}"/>
    <cellStyle name="Comma 4 22 2 15" xfId="49757" xr:uid="{DAD6EEDD-B86C-42BB-ABB6-F74001B896D4}"/>
    <cellStyle name="Comma 4 22 2 16" xfId="51688" xr:uid="{C637EDA0-DD06-475A-85C5-12A21456EB2F}"/>
    <cellStyle name="Comma 4 22 2 2" xfId="24361" xr:uid="{32EAEA22-B9D4-42CF-9F4B-8F5C8BD81BA4}"/>
    <cellStyle name="Comma 4 22 2 2 10" xfId="24976" xr:uid="{E3B3B57C-7B85-4958-A7AF-CAAD4823BE39}"/>
    <cellStyle name="Comma 4 22 2 2 10 2" xfId="50376" xr:uid="{A886ACE7-ADBA-40CD-BD59-E0757A9E25DD}"/>
    <cellStyle name="Comma 4 22 2 2 10 3" xfId="52308" xr:uid="{4EEDBA93-FFDC-4360-8ED0-BA7326F162E6}"/>
    <cellStyle name="Comma 4 22 2 2 11" xfId="49298" xr:uid="{C662D917-EC12-42A8-9867-5A14932E2CD0}"/>
    <cellStyle name="Comma 4 22 2 2 11 2" xfId="51032" xr:uid="{F304AE4F-B1A3-4229-8BB3-402C1DA8B4E2}"/>
    <cellStyle name="Comma 4 22 2 2 12" xfId="49765" xr:uid="{E4541D58-E287-4372-A3C1-BC80E4B3B209}"/>
    <cellStyle name="Comma 4 22 2 2 13" xfId="51696" xr:uid="{678BADBA-42AC-4CE5-82C4-3588E2E15746}"/>
    <cellStyle name="Comma 4 22 2 2 2" xfId="24396" xr:uid="{D68F11D4-9CD1-4C2A-B895-5FDA12691EA5}"/>
    <cellStyle name="Comma 4 22 2 2 2 2" xfId="24717" xr:uid="{D98518E0-C41B-4F34-AFE7-DF84E12040F2}"/>
    <cellStyle name="Comma 4 22 2 2 2 2 2" xfId="25236" xr:uid="{A5194AA8-336F-4D7E-856B-20AFF536A193}"/>
    <cellStyle name="Comma 4 22 2 2 2 2 2 2" xfId="50700" xr:uid="{A1ADE231-ACC6-42C1-98C4-B2FF63DE8719}"/>
    <cellStyle name="Comma 4 22 2 2 2 2 2 3" xfId="52632" xr:uid="{C4538422-AC12-49DC-AEC5-E23DE514DB6C}"/>
    <cellStyle name="Comma 4 22 2 2 2 2 3" xfId="49519" xr:uid="{0761628D-3BF3-48CF-BC57-9033A5BB8E3C}"/>
    <cellStyle name="Comma 4 22 2 2 2 2 3 2" xfId="51356" xr:uid="{D65B17C9-51C2-4E57-A663-3A899AE97DBD}"/>
    <cellStyle name="Comma 4 22 2 2 2 2 4" xfId="50089" xr:uid="{D6B13C29-0B78-4A40-BF9B-2B862F6A440B}"/>
    <cellStyle name="Comma 4 22 2 2 2 2 5" xfId="52021" xr:uid="{CF126AE3-3836-4F11-A96C-D4A4AC295A3D}"/>
    <cellStyle name="Comma 4 22 2 2 2 3" xfId="25002" xr:uid="{1458D15C-B74B-45B9-8FF7-51F27C6D49B2}"/>
    <cellStyle name="Comma 4 22 2 2 2 3 2" xfId="50408" xr:uid="{B9555ADE-D1E1-4BA2-938A-99BF12C96100}"/>
    <cellStyle name="Comma 4 22 2 2 2 3 3" xfId="52340" xr:uid="{0E656C4D-63D7-4A23-86AF-96658D752DBF}"/>
    <cellStyle name="Comma 4 22 2 2 2 4" xfId="49321" xr:uid="{CE39E22C-ED07-40DB-899C-C7BE0BEA84F5}"/>
    <cellStyle name="Comma 4 22 2 2 2 4 2" xfId="51064" xr:uid="{4BBB8E81-D346-4687-BF9F-B2B121D421C4}"/>
    <cellStyle name="Comma 4 22 2 2 2 5" xfId="49797" xr:uid="{14CE46D1-2F00-4DA1-A18B-869FD09B3B37}"/>
    <cellStyle name="Comma 4 22 2 2 2 6" xfId="51728" xr:uid="{AE5AADBF-D217-4D8D-A23D-F4440C9ED5E0}"/>
    <cellStyle name="Comma 4 22 2 2 3" xfId="24437" xr:uid="{782EDBC2-D111-417E-8181-24C8F3EE6EE9}"/>
    <cellStyle name="Comma 4 22 2 2 3 2" xfId="24750" xr:uid="{8F76D21D-BD35-4534-AFD7-31D0E546B4AE}"/>
    <cellStyle name="Comma 4 22 2 2 3 2 2" xfId="25263" xr:uid="{FAC36A5B-CCFB-483D-81D6-946F076FDC43}"/>
    <cellStyle name="Comma 4 22 2 2 3 2 2 2" xfId="50733" xr:uid="{5B19E901-0CAF-4E57-9648-5AC3396312CD}"/>
    <cellStyle name="Comma 4 22 2 2 3 2 2 3" xfId="52665" xr:uid="{5862DAFB-DDAF-459C-9DE8-D4B02A5BEB17}"/>
    <cellStyle name="Comma 4 22 2 2 3 2 3" xfId="49543" xr:uid="{D9279FAB-E2F7-4043-AFC8-2E0E70A59DDB}"/>
    <cellStyle name="Comma 4 22 2 2 3 2 3 2" xfId="51389" xr:uid="{CA7851FF-D6B7-461B-9620-8968BB8DE820}"/>
    <cellStyle name="Comma 4 22 2 2 3 2 4" xfId="50122" xr:uid="{12004FB9-72E0-4A15-BE10-0B6C76DA4285}"/>
    <cellStyle name="Comma 4 22 2 2 3 2 5" xfId="52054" xr:uid="{03145EB2-B8D7-4058-A86D-F5B1EC1A9F3F}"/>
    <cellStyle name="Comma 4 22 2 2 3 3" xfId="25029" xr:uid="{1705776B-B888-40BB-A15F-BE81F99861B4}"/>
    <cellStyle name="Comma 4 22 2 2 3 3 2" xfId="50441" xr:uid="{1429D718-C22C-4427-80AA-DEF23FCAF25F}"/>
    <cellStyle name="Comma 4 22 2 2 3 3 3" xfId="52373" xr:uid="{02184FFA-2689-45A9-BE55-35B41CBC8005}"/>
    <cellStyle name="Comma 4 22 2 2 3 4" xfId="49345" xr:uid="{F82C4419-04ED-4682-AB04-D5E2812E672E}"/>
    <cellStyle name="Comma 4 22 2 2 3 4 2" xfId="51097" xr:uid="{A5AD4E33-A12E-418E-980D-920FD7914525}"/>
    <cellStyle name="Comma 4 22 2 2 3 5" xfId="49830" xr:uid="{E0670B95-158E-4A0E-AD8F-83F59439127A}"/>
    <cellStyle name="Comma 4 22 2 2 3 6" xfId="51761" xr:uid="{0413ECE0-7166-422A-8739-ABBEB7720ACA}"/>
    <cellStyle name="Comma 4 22 2 2 4" xfId="24472" xr:uid="{5F2CD588-504D-46D8-8F33-03E7F25C5F55}"/>
    <cellStyle name="Comma 4 22 2 2 4 2" xfId="24783" xr:uid="{342ECED9-A34F-4830-8A03-B1837C7AE0DE}"/>
    <cellStyle name="Comma 4 22 2 2 4 2 2" xfId="25288" xr:uid="{7DAF4CAB-F311-42DE-9F08-44DBC1DC3E2B}"/>
    <cellStyle name="Comma 4 22 2 2 4 2 2 2" xfId="50766" xr:uid="{7944998F-BFC2-444C-8E0E-C70329B1D7DD}"/>
    <cellStyle name="Comma 4 22 2 2 4 2 2 3" xfId="52698" xr:uid="{CE23DF6D-EA92-429A-B300-756E4DA0922E}"/>
    <cellStyle name="Comma 4 22 2 2 4 2 3" xfId="49565" xr:uid="{CB799794-2B64-4C3A-8BD7-8E6F6CCC968F}"/>
    <cellStyle name="Comma 4 22 2 2 4 2 3 2" xfId="51422" xr:uid="{CB150107-2943-4640-9241-75250EC1BC82}"/>
    <cellStyle name="Comma 4 22 2 2 4 2 4" xfId="50155" xr:uid="{CD494CB6-BC37-48E7-9C0A-EA2A552218EE}"/>
    <cellStyle name="Comma 4 22 2 2 4 2 5" xfId="52087" xr:uid="{C6F6717B-8A79-4BEF-B7C0-BA6541211B09}"/>
    <cellStyle name="Comma 4 22 2 2 4 3" xfId="25054" xr:uid="{24041B25-1853-45DA-874B-C759C07F3745}"/>
    <cellStyle name="Comma 4 22 2 2 4 3 2" xfId="50474" xr:uid="{44550F2B-0739-4F0C-9CD4-DA66AA3FA7E7}"/>
    <cellStyle name="Comma 4 22 2 2 4 3 3" xfId="52406" xr:uid="{285DB191-2210-4C09-ADDE-1288E38F545E}"/>
    <cellStyle name="Comma 4 22 2 2 4 4" xfId="49366" xr:uid="{A75A69F4-9729-486E-8034-8CBAAAACF546}"/>
    <cellStyle name="Comma 4 22 2 2 4 4 2" xfId="51130" xr:uid="{F22C5B4D-CD0D-4981-AFF0-2BE3DE3B35F5}"/>
    <cellStyle name="Comma 4 22 2 2 4 5" xfId="49863" xr:uid="{37C73E4A-9649-4CD7-BA84-D1B47583D649}"/>
    <cellStyle name="Comma 4 22 2 2 4 6" xfId="51795" xr:uid="{367484D7-3FE5-49E3-8B30-11769A2398A5}"/>
    <cellStyle name="Comma 4 22 2 2 5" xfId="24506" xr:uid="{257128A1-5BB6-4FA0-AE34-9B008C503E99}"/>
    <cellStyle name="Comma 4 22 2 2 5 2" xfId="24816" xr:uid="{66647FDC-B52D-46EF-9A5F-13F2C4C4C070}"/>
    <cellStyle name="Comma 4 22 2 2 5 2 2" xfId="25314" xr:uid="{E624E5D7-9CD1-4677-A09B-F516B68908B2}"/>
    <cellStyle name="Comma 4 22 2 2 5 2 2 2" xfId="50799" xr:uid="{9263ACAC-551B-40D2-BF17-1114F9CEEEAB}"/>
    <cellStyle name="Comma 4 22 2 2 5 2 2 3" xfId="52731" xr:uid="{35B5C624-4038-4229-9E83-02033173E81F}"/>
    <cellStyle name="Comma 4 22 2 2 5 2 3" xfId="49591" xr:uid="{D2090664-E140-4BD8-8BCA-3115686E5FC2}"/>
    <cellStyle name="Comma 4 22 2 2 5 2 3 2" xfId="51455" xr:uid="{E2244BF7-C2D1-4F29-8FF6-65064241D24E}"/>
    <cellStyle name="Comma 4 22 2 2 5 2 4" xfId="50188" xr:uid="{D7EF14E3-3A07-4D97-99C6-E64C987B7B1B}"/>
    <cellStyle name="Comma 4 22 2 2 5 2 5" xfId="52120" xr:uid="{1916B467-6397-41FF-8494-97B01F73EA04}"/>
    <cellStyle name="Comma 4 22 2 2 5 3" xfId="25080" xr:uid="{04E5874E-7D38-4CC5-BB18-41287E103B4E}"/>
    <cellStyle name="Comma 4 22 2 2 5 3 2" xfId="50507" xr:uid="{EED2B14D-69C0-4F09-90E7-F1212B8A61CA}"/>
    <cellStyle name="Comma 4 22 2 2 5 3 3" xfId="52439" xr:uid="{440D7574-74FB-43E7-80B1-A606574BC349}"/>
    <cellStyle name="Comma 4 22 2 2 5 4" xfId="49389" xr:uid="{8920C797-5BB9-4993-902E-3AC3933AB0A7}"/>
    <cellStyle name="Comma 4 22 2 2 5 4 2" xfId="51163" xr:uid="{FFDDE76D-842B-4F25-BA73-A7E298D04C91}"/>
    <cellStyle name="Comma 4 22 2 2 5 5" xfId="49896" xr:uid="{7D145977-3220-461E-B7F2-0ECDBEA64107}"/>
    <cellStyle name="Comma 4 22 2 2 5 6" xfId="51828" xr:uid="{A7CF4D7B-BCA4-485D-A506-92693E8F348E}"/>
    <cellStyle name="Comma 4 22 2 2 6" xfId="24543" xr:uid="{0A48E63D-0A43-4CC7-897D-6C5F07F67EB1}"/>
    <cellStyle name="Comma 4 22 2 2 6 2" xfId="24849" xr:uid="{D3C6BB09-5A9D-4AE7-81CD-FEE346492205}"/>
    <cellStyle name="Comma 4 22 2 2 6 2 2" xfId="25341" xr:uid="{FEA6BA42-892A-4503-AE69-6B532F3212C7}"/>
    <cellStyle name="Comma 4 22 2 2 6 2 2 2" xfId="50832" xr:uid="{B8804173-48A1-4BB5-A10B-67250D491171}"/>
    <cellStyle name="Comma 4 22 2 2 6 2 2 3" xfId="52764" xr:uid="{30D50D73-47BA-4A49-91B0-41BC3443FE32}"/>
    <cellStyle name="Comma 4 22 2 2 6 2 3" xfId="49616" xr:uid="{88113EBE-96F9-4DFF-89DC-784FE51363D2}"/>
    <cellStyle name="Comma 4 22 2 2 6 2 3 2" xfId="51488" xr:uid="{37F5B488-2A83-43A8-BB5F-62CFC77B7A76}"/>
    <cellStyle name="Comma 4 22 2 2 6 2 4" xfId="50221" xr:uid="{A8A21483-DF56-42EF-A4EF-0DEE92D4AECC}"/>
    <cellStyle name="Comma 4 22 2 2 6 2 5" xfId="52153" xr:uid="{248A7EF7-EF45-46DF-A46C-73DEB9F9EA53}"/>
    <cellStyle name="Comma 4 22 2 2 6 3" xfId="25107" xr:uid="{44ACDAA7-D44A-4255-89CB-D85EC5F603B5}"/>
    <cellStyle name="Comma 4 22 2 2 6 3 2" xfId="50540" xr:uid="{89105D6A-521A-4471-926D-47EF779CA1AE}"/>
    <cellStyle name="Comma 4 22 2 2 6 3 3" xfId="52472" xr:uid="{0F38ABCD-C74B-46E9-8386-A3E3C6DC8DF5}"/>
    <cellStyle name="Comma 4 22 2 2 6 4" xfId="49413" xr:uid="{914C9A6C-DCF8-47DC-955B-A540565DFB23}"/>
    <cellStyle name="Comma 4 22 2 2 6 4 2" xfId="51196" xr:uid="{2054C28F-CDA5-4BF1-8A00-ADE427B219FF}"/>
    <cellStyle name="Comma 4 22 2 2 6 5" xfId="49929" xr:uid="{D8F586C1-2368-45D1-9E76-4A7DE727EF5E}"/>
    <cellStyle name="Comma 4 22 2 2 6 6" xfId="51861" xr:uid="{971635A8-B6CC-4CF2-97BB-E02D91D9A95F}"/>
    <cellStyle name="Comma 4 22 2 2 7" xfId="24580" xr:uid="{B2542942-B1FC-4562-A849-5C5F1FAD132B}"/>
    <cellStyle name="Comma 4 22 2 2 7 2" xfId="24884" xr:uid="{391E38D0-77D9-44C5-ACEB-0F9FC5B044B6}"/>
    <cellStyle name="Comma 4 22 2 2 7 2 2" xfId="25369" xr:uid="{A402C6AF-55BE-4ED5-9C93-40BAE358A8A3}"/>
    <cellStyle name="Comma 4 22 2 2 7 2 2 2" xfId="50867" xr:uid="{2FEF5B53-EC34-44D1-9A4B-D5781EAC180F}"/>
    <cellStyle name="Comma 4 22 2 2 7 2 2 3" xfId="52799" xr:uid="{2455A8E4-C2CA-4753-A0BE-AC4092AE34FC}"/>
    <cellStyle name="Comma 4 22 2 2 7 2 3" xfId="49641" xr:uid="{34FFC621-4469-47E3-B40A-3A4A4501685C}"/>
    <cellStyle name="Comma 4 22 2 2 7 2 3 2" xfId="51523" xr:uid="{9A87273C-01DA-4936-81F2-1A4D199E2F66}"/>
    <cellStyle name="Comma 4 22 2 2 7 2 4" xfId="50256" xr:uid="{CE2F4FBF-B5A7-4E8E-95A8-C996DA6E9026}"/>
    <cellStyle name="Comma 4 22 2 2 7 2 5" xfId="52188" xr:uid="{D48D9D8D-C6D9-4C87-A098-EBBC60AD496B}"/>
    <cellStyle name="Comma 4 22 2 2 7 3" xfId="25135" xr:uid="{EAD74212-F78E-400C-9731-00318A336B13}"/>
    <cellStyle name="Comma 4 22 2 2 7 3 2" xfId="50575" xr:uid="{4D139728-3551-4975-B5D5-176AFA6806C5}"/>
    <cellStyle name="Comma 4 22 2 2 7 3 3" xfId="52507" xr:uid="{3DE26BCE-7E12-4306-9E27-9A0B6ACEBFD5}"/>
    <cellStyle name="Comma 4 22 2 2 7 4" xfId="49438" xr:uid="{1166BACE-1805-4752-9D9F-124713A225E7}"/>
    <cellStyle name="Comma 4 22 2 2 7 4 2" xfId="51231" xr:uid="{D8923D0F-292B-4C35-9EF4-3FFA7101958B}"/>
    <cellStyle name="Comma 4 22 2 2 7 5" xfId="49964" xr:uid="{D66BF786-FE8A-4371-82A7-30F0B6CACBAE}"/>
    <cellStyle name="Comma 4 22 2 2 7 6" xfId="51896" xr:uid="{391E436E-9C48-440D-AFBE-7F5D2AD5312A}"/>
    <cellStyle name="Comma 4 22 2 2 8" xfId="24615" xr:uid="{FDF44638-A6E5-4BF3-B684-9860215DCF6A}"/>
    <cellStyle name="Comma 4 22 2 2 8 2" xfId="24917" xr:uid="{75115C6C-0296-4247-8788-E00FD66D25F1}"/>
    <cellStyle name="Comma 4 22 2 2 8 2 2" xfId="25398" xr:uid="{5E6144C2-9CAF-4D64-B7AD-D454B6B6519C}"/>
    <cellStyle name="Comma 4 22 2 2 8 2 2 2" xfId="50900" xr:uid="{22C4FD7E-2B18-4133-8B72-440B1C0E1900}"/>
    <cellStyle name="Comma 4 22 2 2 8 2 2 3" xfId="52832" xr:uid="{7E54D6C6-7832-4453-9689-ED1B25C140C7}"/>
    <cellStyle name="Comma 4 22 2 2 8 2 3" xfId="49665" xr:uid="{44D7B594-D8AF-40D4-9431-47DB54961502}"/>
    <cellStyle name="Comma 4 22 2 2 8 2 3 2" xfId="51556" xr:uid="{0F1C4B22-4889-49B0-B02A-1D92E09928D4}"/>
    <cellStyle name="Comma 4 22 2 2 8 2 4" xfId="50289" xr:uid="{9F2E47DE-93CF-433A-8EC5-296E6B85E6B7}"/>
    <cellStyle name="Comma 4 22 2 2 8 2 5" xfId="52221" xr:uid="{CA1B446A-B486-4B90-9EA0-C80358B269FF}"/>
    <cellStyle name="Comma 4 22 2 2 8 3" xfId="25164" xr:uid="{50E43FBD-65B9-40B7-BD92-C48185209B2B}"/>
    <cellStyle name="Comma 4 22 2 2 8 3 2" xfId="50608" xr:uid="{7A4A5D65-1369-4642-8669-BF33796E629E}"/>
    <cellStyle name="Comma 4 22 2 2 8 3 3" xfId="52540" xr:uid="{7837FF98-6F18-4F05-9985-F731FE4718BB}"/>
    <cellStyle name="Comma 4 22 2 2 8 4" xfId="49460" xr:uid="{41948C60-9C83-4EF7-B650-C4419EE1279D}"/>
    <cellStyle name="Comma 4 22 2 2 8 4 2" xfId="51264" xr:uid="{D65424DC-90F2-4FC7-83F8-FEEFE9B32C51}"/>
    <cellStyle name="Comma 4 22 2 2 8 5" xfId="49997" xr:uid="{819EF845-6553-4FF8-A46D-376FC13FF3CE}"/>
    <cellStyle name="Comma 4 22 2 2 8 6" xfId="51929" xr:uid="{8C102B77-2C27-4E0B-8834-B56C36B6CC67}"/>
    <cellStyle name="Comma 4 22 2 2 9" xfId="24685" xr:uid="{A5D596D7-CFA0-45DC-957D-F0DDF002306E}"/>
    <cellStyle name="Comma 4 22 2 2 9 2" xfId="25208" xr:uid="{E8B76740-FEFD-4220-B9E9-924B53A57A18}"/>
    <cellStyle name="Comma 4 22 2 2 9 2 2" xfId="50668" xr:uid="{CB156F0E-350C-45AF-A574-D9D080472B05}"/>
    <cellStyle name="Comma 4 22 2 2 9 2 3" xfId="52600" xr:uid="{48295D8C-C505-46DA-B69A-C8AB8FB112F4}"/>
    <cellStyle name="Comma 4 22 2 2 9 3" xfId="49494" xr:uid="{7E3D3AE3-5030-46AB-8D5A-276DF3DD570F}"/>
    <cellStyle name="Comma 4 22 2 2 9 3 2" xfId="51324" xr:uid="{C6683621-7056-446E-82AC-9E5D7904FBB8}"/>
    <cellStyle name="Comma 4 22 2 2 9 4" xfId="50057" xr:uid="{DA565328-C560-4933-A9F9-1E85370F9075}"/>
    <cellStyle name="Comma 4 22 2 2 9 5" xfId="51989" xr:uid="{BE93ECCC-10ED-452E-8512-7CF040517E07}"/>
    <cellStyle name="Comma 4 22 2 3" xfId="24371" xr:uid="{DEAB5809-9271-4870-8788-367BD1A6D981}"/>
    <cellStyle name="Comma 4 22 2 3 10" xfId="24983" xr:uid="{C8905B45-9F73-4ED2-B264-9EA9558F4811}"/>
    <cellStyle name="Comma 4 22 2 3 10 2" xfId="50385" xr:uid="{89FC5B31-A0BF-4C04-AB90-8FE294EA3A35}"/>
    <cellStyle name="Comma 4 22 2 3 10 3" xfId="52317" xr:uid="{1BFE081F-5EE0-4A96-AA7C-3540630AD89D}"/>
    <cellStyle name="Comma 4 22 2 3 11" xfId="49303" xr:uid="{012434E6-A902-4580-9200-E0D8A54DDF54}"/>
    <cellStyle name="Comma 4 22 2 3 11 2" xfId="51041" xr:uid="{FE282A44-9042-4FCF-9152-B7AE23C7BCA7}"/>
    <cellStyle name="Comma 4 22 2 3 12" xfId="49774" xr:uid="{B5A92C35-ACCF-4A77-B68A-390E71A71FED}"/>
    <cellStyle name="Comma 4 22 2 3 13" xfId="51705" xr:uid="{348A327B-5D24-49FF-A844-E34404C0F387}"/>
    <cellStyle name="Comma 4 22 2 3 2" xfId="24405" xr:uid="{5FE67BA2-E31D-4090-86FE-61196D3E0DA5}"/>
    <cellStyle name="Comma 4 22 2 3 2 2" xfId="24726" xr:uid="{BD4C1969-E0FE-4FDB-9E9A-0F22D73576AA}"/>
    <cellStyle name="Comma 4 22 2 3 2 2 2" xfId="25243" xr:uid="{76AEE68D-3BB5-48E8-846E-64884C30D138}"/>
    <cellStyle name="Comma 4 22 2 3 2 2 2 2" xfId="50709" xr:uid="{8476AE67-0B67-45C0-9303-DC8ADC1BA8CE}"/>
    <cellStyle name="Comma 4 22 2 3 2 2 2 3" xfId="52641" xr:uid="{7261EBC2-0873-40EF-B1DE-F50220BAF49A}"/>
    <cellStyle name="Comma 4 22 2 3 2 2 3" xfId="49525" xr:uid="{A700BDD5-C6FE-4D89-A3D7-8B5B5DAD5921}"/>
    <cellStyle name="Comma 4 22 2 3 2 2 3 2" xfId="51365" xr:uid="{A8B1AB19-4E63-439D-9B90-A9DA7B31BBE8}"/>
    <cellStyle name="Comma 4 22 2 3 2 2 4" xfId="50098" xr:uid="{DDC85963-42EC-43C7-8264-26BD8075BE51}"/>
    <cellStyle name="Comma 4 22 2 3 2 2 5" xfId="52030" xr:uid="{51D583BB-A443-4967-93DA-9CE31181CF34}"/>
    <cellStyle name="Comma 4 22 2 3 2 3" xfId="25009" xr:uid="{074D45EC-0C45-4F73-BEA2-89CBE855F4A1}"/>
    <cellStyle name="Comma 4 22 2 3 2 3 2" xfId="50417" xr:uid="{EDEFD411-5E8A-4FFD-90E3-D57633565E51}"/>
    <cellStyle name="Comma 4 22 2 3 2 3 3" xfId="52349" xr:uid="{5FA46DF0-ADA2-45E2-95C9-9CF810C4A568}"/>
    <cellStyle name="Comma 4 22 2 3 2 4" xfId="49327" xr:uid="{F630267A-0794-44B1-8B56-BFD411B8A298}"/>
    <cellStyle name="Comma 4 22 2 3 2 4 2" xfId="51073" xr:uid="{2342FEBF-8982-421E-AFA8-E99D1722FEC2}"/>
    <cellStyle name="Comma 4 22 2 3 2 5" xfId="49806" xr:uid="{33412F60-7745-4942-A2DD-E00FC05FDE90}"/>
    <cellStyle name="Comma 4 22 2 3 2 6" xfId="51737" xr:uid="{19F5CCBD-2435-429E-9BA6-538ABA602DB4}"/>
    <cellStyle name="Comma 4 22 2 3 3" xfId="24446" xr:uid="{95720016-1B7C-4CA4-9164-C1AE6BE5D438}"/>
    <cellStyle name="Comma 4 22 2 3 3 2" xfId="24759" xr:uid="{A350A62B-E7C7-4075-BA9D-FCD195FB7C8A}"/>
    <cellStyle name="Comma 4 22 2 3 3 2 2" xfId="25270" xr:uid="{AF93D75E-92AC-4A14-8D44-70C70CFE7AC3}"/>
    <cellStyle name="Comma 4 22 2 3 3 2 2 2" xfId="50742" xr:uid="{78D0D767-EDFC-4ABB-9E46-4904EE684570}"/>
    <cellStyle name="Comma 4 22 2 3 3 2 2 3" xfId="52674" xr:uid="{6A66BCC7-18B9-4E83-9BA4-956E8D9FB5C3}"/>
    <cellStyle name="Comma 4 22 2 3 3 2 3" xfId="49549" xr:uid="{D169179B-1431-432C-B813-CF4EBA3BA001}"/>
    <cellStyle name="Comma 4 22 2 3 3 2 3 2" xfId="51398" xr:uid="{836055E9-1E4F-4B6F-B48E-7772E7846FDF}"/>
    <cellStyle name="Comma 4 22 2 3 3 2 4" xfId="50131" xr:uid="{3798F6C7-D634-4608-99B0-6112E0B3A958}"/>
    <cellStyle name="Comma 4 22 2 3 3 2 5" xfId="52063" xr:uid="{1DD0FBEC-5CEF-4504-A207-D62C3EA92448}"/>
    <cellStyle name="Comma 4 22 2 3 3 3" xfId="25036" xr:uid="{C3D9C10D-878F-46DC-A122-C74936F7B34F}"/>
    <cellStyle name="Comma 4 22 2 3 3 3 2" xfId="50450" xr:uid="{E4040023-2BDA-4F86-BE78-F730AEC549D9}"/>
    <cellStyle name="Comma 4 22 2 3 3 3 3" xfId="52382" xr:uid="{56A8F90C-AE11-490C-BA8C-0097D85116D7}"/>
    <cellStyle name="Comma 4 22 2 3 3 4" xfId="49351" xr:uid="{6C79CD66-3A28-4622-A8A2-27536741FF2D}"/>
    <cellStyle name="Comma 4 22 2 3 3 4 2" xfId="51106" xr:uid="{0334A8A6-F2D4-430F-84AA-6A55A7D4F958}"/>
    <cellStyle name="Comma 4 22 2 3 3 5" xfId="49839" xr:uid="{46CB1513-663F-4957-9080-C58192F51ED1}"/>
    <cellStyle name="Comma 4 22 2 3 3 6" xfId="51770" xr:uid="{4FB08C13-BF64-4059-9938-A8DA720E21DD}"/>
    <cellStyle name="Comma 4 22 2 3 4" xfId="24481" xr:uid="{30151493-1C44-41A7-AA16-615B0D305EB5}"/>
    <cellStyle name="Comma 4 22 2 3 4 2" xfId="24792" xr:uid="{D543A2FD-9375-477F-9A1D-CC6A02F79B83}"/>
    <cellStyle name="Comma 4 22 2 3 4 2 2" xfId="25296" xr:uid="{2921C847-5436-453B-AB35-B1F9B3781508}"/>
    <cellStyle name="Comma 4 22 2 3 4 2 2 2" xfId="50775" xr:uid="{14977DF7-5094-4CB7-938F-852E637138EC}"/>
    <cellStyle name="Comma 4 22 2 3 4 2 2 3" xfId="52707" xr:uid="{14ACE7B5-C9A6-4D0A-95E4-40DFBC25A528}"/>
    <cellStyle name="Comma 4 22 2 3 4 2 3" xfId="49573" xr:uid="{57FEF8F2-7EF8-4453-B79C-539555670F3C}"/>
    <cellStyle name="Comma 4 22 2 3 4 2 3 2" xfId="51431" xr:uid="{B51DB87F-3A08-493D-9E12-9F706B6FFEAA}"/>
    <cellStyle name="Comma 4 22 2 3 4 2 4" xfId="50164" xr:uid="{B2F5FAA6-795D-46CA-B554-2EFAD181F048}"/>
    <cellStyle name="Comma 4 22 2 3 4 2 5" xfId="52096" xr:uid="{05FD320A-778C-4FA3-A4ED-083955CE2298}"/>
    <cellStyle name="Comma 4 22 2 3 4 3" xfId="25062" xr:uid="{893EE2CF-FF9E-4B6D-96A2-3B636DA6BD12}"/>
    <cellStyle name="Comma 4 22 2 3 4 3 2" xfId="50483" xr:uid="{D1F3056A-6303-4C0E-8732-F18E57FF010E}"/>
    <cellStyle name="Comma 4 22 2 3 4 3 3" xfId="52415" xr:uid="{D0DA8685-9023-4EB9-8921-1A307F2B7BE5}"/>
    <cellStyle name="Comma 4 22 2 3 4 4" xfId="49373" xr:uid="{D155B696-893D-4EAB-9465-13946D84EE15}"/>
    <cellStyle name="Comma 4 22 2 3 4 4 2" xfId="51139" xr:uid="{D21F83ED-914A-4D93-A1A6-D3269FD25C54}"/>
    <cellStyle name="Comma 4 22 2 3 4 5" xfId="49872" xr:uid="{58AC92FD-6821-47B3-832B-CF50FF3B1DF9}"/>
    <cellStyle name="Comma 4 22 2 3 4 6" xfId="51804" xr:uid="{5E2CE664-337F-4577-88B2-40FF5A13480E}"/>
    <cellStyle name="Comma 4 22 2 3 5" xfId="24515" xr:uid="{E82449E3-B37D-42B5-B725-2B1E26AFD443}"/>
    <cellStyle name="Comma 4 22 2 3 5 2" xfId="24825" xr:uid="{D9B83996-0F3F-4975-94BF-3F8B5824C70A}"/>
    <cellStyle name="Comma 4 22 2 3 5 2 2" xfId="25322" xr:uid="{AF785FCE-D008-4412-85BD-A6F23E394766}"/>
    <cellStyle name="Comma 4 22 2 3 5 2 2 2" xfId="50808" xr:uid="{6DF52585-C4BD-44F6-8DC2-E163AFFD59AF}"/>
    <cellStyle name="Comma 4 22 2 3 5 2 2 3" xfId="52740" xr:uid="{D840C56B-7B69-492B-BE7F-E82832B7E9A2}"/>
    <cellStyle name="Comma 4 22 2 3 5 2 3" xfId="49599" xr:uid="{87C205A8-7CE1-4D8D-9185-B856402459DA}"/>
    <cellStyle name="Comma 4 22 2 3 5 2 3 2" xfId="51464" xr:uid="{76097652-7763-4AC5-9A52-A69AAB1A16D0}"/>
    <cellStyle name="Comma 4 22 2 3 5 2 4" xfId="50197" xr:uid="{5BA8E747-47F1-4308-ACFE-E5FDEE664EFF}"/>
    <cellStyle name="Comma 4 22 2 3 5 2 5" xfId="52129" xr:uid="{76620837-4747-49C0-ACB2-47DDDAA404BB}"/>
    <cellStyle name="Comma 4 22 2 3 5 3" xfId="25088" xr:uid="{62562285-265E-488A-98CE-071416B8CC35}"/>
    <cellStyle name="Comma 4 22 2 3 5 3 2" xfId="50516" xr:uid="{05F60B42-93B5-4302-85F2-0AD96F84E6C6}"/>
    <cellStyle name="Comma 4 22 2 3 5 3 3" xfId="52448" xr:uid="{EA490A7F-D63C-4590-8D7C-9BBE9544125A}"/>
    <cellStyle name="Comma 4 22 2 3 5 4" xfId="49397" xr:uid="{88C6E03B-3745-4FB8-86F8-2475942D0DFD}"/>
    <cellStyle name="Comma 4 22 2 3 5 4 2" xfId="51172" xr:uid="{E60F009A-141E-4AF7-BD92-8F666606D3EA}"/>
    <cellStyle name="Comma 4 22 2 3 5 5" xfId="49905" xr:uid="{7F5E8A9F-89E7-4DBD-A8C9-2C46AE57A400}"/>
    <cellStyle name="Comma 4 22 2 3 5 6" xfId="51837" xr:uid="{0F4A950A-784A-44C6-8504-65EEB1A53795}"/>
    <cellStyle name="Comma 4 22 2 3 6" xfId="24552" xr:uid="{2CE18FFD-40DB-4556-87E8-2E01B570CA21}"/>
    <cellStyle name="Comma 4 22 2 3 6 2" xfId="24858" xr:uid="{4BFEA59D-B805-4798-8FC0-F81CC4D41595}"/>
    <cellStyle name="Comma 4 22 2 3 6 2 2" xfId="25349" xr:uid="{739CC9D9-3378-4DCF-B3DF-33F5BC67749A}"/>
    <cellStyle name="Comma 4 22 2 3 6 2 2 2" xfId="50841" xr:uid="{7C90DC4B-5C5A-418D-A1AE-7D3A03B48203}"/>
    <cellStyle name="Comma 4 22 2 3 6 2 2 3" xfId="52773" xr:uid="{E041B6C3-DF90-46C9-8B33-B6E11AFE1DEF}"/>
    <cellStyle name="Comma 4 22 2 3 6 2 3" xfId="49623" xr:uid="{B6C4AF96-7659-480D-A221-BE0B1FC4D383}"/>
    <cellStyle name="Comma 4 22 2 3 6 2 3 2" xfId="51497" xr:uid="{5D173BD6-9F9A-4182-B64E-1439344626F4}"/>
    <cellStyle name="Comma 4 22 2 3 6 2 4" xfId="50230" xr:uid="{73D27AD4-D432-4534-B516-6342D85F3923}"/>
    <cellStyle name="Comma 4 22 2 3 6 2 5" xfId="52162" xr:uid="{ABC7FEEA-D5D0-434E-AA0A-4D476C0CABD7}"/>
    <cellStyle name="Comma 4 22 2 3 6 3" xfId="25115" xr:uid="{D6A7A92F-405F-492A-88B2-5B4C0C7BAB16}"/>
    <cellStyle name="Comma 4 22 2 3 6 3 2" xfId="50549" xr:uid="{65C47574-1B66-431B-B3D5-4A5A477DFA5E}"/>
    <cellStyle name="Comma 4 22 2 3 6 3 3" xfId="52481" xr:uid="{DBABCE85-6018-45CD-A71A-8EC5ABE96E05}"/>
    <cellStyle name="Comma 4 22 2 3 6 4" xfId="49420" xr:uid="{D556F627-5805-4DD7-A22A-6044193F9433}"/>
    <cellStyle name="Comma 4 22 2 3 6 4 2" xfId="51205" xr:uid="{F5B2C58B-3B70-46AE-B64B-F1787DC2C258}"/>
    <cellStyle name="Comma 4 22 2 3 6 5" xfId="49938" xr:uid="{7761A06A-3CC5-4B58-B374-2E056703D3AE}"/>
    <cellStyle name="Comma 4 22 2 3 6 6" xfId="51870" xr:uid="{FE134C9B-C0F3-4AFB-93DF-5A0AD06BB223}"/>
    <cellStyle name="Comma 4 22 2 3 7" xfId="24589" xr:uid="{81043C6E-7EBB-4717-B3D0-EA7FAA413CBA}"/>
    <cellStyle name="Comma 4 22 2 3 7 2" xfId="24893" xr:uid="{4BFAD2F9-8578-448E-B98B-D22F16B452A8}"/>
    <cellStyle name="Comma 4 22 2 3 7 2 2" xfId="25377" xr:uid="{27072008-185B-4336-A0FC-D30977EC66AE}"/>
    <cellStyle name="Comma 4 22 2 3 7 2 2 2" xfId="50876" xr:uid="{7BFD0E37-1FC3-4699-BC4D-9EA538559103}"/>
    <cellStyle name="Comma 4 22 2 3 7 2 2 3" xfId="52808" xr:uid="{33A3C9F4-29F6-4E49-82D9-F41AFBDF00A1}"/>
    <cellStyle name="Comma 4 22 2 3 7 2 3" xfId="49647" xr:uid="{E2701DBC-41BE-4CBC-ABD0-E133B53AD164}"/>
    <cellStyle name="Comma 4 22 2 3 7 2 3 2" xfId="51532" xr:uid="{3F193B53-3EA0-4A09-A8DA-C2C69CA86A02}"/>
    <cellStyle name="Comma 4 22 2 3 7 2 4" xfId="50265" xr:uid="{98332FEB-A426-4087-9D22-E482D51A44DC}"/>
    <cellStyle name="Comma 4 22 2 3 7 2 5" xfId="52197" xr:uid="{0C420243-FDF7-4959-8832-F6F06C55983C}"/>
    <cellStyle name="Comma 4 22 2 3 7 3" xfId="25143" xr:uid="{6ED1BCFE-6E41-45D8-A20E-C78022FA222C}"/>
    <cellStyle name="Comma 4 22 2 3 7 3 2" xfId="50584" xr:uid="{71E9D500-39AE-41FF-8E28-2B11AB55A22B}"/>
    <cellStyle name="Comma 4 22 2 3 7 3 3" xfId="52516" xr:uid="{44F81283-B4DA-4D11-9A2A-78913F37C1F9}"/>
    <cellStyle name="Comma 4 22 2 3 7 4" xfId="49444" xr:uid="{3AAAF17D-4B67-482D-8FDC-5C566E7FBE4D}"/>
    <cellStyle name="Comma 4 22 2 3 7 4 2" xfId="51240" xr:uid="{AC1EE4B0-1742-4C6B-864C-042132F43AE9}"/>
    <cellStyle name="Comma 4 22 2 3 7 5" xfId="49973" xr:uid="{3A19F954-E7B4-47EE-BEF3-EEE289049CFD}"/>
    <cellStyle name="Comma 4 22 2 3 7 6" xfId="51905" xr:uid="{7E8D15CD-F3C1-4BAB-AEAC-5F75A4C6B4C3}"/>
    <cellStyle name="Comma 4 22 2 3 8" xfId="24624" xr:uid="{8BBE86E2-BC60-4D23-B7B1-6CA90754F3F1}"/>
    <cellStyle name="Comma 4 22 2 3 8 2" xfId="24926" xr:uid="{A9D9B2C2-BA54-42D3-9816-AAC8D9B5EEFB}"/>
    <cellStyle name="Comma 4 22 2 3 8 2 2" xfId="25406" xr:uid="{5FAC15A7-1649-4F0B-82D4-E707F38A618F}"/>
    <cellStyle name="Comma 4 22 2 3 8 2 2 2" xfId="50909" xr:uid="{3843BE3A-D2D8-4279-9775-926D00A8C2D6}"/>
    <cellStyle name="Comma 4 22 2 3 8 2 2 3" xfId="52841" xr:uid="{D94AC044-6C43-46BA-8DAB-D688FAD44BB8}"/>
    <cellStyle name="Comma 4 22 2 3 8 2 3" xfId="49672" xr:uid="{40ED8F92-123C-4B1D-BED6-68922609CE18}"/>
    <cellStyle name="Comma 4 22 2 3 8 2 3 2" xfId="51565" xr:uid="{F0EE8ED9-CEB5-4AD9-BA73-8DF261386B09}"/>
    <cellStyle name="Comma 4 22 2 3 8 2 4" xfId="50298" xr:uid="{257C339E-FFF9-47B9-8F16-4E5E634F166F}"/>
    <cellStyle name="Comma 4 22 2 3 8 2 5" xfId="52230" xr:uid="{99907B63-84CB-4E5E-B41D-7CE056577A93}"/>
    <cellStyle name="Comma 4 22 2 3 8 3" xfId="25172" xr:uid="{FF516B17-4699-41DD-9A18-5B4B9A340289}"/>
    <cellStyle name="Comma 4 22 2 3 8 3 2" xfId="50617" xr:uid="{6A4D9535-346F-47FA-860A-71657F74E457}"/>
    <cellStyle name="Comma 4 22 2 3 8 3 3" xfId="52549" xr:uid="{48F6419C-3462-4B6F-B220-5979473F6D81}"/>
    <cellStyle name="Comma 4 22 2 3 8 4" xfId="49466" xr:uid="{B48AAD18-0EBE-4484-A10A-0117ACB45B5B}"/>
    <cellStyle name="Comma 4 22 2 3 8 4 2" xfId="51273" xr:uid="{CD653D09-D07C-4F0A-B0F5-0CA1AB359A00}"/>
    <cellStyle name="Comma 4 22 2 3 8 5" xfId="50006" xr:uid="{80F3C7AE-42EF-4199-860B-D16B5DB43F2F}"/>
    <cellStyle name="Comma 4 22 2 3 8 6" xfId="51938" xr:uid="{93C561F8-9B1F-4284-A886-FF3DF890289D}"/>
    <cellStyle name="Comma 4 22 2 3 9" xfId="24694" xr:uid="{85FC0765-9BA2-4413-8CD6-C232D2B250B4}"/>
    <cellStyle name="Comma 4 22 2 3 9 2" xfId="25216" xr:uid="{3AADEA17-816F-4008-B2F7-67449FC2F522}"/>
    <cellStyle name="Comma 4 22 2 3 9 2 2" xfId="50677" xr:uid="{FB56CB30-6F98-4E2D-BA5A-C96FB268EAC9}"/>
    <cellStyle name="Comma 4 22 2 3 9 2 3" xfId="52609" xr:uid="{69AD3E74-70D4-49BB-BE96-E44A6A26D104}"/>
    <cellStyle name="Comma 4 22 2 3 9 3" xfId="49500" xr:uid="{1417145E-37DC-44D2-9E63-2EB1AF951FBD}"/>
    <cellStyle name="Comma 4 22 2 3 9 3 2" xfId="51333" xr:uid="{D4910C45-01FE-4B99-8AFB-011526BB98DC}"/>
    <cellStyle name="Comma 4 22 2 3 9 4" xfId="50066" xr:uid="{CD8428B5-090A-4D5E-8B57-AA7DBFF5C3C3}"/>
    <cellStyle name="Comma 4 22 2 3 9 5" xfId="51998" xr:uid="{E755F3E0-08ED-46F0-9E7D-6D40A7F3555B}"/>
    <cellStyle name="Comma 4 22 2 4" xfId="24388" xr:uid="{3245DEDC-24FF-44F1-87F2-A66D6EE73A5E}"/>
    <cellStyle name="Comma 4 22 2 4 2" xfId="24709" xr:uid="{74506792-1AB0-40C3-BB40-4DB4E2694AE0}"/>
    <cellStyle name="Comma 4 22 2 4 2 2" xfId="25230" xr:uid="{07B59D89-D36B-4C05-84FF-AFDD8D1BC4A6}"/>
    <cellStyle name="Comma 4 22 2 4 2 2 2" xfId="50692" xr:uid="{3AD7076F-3E1D-440A-81B8-F0B171929448}"/>
    <cellStyle name="Comma 4 22 2 4 2 2 3" xfId="52624" xr:uid="{F870FA06-8939-4E50-A3D2-522BFD8EEF5D}"/>
    <cellStyle name="Comma 4 22 2 4 2 3" xfId="49513" xr:uid="{565DA9DC-41F5-4B40-99E8-2E0E465D0BE8}"/>
    <cellStyle name="Comma 4 22 2 4 2 3 2" xfId="51348" xr:uid="{2D61F11F-CD4A-419E-9C60-F8C57DB3F9AB}"/>
    <cellStyle name="Comma 4 22 2 4 2 4" xfId="50081" xr:uid="{ACF6C265-6A56-425C-B471-E756A7C29462}"/>
    <cellStyle name="Comma 4 22 2 4 2 5" xfId="52013" xr:uid="{B82A5D56-35B1-47B7-B2B4-3482DB34CD97}"/>
    <cellStyle name="Comma 4 22 2 4 3" xfId="24996" xr:uid="{6DCE38BE-1998-404F-96BA-782E21D2CB66}"/>
    <cellStyle name="Comma 4 22 2 4 3 2" xfId="50400" xr:uid="{274AF67D-3C2F-492A-AC79-ED20BED46BCD}"/>
    <cellStyle name="Comma 4 22 2 4 3 3" xfId="52332" xr:uid="{8BDC6200-F6EE-4209-B346-45373C2C3929}"/>
    <cellStyle name="Comma 4 22 2 4 4" xfId="49315" xr:uid="{EFAEABF7-70B2-422C-9D15-CDE06C547D72}"/>
    <cellStyle name="Comma 4 22 2 4 4 2" xfId="51056" xr:uid="{4507208A-E994-4095-840F-B499D4CE51DC}"/>
    <cellStyle name="Comma 4 22 2 4 5" xfId="49789" xr:uid="{E588DF18-F85B-4238-8CDE-CCC35EF6D885}"/>
    <cellStyle name="Comma 4 22 2 4 6" xfId="51720" xr:uid="{C9B50375-262C-4712-8E11-36B526DCEE46}"/>
    <cellStyle name="Comma 4 22 2 5" xfId="24429" xr:uid="{7BEC11F8-3FDF-40AF-9560-16120422BA28}"/>
    <cellStyle name="Comma 4 22 2 5 2" xfId="24742" xr:uid="{EF879E3C-4E29-4C9E-9B8B-4E70F21A6DA7}"/>
    <cellStyle name="Comma 4 22 2 5 2 2" xfId="25257" xr:uid="{52F8DFA9-D50E-4EAA-8552-D72EC01727BE}"/>
    <cellStyle name="Comma 4 22 2 5 2 2 2" xfId="50725" xr:uid="{4FEB272A-7B3E-45DE-9363-8835B970EE85}"/>
    <cellStyle name="Comma 4 22 2 5 2 2 3" xfId="52657" xr:uid="{A12AE73B-0B53-450D-A8F0-B45B5B03B61D}"/>
    <cellStyle name="Comma 4 22 2 5 2 3" xfId="49538" xr:uid="{8F24C301-9ACF-42A6-AFC6-4F085A50F225}"/>
    <cellStyle name="Comma 4 22 2 5 2 3 2" xfId="51381" xr:uid="{85C03BC3-86EC-4F03-86E0-BBAF89D0D608}"/>
    <cellStyle name="Comma 4 22 2 5 2 4" xfId="50114" xr:uid="{D32A9BFC-A5FE-4DC8-89E8-416557E318F5}"/>
    <cellStyle name="Comma 4 22 2 5 2 5" xfId="52046" xr:uid="{84431413-7A96-4E44-89E3-5574D22663A2}"/>
    <cellStyle name="Comma 4 22 2 5 3" xfId="25023" xr:uid="{C649D0A8-D41B-4F5B-A5FA-B4B97ACE9E27}"/>
    <cellStyle name="Comma 4 22 2 5 3 2" xfId="50433" xr:uid="{9D48235A-2DDF-48FA-8B84-E765A3780F8A}"/>
    <cellStyle name="Comma 4 22 2 5 3 3" xfId="52365" xr:uid="{C5019A6C-A201-41FF-841C-09877BD33378}"/>
    <cellStyle name="Comma 4 22 2 5 4" xfId="49340" xr:uid="{5113D849-79F7-4733-8077-A056D848AD87}"/>
    <cellStyle name="Comma 4 22 2 5 4 2" xfId="51089" xr:uid="{060DA945-A57C-4BA4-9409-3F2DAC0BFD7A}"/>
    <cellStyle name="Comma 4 22 2 5 5" xfId="49822" xr:uid="{82179A5A-DF97-4DAB-83FE-3992B0BF561E}"/>
    <cellStyle name="Comma 4 22 2 5 6" xfId="51753" xr:uid="{84E35D8F-C80D-4A80-9531-C9F394AB0E1E}"/>
    <cellStyle name="Comma 4 22 2 6" xfId="24464" xr:uid="{3DC158D2-DE7C-4852-AAB4-C2BF65AD2DB6}"/>
    <cellStyle name="Comma 4 22 2 6 2" xfId="24775" xr:uid="{9C6A9EFA-8DDE-4830-8458-058421336A69}"/>
    <cellStyle name="Comma 4 22 2 6 2 2" xfId="25282" xr:uid="{E3C3EB2D-FCA3-4EAF-BD67-622055691829}"/>
    <cellStyle name="Comma 4 22 2 6 2 2 2" xfId="50758" xr:uid="{4A2CA700-1D58-436D-8E80-F82DEE8A7803}"/>
    <cellStyle name="Comma 4 22 2 6 2 2 3" xfId="52690" xr:uid="{E105A04A-D055-4FB8-9593-5289E98F2FBE}"/>
    <cellStyle name="Comma 4 22 2 6 2 3" xfId="49560" xr:uid="{D2197EF0-93BF-4264-8E7B-A45305D60B48}"/>
    <cellStyle name="Comma 4 22 2 6 2 3 2" xfId="51414" xr:uid="{279785CA-5857-4D70-AC77-04DF2ECFE1EF}"/>
    <cellStyle name="Comma 4 22 2 6 2 4" xfId="50147" xr:uid="{F9AA4B83-2B21-4C2C-A64F-4E9D9BE76EF5}"/>
    <cellStyle name="Comma 4 22 2 6 2 5" xfId="52079" xr:uid="{603C0AED-90FF-46E6-993F-724A8CD7AB94}"/>
    <cellStyle name="Comma 4 22 2 6 3" xfId="25048" xr:uid="{E47CB7D8-0E20-4ABA-9802-AB13D0AE16E3}"/>
    <cellStyle name="Comma 4 22 2 6 3 2" xfId="50466" xr:uid="{572B084E-896C-46AB-BA36-BC555A5BB361}"/>
    <cellStyle name="Comma 4 22 2 6 3 3" xfId="52398" xr:uid="{5A1798A3-11F2-4E21-ACF9-93EB9F8E9768}"/>
    <cellStyle name="Comma 4 22 2 6 4" xfId="49361" xr:uid="{36097598-0D8E-4A91-B034-739CB2E265F9}"/>
    <cellStyle name="Comma 4 22 2 6 4 2" xfId="51122" xr:uid="{59C5991E-B24F-4349-AB7E-C50B23331C72}"/>
    <cellStyle name="Comma 4 22 2 6 5" xfId="49855" xr:uid="{C328E094-7211-4131-A86D-AD2616873828}"/>
    <cellStyle name="Comma 4 22 2 6 6" xfId="51787" xr:uid="{034EECDF-19D0-47D8-9480-CC46983724A4}"/>
    <cellStyle name="Comma 4 22 2 7" xfId="24498" xr:uid="{526C0B44-553C-4B40-B9C2-11310B313976}"/>
    <cellStyle name="Comma 4 22 2 7 2" xfId="24808" xr:uid="{920AEE96-7521-4546-AEDC-FC41A64DE2A0}"/>
    <cellStyle name="Comma 4 22 2 7 2 2" xfId="25308" xr:uid="{32213F01-814C-4966-80CC-77658DB5C3E5}"/>
    <cellStyle name="Comma 4 22 2 7 2 2 2" xfId="50791" xr:uid="{2C4B2275-F9CE-4A7A-8F4C-30CE2F40A2B1}"/>
    <cellStyle name="Comma 4 22 2 7 2 2 3" xfId="52723" xr:uid="{D8CEFF26-A0EC-4DC0-A348-5122BA4E5510}"/>
    <cellStyle name="Comma 4 22 2 7 2 3" xfId="49585" xr:uid="{D14A7A47-D159-400D-A991-548580B7C08A}"/>
    <cellStyle name="Comma 4 22 2 7 2 3 2" xfId="51447" xr:uid="{F39EB41C-9F5F-4477-8817-8B512FC01549}"/>
    <cellStyle name="Comma 4 22 2 7 2 4" xfId="50180" xr:uid="{DFE1FD3E-E702-4FC7-A4A2-52F6D9235876}"/>
    <cellStyle name="Comma 4 22 2 7 2 5" xfId="52112" xr:uid="{73997EBF-A21C-4B14-9CFB-AF97B172BEBB}"/>
    <cellStyle name="Comma 4 22 2 7 3" xfId="25074" xr:uid="{020DBAD9-4D93-4828-9E8A-D16F2A412E2B}"/>
    <cellStyle name="Comma 4 22 2 7 3 2" xfId="50499" xr:uid="{803CB28A-AAD1-4761-AC35-5C7A0A83ED59}"/>
    <cellStyle name="Comma 4 22 2 7 3 3" xfId="52431" xr:uid="{1E3E9797-B7DF-4FE8-BE52-E00FF172BC48}"/>
    <cellStyle name="Comma 4 22 2 7 4" xfId="49384" xr:uid="{46DC7647-1670-4342-BF2F-5BB4550CD484}"/>
    <cellStyle name="Comma 4 22 2 7 4 2" xfId="51155" xr:uid="{4F77E96B-84FB-4C74-BBBC-C1E8D23C2C69}"/>
    <cellStyle name="Comma 4 22 2 7 5" xfId="49888" xr:uid="{292970FD-0DFF-452E-8835-A66A4D3E1B63}"/>
    <cellStyle name="Comma 4 22 2 7 6" xfId="51820" xr:uid="{324B434B-1689-47F8-A184-74AD5C99C12B}"/>
    <cellStyle name="Comma 4 22 2 8" xfId="24535" xr:uid="{55C1C0C2-981A-416A-B59E-E5226FD96DE5}"/>
    <cellStyle name="Comma 4 22 2 8 2" xfId="24841" xr:uid="{19C7B4C3-FA90-4BDD-AE47-9A977A96361A}"/>
    <cellStyle name="Comma 4 22 2 8 2 2" xfId="25335" xr:uid="{84696E85-DB61-4B50-BA08-EDE2F20A2518}"/>
    <cellStyle name="Comma 4 22 2 8 2 2 2" xfId="50824" xr:uid="{667F1537-44A6-4460-8FB6-A644CCC1F7F4}"/>
    <cellStyle name="Comma 4 22 2 8 2 2 3" xfId="52756" xr:uid="{8BD03BD9-381A-486C-9537-1F37FF34BE98}"/>
    <cellStyle name="Comma 4 22 2 8 2 3" xfId="49610" xr:uid="{D28C4E62-421D-4558-8119-54D81B5A907A}"/>
    <cellStyle name="Comma 4 22 2 8 2 3 2" xfId="51480" xr:uid="{DE164BFD-AA11-4717-B5B5-5869ABA97BFD}"/>
    <cellStyle name="Comma 4 22 2 8 2 4" xfId="50213" xr:uid="{424CE9CF-F21A-4E87-8FDA-6ABC1F0413A4}"/>
    <cellStyle name="Comma 4 22 2 8 2 5" xfId="52145" xr:uid="{64688C04-869C-42D3-9915-8DF41FF514D3}"/>
    <cellStyle name="Comma 4 22 2 8 3" xfId="25101" xr:uid="{C275DE89-62AC-4DA2-9D06-DE026B66C3E9}"/>
    <cellStyle name="Comma 4 22 2 8 3 2" xfId="50532" xr:uid="{943B66BB-91A5-48F3-843D-8D08B7182F48}"/>
    <cellStyle name="Comma 4 22 2 8 3 3" xfId="52464" xr:uid="{C653D0BB-7790-48BF-B976-88A7FA65D694}"/>
    <cellStyle name="Comma 4 22 2 8 4" xfId="49407" xr:uid="{CF5EBA4D-5008-4FBD-872B-C59513D8821E}"/>
    <cellStyle name="Comma 4 22 2 8 4 2" xfId="51188" xr:uid="{9C67ACF9-30FA-42FF-87BB-C43EB0ABDCCB}"/>
    <cellStyle name="Comma 4 22 2 8 5" xfId="49921" xr:uid="{54890F34-95B7-4457-B2C5-92933A17CAC6}"/>
    <cellStyle name="Comma 4 22 2 8 6" xfId="51853" xr:uid="{526B6CA4-0853-4ECE-9349-C3094B699F40}"/>
    <cellStyle name="Comma 4 22 2 9" xfId="24572" xr:uid="{E6B326C7-A2AF-4F9E-BCCB-AD7CED0B04BC}"/>
    <cellStyle name="Comma 4 22 2 9 2" xfId="24876" xr:uid="{BE40648E-C692-46CE-BB89-6D60380B4132}"/>
    <cellStyle name="Comma 4 22 2 9 2 2" xfId="25362" xr:uid="{64339E3F-0570-4C1E-B006-49BE09BF42F1}"/>
    <cellStyle name="Comma 4 22 2 9 2 2 2" xfId="50859" xr:uid="{2AA78A90-5756-429F-87E7-8D3DD4279DA3}"/>
    <cellStyle name="Comma 4 22 2 9 2 2 3" xfId="52791" xr:uid="{946853BD-D297-472E-93FF-1B0121A98DAB}"/>
    <cellStyle name="Comma 4 22 2 9 2 3" xfId="49634" xr:uid="{247AC6B4-E7B5-4361-A577-0244D5CC67F9}"/>
    <cellStyle name="Comma 4 22 2 9 2 3 2" xfId="51515" xr:uid="{BEDA2F38-CE64-4A54-B8DC-84B16F8CA5D8}"/>
    <cellStyle name="Comma 4 22 2 9 2 4" xfId="50248" xr:uid="{6C2F36DB-38CB-45BA-83EC-A24386CED385}"/>
    <cellStyle name="Comma 4 22 2 9 2 5" xfId="52180" xr:uid="{CFC643FA-D0FE-4A7B-AC20-57B06AFAAB0E}"/>
    <cellStyle name="Comma 4 22 2 9 3" xfId="25128" xr:uid="{73A7EDBA-F14F-4B4A-BD81-42B204BD001C}"/>
    <cellStyle name="Comma 4 22 2 9 3 2" xfId="50567" xr:uid="{408588E2-7761-4267-836A-0674892CAC90}"/>
    <cellStyle name="Comma 4 22 2 9 3 3" xfId="52499" xr:uid="{8D47F2E1-4017-4BAF-85B3-004D222C9407}"/>
    <cellStyle name="Comma 4 22 2 9 4" xfId="49431" xr:uid="{67B86272-CE11-4607-A959-427460304450}"/>
    <cellStyle name="Comma 4 22 2 9 4 2" xfId="51223" xr:uid="{AE66BB8E-7902-4654-92DA-AD1D3298AECE}"/>
    <cellStyle name="Comma 4 22 2 9 5" xfId="49956" xr:uid="{38FC6CFB-3667-409F-9C55-EBEE0C1377DF}"/>
    <cellStyle name="Comma 4 22 2 9 6" xfId="51888" xr:uid="{7C83AA28-9A3E-4BE5-8C54-22BC62056881}"/>
    <cellStyle name="Comma 4 22 3" xfId="24356" xr:uid="{25D62968-4F41-474F-96B8-BD470FB8298B}"/>
    <cellStyle name="Comma 4 22 3 10" xfId="24974" xr:uid="{AF479965-FCD6-47D8-A307-BDCA05DF3F9C}"/>
    <cellStyle name="Comma 4 22 3 10 2" xfId="50372" xr:uid="{2DA41F5E-D523-43D6-8798-868AAC07F365}"/>
    <cellStyle name="Comma 4 22 3 10 3" xfId="52304" xr:uid="{665B6053-94B4-4746-9324-316F385431AA}"/>
    <cellStyle name="Comma 4 22 3 11" xfId="49296" xr:uid="{A581F025-7C75-4677-AC5A-688013FE23FF}"/>
    <cellStyle name="Comma 4 22 3 11 2" xfId="51028" xr:uid="{70220C3F-5745-40A3-9404-3207B44327A4}"/>
    <cellStyle name="Comma 4 22 3 12" xfId="49761" xr:uid="{3608B721-9194-447A-BCD9-25E605D459FC}"/>
    <cellStyle name="Comma 4 22 3 13" xfId="51692" xr:uid="{DF9EEA9D-3863-416D-8F31-858F0CF467DD}"/>
    <cellStyle name="Comma 4 22 3 2" xfId="24392" xr:uid="{1869C8DD-821E-4A2D-902B-EC8A38346CA0}"/>
    <cellStyle name="Comma 4 22 3 2 2" xfId="24713" xr:uid="{9FDA7CB3-2D15-4AEB-A21F-8438FEDC3F1E}"/>
    <cellStyle name="Comma 4 22 3 2 2 2" xfId="25233" xr:uid="{2358A65B-A5F1-4A54-9920-4F90969A890D}"/>
    <cellStyle name="Comma 4 22 3 2 2 2 2" xfId="50696" xr:uid="{27FAC056-6BE8-4753-8F19-5A2C33AD8A9D}"/>
    <cellStyle name="Comma 4 22 3 2 2 2 3" xfId="52628" xr:uid="{E558E9DB-FF33-4D2A-A9A8-4466905B3550}"/>
    <cellStyle name="Comma 4 22 3 2 2 3" xfId="49516" xr:uid="{018696DC-0C67-43E5-A9F2-ACA7B7B3917E}"/>
    <cellStyle name="Comma 4 22 3 2 2 3 2" xfId="51352" xr:uid="{BF2E1B3F-7D44-41D5-A56C-9FED65614F16}"/>
    <cellStyle name="Comma 4 22 3 2 2 4" xfId="50085" xr:uid="{9F4E36A6-DB15-439A-B71F-E07E3F304D09}"/>
    <cellStyle name="Comma 4 22 3 2 2 5" xfId="52017" xr:uid="{5AF28E83-138D-4D17-A67C-B443D7EF3A8C}"/>
    <cellStyle name="Comma 4 22 3 2 3" xfId="24999" xr:uid="{6441B55B-5AAD-42A1-B929-EFAAA40799FF}"/>
    <cellStyle name="Comma 4 22 3 2 3 2" xfId="50404" xr:uid="{A70C8F09-733D-4D71-8EAE-1BDE008FF186}"/>
    <cellStyle name="Comma 4 22 3 2 3 3" xfId="52336" xr:uid="{5F36D346-AD43-4C03-893B-940272BC1EFA}"/>
    <cellStyle name="Comma 4 22 3 2 4" xfId="49318" xr:uid="{5E8DA176-4C25-4B6B-9EB9-CA72BC6E3B4E}"/>
    <cellStyle name="Comma 4 22 3 2 4 2" xfId="51060" xr:uid="{350154EF-FC5A-4FB3-A44D-36102BBA2C0D}"/>
    <cellStyle name="Comma 4 22 3 2 5" xfId="49793" xr:uid="{64B6694B-9A8A-4CC6-84BC-0733B7684DDA}"/>
    <cellStyle name="Comma 4 22 3 2 6" xfId="51724" xr:uid="{16ABB185-FFA4-4B3A-AA6D-E70C62F303BB}"/>
    <cellStyle name="Comma 4 22 3 3" xfId="24433" xr:uid="{722FEA63-4BC6-42EE-BCF0-9D47648FB03B}"/>
    <cellStyle name="Comma 4 22 3 3 2" xfId="24746" xr:uid="{62ACFFB4-0A0C-427D-B2FA-49923784D044}"/>
    <cellStyle name="Comma 4 22 3 3 2 2" xfId="25260" xr:uid="{DC63AE8B-29B1-4366-BE49-18ED9C9DFDC9}"/>
    <cellStyle name="Comma 4 22 3 3 2 2 2" xfId="50729" xr:uid="{DD23BAC2-6AED-4389-A147-C9C04F29CFC3}"/>
    <cellStyle name="Comma 4 22 3 3 2 2 3" xfId="52661" xr:uid="{5302B65B-8530-48B4-B125-D81A6BAD82D5}"/>
    <cellStyle name="Comma 4 22 3 3 2 3" xfId="49540" xr:uid="{DDDC9149-1A1C-448F-9D20-B0A3172F226A}"/>
    <cellStyle name="Comma 4 22 3 3 2 3 2" xfId="51385" xr:uid="{993149A8-1068-4284-9A40-1F3D342E1684}"/>
    <cellStyle name="Comma 4 22 3 3 2 4" xfId="50118" xr:uid="{DD6C5804-E054-45CF-8E1F-EFB470F4AC21}"/>
    <cellStyle name="Comma 4 22 3 3 2 5" xfId="52050" xr:uid="{6AFA7E2B-25EB-48C9-A3EE-304A90CAD1E8}"/>
    <cellStyle name="Comma 4 22 3 3 3" xfId="25026" xr:uid="{C219E0E1-8461-4C4A-A00C-0A2D2640E50A}"/>
    <cellStyle name="Comma 4 22 3 3 3 2" xfId="50437" xr:uid="{66C6240E-58E4-48F4-8D13-BCFAC22D7ACB}"/>
    <cellStyle name="Comma 4 22 3 3 3 3" xfId="52369" xr:uid="{CEBE17A5-FC99-4C51-A7DC-A13838D5D5F0}"/>
    <cellStyle name="Comma 4 22 3 3 4" xfId="49342" xr:uid="{1D48DE67-6CE6-436D-A828-E77A84831918}"/>
    <cellStyle name="Comma 4 22 3 3 4 2" xfId="51093" xr:uid="{00542A89-0430-4734-8A30-6B420AB8A501}"/>
    <cellStyle name="Comma 4 22 3 3 5" xfId="49826" xr:uid="{D8589DAF-CCDA-4FBC-9548-BF7EB55C1591}"/>
    <cellStyle name="Comma 4 22 3 3 6" xfId="51757" xr:uid="{1BDF9966-765E-4504-B401-DDBBB41E0B1A}"/>
    <cellStyle name="Comma 4 22 3 4" xfId="24468" xr:uid="{6DC8F6CD-5363-4A73-9BFA-0A1C4407CC46}"/>
    <cellStyle name="Comma 4 22 3 4 2" xfId="24779" xr:uid="{B4F26827-310F-40F1-B266-5F36C2E5C493}"/>
    <cellStyle name="Comma 4 22 3 4 2 2" xfId="25285" xr:uid="{AED58FAB-9831-474D-AC0B-31C4B13CB0F9}"/>
    <cellStyle name="Comma 4 22 3 4 2 2 2" xfId="50762" xr:uid="{4AC13496-4121-49A4-9968-73CB2A3C450F}"/>
    <cellStyle name="Comma 4 22 3 4 2 2 3" xfId="52694" xr:uid="{3ACD831A-4998-4D26-9A70-B8F9A66DACDD}"/>
    <cellStyle name="Comma 4 22 3 4 2 3" xfId="49562" xr:uid="{0D27BC4F-3BE1-4D03-B520-F92646F0FA12}"/>
    <cellStyle name="Comma 4 22 3 4 2 3 2" xfId="51418" xr:uid="{1240BC43-FB4B-4E61-B6FB-0D1A9813283B}"/>
    <cellStyle name="Comma 4 22 3 4 2 4" xfId="50151" xr:uid="{366B4D4D-B2B3-453C-A827-B46E262F87FD}"/>
    <cellStyle name="Comma 4 22 3 4 2 5" xfId="52083" xr:uid="{CA344B33-C185-4977-BBA8-963EED6CD314}"/>
    <cellStyle name="Comma 4 22 3 4 3" xfId="25051" xr:uid="{4A01ACA6-8224-4DA1-A1AC-1E1470CAE804}"/>
    <cellStyle name="Comma 4 22 3 4 3 2" xfId="50470" xr:uid="{1BB7995E-56DC-492E-9A96-65BF338758CD}"/>
    <cellStyle name="Comma 4 22 3 4 3 3" xfId="52402" xr:uid="{50611D68-5C78-4281-8913-0A35F86E2C0B}"/>
    <cellStyle name="Comma 4 22 3 4 4" xfId="49363" xr:uid="{E2564957-7FE5-4EA8-BD94-0A8F6CCCF10C}"/>
    <cellStyle name="Comma 4 22 3 4 4 2" xfId="51126" xr:uid="{2D403F70-CB2D-407E-A0FE-0FE1623C8EC7}"/>
    <cellStyle name="Comma 4 22 3 4 5" xfId="49859" xr:uid="{26F43009-B3FB-47D2-A1BF-309796C4EB70}"/>
    <cellStyle name="Comma 4 22 3 4 6" xfId="51791" xr:uid="{24C1AF5F-CA46-44C5-A246-CB545EC37F9B}"/>
    <cellStyle name="Comma 4 22 3 5" xfId="24502" xr:uid="{5DB47F9D-E084-48A0-844D-A10B3F020361}"/>
    <cellStyle name="Comma 4 22 3 5 2" xfId="24812" xr:uid="{36FBCA0E-4AE9-49EF-A759-1DD6EBC38E4C}"/>
    <cellStyle name="Comma 4 22 3 5 2 2" xfId="25311" xr:uid="{899BEA4E-256C-4FEA-8E7A-6E160F40EED2}"/>
    <cellStyle name="Comma 4 22 3 5 2 2 2" xfId="50795" xr:uid="{29436210-2315-428E-97A8-C48458E3CB45}"/>
    <cellStyle name="Comma 4 22 3 5 2 2 3" xfId="52727" xr:uid="{6B7433B3-496B-4A90-AD35-E679A5CA3AEE}"/>
    <cellStyle name="Comma 4 22 3 5 2 3" xfId="49588" xr:uid="{C8C6B16A-867A-405C-82A2-908D9533B1DC}"/>
    <cellStyle name="Comma 4 22 3 5 2 3 2" xfId="51451" xr:uid="{E6D9D689-AEE0-4004-B5C7-53678C993B1C}"/>
    <cellStyle name="Comma 4 22 3 5 2 4" xfId="50184" xr:uid="{B4E0B236-794A-4117-A275-33221CEEFA92}"/>
    <cellStyle name="Comma 4 22 3 5 2 5" xfId="52116" xr:uid="{48894BAB-4A6D-446E-A085-4DD206EC6284}"/>
    <cellStyle name="Comma 4 22 3 5 3" xfId="25077" xr:uid="{F961FE61-07F8-4D2F-9BD7-61AFA309598C}"/>
    <cellStyle name="Comma 4 22 3 5 3 2" xfId="50503" xr:uid="{17C45620-798B-4098-8231-B7DF850E0C50}"/>
    <cellStyle name="Comma 4 22 3 5 3 3" xfId="52435" xr:uid="{7484DB56-76E0-4116-A01A-F9B9804BD102}"/>
    <cellStyle name="Comma 4 22 3 5 4" xfId="49386" xr:uid="{E8986A43-9D44-4251-B53E-E71BCF5115EF}"/>
    <cellStyle name="Comma 4 22 3 5 4 2" xfId="51159" xr:uid="{87AA8845-9766-4F48-AEA1-284160C64E2F}"/>
    <cellStyle name="Comma 4 22 3 5 5" xfId="49892" xr:uid="{E7F6A4C4-0D45-4A4A-85E2-239CD150D207}"/>
    <cellStyle name="Comma 4 22 3 5 6" xfId="51824" xr:uid="{1442E384-0057-4DF4-A417-099AC7BB3BB0}"/>
    <cellStyle name="Comma 4 22 3 6" xfId="24539" xr:uid="{BEC268FB-0A98-4FE6-AB71-0F58BA941AE0}"/>
    <cellStyle name="Comma 4 22 3 6 2" xfId="24845" xr:uid="{1068FA73-2F54-4F16-AF51-D9A711074814}"/>
    <cellStyle name="Comma 4 22 3 6 2 2" xfId="25338" xr:uid="{58632A81-BF40-45F1-8F26-B2395EE1ED68}"/>
    <cellStyle name="Comma 4 22 3 6 2 2 2" xfId="50828" xr:uid="{82511C9C-A7BB-4BD3-80BA-C5E34C4D6379}"/>
    <cellStyle name="Comma 4 22 3 6 2 2 3" xfId="52760" xr:uid="{6042191E-7043-46DD-A62E-C7C0DB70D7AC}"/>
    <cellStyle name="Comma 4 22 3 6 2 3" xfId="49613" xr:uid="{FDEF2344-963F-4115-BBF7-900E8CF9E936}"/>
    <cellStyle name="Comma 4 22 3 6 2 3 2" xfId="51484" xr:uid="{47A6DDBB-8D13-4061-992D-A0C598134430}"/>
    <cellStyle name="Comma 4 22 3 6 2 4" xfId="50217" xr:uid="{10A2457A-78B1-48E2-86AC-FD89373372A5}"/>
    <cellStyle name="Comma 4 22 3 6 2 5" xfId="52149" xr:uid="{70C40D1E-BD8B-4C17-9D51-15DB9954727A}"/>
    <cellStyle name="Comma 4 22 3 6 3" xfId="25104" xr:uid="{D9BD9682-10E2-4903-B328-B734682C7ACC}"/>
    <cellStyle name="Comma 4 22 3 6 3 2" xfId="50536" xr:uid="{9C4957F8-EB60-4B54-8FB7-6FAB556D65C2}"/>
    <cellStyle name="Comma 4 22 3 6 3 3" xfId="52468" xr:uid="{85A1F930-D23B-4799-B57F-D100CFCAC3BE}"/>
    <cellStyle name="Comma 4 22 3 6 4" xfId="49410" xr:uid="{4EA18148-87FC-48AD-819A-FE0EE0C1EFF0}"/>
    <cellStyle name="Comma 4 22 3 6 4 2" xfId="51192" xr:uid="{402871F3-6CF7-4249-BAB8-3C9F39D999D7}"/>
    <cellStyle name="Comma 4 22 3 6 5" xfId="49925" xr:uid="{145AFEEB-1FAA-40E3-8CEF-A9F91BB0E112}"/>
    <cellStyle name="Comma 4 22 3 6 6" xfId="51857" xr:uid="{67044805-3A54-4AE6-8B4E-A7C88D30E8CF}"/>
    <cellStyle name="Comma 4 22 3 7" xfId="24576" xr:uid="{AD5F1C4E-6E77-4C76-9C5B-4526C24A8F2A}"/>
    <cellStyle name="Comma 4 22 3 7 2" xfId="24880" xr:uid="{C2ED21E4-77A9-4493-BF68-7881E26B6016}"/>
    <cellStyle name="Comma 4 22 3 7 2 2" xfId="25366" xr:uid="{34AFB93A-7A9A-47BC-B888-0CBC5601FCD4}"/>
    <cellStyle name="Comma 4 22 3 7 2 2 2" xfId="50863" xr:uid="{14988B10-7661-40CD-BD1B-32FE2E9FAC69}"/>
    <cellStyle name="Comma 4 22 3 7 2 2 3" xfId="52795" xr:uid="{31D23C56-4152-4F35-9F67-F4F5D88262AF}"/>
    <cellStyle name="Comma 4 22 3 7 2 3" xfId="49638" xr:uid="{8F9A9537-D188-4E67-8249-3D74CDE2CE9C}"/>
    <cellStyle name="Comma 4 22 3 7 2 3 2" xfId="51519" xr:uid="{AB418238-BDFA-4D9B-9FC2-1078B2E6FAC9}"/>
    <cellStyle name="Comma 4 22 3 7 2 4" xfId="50252" xr:uid="{D60D4373-3B1D-426B-9F89-75DC8985D376}"/>
    <cellStyle name="Comma 4 22 3 7 2 5" xfId="52184" xr:uid="{16514FE4-B7E5-47CA-BB2C-8441CCC2F95D}"/>
    <cellStyle name="Comma 4 22 3 7 3" xfId="25132" xr:uid="{87A7A2FD-ECE5-4E69-8D86-134705A00E4C}"/>
    <cellStyle name="Comma 4 22 3 7 3 2" xfId="50571" xr:uid="{96CF7965-8709-4432-A485-09AFE2CAFA7E}"/>
    <cellStyle name="Comma 4 22 3 7 3 3" xfId="52503" xr:uid="{08BC6F7E-7958-42C5-BF23-A60B9DC0E514}"/>
    <cellStyle name="Comma 4 22 3 7 4" xfId="49435" xr:uid="{D279DEEB-8704-4B38-99D8-53C04FA57BEE}"/>
    <cellStyle name="Comma 4 22 3 7 4 2" xfId="51227" xr:uid="{17A07408-64A8-434B-9F4D-E6DE9F671444}"/>
    <cellStyle name="Comma 4 22 3 7 5" xfId="49960" xr:uid="{BB4C0F04-2AAF-46AA-9C6A-E3463D5B549F}"/>
    <cellStyle name="Comma 4 22 3 7 6" xfId="51892" xr:uid="{B8E827DC-D1D9-4636-B8F5-0B22BD6677A0}"/>
    <cellStyle name="Comma 4 22 3 8" xfId="24611" xr:uid="{3EA3E3E0-2CD6-4498-9423-609A88022EC4}"/>
    <cellStyle name="Comma 4 22 3 8 2" xfId="24913" xr:uid="{2EFA1A4D-E352-49BD-A14D-340EEA479758}"/>
    <cellStyle name="Comma 4 22 3 8 2 2" xfId="25395" xr:uid="{F2A448B1-D058-4018-9388-272304C8E608}"/>
    <cellStyle name="Comma 4 22 3 8 2 2 2" xfId="50896" xr:uid="{813B2208-6D64-4535-BE8C-8DF4DEB48E9F}"/>
    <cellStyle name="Comma 4 22 3 8 2 2 3" xfId="52828" xr:uid="{D56FD6FF-C02D-479E-B9B8-43C2BAC216A6}"/>
    <cellStyle name="Comma 4 22 3 8 2 3" xfId="49663" xr:uid="{B70CE39C-D1A0-4E10-83DA-361B4FD09ABC}"/>
    <cellStyle name="Comma 4 22 3 8 2 3 2" xfId="51552" xr:uid="{A0BFA884-86C4-4637-8BEE-B308F13636B0}"/>
    <cellStyle name="Comma 4 22 3 8 2 4" xfId="50285" xr:uid="{0E8F9489-E8F9-46B6-924B-BE3556086FA8}"/>
    <cellStyle name="Comma 4 22 3 8 2 5" xfId="52217" xr:uid="{A9A7B5EE-D9FF-4633-9259-981DD5078118}"/>
    <cellStyle name="Comma 4 22 3 8 3" xfId="25161" xr:uid="{C457B2B3-1872-4BCA-9DD2-76FE55040F5E}"/>
    <cellStyle name="Comma 4 22 3 8 3 2" xfId="50604" xr:uid="{C52A81DF-F046-42CB-8C39-841591F44B9C}"/>
    <cellStyle name="Comma 4 22 3 8 3 3" xfId="52536" xr:uid="{9964ACEF-2691-4C89-B30B-544FCD63DDC6}"/>
    <cellStyle name="Comma 4 22 3 8 4" xfId="49458" xr:uid="{FC2AE3FC-31F2-4FCB-8D74-E35F9B4941AF}"/>
    <cellStyle name="Comma 4 22 3 8 4 2" xfId="51260" xr:uid="{BBEC9B1F-F4D9-4891-AA81-8E21F4DC0A35}"/>
    <cellStyle name="Comma 4 22 3 8 5" xfId="49993" xr:uid="{9D1FF1B7-B397-4865-9344-EC95C8F10340}"/>
    <cellStyle name="Comma 4 22 3 8 6" xfId="51925" xr:uid="{59450679-9FCD-4D04-8D86-D8640F38B89C}"/>
    <cellStyle name="Comma 4 22 3 9" xfId="24681" xr:uid="{21F87335-0586-43DD-AF15-4DCC6C1432DA}"/>
    <cellStyle name="Comma 4 22 3 9 2" xfId="25205" xr:uid="{8579DB50-3DD5-47EA-9588-8652390B2D90}"/>
    <cellStyle name="Comma 4 22 3 9 2 2" xfId="50664" xr:uid="{1B40AB2D-A1A0-46BE-80F6-A5B9F76C9581}"/>
    <cellStyle name="Comma 4 22 3 9 2 3" xfId="52596" xr:uid="{8EE31654-6499-4DE9-9955-CFEDF1E76F4C}"/>
    <cellStyle name="Comma 4 22 3 9 3" xfId="49493" xr:uid="{4C7603E3-F077-4739-8A11-918BF85BCCFE}"/>
    <cellStyle name="Comma 4 22 3 9 3 2" xfId="51320" xr:uid="{4E9C6D16-91FF-44AD-B01A-102CAA79FA3E}"/>
    <cellStyle name="Comma 4 22 3 9 4" xfId="50053" xr:uid="{165C212D-F802-463B-ACD2-04A4484E2D48}"/>
    <cellStyle name="Comma 4 22 3 9 5" xfId="51985" xr:uid="{5465A669-B8F4-4F7F-85FE-098E2101C3BF}"/>
    <cellStyle name="Comma 4 22 4" xfId="24366" xr:uid="{C62CE758-3412-40F1-9F36-526D394389B6}"/>
    <cellStyle name="Comma 4 22 4 10" xfId="24981" xr:uid="{E31AD32C-5E75-4EDA-B290-D50A0BA8891F}"/>
    <cellStyle name="Comma 4 22 4 10 2" xfId="50381" xr:uid="{3776951B-D65F-46E4-8B54-31035E300E0A}"/>
    <cellStyle name="Comma 4 22 4 10 3" xfId="52313" xr:uid="{834C3392-B1FA-4AA3-83CD-62B5C9C53360}"/>
    <cellStyle name="Comma 4 22 4 11" xfId="49301" xr:uid="{270C254E-900A-4963-A1E4-BC187387CCEF}"/>
    <cellStyle name="Comma 4 22 4 11 2" xfId="51037" xr:uid="{C72F7FC0-D04C-4550-BDEE-EEC0D0A1FD25}"/>
    <cellStyle name="Comma 4 22 4 12" xfId="49770" xr:uid="{11E9AAF6-9E31-4D9E-98BD-D54EB04BAC8E}"/>
    <cellStyle name="Comma 4 22 4 13" xfId="51701" xr:uid="{F6DCF75A-152E-492F-95A5-E14EE51BB5AD}"/>
    <cellStyle name="Comma 4 22 4 2" xfId="24401" xr:uid="{DD7F241D-364B-49AA-9963-0DAA9773D6FE}"/>
    <cellStyle name="Comma 4 22 4 2 2" xfId="24722" xr:uid="{D31F2366-C1AA-4377-AD6D-60CBC27F8149}"/>
    <cellStyle name="Comma 4 22 4 2 2 2" xfId="25241" xr:uid="{74DCFCD6-BA14-4924-954C-49F98D471DFB}"/>
    <cellStyle name="Comma 4 22 4 2 2 2 2" xfId="50705" xr:uid="{46DD4B80-0DCF-4FE2-B46E-8BF44F62C689}"/>
    <cellStyle name="Comma 4 22 4 2 2 2 3" xfId="52637" xr:uid="{0E5CD0D2-E9DD-4186-9E0E-A6EED83F0F68}"/>
    <cellStyle name="Comma 4 22 4 2 2 3" xfId="49523" xr:uid="{A211A264-0E4B-4DD3-B40D-CE26F2530021}"/>
    <cellStyle name="Comma 4 22 4 2 2 3 2" xfId="51361" xr:uid="{93F8FC14-B96F-470E-A05F-6D3EC372CE17}"/>
    <cellStyle name="Comma 4 22 4 2 2 4" xfId="50094" xr:uid="{CB872BDC-6ADC-4711-BC9D-73E797490A88}"/>
    <cellStyle name="Comma 4 22 4 2 2 5" xfId="52026" xr:uid="{D12E8615-836C-4C29-95E2-84151E6C01CE}"/>
    <cellStyle name="Comma 4 22 4 2 3" xfId="25007" xr:uid="{891EAC20-C535-4DE8-A10F-53D0837F29E9}"/>
    <cellStyle name="Comma 4 22 4 2 3 2" xfId="50413" xr:uid="{20F54D39-018B-490D-9805-50FE68E56DB3}"/>
    <cellStyle name="Comma 4 22 4 2 3 3" xfId="52345" xr:uid="{573E873B-601D-4062-AF82-0BF6180BECBA}"/>
    <cellStyle name="Comma 4 22 4 2 4" xfId="49325" xr:uid="{6CEEDC95-BA15-4FA6-8A7B-0F8DA2CA9526}"/>
    <cellStyle name="Comma 4 22 4 2 4 2" xfId="51069" xr:uid="{D376D5A2-756E-450E-AC5D-B6C3C8BAC5DE}"/>
    <cellStyle name="Comma 4 22 4 2 5" xfId="49802" xr:uid="{138F8145-9D68-435E-B630-26FDD4D0E9E6}"/>
    <cellStyle name="Comma 4 22 4 2 6" xfId="51733" xr:uid="{83C9AF4E-939F-4342-A2C6-F49B09296101}"/>
    <cellStyle name="Comma 4 22 4 3" xfId="24442" xr:uid="{F07CCB58-9C53-4141-8CAC-8122D66DAD2E}"/>
    <cellStyle name="Comma 4 22 4 3 2" xfId="24755" xr:uid="{A07B7B6F-0A6E-4334-B576-AB78651BAF1C}"/>
    <cellStyle name="Comma 4 22 4 3 2 2" xfId="25268" xr:uid="{FAA2FED3-886F-4988-A837-541C06159472}"/>
    <cellStyle name="Comma 4 22 4 3 2 2 2" xfId="50738" xr:uid="{4D80206F-11A9-4F4D-A70E-E9DB59C45179}"/>
    <cellStyle name="Comma 4 22 4 3 2 2 3" xfId="52670" xr:uid="{04CBD43F-0348-45E9-B45D-6C864B62481B}"/>
    <cellStyle name="Comma 4 22 4 3 2 3" xfId="49547" xr:uid="{01F844DF-42A3-4DB7-9C0A-9EFAB724DE6F}"/>
    <cellStyle name="Comma 4 22 4 3 2 3 2" xfId="51394" xr:uid="{99F19930-6F99-40AF-9BB1-45665E1C69B5}"/>
    <cellStyle name="Comma 4 22 4 3 2 4" xfId="50127" xr:uid="{17777EC0-73F0-4678-9707-AA24072832FB}"/>
    <cellStyle name="Comma 4 22 4 3 2 5" xfId="52059" xr:uid="{E1E7DACC-5C98-4212-A853-70AAB4CE49B2}"/>
    <cellStyle name="Comma 4 22 4 3 3" xfId="25034" xr:uid="{4565D477-7B58-4FBF-A7B0-16A6513E2686}"/>
    <cellStyle name="Comma 4 22 4 3 3 2" xfId="50446" xr:uid="{3873F0A6-D2B0-4C91-864E-1720EDEE9997}"/>
    <cellStyle name="Comma 4 22 4 3 3 3" xfId="52378" xr:uid="{E8F33AAA-19FA-4BEC-AA0F-F0868D9859B8}"/>
    <cellStyle name="Comma 4 22 4 3 4" xfId="49349" xr:uid="{025AB7A1-0DFA-4D63-A5E0-34B25FD50349}"/>
    <cellStyle name="Comma 4 22 4 3 4 2" xfId="51102" xr:uid="{EB32C08C-D0E5-4016-B416-2CEAF59B5583}"/>
    <cellStyle name="Comma 4 22 4 3 5" xfId="49835" xr:uid="{A7AC3F4F-6839-4EC9-9130-5A81C79D7759}"/>
    <cellStyle name="Comma 4 22 4 3 6" xfId="51766" xr:uid="{5C4028CD-560A-4A8C-A479-685E9BD3E7BB}"/>
    <cellStyle name="Comma 4 22 4 4" xfId="24477" xr:uid="{B79AC802-08BD-4E22-B39C-6284DAAE9B19}"/>
    <cellStyle name="Comma 4 22 4 4 2" xfId="24788" xr:uid="{7C765851-1288-4571-8AF9-202CA6694413}"/>
    <cellStyle name="Comma 4 22 4 4 2 2" xfId="25293" xr:uid="{AF4024FF-69E7-46EB-B61E-143A90AAF013}"/>
    <cellStyle name="Comma 4 22 4 4 2 2 2" xfId="50771" xr:uid="{25D84929-2D29-4150-B4AA-C1767F90ED23}"/>
    <cellStyle name="Comma 4 22 4 4 2 2 3" xfId="52703" xr:uid="{BF55A7C2-97C7-4FAF-AF90-0D64C334954C}"/>
    <cellStyle name="Comma 4 22 4 4 2 3" xfId="49570" xr:uid="{51B1DCE2-64B5-400C-85E1-36D71D44C5B0}"/>
    <cellStyle name="Comma 4 22 4 4 2 3 2" xfId="51427" xr:uid="{D1A8120C-FB3F-4927-9601-E7AA7AEF8B27}"/>
    <cellStyle name="Comma 4 22 4 4 2 4" xfId="50160" xr:uid="{DD51AE6C-7498-4D38-8669-0FC7A9F403D5}"/>
    <cellStyle name="Comma 4 22 4 4 2 5" xfId="52092" xr:uid="{E14EC517-B7C1-4B9B-91E4-89218EB66B41}"/>
    <cellStyle name="Comma 4 22 4 4 3" xfId="25059" xr:uid="{61CC2AC1-4010-480A-A3B9-527E6A1B9DC8}"/>
    <cellStyle name="Comma 4 22 4 4 3 2" xfId="50479" xr:uid="{E768A745-8F81-4313-ABDD-6691047941F8}"/>
    <cellStyle name="Comma 4 22 4 4 3 3" xfId="52411" xr:uid="{1E9BB2BD-9282-4AED-BA4E-E407697A4637}"/>
    <cellStyle name="Comma 4 22 4 4 4" xfId="49370" xr:uid="{8B0E19E4-0DD2-48C2-87BA-AE249A41CD3E}"/>
    <cellStyle name="Comma 4 22 4 4 4 2" xfId="51135" xr:uid="{BAC0CEF0-0DCA-4CCD-955C-5F7A2CEA755A}"/>
    <cellStyle name="Comma 4 22 4 4 5" xfId="49868" xr:uid="{72CEB275-564C-4D52-A479-E9890FAA90B4}"/>
    <cellStyle name="Comma 4 22 4 4 6" xfId="51800" xr:uid="{FC969FAF-AA4D-44F7-A584-7572228ED247}"/>
    <cellStyle name="Comma 4 22 4 5" xfId="24511" xr:uid="{4198B587-9BF6-49D0-868C-681BEE35C577}"/>
    <cellStyle name="Comma 4 22 4 5 2" xfId="24821" xr:uid="{74AD948C-7BA7-4FBD-93FF-5CDD7D4A96C4}"/>
    <cellStyle name="Comma 4 22 4 5 2 2" xfId="25319" xr:uid="{B249F02B-DDDB-4FC2-B1F0-D20CB34860EE}"/>
    <cellStyle name="Comma 4 22 4 5 2 2 2" xfId="50804" xr:uid="{07E65828-0D47-4BB8-9291-91C7BE244694}"/>
    <cellStyle name="Comma 4 22 4 5 2 2 3" xfId="52736" xr:uid="{938B5FCB-0439-4968-A2A1-EE9697264533}"/>
    <cellStyle name="Comma 4 22 4 5 2 3" xfId="49596" xr:uid="{F87B7A6E-16E0-41C2-9FDE-4FBAB97BFBEE}"/>
    <cellStyle name="Comma 4 22 4 5 2 3 2" xfId="51460" xr:uid="{5CC1E456-191B-48F2-91AA-9A447D42183D}"/>
    <cellStyle name="Comma 4 22 4 5 2 4" xfId="50193" xr:uid="{F48378B7-D7BC-462D-B6F8-CC5A23343BC9}"/>
    <cellStyle name="Comma 4 22 4 5 2 5" xfId="52125" xr:uid="{192CF25D-E938-49CE-B39C-32226E85E3DA}"/>
    <cellStyle name="Comma 4 22 4 5 3" xfId="25085" xr:uid="{B814A380-37B3-4F27-9678-62EA07B8B7FB}"/>
    <cellStyle name="Comma 4 22 4 5 3 2" xfId="50512" xr:uid="{5C8DAF95-B5F2-4FED-95A2-AC9A26B48A66}"/>
    <cellStyle name="Comma 4 22 4 5 3 3" xfId="52444" xr:uid="{C5BC9B9E-2B77-412E-B243-CE151BAD6C4D}"/>
    <cellStyle name="Comma 4 22 4 5 4" xfId="49394" xr:uid="{0AAD98FC-1F59-46B1-8B14-DA72FB2D7953}"/>
    <cellStyle name="Comma 4 22 4 5 4 2" xfId="51168" xr:uid="{B89EDCC4-CA3A-4F74-A2DF-C5CCCBB5A067}"/>
    <cellStyle name="Comma 4 22 4 5 5" xfId="49901" xr:uid="{8F6EE7B7-AFA7-4291-A744-59F0F32240A4}"/>
    <cellStyle name="Comma 4 22 4 5 6" xfId="51833" xr:uid="{384357FF-FADF-4A4D-9D8E-9ED0C7C3C8F9}"/>
    <cellStyle name="Comma 4 22 4 6" xfId="24548" xr:uid="{2EAD54A1-1038-4273-9908-7A64C8F687C1}"/>
    <cellStyle name="Comma 4 22 4 6 2" xfId="24854" xr:uid="{0461F730-324A-49FA-AC3C-3C652A911DAA}"/>
    <cellStyle name="Comma 4 22 4 6 2 2" xfId="25346" xr:uid="{74376548-8E4D-4B52-9A2D-1C007667EE0F}"/>
    <cellStyle name="Comma 4 22 4 6 2 2 2" xfId="50837" xr:uid="{C1E9F796-B9B2-43CA-8684-682AAC06471E}"/>
    <cellStyle name="Comma 4 22 4 6 2 2 3" xfId="52769" xr:uid="{F1E3579F-897E-4929-8878-6574FC59D919}"/>
    <cellStyle name="Comma 4 22 4 6 2 3" xfId="49620" xr:uid="{01F4C33D-1408-40F3-971C-0C2F0415F814}"/>
    <cellStyle name="Comma 4 22 4 6 2 3 2" xfId="51493" xr:uid="{54235A6F-E6D8-43AF-A2DC-AC8E98B7465C}"/>
    <cellStyle name="Comma 4 22 4 6 2 4" xfId="50226" xr:uid="{5C002499-61CF-4532-93AE-C5176B7EEACA}"/>
    <cellStyle name="Comma 4 22 4 6 2 5" xfId="52158" xr:uid="{107FAAB8-2DFB-427C-B47D-23092A0BB96D}"/>
    <cellStyle name="Comma 4 22 4 6 3" xfId="25112" xr:uid="{F8849328-10DC-4AC5-909F-67493A07A4AF}"/>
    <cellStyle name="Comma 4 22 4 6 3 2" xfId="50545" xr:uid="{0B8C272F-D9CF-4B5A-B438-4C3C06C2DADC}"/>
    <cellStyle name="Comma 4 22 4 6 3 3" xfId="52477" xr:uid="{CEAF491B-C793-4376-9F95-AD299073593A}"/>
    <cellStyle name="Comma 4 22 4 6 4" xfId="49417" xr:uid="{E0AFB13C-C4EB-4CA0-AC65-59D30C578713}"/>
    <cellStyle name="Comma 4 22 4 6 4 2" xfId="51201" xr:uid="{CD100B3C-85F9-4B9B-89F1-953501FE6C11}"/>
    <cellStyle name="Comma 4 22 4 6 5" xfId="49934" xr:uid="{B45896BB-77E1-4E6B-A6C7-1FC3A3ECABC1}"/>
    <cellStyle name="Comma 4 22 4 6 6" xfId="51866" xr:uid="{B5097578-6295-4BE3-B922-B43E2DE0AA38}"/>
    <cellStyle name="Comma 4 22 4 7" xfId="24585" xr:uid="{392FF50E-D83F-4994-A989-C69BA551A436}"/>
    <cellStyle name="Comma 4 22 4 7 2" xfId="24889" xr:uid="{24DFD24C-1317-428F-8AB8-1BC7F378BC33}"/>
    <cellStyle name="Comma 4 22 4 7 2 2" xfId="25374" xr:uid="{4251BED2-6E92-4254-AB04-C35DA4A13730}"/>
    <cellStyle name="Comma 4 22 4 7 2 2 2" xfId="50872" xr:uid="{F0EE86E7-60EA-4A17-AEA4-58CF885096AC}"/>
    <cellStyle name="Comma 4 22 4 7 2 2 3" xfId="52804" xr:uid="{11D6E01F-C14D-46F5-A952-5B97AFE8C3B9}"/>
    <cellStyle name="Comma 4 22 4 7 2 3" xfId="49645" xr:uid="{29A29716-B222-4DE6-A2E0-62E549B0A624}"/>
    <cellStyle name="Comma 4 22 4 7 2 3 2" xfId="51528" xr:uid="{24481394-3498-483B-BB20-8D22FC8BB50C}"/>
    <cellStyle name="Comma 4 22 4 7 2 4" xfId="50261" xr:uid="{3FF154AE-57EA-42FC-A49C-B9735B2CF3BE}"/>
    <cellStyle name="Comma 4 22 4 7 2 5" xfId="52193" xr:uid="{527D1F0D-58D1-4537-90FB-2E944AB036E9}"/>
    <cellStyle name="Comma 4 22 4 7 3" xfId="25140" xr:uid="{66C7F087-19A6-4752-8AAC-19DE53EF3570}"/>
    <cellStyle name="Comma 4 22 4 7 3 2" xfId="50580" xr:uid="{A72BB56C-749D-460A-8E04-9894CAC3DE5A}"/>
    <cellStyle name="Comma 4 22 4 7 3 3" xfId="52512" xr:uid="{41A66BBA-2853-4DBF-AD70-6741D09E7DF3}"/>
    <cellStyle name="Comma 4 22 4 7 4" xfId="49442" xr:uid="{A1B60209-BDD3-4DE0-A63C-32FE3C07570D}"/>
    <cellStyle name="Comma 4 22 4 7 4 2" xfId="51236" xr:uid="{41DC8984-3B6C-4BF4-AF74-65FA8C630074}"/>
    <cellStyle name="Comma 4 22 4 7 5" xfId="49969" xr:uid="{EDAD6041-5466-4C8C-9C34-ABBEF895C50C}"/>
    <cellStyle name="Comma 4 22 4 7 6" xfId="51901" xr:uid="{7A66E3BF-68D3-47BF-9337-1D965AD0E55D}"/>
    <cellStyle name="Comma 4 22 4 8" xfId="24620" xr:uid="{1D9C840F-BFC0-4312-BFE6-57410CA1B204}"/>
    <cellStyle name="Comma 4 22 4 8 2" xfId="24922" xr:uid="{21839DDF-8DB0-49FE-907C-B97BE9B9A924}"/>
    <cellStyle name="Comma 4 22 4 8 2 2" xfId="25403" xr:uid="{85258494-0A26-4408-96A2-C5EA1D711542}"/>
    <cellStyle name="Comma 4 22 4 8 2 2 2" xfId="50905" xr:uid="{568098B4-BADF-47AC-A53A-743A3F953E71}"/>
    <cellStyle name="Comma 4 22 4 8 2 2 3" xfId="52837" xr:uid="{8E393CFB-2194-4185-BE00-01AC302B6E0E}"/>
    <cellStyle name="Comma 4 22 4 8 2 3" xfId="49670" xr:uid="{A5705865-71A3-4AA8-9268-3891515673B0}"/>
    <cellStyle name="Comma 4 22 4 8 2 3 2" xfId="51561" xr:uid="{82E12ECE-00EB-48A6-A725-088DE36D81C1}"/>
    <cellStyle name="Comma 4 22 4 8 2 4" xfId="50294" xr:uid="{5124F0F6-BCE8-476C-A461-3645221904FB}"/>
    <cellStyle name="Comma 4 22 4 8 2 5" xfId="52226" xr:uid="{4B481EF5-135A-4094-96F9-8B4D121FF744}"/>
    <cellStyle name="Comma 4 22 4 8 3" xfId="25169" xr:uid="{FE1495CD-9204-48D0-A4B5-CD6279FEDAF8}"/>
    <cellStyle name="Comma 4 22 4 8 3 2" xfId="50613" xr:uid="{682007B4-F7ED-49CC-B24D-7520DE38A5ED}"/>
    <cellStyle name="Comma 4 22 4 8 3 3" xfId="52545" xr:uid="{5ABAEA9B-FF5F-497B-912F-DC70D4085D2F}"/>
    <cellStyle name="Comma 4 22 4 8 4" xfId="49464" xr:uid="{92C7B038-213E-4C79-94ED-29EEE33AB55F}"/>
    <cellStyle name="Comma 4 22 4 8 4 2" xfId="51269" xr:uid="{068B102E-53D0-4411-A71A-80B808389B13}"/>
    <cellStyle name="Comma 4 22 4 8 5" xfId="50002" xr:uid="{698FA7CA-6DB9-4589-800A-01F0CA848CCC}"/>
    <cellStyle name="Comma 4 22 4 8 6" xfId="51934" xr:uid="{E8D69361-5EB4-4B34-8692-E109AFE2F642}"/>
    <cellStyle name="Comma 4 22 4 9" xfId="24690" xr:uid="{EB7E23F7-30F6-4F15-A884-1E196C9AC981}"/>
    <cellStyle name="Comma 4 22 4 9 2" xfId="25213" xr:uid="{34222908-1178-416D-A58E-A02A838DE63F}"/>
    <cellStyle name="Comma 4 22 4 9 2 2" xfId="50673" xr:uid="{E46FF22E-9C6A-4A31-A97B-399570F1E3A0}"/>
    <cellStyle name="Comma 4 22 4 9 2 3" xfId="52605" xr:uid="{FCEBACD5-7C8A-4BF7-B073-719045B9A0D1}"/>
    <cellStyle name="Comma 4 22 4 9 3" xfId="49498" xr:uid="{3328A233-23E7-4E67-939E-4EF588CAF615}"/>
    <cellStyle name="Comma 4 22 4 9 3 2" xfId="51329" xr:uid="{20944EDA-00D7-4DBF-A731-B1EF3B3387BF}"/>
    <cellStyle name="Comma 4 22 4 9 4" xfId="50062" xr:uid="{608DF663-BA4E-42A0-875C-70C49DBACD06}"/>
    <cellStyle name="Comma 4 22 4 9 5" xfId="51994" xr:uid="{934AC9E5-1F21-4D49-A771-3D4062621D43}"/>
    <cellStyle name="Comma 4 22 5" xfId="24382" xr:uid="{61751F9B-3FDF-4127-B3E8-FA73677C7254}"/>
    <cellStyle name="Comma 4 22 5 2" xfId="24703" xr:uid="{693ACA44-EB04-4D5F-A225-998A2DBC38EC}"/>
    <cellStyle name="Comma 4 22 5 2 2" xfId="25224" xr:uid="{2204A80F-3BD4-46AD-B0E4-F3DCEF7AC3D5}"/>
    <cellStyle name="Comma 4 22 5 2 2 2" xfId="50686" xr:uid="{C53A1F07-FF52-4AF9-9947-8CA669C5D51C}"/>
    <cellStyle name="Comma 4 22 5 2 2 3" xfId="52618" xr:uid="{C25F11B0-6589-479C-8E8A-DD46D3383D68}"/>
    <cellStyle name="Comma 4 22 5 2 3" xfId="49507" xr:uid="{CAAF83D1-CB9F-49DA-A895-2293785DE42C}"/>
    <cellStyle name="Comma 4 22 5 2 3 2" xfId="51342" xr:uid="{6449664E-8069-43B7-87FE-F6853DD87A26}"/>
    <cellStyle name="Comma 4 22 5 2 4" xfId="50075" xr:uid="{FFE72B66-3CA4-4212-922B-759E4FA69BAD}"/>
    <cellStyle name="Comma 4 22 5 2 5" xfId="52007" xr:uid="{9EEC013C-7C86-465C-B58E-9BC352A22AA5}"/>
    <cellStyle name="Comma 4 22 5 3" xfId="24990" xr:uid="{C941F6EA-A342-408E-83DE-75FD37970D33}"/>
    <cellStyle name="Comma 4 22 5 3 2" xfId="50394" xr:uid="{A336CC2F-CD63-4FA4-AFED-94BCDF3E4CB3}"/>
    <cellStyle name="Comma 4 22 5 3 3" xfId="52326" xr:uid="{951BD0D8-946A-4DF4-89AE-BCAED757276E}"/>
    <cellStyle name="Comma 4 22 5 4" xfId="49309" xr:uid="{E884996A-C54B-495B-BC28-C2D82E49816D}"/>
    <cellStyle name="Comma 4 22 5 4 2" xfId="51050" xr:uid="{F61D74AE-75A9-4AE7-99DF-1AC49B464E2B}"/>
    <cellStyle name="Comma 4 22 5 5" xfId="49783" xr:uid="{A8663C5C-2536-48E2-A655-7BBD5C0DEB73}"/>
    <cellStyle name="Comma 4 22 5 6" xfId="51714" xr:uid="{99B9101C-49D7-415E-9FF9-AA81EAC51D42}"/>
    <cellStyle name="Comma 4 22 6" xfId="24423" xr:uid="{185CD92C-DD33-4709-B51E-B4894CDA0816}"/>
    <cellStyle name="Comma 4 22 6 2" xfId="24736" xr:uid="{B512A152-B21E-43C2-A4A2-C561371B9611}"/>
    <cellStyle name="Comma 4 22 6 2 2" xfId="25251" xr:uid="{672B8762-3DFF-45CE-9143-FC2EF7E61AF6}"/>
    <cellStyle name="Comma 4 22 6 2 2 2" xfId="50719" xr:uid="{56EAD97A-47F9-4FFA-8ACF-27BB0947CA6C}"/>
    <cellStyle name="Comma 4 22 6 2 2 3" xfId="52651" xr:uid="{5413E2C0-2098-4C10-85F4-8481835F505D}"/>
    <cellStyle name="Comma 4 22 6 2 3" xfId="49532" xr:uid="{62BF2407-6E58-4152-B33D-3F771A377959}"/>
    <cellStyle name="Comma 4 22 6 2 3 2" xfId="51375" xr:uid="{C184961F-ACFD-467C-8058-42DA46ABDE68}"/>
    <cellStyle name="Comma 4 22 6 2 4" xfId="50108" xr:uid="{44A306EF-34FE-4649-8E8F-24D37C6EEE73}"/>
    <cellStyle name="Comma 4 22 6 2 5" xfId="52040" xr:uid="{19FE55AF-E361-4D5E-A0F1-1D3F2333AFBD}"/>
    <cellStyle name="Comma 4 22 6 3" xfId="25017" xr:uid="{1F1B0927-7C8A-4ECE-AC63-7C2D06258883}"/>
    <cellStyle name="Comma 4 22 6 3 2" xfId="50427" xr:uid="{F20893CD-901F-47C5-B316-969E45BBC1ED}"/>
    <cellStyle name="Comma 4 22 6 3 3" xfId="52359" xr:uid="{080647EF-6671-4348-8841-7B0DA1D604E7}"/>
    <cellStyle name="Comma 4 22 6 4" xfId="49334" xr:uid="{C9A69806-2A5F-4461-86D1-4DEC5E015CE1}"/>
    <cellStyle name="Comma 4 22 6 4 2" xfId="51083" xr:uid="{62DD4FF1-8236-4178-B0E7-FC362D06D68F}"/>
    <cellStyle name="Comma 4 22 6 5" xfId="49816" xr:uid="{3C4FA306-5C91-4C8E-9C57-506EB4825AAC}"/>
    <cellStyle name="Comma 4 22 6 6" xfId="51747" xr:uid="{FE408A24-80AD-493B-ACA2-7A1B9C5E3A8D}"/>
    <cellStyle name="Comma 4 22 7" xfId="24458" xr:uid="{3C30D7E2-49F9-4BD3-BBFD-C1F9B19F5905}"/>
    <cellStyle name="Comma 4 22 7 2" xfId="24769" xr:uid="{663A26FA-8CFB-4B09-A75B-CD8C2A802451}"/>
    <cellStyle name="Comma 4 22 7 2 2" xfId="25279" xr:uid="{B78096E4-F3CA-498C-A1F0-4CD3E70321AE}"/>
    <cellStyle name="Comma 4 22 7 2 2 2" xfId="50752" xr:uid="{817E2C6E-AC44-459D-9A6C-E545CBC3ED5B}"/>
    <cellStyle name="Comma 4 22 7 2 2 3" xfId="52684" xr:uid="{933BAECA-7D1D-4F22-8BA9-122CB3794EB0}"/>
    <cellStyle name="Comma 4 22 7 2 3" xfId="49558" xr:uid="{2D3E158A-C6F8-4976-8DFB-D16E2C76D946}"/>
    <cellStyle name="Comma 4 22 7 2 3 2" xfId="51408" xr:uid="{D28E2018-E765-401A-BD64-2E0442951280}"/>
    <cellStyle name="Comma 4 22 7 2 4" xfId="50141" xr:uid="{2D32880D-E059-4E86-9D86-76C12A77FBAF}"/>
    <cellStyle name="Comma 4 22 7 2 5" xfId="52073" xr:uid="{97DE401A-B6B4-4E96-8FFC-231FF8FADC3A}"/>
    <cellStyle name="Comma 4 22 7 3" xfId="25045" xr:uid="{8FDF5784-A89D-48E4-8C50-2DF720FD895B}"/>
    <cellStyle name="Comma 4 22 7 3 2" xfId="50460" xr:uid="{AC669E59-DF75-4569-BFBC-A67DCE79112D}"/>
    <cellStyle name="Comma 4 22 7 3 3" xfId="52392" xr:uid="{79BBC608-85AD-47E0-AB14-FE0C1D7F7ABE}"/>
    <cellStyle name="Comma 4 22 7 4" xfId="49359" xr:uid="{CD11F032-D829-4E80-9EF8-94680FB53DF5}"/>
    <cellStyle name="Comma 4 22 7 4 2" xfId="51116" xr:uid="{06F158EC-3519-4A86-869E-F7C5460CF5FA}"/>
    <cellStyle name="Comma 4 22 7 5" xfId="49849" xr:uid="{E8CC0724-3129-4F26-B514-5C7A96B40527}"/>
    <cellStyle name="Comma 4 22 7 6" xfId="51781" xr:uid="{5C1A9F8C-9D62-442A-9878-D20C5DE74421}"/>
    <cellStyle name="Comma 4 22 8" xfId="24492" xr:uid="{321BB44B-43C9-4C25-89F8-6736393F2B3A}"/>
    <cellStyle name="Comma 4 22 8 2" xfId="24802" xr:uid="{D3FE49B8-1A35-4D58-8785-CA0AC9ED1D8F}"/>
    <cellStyle name="Comma 4 22 8 2 2" xfId="25305" xr:uid="{80080264-42A5-46F3-9409-6CC3A6648259}"/>
    <cellStyle name="Comma 4 22 8 2 2 2" xfId="50785" xr:uid="{F770AD92-50B5-41D6-8683-97249A3F69C1}"/>
    <cellStyle name="Comma 4 22 8 2 2 3" xfId="52717" xr:uid="{B393D4D4-5750-4739-ACE1-719459CC8E23}"/>
    <cellStyle name="Comma 4 22 8 2 3" xfId="49583" xr:uid="{4DB3FD76-40F1-43E5-BE60-7C33BEDA2F83}"/>
    <cellStyle name="Comma 4 22 8 2 3 2" xfId="51441" xr:uid="{6C7464C5-C9B0-46B8-8A1A-0150DC2B9E9B}"/>
    <cellStyle name="Comma 4 22 8 2 4" xfId="50174" xr:uid="{BCAB6FC6-6255-48BA-8AF2-ABFD32151A8D}"/>
    <cellStyle name="Comma 4 22 8 2 5" xfId="52106" xr:uid="{6265A65C-5DD9-45AC-B747-5C5AE87306C6}"/>
    <cellStyle name="Comma 4 22 8 3" xfId="25071" xr:uid="{BFC7CA1E-CA8B-44E8-9C8D-533DC339A54A}"/>
    <cellStyle name="Comma 4 22 8 3 2" xfId="50493" xr:uid="{3313DA1A-957E-4190-BED4-AF41603E41A2}"/>
    <cellStyle name="Comma 4 22 8 3 3" xfId="52425" xr:uid="{7E868D62-7194-4CCE-9C97-23638BD46478}"/>
    <cellStyle name="Comma 4 22 8 4" xfId="49382" xr:uid="{6B061954-544A-40FD-AF1C-639D8DA5A7BD}"/>
    <cellStyle name="Comma 4 22 8 4 2" xfId="51149" xr:uid="{E3AD9162-13A9-433C-8EC9-8C42CCD4B7AE}"/>
    <cellStyle name="Comma 4 22 8 5" xfId="49882" xr:uid="{15FE30A5-5439-4345-8669-509429FB1F77}"/>
    <cellStyle name="Comma 4 22 8 6" xfId="51814" xr:uid="{26A6F7D4-86B2-4BCE-A3FC-A207F29F2300}"/>
    <cellStyle name="Comma 4 22 9" xfId="24529" xr:uid="{CAF185C9-728C-4249-9B76-5525B3CA1B8C}"/>
    <cellStyle name="Comma 4 22 9 2" xfId="24835" xr:uid="{8BE25054-AB8B-437B-830A-9D856D0DBC05}"/>
    <cellStyle name="Comma 4 22 9 2 2" xfId="25331" xr:uid="{A15F9935-7217-4949-86E3-E19F1ADD5F53}"/>
    <cellStyle name="Comma 4 22 9 2 2 2" xfId="50818" xr:uid="{433A7911-FB24-4FD6-8362-A2AD9B2FCA78}"/>
    <cellStyle name="Comma 4 22 9 2 2 3" xfId="52750" xr:uid="{84D3C5CB-4B7A-46B9-8012-00DBEA5DEB71}"/>
    <cellStyle name="Comma 4 22 9 2 3" xfId="49606" xr:uid="{9C170228-110B-417A-8C36-2DED87E7C672}"/>
    <cellStyle name="Comma 4 22 9 2 3 2" xfId="51474" xr:uid="{05849AE0-EF41-4361-9DC1-9EE98629608B}"/>
    <cellStyle name="Comma 4 22 9 2 4" xfId="50207" xr:uid="{FDD1686A-FFD8-449E-B29A-9740F9672727}"/>
    <cellStyle name="Comma 4 22 9 2 5" xfId="52139" xr:uid="{D78F1527-AF54-4694-87A9-0923167922A6}"/>
    <cellStyle name="Comma 4 22 9 3" xfId="25097" xr:uid="{180D0052-8AFE-477E-ADE9-1184CFA01032}"/>
    <cellStyle name="Comma 4 22 9 3 2" xfId="50526" xr:uid="{8847CB8D-5E0F-422A-AA5E-36A4AD649906}"/>
    <cellStyle name="Comma 4 22 9 3 3" xfId="52458" xr:uid="{92D7C0EB-1295-426F-B1CF-29859A3C9F11}"/>
    <cellStyle name="Comma 4 22 9 4" xfId="49404" xr:uid="{5CE1A911-AB85-4FE5-A1C4-DA6A75399CEB}"/>
    <cellStyle name="Comma 4 22 9 4 2" xfId="51182" xr:uid="{98822D0D-69F5-4062-82FD-6E77435E0BB9}"/>
    <cellStyle name="Comma 4 22 9 5" xfId="49915" xr:uid="{EE500C83-0621-4BDF-9403-53E12677E4B0}"/>
    <cellStyle name="Comma 4 22 9 6" xfId="51847" xr:uid="{42A40D0F-FC4A-4184-A494-6DC31D57224F}"/>
    <cellStyle name="Comma 4 23" xfId="12394" xr:uid="{215BE623-2568-40BE-9ED1-7BCE5C8C5277}"/>
    <cellStyle name="Comma 4 23 2" xfId="37138" xr:uid="{6D673E76-13BE-4648-8E2A-7C060B27E317}"/>
    <cellStyle name="Comma 4 24" xfId="79" xr:uid="{DD0B33E4-408C-422D-BB58-2DAEFCD34DC4}"/>
    <cellStyle name="Comma 4 25" xfId="25442" xr:uid="{38BB44EE-5F05-4F66-8B13-F00745F103D0}"/>
    <cellStyle name="Comma 4 26" xfId="30" xr:uid="{E6D79EBD-19A8-48C8-A8E8-8CB38776BB15}"/>
    <cellStyle name="Comma 4 27" xfId="49682" xr:uid="{14CBCAD0-99E5-492E-AA5A-EF56A949532F}"/>
    <cellStyle name="Comma 4 28" xfId="51571" xr:uid="{32D9EF61-BA29-4F61-B53A-1F0DD8427ED5}"/>
    <cellStyle name="Comma 4 29" xfId="51612" xr:uid="{D3E7A0FE-3D66-4E39-B963-F59D3F7A12F8}"/>
    <cellStyle name="Comma 4 3" xfId="149" xr:uid="{D73592F5-9CFF-4C7F-81F1-F3CCC2443944}"/>
    <cellStyle name="Comma 4 3 10" xfId="6484" xr:uid="{F88006E0-AF0A-46D6-BA6B-2B646D57D0AA}"/>
    <cellStyle name="Comma 4 3 10 2" xfId="18376" xr:uid="{75F48D6C-1ABA-41FA-823E-549FC83C81EB}"/>
    <cellStyle name="Comma 4 3 10 2 2" xfId="43000" xr:uid="{5E8ED24F-6029-4351-BCFC-119876EDA05C}"/>
    <cellStyle name="Comma 4 3 10 2 3" xfId="48986" xr:uid="{AE48F61A-F68F-4C80-B977-B97499736ECA}"/>
    <cellStyle name="Comma 4 3 10 2 4" xfId="50661" xr:uid="{87FA8F8E-7A5D-4FFD-A0A1-87F09895914E}"/>
    <cellStyle name="Comma 4 3 10 2 5" xfId="52593" xr:uid="{9547F43F-4543-4022-82CC-66BB9CCF9705}"/>
    <cellStyle name="Comma 4 3 10 3" xfId="24678" xr:uid="{5F1730C4-3BD8-440E-BC11-1D8F241D0DD2}"/>
    <cellStyle name="Comma 4 3 10 3 2" xfId="51317" xr:uid="{C064DFAC-E81A-4C50-B6B5-044F792295E8}"/>
    <cellStyle name="Comma 4 3 10 4" xfId="25202" xr:uid="{A7A2F72E-232F-4AC5-A6F7-01F62157C138}"/>
    <cellStyle name="Comma 4 3 10 5" xfId="31332" xr:uid="{E063DFCA-A405-40CB-B712-DA9D3899B849}"/>
    <cellStyle name="Comma 4 3 10 6" xfId="50050" xr:uid="{90797190-436C-4BBD-A391-BDCC6DF8C0A1}"/>
    <cellStyle name="Comma 4 3 10 7" xfId="51982" xr:uid="{29CCDE73-D7A4-4B4C-BD74-A52A321A13A9}"/>
    <cellStyle name="Comma 4 3 11" xfId="12439" xr:uid="{F56A8E11-CD0D-4264-A378-BCF7539E840B}"/>
    <cellStyle name="Comma 4 3 11 2" xfId="37163" xr:uid="{4C160862-3B3D-4DEB-B1EF-7438E50AE8D8}"/>
    <cellStyle name="Comma 4 3 11 3" xfId="25701" xr:uid="{6AABE0D3-9D3E-4C31-8A9A-89C35E1529BF}"/>
    <cellStyle name="Comma 4 3 11 4" xfId="48813" xr:uid="{BC20412E-D9E7-4A82-B81C-973761EEC1FE}"/>
    <cellStyle name="Comma 4 3 11 5" xfId="50319" xr:uid="{A9B6F211-17F8-4E5E-9404-F98198B9ED38}"/>
    <cellStyle name="Comma 4 3 11 6" xfId="52251" xr:uid="{9C8482DD-48C4-4129-A038-E3EF0C20CC07}"/>
    <cellStyle name="Comma 4 3 12" xfId="306" xr:uid="{52D43F02-84B7-41F1-AEAB-7C9F5C6DA21D}"/>
    <cellStyle name="Comma 4 3 12 2" xfId="25583" xr:uid="{0756BEC1-789C-4725-87C2-517D28AC22F8}"/>
    <cellStyle name="Comma 4 3 12 3" xfId="49264" xr:uid="{C3535166-0C49-4A6D-A210-D6AE9FDE31C3}"/>
    <cellStyle name="Comma 4 3 12 4" xfId="50974" xr:uid="{8C709A75-DF01-492B-BFAB-6A8665D5DBD1}"/>
    <cellStyle name="Comma 4 3 13" xfId="24270" xr:uid="{0A18BE35-BD64-4A87-A05B-73E32BD9136A}"/>
    <cellStyle name="Comma 4 3 14" xfId="24942" xr:uid="{973532F8-09FF-43C9-B4EA-F060088FB645}"/>
    <cellStyle name="Comma 4 3 15" xfId="25440" xr:uid="{BBD80CFE-7FF7-4CF3-9F53-6DA1025A4927}"/>
    <cellStyle name="Comma 4 3 16" xfId="49703" xr:uid="{8BA0EA3E-9133-4E62-8627-3921A4541266}"/>
    <cellStyle name="Comma 4 3 17" xfId="51633" xr:uid="{D9C26A0A-8770-4408-BD4A-7DEADAC7D599}"/>
    <cellStyle name="Comma 4 3 2" xfId="479" xr:uid="{1E9D7A3B-E033-43A9-9CBC-3A53959FD695}"/>
    <cellStyle name="Comma 4 3 2 10" xfId="24389" xr:uid="{071AD9E3-C04E-42FE-9BBF-F8C9860435EA}"/>
    <cellStyle name="Comma 4 3 2 11" xfId="25538" xr:uid="{8FCAE7E9-7BCB-4DD3-891B-026A8E076566}"/>
    <cellStyle name="Comma 4 3 2 12" xfId="49790" xr:uid="{DA852328-EDDD-4FDC-88F9-575D0EA58C38}"/>
    <cellStyle name="Comma 4 3 2 13" xfId="51721" xr:uid="{487FFA78-6379-46AC-BE14-0756FBE2AFD5}"/>
    <cellStyle name="Comma 4 3 2 2" xfId="568" xr:uid="{2478B86B-96EC-4430-93E5-BDAC630837C1}"/>
    <cellStyle name="Comma 4 3 2 2 10" xfId="25692" xr:uid="{DDE957B0-F0B0-47C6-9788-D14C12AB5AC3}"/>
    <cellStyle name="Comma 4 3 2 2 11" xfId="50082" xr:uid="{94353F9E-35B0-414E-BB4F-32715FFD125B}"/>
    <cellStyle name="Comma 4 3 2 2 12" xfId="52014" xr:uid="{0A4AF9D4-4CF0-4645-9D08-F80DB790676F}"/>
    <cellStyle name="Comma 4 3 2 2 2" xfId="729" xr:uid="{0EC41090-9E99-49E5-835B-D2B3DCF8DA62}"/>
    <cellStyle name="Comma 4 3 2 2 2 10" xfId="52625" xr:uid="{5E6BB344-DAC1-48C1-8297-BA3811B6721B}"/>
    <cellStyle name="Comma 4 3 2 2 2 2" xfId="1095" xr:uid="{7C937CD4-BFF7-4F66-8E67-8DA2868B6838}"/>
    <cellStyle name="Comma 4 3 2 2 2 2 2" xfId="1808" xr:uid="{1630DDD1-3802-4F1F-AD7A-74EBDA704302}"/>
    <cellStyle name="Comma 4 3 2 2 2 2 2 2" xfId="3236" xr:uid="{42CDB494-46F5-4CED-91E2-789B63363566}"/>
    <cellStyle name="Comma 4 3 2 2 2 2 2 2 2" xfId="6227" xr:uid="{7B8A825A-6444-48FC-B7A6-0DBFC4ECA78A}"/>
    <cellStyle name="Comma 4 3 2 2 2 2 2 2 2 2" xfId="12217" xr:uid="{E00C11C3-5C5E-4F17-8244-54BBB042FF8A}"/>
    <cellStyle name="Comma 4 3 2 2 2 2 2 2 2 2 2" xfId="24092" xr:uid="{16A0BEE7-3664-40E5-A7FC-7651651BB92D}"/>
    <cellStyle name="Comma 4 3 2 2 2 2 2 2 2 2 2 2" xfId="48664" xr:uid="{32C4F01E-93CA-4BA2-9353-99795C5868D5}"/>
    <cellStyle name="Comma 4 3 2 2 2 2 2 2 2 2 3" xfId="36998" xr:uid="{30C9F87F-D300-4EB6-ADB9-1EE96CBDB5C1}"/>
    <cellStyle name="Comma 4 3 2 2 2 2 2 2 2 3" xfId="18156" xr:uid="{934BF155-9341-4911-A72B-E621D516C5F0}"/>
    <cellStyle name="Comma 4 3 2 2 2 2 2 2 2 3 2" xfId="42828" xr:uid="{1E946D4F-91E9-494A-8503-60E1C27F8DED}"/>
    <cellStyle name="Comma 4 3 2 2 2 2 2 2 2 4" xfId="31161" xr:uid="{C736C42B-1173-4F72-A36C-9F4AD06015B6}"/>
    <cellStyle name="Comma 4 3 2 2 2 2 2 2 3" xfId="9267" xr:uid="{E8ACC45A-1DB8-4F15-BBA4-CD4007A4C2A6}"/>
    <cellStyle name="Comma 4 3 2 2 2 2 2 2 3 2" xfId="21150" xr:uid="{ECE2E76B-0FB0-41FA-B4CC-EC3F7A617426}"/>
    <cellStyle name="Comma 4 3 2 2 2 2 2 2 3 2 2" xfId="45765" xr:uid="{E7B93ACA-817D-4C87-999F-7B42B0F9292F}"/>
    <cellStyle name="Comma 4 3 2 2 2 2 2 2 3 3" xfId="34097" xr:uid="{B391C310-197C-42B5-9C4E-283FF52C7754}"/>
    <cellStyle name="Comma 4 3 2 2 2 2 2 2 4" xfId="15215" xr:uid="{33266A42-9DCA-448A-BE05-D675719B0375}"/>
    <cellStyle name="Comma 4 3 2 2 2 2 2 2 4 2" xfId="39930" xr:uid="{AD6E9FA2-8C95-4072-931D-52B66051FE94}"/>
    <cellStyle name="Comma 4 3 2 2 2 2 2 2 5" xfId="28261" xr:uid="{D0783C74-E244-4A2D-8D30-3FFB68BF8FED}"/>
    <cellStyle name="Comma 4 3 2 2 2 2 2 3" xfId="4799" xr:uid="{D469F502-204B-4E15-843C-B63E94CC242E}"/>
    <cellStyle name="Comma 4 3 2 2 2 2 2 3 2" xfId="10789" xr:uid="{C8FAA2B4-8876-497E-B229-D950B27C2188}"/>
    <cellStyle name="Comma 4 3 2 2 2 2 2 3 2 2" xfId="22664" xr:uid="{5F3E7063-8C62-4BBF-B38A-744DE7EF6AA8}"/>
    <cellStyle name="Comma 4 3 2 2 2 2 2 3 2 2 2" xfId="47236" xr:uid="{505D17EB-33E8-4F3D-A14A-8DBDF724A34D}"/>
    <cellStyle name="Comma 4 3 2 2 2 2 2 3 2 3" xfId="35570" xr:uid="{26A2A707-3C57-4198-9049-733107F7E1FE}"/>
    <cellStyle name="Comma 4 3 2 2 2 2 2 3 3" xfId="16728" xr:uid="{A20C0772-477D-4D0E-BB6E-4C49A83AB438}"/>
    <cellStyle name="Comma 4 3 2 2 2 2 2 3 3 2" xfId="41400" xr:uid="{9A712A34-EB00-4950-804C-0B24FA86D2F8}"/>
    <cellStyle name="Comma 4 3 2 2 2 2 2 3 4" xfId="29733" xr:uid="{1748AF72-9F55-480C-8906-5FDFC39EE4EB}"/>
    <cellStyle name="Comma 4 3 2 2 2 2 2 4" xfId="7839" xr:uid="{157BA768-38B1-42DC-92A6-AFC5E07EEAE5}"/>
    <cellStyle name="Comma 4 3 2 2 2 2 2 4 2" xfId="19722" xr:uid="{7AEE288F-33AD-44A5-A0FB-09D3FF720CAE}"/>
    <cellStyle name="Comma 4 3 2 2 2 2 2 4 2 2" xfId="44337" xr:uid="{47833962-4ECB-44B8-A53A-536D2DD4EAEE}"/>
    <cellStyle name="Comma 4 3 2 2 2 2 2 4 3" xfId="32669" xr:uid="{5DC2CB65-09A9-4CC2-8612-C9EA80AF8918}"/>
    <cellStyle name="Comma 4 3 2 2 2 2 2 5" xfId="13787" xr:uid="{942D8C55-F4A1-4677-818E-67FE23978A40}"/>
    <cellStyle name="Comma 4 3 2 2 2 2 2 5 2" xfId="38502" xr:uid="{64DE6A12-CA7A-4167-B6F9-76E5D12DDC30}"/>
    <cellStyle name="Comma 4 3 2 2 2 2 2 6" xfId="26833" xr:uid="{B65D33B7-C84B-485F-8204-041598C38C83}"/>
    <cellStyle name="Comma 4 3 2 2 2 2 3" xfId="2522" xr:uid="{1E4D9845-A0B7-48E1-B830-5D631A67B40E}"/>
    <cellStyle name="Comma 4 3 2 2 2 2 3 2" xfId="5513" xr:uid="{06F84309-96D9-4A14-B3B2-19F506D98768}"/>
    <cellStyle name="Comma 4 3 2 2 2 2 3 2 2" xfId="11503" xr:uid="{7C93AD9A-7F2C-4B5F-B3BF-44FC03DCE4EA}"/>
    <cellStyle name="Comma 4 3 2 2 2 2 3 2 2 2" xfId="23378" xr:uid="{EE9AD90D-A050-4B7F-B997-7C5D949D6391}"/>
    <cellStyle name="Comma 4 3 2 2 2 2 3 2 2 2 2" xfId="47950" xr:uid="{58CD31D1-1114-41D1-B3BA-EFE1521C6763}"/>
    <cellStyle name="Comma 4 3 2 2 2 2 3 2 2 3" xfId="36284" xr:uid="{9B729DFF-65E4-494B-BF24-A29A55066636}"/>
    <cellStyle name="Comma 4 3 2 2 2 2 3 2 3" xfId="17442" xr:uid="{05CCAF26-016E-4CF4-9F08-774670D79DF9}"/>
    <cellStyle name="Comma 4 3 2 2 2 2 3 2 3 2" xfId="42114" xr:uid="{3EAC4C34-1F6C-45AB-A6FB-C2AAEBED8B00}"/>
    <cellStyle name="Comma 4 3 2 2 2 2 3 2 4" xfId="30447" xr:uid="{FC407101-A9D7-4A1F-859F-DD95CBF11603}"/>
    <cellStyle name="Comma 4 3 2 2 2 2 3 3" xfId="8553" xr:uid="{B76A7A8B-C2F2-4458-9AB7-4B7068431C57}"/>
    <cellStyle name="Comma 4 3 2 2 2 2 3 3 2" xfId="20436" xr:uid="{FA67E416-D137-47B9-B606-5151E670C540}"/>
    <cellStyle name="Comma 4 3 2 2 2 2 3 3 2 2" xfId="45051" xr:uid="{971C2811-30AB-49CA-BCFB-3080F845CAEB}"/>
    <cellStyle name="Comma 4 3 2 2 2 2 3 3 3" xfId="33383" xr:uid="{4DE7BD30-7A2D-4614-80A0-883413F79837}"/>
    <cellStyle name="Comma 4 3 2 2 2 2 3 4" xfId="14501" xr:uid="{9A51E980-50FF-4A76-AFF3-98B74F61E81A}"/>
    <cellStyle name="Comma 4 3 2 2 2 2 3 4 2" xfId="39216" xr:uid="{5D3DE93D-CC8F-45E8-BC61-B772433BFBB5}"/>
    <cellStyle name="Comma 4 3 2 2 2 2 3 5" xfId="27547" xr:uid="{FD79238F-FC69-427D-BD7F-B93BC3B73C9B}"/>
    <cellStyle name="Comma 4 3 2 2 2 2 4" xfId="4085" xr:uid="{85687725-DB6D-44AC-B4B3-3CB904053D0A}"/>
    <cellStyle name="Comma 4 3 2 2 2 2 4 2" xfId="10075" xr:uid="{5820E8FB-12A8-474C-8C7A-9D4BB383041D}"/>
    <cellStyle name="Comma 4 3 2 2 2 2 4 2 2" xfId="21950" xr:uid="{6FE63CD2-AA84-46E9-866C-06A63765A843}"/>
    <cellStyle name="Comma 4 3 2 2 2 2 4 2 2 2" xfId="46522" xr:uid="{7F68E5EF-2B55-4975-BB6D-3BFB6CB4AF58}"/>
    <cellStyle name="Comma 4 3 2 2 2 2 4 2 3" xfId="34856" xr:uid="{2A4ED833-0CAA-41B4-BE26-E3241BBE5FCA}"/>
    <cellStyle name="Comma 4 3 2 2 2 2 4 3" xfId="16014" xr:uid="{8B5B27BD-CCED-497F-84D6-CDC6DCD24F14}"/>
    <cellStyle name="Comma 4 3 2 2 2 2 4 3 2" xfId="40686" xr:uid="{95C79B10-1E7E-4806-9597-D286D5242817}"/>
    <cellStyle name="Comma 4 3 2 2 2 2 4 4" xfId="29019" xr:uid="{D5CA98BA-4BCB-4C6E-986F-5EF5387F01C5}"/>
    <cellStyle name="Comma 4 3 2 2 2 2 5" xfId="7125" xr:uid="{D7D0F2E8-0851-4371-822C-07802DF067B7}"/>
    <cellStyle name="Comma 4 3 2 2 2 2 5 2" xfId="19008" xr:uid="{D627FACB-2380-44BF-AFA1-4936EF791390}"/>
    <cellStyle name="Comma 4 3 2 2 2 2 5 2 2" xfId="43623" xr:uid="{BAE1FBA5-9C6D-47F7-A20D-6A29D9ECEAE9}"/>
    <cellStyle name="Comma 4 3 2 2 2 2 5 3" xfId="31955" xr:uid="{ADCE84F4-8C74-4197-9AA1-121D07B3A24F}"/>
    <cellStyle name="Comma 4 3 2 2 2 2 6" xfId="13073" xr:uid="{6B3A4312-F794-4734-BCBD-E92B1D184D47}"/>
    <cellStyle name="Comma 4 3 2 2 2 2 6 2" xfId="37788" xr:uid="{D9AD02D6-EA20-4649-978F-510883E0973B}"/>
    <cellStyle name="Comma 4 3 2 2 2 2 7" xfId="26120" xr:uid="{6CE8D4AA-239E-4961-A7F1-1CEF156AEE52}"/>
    <cellStyle name="Comma 4 3 2 2 2 3" xfId="1466" xr:uid="{8DC6ACC9-060C-4B7F-AC09-C096C235D0A7}"/>
    <cellStyle name="Comma 4 3 2 2 2 3 2" xfId="2894" xr:uid="{F9F40B0F-5894-48EB-8D8C-61B2DFA55E88}"/>
    <cellStyle name="Comma 4 3 2 2 2 3 2 2" xfId="5885" xr:uid="{EE744F38-0016-4D75-8CDA-0DA5A3D00587}"/>
    <cellStyle name="Comma 4 3 2 2 2 3 2 2 2" xfId="11875" xr:uid="{69E59DDA-2B7F-4625-AEF4-D25758FB6910}"/>
    <cellStyle name="Comma 4 3 2 2 2 3 2 2 2 2" xfId="23750" xr:uid="{A7265CA5-3967-4612-B51C-2DA7E8EF3C3E}"/>
    <cellStyle name="Comma 4 3 2 2 2 3 2 2 2 2 2" xfId="48322" xr:uid="{9F259A4F-12BE-4B6B-ABD0-BE719A8759F1}"/>
    <cellStyle name="Comma 4 3 2 2 2 3 2 2 2 3" xfId="36656" xr:uid="{F16B9FE5-68DB-430F-85BC-D9BC30A62C38}"/>
    <cellStyle name="Comma 4 3 2 2 2 3 2 2 3" xfId="17814" xr:uid="{BDFAA8F3-305E-4126-878C-D51166B23F46}"/>
    <cellStyle name="Comma 4 3 2 2 2 3 2 2 3 2" xfId="42486" xr:uid="{186A206C-1EC1-44DE-AE7B-47FC14167E20}"/>
    <cellStyle name="Comma 4 3 2 2 2 3 2 2 4" xfId="30819" xr:uid="{68AF792F-97BF-493C-A3B6-2EFA30175C53}"/>
    <cellStyle name="Comma 4 3 2 2 2 3 2 3" xfId="8925" xr:uid="{30DD3699-AD7B-4D2B-9A5F-E27441D538EE}"/>
    <cellStyle name="Comma 4 3 2 2 2 3 2 3 2" xfId="20808" xr:uid="{B4D8F659-739C-40FA-B6B3-8AA98E734479}"/>
    <cellStyle name="Comma 4 3 2 2 2 3 2 3 2 2" xfId="45423" xr:uid="{A44A7740-F9BC-4AE4-B3E4-DBE9BE1859B6}"/>
    <cellStyle name="Comma 4 3 2 2 2 3 2 3 3" xfId="33755" xr:uid="{FB3D5B0F-9D1C-4EF1-AC4C-633D2B26B4AF}"/>
    <cellStyle name="Comma 4 3 2 2 2 3 2 4" xfId="14873" xr:uid="{1C178085-452F-48A2-BEA0-9681381B42EA}"/>
    <cellStyle name="Comma 4 3 2 2 2 3 2 4 2" xfId="39588" xr:uid="{0667CE35-BA3F-437E-B40B-21E92CBA9779}"/>
    <cellStyle name="Comma 4 3 2 2 2 3 2 5" xfId="27919" xr:uid="{856710CD-FF2D-4365-9309-92AE03A4F2CE}"/>
    <cellStyle name="Comma 4 3 2 2 2 3 3" xfId="4457" xr:uid="{9EEFF089-AA98-443C-8D4D-445E6251AF3C}"/>
    <cellStyle name="Comma 4 3 2 2 2 3 3 2" xfId="10447" xr:uid="{5DC3FAB1-4F3F-490B-BBEE-A74F75AB9E71}"/>
    <cellStyle name="Comma 4 3 2 2 2 3 3 2 2" xfId="22322" xr:uid="{D8350458-3B41-45C8-981D-AEE384F7C24E}"/>
    <cellStyle name="Comma 4 3 2 2 2 3 3 2 2 2" xfId="46894" xr:uid="{94540C0C-A0AC-44A0-ACEA-CBF3D07D32ED}"/>
    <cellStyle name="Comma 4 3 2 2 2 3 3 2 3" xfId="35228" xr:uid="{32F29454-97B9-4792-AFF2-E70793669E58}"/>
    <cellStyle name="Comma 4 3 2 2 2 3 3 3" xfId="16386" xr:uid="{A5F8AB03-4A89-491F-9BD0-5231D38016B5}"/>
    <cellStyle name="Comma 4 3 2 2 2 3 3 3 2" xfId="41058" xr:uid="{EF4DC166-570F-4768-992B-DC0954986AE6}"/>
    <cellStyle name="Comma 4 3 2 2 2 3 3 4" xfId="29391" xr:uid="{F3A1C5EF-1B49-4C44-80A4-AB165698B19A}"/>
    <cellStyle name="Comma 4 3 2 2 2 3 4" xfId="7497" xr:uid="{4C15E1C7-93D9-4468-8D7D-F23605B86B91}"/>
    <cellStyle name="Comma 4 3 2 2 2 3 4 2" xfId="19380" xr:uid="{A2B98739-A573-4EF7-9843-C44037B34539}"/>
    <cellStyle name="Comma 4 3 2 2 2 3 4 2 2" xfId="43995" xr:uid="{78E0615E-57F1-474C-899F-978F4BA4CC54}"/>
    <cellStyle name="Comma 4 3 2 2 2 3 4 3" xfId="32327" xr:uid="{B2D77A02-2FDE-441D-8D1F-00CCC048825A}"/>
    <cellStyle name="Comma 4 3 2 2 2 3 5" xfId="13445" xr:uid="{7AC45BBB-8C4B-48BC-AB9F-3CC8369E5BA4}"/>
    <cellStyle name="Comma 4 3 2 2 2 3 5 2" xfId="38160" xr:uid="{26EB128D-A0F5-44B1-9C4D-E5341AC9C869}"/>
    <cellStyle name="Comma 4 3 2 2 2 3 6" xfId="26491" xr:uid="{0292F4C8-85CC-42E5-863C-ADC75B55ECF6}"/>
    <cellStyle name="Comma 4 3 2 2 2 4" xfId="2180" xr:uid="{D8C34973-B841-4031-93CF-7D56E29025E6}"/>
    <cellStyle name="Comma 4 3 2 2 2 4 2" xfId="5171" xr:uid="{A46A48B2-8E0E-4635-BB5F-A0A2852A495E}"/>
    <cellStyle name="Comma 4 3 2 2 2 4 2 2" xfId="11161" xr:uid="{A80E63A5-D98F-4283-9AF6-9BE8C436D0C5}"/>
    <cellStyle name="Comma 4 3 2 2 2 4 2 2 2" xfId="23036" xr:uid="{10947DB1-A197-42E4-8669-C0B624051D8E}"/>
    <cellStyle name="Comma 4 3 2 2 2 4 2 2 2 2" xfId="47608" xr:uid="{56B31076-7414-4BCB-B5FD-C89FB761A973}"/>
    <cellStyle name="Comma 4 3 2 2 2 4 2 2 3" xfId="35942" xr:uid="{B96581E0-4526-4CE2-9677-999563284FCD}"/>
    <cellStyle name="Comma 4 3 2 2 2 4 2 3" xfId="17100" xr:uid="{3E5D1C6C-EBA2-4346-A2B5-A7CA9A43B124}"/>
    <cellStyle name="Comma 4 3 2 2 2 4 2 3 2" xfId="41772" xr:uid="{DFCC99DE-2ECB-4C70-9E48-1B80B33477D3}"/>
    <cellStyle name="Comma 4 3 2 2 2 4 2 4" xfId="30105" xr:uid="{042540DF-C490-43D0-B291-876010B76D45}"/>
    <cellStyle name="Comma 4 3 2 2 2 4 3" xfId="8211" xr:uid="{E76375C0-B527-4307-BDF0-5615D5E41963}"/>
    <cellStyle name="Comma 4 3 2 2 2 4 3 2" xfId="20094" xr:uid="{2E024570-8107-4088-9CAB-0C6E4D15908B}"/>
    <cellStyle name="Comma 4 3 2 2 2 4 3 2 2" xfId="44709" xr:uid="{346A013A-F0BF-4FD1-B4D6-118516D6653A}"/>
    <cellStyle name="Comma 4 3 2 2 2 4 3 3" xfId="33041" xr:uid="{4DCD56B6-172B-4174-839F-15E03E6A3AC6}"/>
    <cellStyle name="Comma 4 3 2 2 2 4 4" xfId="14159" xr:uid="{ABDF8048-DB3F-4C7E-A2AA-BCAF3D34E198}"/>
    <cellStyle name="Comma 4 3 2 2 2 4 4 2" xfId="38874" xr:uid="{3DAA0700-65F3-4F75-A73F-FECA665E24E6}"/>
    <cellStyle name="Comma 4 3 2 2 2 4 5" xfId="27205" xr:uid="{B4D336FD-28BB-4451-86E2-2A51800DC301}"/>
    <cellStyle name="Comma 4 3 2 2 2 5" xfId="3741" xr:uid="{8B49CE9C-A84E-470F-B959-6313C7BA472A}"/>
    <cellStyle name="Comma 4 3 2 2 2 5 2" xfId="9731" xr:uid="{0670E7CC-B565-4620-8122-DC42D8FE6AD8}"/>
    <cellStyle name="Comma 4 3 2 2 2 5 2 2" xfId="21606" xr:uid="{328A5149-542C-4142-868C-DB8E26D455E5}"/>
    <cellStyle name="Comma 4 3 2 2 2 5 2 2 2" xfId="46180" xr:uid="{C6192AA7-8DAC-4810-AB50-9D638BB0DC3B}"/>
    <cellStyle name="Comma 4 3 2 2 2 5 2 3" xfId="34514" xr:uid="{CEF77E41-6172-4C5F-A590-2BE1B3AA4EFB}"/>
    <cellStyle name="Comma 4 3 2 2 2 5 3" xfId="15670" xr:uid="{7EA257D2-E379-48D6-84C4-854883A15B74}"/>
    <cellStyle name="Comma 4 3 2 2 2 5 3 2" xfId="40344" xr:uid="{A7008B02-8DF3-4DEB-81C9-E758FE99751F}"/>
    <cellStyle name="Comma 4 3 2 2 2 5 4" xfId="28677" xr:uid="{1EA42195-9324-424C-88AC-BE9057982095}"/>
    <cellStyle name="Comma 4 3 2 2 2 6" xfId="6779" xr:uid="{FF277652-6416-4FA2-944E-EF249F1AB652}"/>
    <cellStyle name="Comma 4 3 2 2 2 6 2" xfId="18664" xr:uid="{082E8BCF-0B3B-4CB4-B3BF-823D93B71E3B}"/>
    <cellStyle name="Comma 4 3 2 2 2 6 2 2" xfId="43281" xr:uid="{2D713E0B-B4A7-46E5-99D5-8BE2C73AD364}"/>
    <cellStyle name="Comma 4 3 2 2 2 6 3" xfId="31613" xr:uid="{3FCBCB3D-7B71-416D-BFAE-F781A29F9405}"/>
    <cellStyle name="Comma 4 3 2 2 2 7" xfId="12729" xr:uid="{7EB0801B-79CA-4E8C-A0B0-607DBC29B250}"/>
    <cellStyle name="Comma 4 3 2 2 2 7 2" xfId="37446" xr:uid="{F123014B-00DD-4A9A-B3CC-48B5C0474FBD}"/>
    <cellStyle name="Comma 4 3 2 2 2 8" xfId="25458" xr:uid="{5F874EB6-4181-4B32-B6EC-611EDB401D4E}"/>
    <cellStyle name="Comma 4 3 2 2 2 9" xfId="50693" xr:uid="{6746F662-84A7-443A-AA42-0E22F6E20F99}"/>
    <cellStyle name="Comma 4 3 2 2 3" xfId="935" xr:uid="{696FAC3D-7F9D-4491-B536-F71FF2BFBAFD}"/>
    <cellStyle name="Comma 4 3 2 2 3 2" xfId="1648" xr:uid="{67F99909-0D55-4A86-BDD1-12CF58B48B7C}"/>
    <cellStyle name="Comma 4 3 2 2 3 2 2" xfId="3076" xr:uid="{C0501CF3-E1C8-498D-BE5A-38DDEABBBDC4}"/>
    <cellStyle name="Comma 4 3 2 2 3 2 2 2" xfId="6067" xr:uid="{3DB18788-A581-46EA-9A68-D90277E41437}"/>
    <cellStyle name="Comma 4 3 2 2 3 2 2 2 2" xfId="12057" xr:uid="{1F983A45-FB85-455E-A53E-7152798E5027}"/>
    <cellStyle name="Comma 4 3 2 2 3 2 2 2 2 2" xfId="23932" xr:uid="{E888C2B8-141D-4FE7-B931-1FDFD90ABBB1}"/>
    <cellStyle name="Comma 4 3 2 2 3 2 2 2 2 2 2" xfId="48504" xr:uid="{7C0DE443-E0A6-481E-B3EC-55EB6EE0DCC0}"/>
    <cellStyle name="Comma 4 3 2 2 3 2 2 2 2 3" xfId="36838" xr:uid="{41BB9739-734F-4A8E-BED3-078C5E19C5F6}"/>
    <cellStyle name="Comma 4 3 2 2 3 2 2 2 3" xfId="17996" xr:uid="{4E602702-A352-4F1A-A5BD-85C2EB2FB492}"/>
    <cellStyle name="Comma 4 3 2 2 3 2 2 2 3 2" xfId="42668" xr:uid="{9F6069BD-9810-4D8B-9F57-8EC640D6C00D}"/>
    <cellStyle name="Comma 4 3 2 2 3 2 2 2 4" xfId="31001" xr:uid="{10A84815-3E67-4527-BB5A-9B6A7B1E8FFE}"/>
    <cellStyle name="Comma 4 3 2 2 3 2 2 3" xfId="9107" xr:uid="{17E1307D-4E4E-4D92-B8A4-5A40E0D61D30}"/>
    <cellStyle name="Comma 4 3 2 2 3 2 2 3 2" xfId="20990" xr:uid="{624B7A63-FDC9-4C33-8880-B6017F1DE1AD}"/>
    <cellStyle name="Comma 4 3 2 2 3 2 2 3 2 2" xfId="45605" xr:uid="{5FA97C19-D550-424A-9DCE-F590C50BD2DE}"/>
    <cellStyle name="Comma 4 3 2 2 3 2 2 3 3" xfId="33937" xr:uid="{056A9728-1535-4547-9D0B-454EFF37B126}"/>
    <cellStyle name="Comma 4 3 2 2 3 2 2 4" xfId="15055" xr:uid="{F2062F2C-A7B6-4545-A031-72E304D13D64}"/>
    <cellStyle name="Comma 4 3 2 2 3 2 2 4 2" xfId="39770" xr:uid="{3747FC17-0076-4F0E-AB91-D965B9604CC9}"/>
    <cellStyle name="Comma 4 3 2 2 3 2 2 5" xfId="28101" xr:uid="{F3899D7C-A61D-48DF-BFC4-563B08DA5C6E}"/>
    <cellStyle name="Comma 4 3 2 2 3 2 3" xfId="4639" xr:uid="{AC1EB4B7-9B8A-460A-8F53-336B295A1B51}"/>
    <cellStyle name="Comma 4 3 2 2 3 2 3 2" xfId="10629" xr:uid="{D19B127C-F9BB-45E8-A292-66BD4CDDE16B}"/>
    <cellStyle name="Comma 4 3 2 2 3 2 3 2 2" xfId="22504" xr:uid="{FBE842A0-29F7-4393-9E91-DFB6F587C811}"/>
    <cellStyle name="Comma 4 3 2 2 3 2 3 2 2 2" xfId="47076" xr:uid="{E7EA85E7-9EF7-4B80-8ABC-A042F307461A}"/>
    <cellStyle name="Comma 4 3 2 2 3 2 3 2 3" xfId="35410" xr:uid="{F23BED87-3FAE-44FB-AA63-0F8CED6115C2}"/>
    <cellStyle name="Comma 4 3 2 2 3 2 3 3" xfId="16568" xr:uid="{14E1AEB8-4DB0-4EF7-9AA9-4C598F8AE7D4}"/>
    <cellStyle name="Comma 4 3 2 2 3 2 3 3 2" xfId="41240" xr:uid="{CB4865DF-E783-4848-9412-4C9564833AB9}"/>
    <cellStyle name="Comma 4 3 2 2 3 2 3 4" xfId="29573" xr:uid="{910DB4D1-D42B-4630-9807-348399FBACC4}"/>
    <cellStyle name="Comma 4 3 2 2 3 2 4" xfId="7679" xr:uid="{3CF5288C-7A55-4CD2-86D1-D781AD58E5DD}"/>
    <cellStyle name="Comma 4 3 2 2 3 2 4 2" xfId="19562" xr:uid="{9385B2B8-A683-4BD8-910C-934F2F71510E}"/>
    <cellStyle name="Comma 4 3 2 2 3 2 4 2 2" xfId="44177" xr:uid="{4012F751-7E8E-4265-ACC7-DB01FE4B11FE}"/>
    <cellStyle name="Comma 4 3 2 2 3 2 4 3" xfId="32509" xr:uid="{A8417A9C-BEB7-4EBD-987B-963D6DEB7883}"/>
    <cellStyle name="Comma 4 3 2 2 3 2 5" xfId="13627" xr:uid="{421DC844-13D1-4E6D-8F01-26854915A9FE}"/>
    <cellStyle name="Comma 4 3 2 2 3 2 5 2" xfId="38342" xr:uid="{9DA16C3D-4DFA-4C18-8193-0676B77DBAE3}"/>
    <cellStyle name="Comma 4 3 2 2 3 2 6" xfId="26673" xr:uid="{019D25D9-2EBC-4378-A6F8-C350A177B682}"/>
    <cellStyle name="Comma 4 3 2 2 3 3" xfId="2362" xr:uid="{A8A795CB-324C-4A1F-92FB-2AC5C376D801}"/>
    <cellStyle name="Comma 4 3 2 2 3 3 2" xfId="5353" xr:uid="{6E29EE10-55B9-4BEB-9FC8-BD3A210B9AD3}"/>
    <cellStyle name="Comma 4 3 2 2 3 3 2 2" xfId="11343" xr:uid="{B780D226-E1D4-4EEC-AF64-2AB7532CEB70}"/>
    <cellStyle name="Comma 4 3 2 2 3 3 2 2 2" xfId="23218" xr:uid="{696F1247-A6E9-41BE-9E08-1B697FB2C5A5}"/>
    <cellStyle name="Comma 4 3 2 2 3 3 2 2 2 2" xfId="47790" xr:uid="{F8CD8DB1-92A4-4ADE-BC1D-B1E70A690715}"/>
    <cellStyle name="Comma 4 3 2 2 3 3 2 2 3" xfId="36124" xr:uid="{438C1996-65DF-454B-8A31-309371C9A7CC}"/>
    <cellStyle name="Comma 4 3 2 2 3 3 2 3" xfId="17282" xr:uid="{59739FBC-7C72-4F66-AD2F-6D93093032EB}"/>
    <cellStyle name="Comma 4 3 2 2 3 3 2 3 2" xfId="41954" xr:uid="{15D5F1D1-8C8F-463C-9AB4-94198BE49F74}"/>
    <cellStyle name="Comma 4 3 2 2 3 3 2 4" xfId="30287" xr:uid="{FB72BCC3-5972-4779-9BF4-848DD6EAA91C}"/>
    <cellStyle name="Comma 4 3 2 2 3 3 3" xfId="8393" xr:uid="{809A8BBB-9421-46C5-B96C-CDF3A73E8E32}"/>
    <cellStyle name="Comma 4 3 2 2 3 3 3 2" xfId="20276" xr:uid="{F487C3FF-9776-4668-869F-6A7BD01D7D81}"/>
    <cellStyle name="Comma 4 3 2 2 3 3 3 2 2" xfId="44891" xr:uid="{EFA859A6-D9DD-4797-939B-5776438D984F}"/>
    <cellStyle name="Comma 4 3 2 2 3 3 3 3" xfId="33223" xr:uid="{8EA7FEC7-C357-41B4-B311-E6F22EE09AB0}"/>
    <cellStyle name="Comma 4 3 2 2 3 3 4" xfId="14341" xr:uid="{0913196F-F6F0-45EC-BE5E-46D57C6F9B37}"/>
    <cellStyle name="Comma 4 3 2 2 3 3 4 2" xfId="39056" xr:uid="{6E3FD13E-BA94-4CF8-945F-2D7355203F6E}"/>
    <cellStyle name="Comma 4 3 2 2 3 3 5" xfId="27387" xr:uid="{E085B815-423C-44B8-8ACC-9DEBFFB5FEEE}"/>
    <cellStyle name="Comma 4 3 2 2 3 4" xfId="3925" xr:uid="{6CF00AA7-6B05-4D58-A39B-E239AAFAB450}"/>
    <cellStyle name="Comma 4 3 2 2 3 4 2" xfId="9915" xr:uid="{8BB97C80-E893-4008-B264-D8BACBC2A55A}"/>
    <cellStyle name="Comma 4 3 2 2 3 4 2 2" xfId="21790" xr:uid="{FBFC47A4-4766-4FF9-9C12-4BF8165E883E}"/>
    <cellStyle name="Comma 4 3 2 2 3 4 2 2 2" xfId="46362" xr:uid="{FC8FCD99-CE48-40A4-A898-B06944098325}"/>
    <cellStyle name="Comma 4 3 2 2 3 4 2 3" xfId="34696" xr:uid="{CF68CD1E-AB5A-4338-9933-23FD1F13E9BC}"/>
    <cellStyle name="Comma 4 3 2 2 3 4 3" xfId="15854" xr:uid="{E007C191-E227-4451-A525-5294CEC2BDE1}"/>
    <cellStyle name="Comma 4 3 2 2 3 4 3 2" xfId="40526" xr:uid="{C5C1C2F0-857E-40F3-AFC7-1FB8C8ADC4C3}"/>
    <cellStyle name="Comma 4 3 2 2 3 4 4" xfId="28859" xr:uid="{79347F12-3824-41F9-8EAE-31D63BE9C35C}"/>
    <cellStyle name="Comma 4 3 2 2 3 5" xfId="6965" xr:uid="{FE7B6E9C-24C5-466E-9849-E8A52A92A4CC}"/>
    <cellStyle name="Comma 4 3 2 2 3 5 2" xfId="18848" xr:uid="{B379BFF1-CB4E-4637-AEF8-43E3086760A8}"/>
    <cellStyle name="Comma 4 3 2 2 3 5 2 2" xfId="43463" xr:uid="{1D997E60-70C3-4A89-A666-6C5AF7F8AFDC}"/>
    <cellStyle name="Comma 4 3 2 2 3 5 3" xfId="31795" xr:uid="{3D5FAA1A-5227-4563-BE41-A8941BF73E89}"/>
    <cellStyle name="Comma 4 3 2 2 3 6" xfId="12913" xr:uid="{FE149CBA-7C54-48F5-8A4E-EAB6160D2421}"/>
    <cellStyle name="Comma 4 3 2 2 3 6 2" xfId="37628" xr:uid="{0878EB82-0DEB-43AB-80B7-94D38E1EAC1C}"/>
    <cellStyle name="Comma 4 3 2 2 3 7" xfId="25960" xr:uid="{DFDCCC0A-D080-42FA-906F-A8982D19455E}"/>
    <cellStyle name="Comma 4 3 2 2 3 8" xfId="51349" xr:uid="{CA2AC04B-7078-462B-A83D-E05054951BFB}"/>
    <cellStyle name="Comma 4 3 2 2 4" xfId="1306" xr:uid="{2A232EC6-50F8-4FFB-A56A-9AC52BB5E69C}"/>
    <cellStyle name="Comma 4 3 2 2 4 2" xfId="2734" xr:uid="{10CC2551-3872-4AB5-8E01-CF93608C8CCB}"/>
    <cellStyle name="Comma 4 3 2 2 4 2 2" xfId="5725" xr:uid="{C669CEF8-5906-4095-9874-7C0B45CC80E2}"/>
    <cellStyle name="Comma 4 3 2 2 4 2 2 2" xfId="11715" xr:uid="{B5320523-2161-44FC-BDEC-D8160C3DA4ED}"/>
    <cellStyle name="Comma 4 3 2 2 4 2 2 2 2" xfId="23590" xr:uid="{8CC02962-4EF5-4707-B80A-232288583D65}"/>
    <cellStyle name="Comma 4 3 2 2 4 2 2 2 2 2" xfId="48162" xr:uid="{EA9F7A68-E3BF-4828-8890-BBD563C07E79}"/>
    <cellStyle name="Comma 4 3 2 2 4 2 2 2 3" xfId="36496" xr:uid="{DF6BBF42-FF04-4DE0-BFD9-1EC51F82E7E2}"/>
    <cellStyle name="Comma 4 3 2 2 4 2 2 3" xfId="17654" xr:uid="{49EAEE8A-9776-4082-8257-A2227A8F187B}"/>
    <cellStyle name="Comma 4 3 2 2 4 2 2 3 2" xfId="42326" xr:uid="{132B8DA3-B081-42A9-9AF2-559CC79FBAC9}"/>
    <cellStyle name="Comma 4 3 2 2 4 2 2 4" xfId="30659" xr:uid="{3725E64C-45BA-4266-8A59-315CB5555C66}"/>
    <cellStyle name="Comma 4 3 2 2 4 2 3" xfId="8765" xr:uid="{9849A49D-035F-4E85-9361-54476B46B918}"/>
    <cellStyle name="Comma 4 3 2 2 4 2 3 2" xfId="20648" xr:uid="{BD9A67A3-1A75-4CB6-9BB7-C652473A2958}"/>
    <cellStyle name="Comma 4 3 2 2 4 2 3 2 2" xfId="45263" xr:uid="{DC0D6FA7-3890-446D-8CF5-13528078DA19}"/>
    <cellStyle name="Comma 4 3 2 2 4 2 3 3" xfId="33595" xr:uid="{D4D8F273-31E3-420B-A583-D077253E1995}"/>
    <cellStyle name="Comma 4 3 2 2 4 2 4" xfId="14713" xr:uid="{151F4C2E-7D70-4074-A696-6DD255AC6718}"/>
    <cellStyle name="Comma 4 3 2 2 4 2 4 2" xfId="39428" xr:uid="{37F6CE98-CB9D-469F-A5E1-EA28182D4766}"/>
    <cellStyle name="Comma 4 3 2 2 4 2 5" xfId="27759" xr:uid="{CA044E74-9ECA-4C24-B800-D1366EADAB41}"/>
    <cellStyle name="Comma 4 3 2 2 4 3" xfId="4297" xr:uid="{CDD78CCF-5898-4167-A74F-6732EE785A06}"/>
    <cellStyle name="Comma 4 3 2 2 4 3 2" xfId="10287" xr:uid="{48C93E55-5259-4E36-8F81-1F9A97D699A1}"/>
    <cellStyle name="Comma 4 3 2 2 4 3 2 2" xfId="22162" xr:uid="{8E777B34-50C6-425E-842D-CDEB44FC2805}"/>
    <cellStyle name="Comma 4 3 2 2 4 3 2 2 2" xfId="46734" xr:uid="{03E0E255-AECB-4260-86DC-9F1CD38D8E2A}"/>
    <cellStyle name="Comma 4 3 2 2 4 3 2 3" xfId="35068" xr:uid="{D9FA9273-BE4D-447B-9817-2ADF1FC3EA11}"/>
    <cellStyle name="Comma 4 3 2 2 4 3 3" xfId="16226" xr:uid="{488CD89B-725B-4448-812B-3274EC6C9602}"/>
    <cellStyle name="Comma 4 3 2 2 4 3 3 2" xfId="40898" xr:uid="{4B9A210D-9782-4077-8271-F29CC379BCE8}"/>
    <cellStyle name="Comma 4 3 2 2 4 3 4" xfId="29231" xr:uid="{4049DF6C-509E-4147-8D0D-2D9FC85834CD}"/>
    <cellStyle name="Comma 4 3 2 2 4 4" xfId="7337" xr:uid="{1172F02B-6794-4FEE-8D9C-F99659550014}"/>
    <cellStyle name="Comma 4 3 2 2 4 4 2" xfId="19220" xr:uid="{AE25F611-182F-4D59-B27F-46D80F4DD964}"/>
    <cellStyle name="Comma 4 3 2 2 4 4 2 2" xfId="43835" xr:uid="{06831CCC-4199-44F0-992B-2BF64EAA811D}"/>
    <cellStyle name="Comma 4 3 2 2 4 4 3" xfId="32167" xr:uid="{A418339E-815F-441A-BB47-F1EDBF60ECE6}"/>
    <cellStyle name="Comma 4 3 2 2 4 5" xfId="13285" xr:uid="{F3E0508A-AAE0-46E2-9240-40FD47D298F5}"/>
    <cellStyle name="Comma 4 3 2 2 4 5 2" xfId="38000" xr:uid="{BC63AD0D-5A4D-4AB7-90D3-98AF91189E52}"/>
    <cellStyle name="Comma 4 3 2 2 4 6" xfId="26331" xr:uid="{2D3FEBE0-06EB-4F0A-892B-134B9484F51B}"/>
    <cellStyle name="Comma 4 3 2 2 5" xfId="2020" xr:uid="{59D82CDB-03E0-40CD-AAB6-CB4A45560E5D}"/>
    <cellStyle name="Comma 4 3 2 2 5 2" xfId="5011" xr:uid="{35503983-2327-42FB-A453-1EFA5E88B284}"/>
    <cellStyle name="Comma 4 3 2 2 5 2 2" xfId="11001" xr:uid="{93746DDD-8D83-4180-A09E-888F83812224}"/>
    <cellStyle name="Comma 4 3 2 2 5 2 2 2" xfId="22876" xr:uid="{2577B95F-2D1D-497C-BFDE-7FEBA8D41891}"/>
    <cellStyle name="Comma 4 3 2 2 5 2 2 2 2" xfId="47448" xr:uid="{78E510B4-9EEF-4E90-BD8A-E57C8B556245}"/>
    <cellStyle name="Comma 4 3 2 2 5 2 2 3" xfId="35782" xr:uid="{0B78A1EF-06FB-4C6E-9739-18194430D7FD}"/>
    <cellStyle name="Comma 4 3 2 2 5 2 3" xfId="16940" xr:uid="{1F52EE1F-6EF8-44D2-92B6-AF933FB69202}"/>
    <cellStyle name="Comma 4 3 2 2 5 2 3 2" xfId="41612" xr:uid="{71A2CEBF-8A5E-48A2-BDD8-C7D5E3399F7F}"/>
    <cellStyle name="Comma 4 3 2 2 5 2 4" xfId="29945" xr:uid="{E5562407-FFED-442F-A55B-6A764E6826E7}"/>
    <cellStyle name="Comma 4 3 2 2 5 3" xfId="8051" xr:uid="{C1C6B14B-324F-4127-898F-3B7DD2224E48}"/>
    <cellStyle name="Comma 4 3 2 2 5 3 2" xfId="19934" xr:uid="{98B0B0F2-75F1-4238-997D-CC35332734BD}"/>
    <cellStyle name="Comma 4 3 2 2 5 3 2 2" xfId="44549" xr:uid="{5EB0CAB3-5DCD-4254-A4B2-DC16B2C00511}"/>
    <cellStyle name="Comma 4 3 2 2 5 3 3" xfId="32881" xr:uid="{8056D4B2-AD92-4821-A31D-3AAB611FFC47}"/>
    <cellStyle name="Comma 4 3 2 2 5 4" xfId="13999" xr:uid="{7D26CEA9-3F75-4D48-8A56-50DF1E8E57DD}"/>
    <cellStyle name="Comma 4 3 2 2 5 4 2" xfId="38714" xr:uid="{1EF3A25A-6E66-4191-A0B7-7DF1D779D719}"/>
    <cellStyle name="Comma 4 3 2 2 5 5" xfId="27045" xr:uid="{589154EE-FD0F-474E-9208-64E4FD2DC8D7}"/>
    <cellStyle name="Comma 4 3 2 2 6" xfId="3581" xr:uid="{A8C229C1-3FDA-44B0-944B-456B4FF13782}"/>
    <cellStyle name="Comma 4 3 2 2 6 2" xfId="9571" xr:uid="{BC3F7072-EC88-459E-9550-E9C70E8BA423}"/>
    <cellStyle name="Comma 4 3 2 2 6 2 2" xfId="21446" xr:uid="{7676C35D-B4C5-4DD1-9A89-EC365FD27BA7}"/>
    <cellStyle name="Comma 4 3 2 2 6 2 2 2" xfId="46020" xr:uid="{07A666AF-5BB9-4D38-BC11-C2DFE0BCFEE3}"/>
    <cellStyle name="Comma 4 3 2 2 6 2 3" xfId="34354" xr:uid="{6125ACB0-55C6-4136-B060-804ABD98798E}"/>
    <cellStyle name="Comma 4 3 2 2 6 3" xfId="15510" xr:uid="{8301516C-F003-4AB6-8F53-2D7D97089A84}"/>
    <cellStyle name="Comma 4 3 2 2 6 3 2" xfId="40184" xr:uid="{739EFBED-C67C-42BB-8138-A36B358D89DA}"/>
    <cellStyle name="Comma 4 3 2 2 6 4" xfId="28517" xr:uid="{8581A7D9-18E5-432D-992B-8083BA32EEBB}"/>
    <cellStyle name="Comma 4 3 2 2 7" xfId="6617" xr:uid="{9BACAF32-1A70-4645-8F0F-E770C30816F3}"/>
    <cellStyle name="Comma 4 3 2 2 7 2" xfId="18504" xr:uid="{F60966FE-C37C-4550-BB6B-CF2F9CEBF1D3}"/>
    <cellStyle name="Comma 4 3 2 2 7 2 2" xfId="43121" xr:uid="{D3EBB0B2-7E3E-42F6-9A27-759F9350C505}"/>
    <cellStyle name="Comma 4 3 2 2 7 3" xfId="31453" xr:uid="{73AA8A35-C635-4FBD-8A0F-01B5259E871C}"/>
    <cellStyle name="Comma 4 3 2 2 8" xfId="12569" xr:uid="{719B3DBF-8B55-491B-AB3A-14F7AE14A4AA}"/>
    <cellStyle name="Comma 4 3 2 2 8 2" xfId="37286" xr:uid="{4A325DF5-7B19-4670-A568-054BF0894883}"/>
    <cellStyle name="Comma 4 3 2 2 9" xfId="24710" xr:uid="{6C0724A9-AD21-4127-A2B4-D5FD1BBEED6D}"/>
    <cellStyle name="Comma 4 3 2 3" xfId="650" xr:uid="{0BE8AD55-16D5-4F72-A1C1-4D5A4FD2BA64}"/>
    <cellStyle name="Comma 4 3 2 3 10" xfId="52333" xr:uid="{E8243D69-5FE6-4779-9102-17BD37403532}"/>
    <cellStyle name="Comma 4 3 2 3 2" xfId="1014" xr:uid="{9DBF0AED-3109-4C7F-86BC-CCA8C99BC398}"/>
    <cellStyle name="Comma 4 3 2 3 2 2" xfId="1727" xr:uid="{4E44A5EE-BC9D-462F-AE56-4118C1C4697F}"/>
    <cellStyle name="Comma 4 3 2 3 2 2 2" xfId="3155" xr:uid="{F0D14FE3-A13F-42B8-B766-9438CBD199BA}"/>
    <cellStyle name="Comma 4 3 2 3 2 2 2 2" xfId="6146" xr:uid="{DEC67F11-6F1A-44D1-A99F-738E249B2B82}"/>
    <cellStyle name="Comma 4 3 2 3 2 2 2 2 2" xfId="12136" xr:uid="{C2B289D6-A5F9-4136-BBDE-FF1028A66CE9}"/>
    <cellStyle name="Comma 4 3 2 3 2 2 2 2 2 2" xfId="24011" xr:uid="{255D2913-EA65-43DC-9C3E-62299B78B757}"/>
    <cellStyle name="Comma 4 3 2 3 2 2 2 2 2 2 2" xfId="48583" xr:uid="{F8AF3CAD-DBE9-4E15-96E4-7224D31D3BFC}"/>
    <cellStyle name="Comma 4 3 2 3 2 2 2 2 2 3" xfId="36917" xr:uid="{9B38866C-2C27-40A0-8CD5-F31CDD93B311}"/>
    <cellStyle name="Comma 4 3 2 3 2 2 2 2 3" xfId="18075" xr:uid="{EBBF9049-E378-48F6-B946-F6FDA7115CEB}"/>
    <cellStyle name="Comma 4 3 2 3 2 2 2 2 3 2" xfId="42747" xr:uid="{4942A604-9D21-446A-9EE7-91475628C01F}"/>
    <cellStyle name="Comma 4 3 2 3 2 2 2 2 4" xfId="31080" xr:uid="{DD3167C8-3A5B-49C8-98D9-AD5CE4D3562D}"/>
    <cellStyle name="Comma 4 3 2 3 2 2 2 3" xfId="9186" xr:uid="{DDCB567E-6891-4F67-90F8-9447AD359A3D}"/>
    <cellStyle name="Comma 4 3 2 3 2 2 2 3 2" xfId="21069" xr:uid="{2C1A1C89-24E7-4DA7-962C-8CF798E9422B}"/>
    <cellStyle name="Comma 4 3 2 3 2 2 2 3 2 2" xfId="45684" xr:uid="{2117FEBC-5B2E-46BD-A357-F1A72AE94A76}"/>
    <cellStyle name="Comma 4 3 2 3 2 2 2 3 3" xfId="34016" xr:uid="{998E0D76-3D59-46B3-96AD-E3F380B40E7C}"/>
    <cellStyle name="Comma 4 3 2 3 2 2 2 4" xfId="15134" xr:uid="{E92DAF54-6A33-4671-93D3-A75AD07F1C08}"/>
    <cellStyle name="Comma 4 3 2 3 2 2 2 4 2" xfId="39849" xr:uid="{97175AAA-7E0F-4986-9D88-A306EDD73D9A}"/>
    <cellStyle name="Comma 4 3 2 3 2 2 2 5" xfId="28180" xr:uid="{4A003DF1-A486-4173-9F28-A667237BC9A3}"/>
    <cellStyle name="Comma 4 3 2 3 2 2 3" xfId="4718" xr:uid="{B5666137-40C0-477E-BECF-F419881294BB}"/>
    <cellStyle name="Comma 4 3 2 3 2 2 3 2" xfId="10708" xr:uid="{05224F6A-AEDB-442E-A5EC-7BB981A7EF05}"/>
    <cellStyle name="Comma 4 3 2 3 2 2 3 2 2" xfId="22583" xr:uid="{FBF0B5C2-7BEE-458A-B525-B2F2C7FF83E9}"/>
    <cellStyle name="Comma 4 3 2 3 2 2 3 2 2 2" xfId="47155" xr:uid="{742E7EBD-CEC0-4E96-8D1A-EE989CA5147C}"/>
    <cellStyle name="Comma 4 3 2 3 2 2 3 2 3" xfId="35489" xr:uid="{ECFA2614-E7A5-4761-A458-10B8705DE8D4}"/>
    <cellStyle name="Comma 4 3 2 3 2 2 3 3" xfId="16647" xr:uid="{D93DFEDA-7316-4410-8701-A48928A2D629}"/>
    <cellStyle name="Comma 4 3 2 3 2 2 3 3 2" xfId="41319" xr:uid="{43EE384D-E5FF-43DA-8AA7-CDDC2E455B22}"/>
    <cellStyle name="Comma 4 3 2 3 2 2 3 4" xfId="29652" xr:uid="{68CB8823-9FB1-426F-A669-51B4B436C79C}"/>
    <cellStyle name="Comma 4 3 2 3 2 2 4" xfId="7758" xr:uid="{EDE3E898-3DF0-4D43-9D04-B1F273726099}"/>
    <cellStyle name="Comma 4 3 2 3 2 2 4 2" xfId="19641" xr:uid="{ECCE2C7F-71B3-44C6-A493-6DE901EFBF7D}"/>
    <cellStyle name="Comma 4 3 2 3 2 2 4 2 2" xfId="44256" xr:uid="{133CBE4A-4654-4125-A263-031EE5270A7A}"/>
    <cellStyle name="Comma 4 3 2 3 2 2 4 3" xfId="32588" xr:uid="{A9DE01AD-811C-4AB0-BB9B-3C320AB825C6}"/>
    <cellStyle name="Comma 4 3 2 3 2 2 5" xfId="13706" xr:uid="{F9102527-3317-4C60-9359-CC0AE87669E8}"/>
    <cellStyle name="Comma 4 3 2 3 2 2 5 2" xfId="38421" xr:uid="{B3C215DC-F5BD-40D6-B613-52BDB4BC9D46}"/>
    <cellStyle name="Comma 4 3 2 3 2 2 6" xfId="26752" xr:uid="{8EAE729A-40AC-4208-99D4-EF6202DB870A}"/>
    <cellStyle name="Comma 4 3 2 3 2 3" xfId="2441" xr:uid="{1BB5F793-0FF2-44E0-A329-76689D212AC9}"/>
    <cellStyle name="Comma 4 3 2 3 2 3 2" xfId="5432" xr:uid="{DFCED112-569B-4785-BAB1-94AE66091D62}"/>
    <cellStyle name="Comma 4 3 2 3 2 3 2 2" xfId="11422" xr:uid="{491F4E3A-55C5-4057-A195-A15738E15C65}"/>
    <cellStyle name="Comma 4 3 2 3 2 3 2 2 2" xfId="23297" xr:uid="{172F3404-00FD-46BE-BD6F-88F167869738}"/>
    <cellStyle name="Comma 4 3 2 3 2 3 2 2 2 2" xfId="47869" xr:uid="{1BDD1E20-716D-4560-AAC8-5546F278054E}"/>
    <cellStyle name="Comma 4 3 2 3 2 3 2 2 3" xfId="36203" xr:uid="{52739588-35BD-463F-A799-6FFFEDD28D34}"/>
    <cellStyle name="Comma 4 3 2 3 2 3 2 3" xfId="17361" xr:uid="{ED0744F4-B820-488A-8AD9-F94CF3767A6F}"/>
    <cellStyle name="Comma 4 3 2 3 2 3 2 3 2" xfId="42033" xr:uid="{D918F944-FD60-4BFC-B996-6B482237BD62}"/>
    <cellStyle name="Comma 4 3 2 3 2 3 2 4" xfId="30366" xr:uid="{B7489D16-4CB4-451F-A3F7-749B53A892A9}"/>
    <cellStyle name="Comma 4 3 2 3 2 3 3" xfId="8472" xr:uid="{22F9D703-973C-4758-9E3C-C30A852F9812}"/>
    <cellStyle name="Comma 4 3 2 3 2 3 3 2" xfId="20355" xr:uid="{0172F1E2-FC96-4563-9EC1-B0B74542D275}"/>
    <cellStyle name="Comma 4 3 2 3 2 3 3 2 2" xfId="44970" xr:uid="{E611B5B1-ECAC-4B71-AAF1-BB4AEA222922}"/>
    <cellStyle name="Comma 4 3 2 3 2 3 3 3" xfId="33302" xr:uid="{15D491CC-DA71-4031-B90E-782D31DCEDCA}"/>
    <cellStyle name="Comma 4 3 2 3 2 3 4" xfId="14420" xr:uid="{D955EE49-D748-4159-9740-E413DE828396}"/>
    <cellStyle name="Comma 4 3 2 3 2 3 4 2" xfId="39135" xr:uid="{6BCDEBED-069F-4A65-9D29-96DBC585A758}"/>
    <cellStyle name="Comma 4 3 2 3 2 3 5" xfId="27466" xr:uid="{377CBCD5-A9F2-49FA-AEF6-D83734D78AA6}"/>
    <cellStyle name="Comma 4 3 2 3 2 4" xfId="4004" xr:uid="{F8BB5396-ED01-4C87-8DBC-8AF22EF6B354}"/>
    <cellStyle name="Comma 4 3 2 3 2 4 2" xfId="9994" xr:uid="{046B5D5A-6D4B-4279-A43C-8A31BAF9E213}"/>
    <cellStyle name="Comma 4 3 2 3 2 4 2 2" xfId="21869" xr:uid="{0425DA42-D398-46C8-9EE6-D79903979A38}"/>
    <cellStyle name="Comma 4 3 2 3 2 4 2 2 2" xfId="46441" xr:uid="{DA6841F8-1C2D-4297-9B41-CD7B1BCFBAEE}"/>
    <cellStyle name="Comma 4 3 2 3 2 4 2 3" xfId="34775" xr:uid="{4DED0101-5FC6-43B5-A423-EF7B5054C551}"/>
    <cellStyle name="Comma 4 3 2 3 2 4 3" xfId="15933" xr:uid="{6FE90EF0-9128-43DE-BFA0-17FDF9ED014F}"/>
    <cellStyle name="Comma 4 3 2 3 2 4 3 2" xfId="40605" xr:uid="{CF6096A0-BE4C-4705-A730-DFA3AFD40749}"/>
    <cellStyle name="Comma 4 3 2 3 2 4 4" xfId="28938" xr:uid="{D2BA8FEA-7381-4948-9BF9-F9C8D2A1A1D3}"/>
    <cellStyle name="Comma 4 3 2 3 2 5" xfId="7044" xr:uid="{91293489-2EB5-4F8F-AEF9-A6EC0AEBE4F7}"/>
    <cellStyle name="Comma 4 3 2 3 2 5 2" xfId="18927" xr:uid="{44735598-FA17-4CFD-BAEB-ED78AFA8293A}"/>
    <cellStyle name="Comma 4 3 2 3 2 5 2 2" xfId="43542" xr:uid="{029E965A-8EC5-4C1E-BC76-6010EC7F67A8}"/>
    <cellStyle name="Comma 4 3 2 3 2 5 3" xfId="31874" xr:uid="{7589ACB2-3BD2-4863-AB83-9C0FA762F534}"/>
    <cellStyle name="Comma 4 3 2 3 2 6" xfId="12992" xr:uid="{93917278-5F98-4AAB-9387-538CCCE27579}"/>
    <cellStyle name="Comma 4 3 2 3 2 6 2" xfId="37707" xr:uid="{F796761D-C89E-4C68-804B-72C69E420987}"/>
    <cellStyle name="Comma 4 3 2 3 2 7" xfId="26039" xr:uid="{C7A12222-74E4-471E-B9E9-5C1211446AB1}"/>
    <cellStyle name="Comma 4 3 2 3 3" xfId="1385" xr:uid="{8FB8629A-C660-4000-9B9C-CE1FF2EA33F7}"/>
    <cellStyle name="Comma 4 3 2 3 3 2" xfId="2813" xr:uid="{4832D0A0-0E75-4EAB-873C-718B75C12108}"/>
    <cellStyle name="Comma 4 3 2 3 3 2 2" xfId="5804" xr:uid="{3C264C4E-EC46-4F9C-98CD-26622899A46E}"/>
    <cellStyle name="Comma 4 3 2 3 3 2 2 2" xfId="11794" xr:uid="{5BB1E523-297D-4317-81F2-8D33B1DA37AC}"/>
    <cellStyle name="Comma 4 3 2 3 3 2 2 2 2" xfId="23669" xr:uid="{9268D53B-3212-4AE7-9796-DFE341C8EED2}"/>
    <cellStyle name="Comma 4 3 2 3 3 2 2 2 2 2" xfId="48241" xr:uid="{015B106B-DDCD-4125-A6D4-50AFD1885C71}"/>
    <cellStyle name="Comma 4 3 2 3 3 2 2 2 3" xfId="36575" xr:uid="{5D862D50-FEAA-4559-B0D2-E4D22BD9E2B4}"/>
    <cellStyle name="Comma 4 3 2 3 3 2 2 3" xfId="17733" xr:uid="{1E5560E8-E4DD-4776-B952-F056F36A3883}"/>
    <cellStyle name="Comma 4 3 2 3 3 2 2 3 2" xfId="42405" xr:uid="{4F8ED10A-8BEC-41A8-9A73-F00243569A7A}"/>
    <cellStyle name="Comma 4 3 2 3 3 2 2 4" xfId="30738" xr:uid="{AD4E87E5-30D7-4A0D-9A86-2B43DC94E681}"/>
    <cellStyle name="Comma 4 3 2 3 3 2 3" xfId="8844" xr:uid="{AAA5F493-0E43-4D30-99D0-E5F4B2897266}"/>
    <cellStyle name="Comma 4 3 2 3 3 2 3 2" xfId="20727" xr:uid="{B7CB06BE-7AB0-4370-950D-BE2ED050B44E}"/>
    <cellStyle name="Comma 4 3 2 3 3 2 3 2 2" xfId="45342" xr:uid="{ACBDA9CD-CEBB-41CC-AA11-71D809517BDF}"/>
    <cellStyle name="Comma 4 3 2 3 3 2 3 3" xfId="33674" xr:uid="{88189022-9224-4F35-80A6-482C883916E8}"/>
    <cellStyle name="Comma 4 3 2 3 3 2 4" xfId="14792" xr:uid="{4A4D5977-223C-46CA-BC9D-250CF370E27B}"/>
    <cellStyle name="Comma 4 3 2 3 3 2 4 2" xfId="39507" xr:uid="{111FA5AA-4477-4147-8AAF-E4865EC54D3A}"/>
    <cellStyle name="Comma 4 3 2 3 3 2 5" xfId="27838" xr:uid="{00CB210A-925C-452C-A55D-9CD1D2EF2EF0}"/>
    <cellStyle name="Comma 4 3 2 3 3 3" xfId="4376" xr:uid="{ECDAD12D-ECF2-4E76-8DA8-85E07086978E}"/>
    <cellStyle name="Comma 4 3 2 3 3 3 2" xfId="10366" xr:uid="{4E1F3B84-229D-416B-A51A-B5E078983195}"/>
    <cellStyle name="Comma 4 3 2 3 3 3 2 2" xfId="22241" xr:uid="{D1755A0C-B140-4DF4-BAD6-33AB142B70DA}"/>
    <cellStyle name="Comma 4 3 2 3 3 3 2 2 2" xfId="46813" xr:uid="{F5BF48C7-2735-41D0-88EE-2EDFDC770E75}"/>
    <cellStyle name="Comma 4 3 2 3 3 3 2 3" xfId="35147" xr:uid="{1A750256-ACFF-4969-80A7-41991FCC9589}"/>
    <cellStyle name="Comma 4 3 2 3 3 3 3" xfId="16305" xr:uid="{EDF5E9C5-2095-417D-ACC6-42F1899B5983}"/>
    <cellStyle name="Comma 4 3 2 3 3 3 3 2" xfId="40977" xr:uid="{CCA21EB5-596F-4815-AC64-E7DE06BFABEC}"/>
    <cellStyle name="Comma 4 3 2 3 3 3 4" xfId="29310" xr:uid="{EB825F88-7DFA-4E01-BB42-FC8A0E473050}"/>
    <cellStyle name="Comma 4 3 2 3 3 4" xfId="7416" xr:uid="{8E6C9782-6EBC-418B-8065-05D4EB7BE566}"/>
    <cellStyle name="Comma 4 3 2 3 3 4 2" xfId="19299" xr:uid="{9B8A4DA4-49C0-42EE-AED3-E7B8BFC79B54}"/>
    <cellStyle name="Comma 4 3 2 3 3 4 2 2" xfId="43914" xr:uid="{0BB0E202-5E4A-4263-8ACD-7F48918EA9C4}"/>
    <cellStyle name="Comma 4 3 2 3 3 4 3" xfId="32246" xr:uid="{08BB49C7-2CB1-4D97-B37F-4002177C886A}"/>
    <cellStyle name="Comma 4 3 2 3 3 5" xfId="13364" xr:uid="{A6B0DB7E-08EF-4142-B23B-5962DB64BD2A}"/>
    <cellStyle name="Comma 4 3 2 3 3 5 2" xfId="38079" xr:uid="{9B1CE5F3-3A18-4693-9987-202B6F81109C}"/>
    <cellStyle name="Comma 4 3 2 3 3 6" xfId="26410" xr:uid="{EC056B29-A933-440C-9F22-D78D9CBE90AB}"/>
    <cellStyle name="Comma 4 3 2 3 4" xfId="2099" xr:uid="{26231B0E-AFED-4842-877C-62D855F303C8}"/>
    <cellStyle name="Comma 4 3 2 3 4 2" xfId="5090" xr:uid="{FEF5FD51-9BFF-4226-BE00-380D96E319F3}"/>
    <cellStyle name="Comma 4 3 2 3 4 2 2" xfId="11080" xr:uid="{48A8F2D1-02FD-4C5F-95DF-B5498D668DFF}"/>
    <cellStyle name="Comma 4 3 2 3 4 2 2 2" xfId="22955" xr:uid="{2EF31944-B9D0-4D01-B38F-0F935E5F7CE5}"/>
    <cellStyle name="Comma 4 3 2 3 4 2 2 2 2" xfId="47527" xr:uid="{6D049168-9047-4A95-B027-51A827481549}"/>
    <cellStyle name="Comma 4 3 2 3 4 2 2 3" xfId="35861" xr:uid="{0CCEE34C-14FC-4762-80EE-38814D39D5AD}"/>
    <cellStyle name="Comma 4 3 2 3 4 2 3" xfId="17019" xr:uid="{AF5AEF59-4F97-43A2-917D-19FE9657B9A8}"/>
    <cellStyle name="Comma 4 3 2 3 4 2 3 2" xfId="41691" xr:uid="{FDEACA2C-6F14-4499-A788-DA1B83F53BCA}"/>
    <cellStyle name="Comma 4 3 2 3 4 2 4" xfId="30024" xr:uid="{32DDADC0-38CE-4E7B-8073-A2A18F3CADFC}"/>
    <cellStyle name="Comma 4 3 2 3 4 3" xfId="8130" xr:uid="{118384D6-2EFD-4D6E-BC93-39377F858562}"/>
    <cellStyle name="Comma 4 3 2 3 4 3 2" xfId="20013" xr:uid="{9F3DF1DD-0A67-425D-98B0-E66B7EBC5CFA}"/>
    <cellStyle name="Comma 4 3 2 3 4 3 2 2" xfId="44628" xr:uid="{6CED3380-73EC-459C-94EE-B0E000D22AE0}"/>
    <cellStyle name="Comma 4 3 2 3 4 3 3" xfId="32960" xr:uid="{8CEF49D0-CBCB-4CD1-B35D-2D3FAF34A02E}"/>
    <cellStyle name="Comma 4 3 2 3 4 4" xfId="14078" xr:uid="{A76AD666-3E23-4B37-9A29-66E5B77E8ED3}"/>
    <cellStyle name="Comma 4 3 2 3 4 4 2" xfId="38793" xr:uid="{15D80988-9AFC-42AE-8D24-88502B3A26D5}"/>
    <cellStyle name="Comma 4 3 2 3 4 5" xfId="27124" xr:uid="{4941B65E-7EF0-4324-9096-DDC77A3CE4C9}"/>
    <cellStyle name="Comma 4 3 2 3 5" xfId="3660" xr:uid="{A069474E-1D3B-4A7D-A404-709B6D46EA52}"/>
    <cellStyle name="Comma 4 3 2 3 5 2" xfId="9650" xr:uid="{8A7C8CE4-CED6-45F4-9601-DC67EC77939A}"/>
    <cellStyle name="Comma 4 3 2 3 5 2 2" xfId="21525" xr:uid="{1DDD2438-868B-4B5A-850C-CA55FD95BBC8}"/>
    <cellStyle name="Comma 4 3 2 3 5 2 2 2" xfId="46099" xr:uid="{EF763641-8A51-483C-BAE6-453EDF12CAE7}"/>
    <cellStyle name="Comma 4 3 2 3 5 2 3" xfId="34433" xr:uid="{1F2CEDC8-2ECE-4D4D-A1AF-921C78DAF4B6}"/>
    <cellStyle name="Comma 4 3 2 3 5 3" xfId="15589" xr:uid="{FF568243-F65C-4495-BFD5-03DDD3A1762F}"/>
    <cellStyle name="Comma 4 3 2 3 5 3 2" xfId="40263" xr:uid="{1D5686D3-B153-409C-A673-E4F2A3090E02}"/>
    <cellStyle name="Comma 4 3 2 3 5 4" xfId="28596" xr:uid="{2794AB3A-EE27-439F-AF6A-8B0020196127}"/>
    <cellStyle name="Comma 4 3 2 3 6" xfId="6698" xr:uid="{8FEF42B1-55F2-456E-BD63-5FFFDBD8AEEB}"/>
    <cellStyle name="Comma 4 3 2 3 6 2" xfId="18583" xr:uid="{5213EEE6-A48D-4635-A2CB-963539DFFACA}"/>
    <cellStyle name="Comma 4 3 2 3 6 2 2" xfId="43200" xr:uid="{9A6575F0-0190-49E5-8BBA-335A04D2E350}"/>
    <cellStyle name="Comma 4 3 2 3 6 3" xfId="31532" xr:uid="{60036EBE-4D27-47CE-AF86-F669D0341206}"/>
    <cellStyle name="Comma 4 3 2 3 7" xfId="12648" xr:uid="{2D47DEA8-C4C4-43E3-B27E-FB5FBE60E452}"/>
    <cellStyle name="Comma 4 3 2 3 7 2" xfId="37365" xr:uid="{9ACD4AB2-D6D8-4DBE-A7EE-16F4F7079A4C}"/>
    <cellStyle name="Comma 4 3 2 3 8" xfId="25526" xr:uid="{B0CE8528-19B2-4412-BE84-E7D5510E045E}"/>
    <cellStyle name="Comma 4 3 2 3 9" xfId="50401" xr:uid="{D21395DE-1EC9-4DED-8038-CA80191B4BA1}"/>
    <cellStyle name="Comma 4 3 2 4" xfId="859" xr:uid="{8F5F0C03-03FC-4A50-BF4B-5B4987AEC246}"/>
    <cellStyle name="Comma 4 3 2 4 2" xfId="1572" xr:uid="{5F3706C7-3101-48BA-B50C-4A1A8548575C}"/>
    <cellStyle name="Comma 4 3 2 4 2 2" xfId="3000" xr:uid="{E3CD6FB2-2133-442D-958F-A401EA5787AA}"/>
    <cellStyle name="Comma 4 3 2 4 2 2 2" xfId="5991" xr:uid="{F5AAFC46-F417-4D48-ACAE-DE35C9FEB8DD}"/>
    <cellStyle name="Comma 4 3 2 4 2 2 2 2" xfId="11981" xr:uid="{370175DA-830A-4B9C-9C93-9CE6A0FDD8D0}"/>
    <cellStyle name="Comma 4 3 2 4 2 2 2 2 2" xfId="23856" xr:uid="{34513E3F-4155-40B2-9F07-6CBDD87D1F1E}"/>
    <cellStyle name="Comma 4 3 2 4 2 2 2 2 2 2" xfId="48428" xr:uid="{9010C846-368E-482A-A678-20AB433599A5}"/>
    <cellStyle name="Comma 4 3 2 4 2 2 2 2 3" xfId="36762" xr:uid="{25133578-F45D-4AC0-BBB6-48561D07C898}"/>
    <cellStyle name="Comma 4 3 2 4 2 2 2 3" xfId="17920" xr:uid="{EA7D75D0-5855-46AB-B442-17FD4BC4B3A2}"/>
    <cellStyle name="Comma 4 3 2 4 2 2 2 3 2" xfId="42592" xr:uid="{816400CD-035C-4599-9366-0B1457CBC05A}"/>
    <cellStyle name="Comma 4 3 2 4 2 2 2 4" xfId="30925" xr:uid="{7B038123-194F-48F3-A80A-415C4152774E}"/>
    <cellStyle name="Comma 4 3 2 4 2 2 3" xfId="9031" xr:uid="{D81995FB-311F-4E9D-B93C-E90F63FAF1CB}"/>
    <cellStyle name="Comma 4 3 2 4 2 2 3 2" xfId="20914" xr:uid="{9229B362-B495-45EC-929A-D7FE20CC5A3B}"/>
    <cellStyle name="Comma 4 3 2 4 2 2 3 2 2" xfId="45529" xr:uid="{3788B267-1FC9-4991-8F84-7DAA0675ACE9}"/>
    <cellStyle name="Comma 4 3 2 4 2 2 3 3" xfId="33861" xr:uid="{54718C65-5877-44B9-9A13-613286FE2092}"/>
    <cellStyle name="Comma 4 3 2 4 2 2 4" xfId="14979" xr:uid="{E887DA2C-476D-4E2D-BC7F-3283FBF4A0EB}"/>
    <cellStyle name="Comma 4 3 2 4 2 2 4 2" xfId="39694" xr:uid="{66254ECA-1209-4784-BB76-1C90643891E1}"/>
    <cellStyle name="Comma 4 3 2 4 2 2 5" xfId="28025" xr:uid="{1599ACAB-18BD-4EC0-9DB6-E58F5D8DF53F}"/>
    <cellStyle name="Comma 4 3 2 4 2 3" xfId="4563" xr:uid="{60A17AAA-4197-4047-8FE5-EA728E33F1AE}"/>
    <cellStyle name="Comma 4 3 2 4 2 3 2" xfId="10553" xr:uid="{A5EF7E55-94DE-4EA3-81FB-B7A7C9D26220}"/>
    <cellStyle name="Comma 4 3 2 4 2 3 2 2" xfId="22428" xr:uid="{C9F59BF5-37A4-4C7D-8FC4-659FB9276A9C}"/>
    <cellStyle name="Comma 4 3 2 4 2 3 2 2 2" xfId="47000" xr:uid="{7E3DF526-6001-4B46-92A9-AD7A2022C0AD}"/>
    <cellStyle name="Comma 4 3 2 4 2 3 2 3" xfId="35334" xr:uid="{A4E8D213-D1AB-4FC2-969D-57A5FC017633}"/>
    <cellStyle name="Comma 4 3 2 4 2 3 3" xfId="16492" xr:uid="{23EA2759-8F96-439F-A064-D9B51B7931F8}"/>
    <cellStyle name="Comma 4 3 2 4 2 3 3 2" xfId="41164" xr:uid="{EBFA69F4-2A95-41A0-9E76-2F970CF59601}"/>
    <cellStyle name="Comma 4 3 2 4 2 3 4" xfId="29497" xr:uid="{C8B2AB7F-7E66-4F0E-BA86-551EAD06A8E7}"/>
    <cellStyle name="Comma 4 3 2 4 2 4" xfId="7603" xr:uid="{FFFF0F42-DFCC-4DAE-84C8-945903D981B9}"/>
    <cellStyle name="Comma 4 3 2 4 2 4 2" xfId="19486" xr:uid="{9DD6560C-C0C8-49F8-A53A-A197D841BB2A}"/>
    <cellStyle name="Comma 4 3 2 4 2 4 2 2" xfId="44101" xr:uid="{73461E5A-C757-46E0-A8A6-9E05D0735C56}"/>
    <cellStyle name="Comma 4 3 2 4 2 4 3" xfId="32433" xr:uid="{6C3EBA94-744A-482D-BF34-9DC28963EB4B}"/>
    <cellStyle name="Comma 4 3 2 4 2 5" xfId="13551" xr:uid="{DE625245-2E5F-449F-B042-111C883549B4}"/>
    <cellStyle name="Comma 4 3 2 4 2 5 2" xfId="38266" xr:uid="{17BF470B-A6D2-4F19-AC5E-830291105E23}"/>
    <cellStyle name="Comma 4 3 2 4 2 6" xfId="26597" xr:uid="{ED07BA5D-3687-453B-845C-0083124FBEEE}"/>
    <cellStyle name="Comma 4 3 2 4 3" xfId="2286" xr:uid="{4F07F5D2-CD73-4F1A-8E81-868E0E120CF6}"/>
    <cellStyle name="Comma 4 3 2 4 3 2" xfId="5277" xr:uid="{210C81B3-4B06-4220-9918-868E138324D3}"/>
    <cellStyle name="Comma 4 3 2 4 3 2 2" xfId="11267" xr:uid="{1C81AA2D-56BB-4E54-9C9F-3D60DB8E9268}"/>
    <cellStyle name="Comma 4 3 2 4 3 2 2 2" xfId="23142" xr:uid="{A956B1B0-F790-441E-A465-620A7F153E34}"/>
    <cellStyle name="Comma 4 3 2 4 3 2 2 2 2" xfId="47714" xr:uid="{94EC4600-A0D4-40B8-86A5-A411D05806EA}"/>
    <cellStyle name="Comma 4 3 2 4 3 2 2 3" xfId="36048" xr:uid="{665356C3-966B-4C76-A52C-7E9639377223}"/>
    <cellStyle name="Comma 4 3 2 4 3 2 3" xfId="17206" xr:uid="{80D2DE40-50EE-47D9-9C18-FA34DEE0B7F8}"/>
    <cellStyle name="Comma 4 3 2 4 3 2 3 2" xfId="41878" xr:uid="{6DF943C8-9808-484D-AFF1-93FD9FA6B95D}"/>
    <cellStyle name="Comma 4 3 2 4 3 2 4" xfId="30211" xr:uid="{2C403D65-BB51-4FBF-A641-0AD0740C7B1C}"/>
    <cellStyle name="Comma 4 3 2 4 3 3" xfId="8317" xr:uid="{6F0DB0C9-F8A0-4805-AB4F-790402A4F09C}"/>
    <cellStyle name="Comma 4 3 2 4 3 3 2" xfId="20200" xr:uid="{3B3ED3D4-2C17-4AC1-9316-3E3D6FDC66B4}"/>
    <cellStyle name="Comma 4 3 2 4 3 3 2 2" xfId="44815" xr:uid="{E6133037-10D1-45F1-B93E-8695D18827F2}"/>
    <cellStyle name="Comma 4 3 2 4 3 3 3" xfId="33147" xr:uid="{25085683-4405-4EF4-B861-8381FED2EE3C}"/>
    <cellStyle name="Comma 4 3 2 4 3 4" xfId="14265" xr:uid="{716C45A1-9802-41C6-BF05-17ACB815D75F}"/>
    <cellStyle name="Comma 4 3 2 4 3 4 2" xfId="38980" xr:uid="{93C356B2-3EF7-4A63-9758-16CE4E8A73AB}"/>
    <cellStyle name="Comma 4 3 2 4 3 5" xfId="27311" xr:uid="{482DABF5-3D84-4774-AF58-9589ADCE83FE}"/>
    <cellStyle name="Comma 4 3 2 4 4" xfId="3849" xr:uid="{07DBC6B3-339C-4054-8AFF-BE9E7DFC0209}"/>
    <cellStyle name="Comma 4 3 2 4 4 2" xfId="9839" xr:uid="{97E07071-A6BA-4B7B-A30E-8BF0BFCD7723}"/>
    <cellStyle name="Comma 4 3 2 4 4 2 2" xfId="21714" xr:uid="{6D6E2855-8EEB-4245-8B4F-964DBC319C00}"/>
    <cellStyle name="Comma 4 3 2 4 4 2 2 2" xfId="46286" xr:uid="{6E2B1C92-15D5-440F-ACFF-12868E805797}"/>
    <cellStyle name="Comma 4 3 2 4 4 2 3" xfId="34620" xr:uid="{6B57B78E-80B7-4A75-AA3F-34660DE9BDBF}"/>
    <cellStyle name="Comma 4 3 2 4 4 3" xfId="15778" xr:uid="{C930216D-7FC5-4E55-960B-CC724C650C71}"/>
    <cellStyle name="Comma 4 3 2 4 4 3 2" xfId="40450" xr:uid="{06D0AC1A-30D6-4E1F-87FE-916B7A6C98B6}"/>
    <cellStyle name="Comma 4 3 2 4 4 4" xfId="28783" xr:uid="{593E2C40-D676-4D3F-A307-40415EF7AE01}"/>
    <cellStyle name="Comma 4 3 2 4 5" xfId="6889" xr:uid="{2B201B3F-BE0D-4525-B1C8-8B6DD50CD3B4}"/>
    <cellStyle name="Comma 4 3 2 4 5 2" xfId="18772" xr:uid="{D38AC973-680B-4FF1-AA21-5DBD8373E119}"/>
    <cellStyle name="Comma 4 3 2 4 5 2 2" xfId="43387" xr:uid="{AD49C0DA-87F3-4E94-8459-89B3CFBCC743}"/>
    <cellStyle name="Comma 4 3 2 4 5 3" xfId="31719" xr:uid="{7325A0CF-FCD7-4949-8D2C-F1E20E35FA60}"/>
    <cellStyle name="Comma 4 3 2 4 6" xfId="12837" xr:uid="{AD103745-8E93-4E69-A9BE-E7E4463F63B5}"/>
    <cellStyle name="Comma 4 3 2 4 6 2" xfId="37552" xr:uid="{F6F779B1-1DDF-41DB-B9FD-EC8A68CFBD0C}"/>
    <cellStyle name="Comma 4 3 2 4 7" xfId="25884" xr:uid="{B7716755-4EEE-4DC7-BF8C-E297D31026D1}"/>
    <cellStyle name="Comma 4 3 2 4 8" xfId="51057" xr:uid="{66DFB448-0D4D-4C43-981E-49AE2FAD7CED}"/>
    <cellStyle name="Comma 4 3 2 5" xfId="1229" xr:uid="{640255AB-03B1-47AC-AC66-EE4A095F7144}"/>
    <cellStyle name="Comma 4 3 2 5 2" xfId="2657" xr:uid="{92683748-C11A-460C-B76D-F1D1486C2FB3}"/>
    <cellStyle name="Comma 4 3 2 5 2 2" xfId="5648" xr:uid="{5EF1C727-A24F-43F1-A5ED-7D244E280BCD}"/>
    <cellStyle name="Comma 4 3 2 5 2 2 2" xfId="11638" xr:uid="{DF8348B0-665C-4EF4-A0D6-721B46D59B3B}"/>
    <cellStyle name="Comma 4 3 2 5 2 2 2 2" xfId="23513" xr:uid="{5292473B-049E-4217-824A-CEEED468AA23}"/>
    <cellStyle name="Comma 4 3 2 5 2 2 2 2 2" xfId="48085" xr:uid="{8D79F99B-CC60-442B-964F-9C8794667806}"/>
    <cellStyle name="Comma 4 3 2 5 2 2 2 3" xfId="36419" xr:uid="{E75E1FA4-D0BA-4789-8A83-781F9072DD5D}"/>
    <cellStyle name="Comma 4 3 2 5 2 2 3" xfId="17577" xr:uid="{7CF6E2D1-CF14-4DDA-AEEA-75E2E898F8BF}"/>
    <cellStyle name="Comma 4 3 2 5 2 2 3 2" xfId="42249" xr:uid="{D4A6E8AE-747F-4D28-BCE5-B22B8E0BC01E}"/>
    <cellStyle name="Comma 4 3 2 5 2 2 4" xfId="30582" xr:uid="{BBDF1F19-83BF-479F-B751-A7833D190FAB}"/>
    <cellStyle name="Comma 4 3 2 5 2 3" xfId="8688" xr:uid="{C7DF6EFC-7B67-4666-BE61-EA07132BCF62}"/>
    <cellStyle name="Comma 4 3 2 5 2 3 2" xfId="20571" xr:uid="{E34D5B1D-0F0F-4F2F-ABE3-A0E8D5D63230}"/>
    <cellStyle name="Comma 4 3 2 5 2 3 2 2" xfId="45186" xr:uid="{1192EBFD-64F2-412B-A205-2069C81AF42C}"/>
    <cellStyle name="Comma 4 3 2 5 2 3 3" xfId="33518" xr:uid="{93E4858B-8A98-4003-B6CC-E600338C0C0F}"/>
    <cellStyle name="Comma 4 3 2 5 2 4" xfId="14636" xr:uid="{3F6FCB29-4D1E-4A83-8E74-0ADB1D3D9A4F}"/>
    <cellStyle name="Comma 4 3 2 5 2 4 2" xfId="39351" xr:uid="{8F0089AB-CA59-44BE-92BF-7E5DE6DBB195}"/>
    <cellStyle name="Comma 4 3 2 5 2 5" xfId="27682" xr:uid="{EA0D459F-78A6-428C-8DDB-022BE9E1FEA8}"/>
    <cellStyle name="Comma 4 3 2 5 3" xfId="4220" xr:uid="{371BE522-EDDE-43BA-B233-881C8505792A}"/>
    <cellStyle name="Comma 4 3 2 5 3 2" xfId="10210" xr:uid="{E552C1D5-F2F3-48FD-B848-90C3C5B752E3}"/>
    <cellStyle name="Comma 4 3 2 5 3 2 2" xfId="22085" xr:uid="{8920F5D2-9811-418C-B2AF-01C3A4FC7A85}"/>
    <cellStyle name="Comma 4 3 2 5 3 2 2 2" xfId="46657" xr:uid="{510AFBDE-B124-4C4F-B572-82C946BA1284}"/>
    <cellStyle name="Comma 4 3 2 5 3 2 3" xfId="34991" xr:uid="{7AF7EABA-D9DB-420E-8F94-C58D5262201A}"/>
    <cellStyle name="Comma 4 3 2 5 3 3" xfId="16149" xr:uid="{C76A3937-C7E3-4493-85B6-8FB92FDA9F05}"/>
    <cellStyle name="Comma 4 3 2 5 3 3 2" xfId="40821" xr:uid="{C10F9CC2-C4C6-4C9F-8A83-10DA7E606697}"/>
    <cellStyle name="Comma 4 3 2 5 3 4" xfId="29154" xr:uid="{CAFAC085-21D5-4611-834A-BC2E7F7A96DF}"/>
    <cellStyle name="Comma 4 3 2 5 4" xfId="7260" xr:uid="{0B46A94C-7EBF-4F1D-825D-07B689B4DE6A}"/>
    <cellStyle name="Comma 4 3 2 5 4 2" xfId="19143" xr:uid="{B7DAF687-7F1E-48B2-A65A-23D5F1ABE3DF}"/>
    <cellStyle name="Comma 4 3 2 5 4 2 2" xfId="43758" xr:uid="{76D8583A-B5D9-4A58-97D1-A43338B59D7A}"/>
    <cellStyle name="Comma 4 3 2 5 4 3" xfId="32090" xr:uid="{0D522172-D0E9-475A-A601-31CB38A2A9B9}"/>
    <cellStyle name="Comma 4 3 2 5 5" xfId="13208" xr:uid="{1F934A57-A8CC-45A5-B8D4-441246CF9177}"/>
    <cellStyle name="Comma 4 3 2 5 5 2" xfId="37923" xr:uid="{BC98AB33-7208-42BE-AC91-7F065309D80D}"/>
    <cellStyle name="Comma 4 3 2 5 6" xfId="26254" xr:uid="{F686C085-2BAB-4548-9574-FC3367713214}"/>
    <cellStyle name="Comma 4 3 2 6" xfId="1943" xr:uid="{72CA8ED5-CFD2-414D-AB05-548D559ABFF2}"/>
    <cellStyle name="Comma 4 3 2 6 2" xfId="4934" xr:uid="{6486A0C9-431E-40EC-AE23-A6C50678111C}"/>
    <cellStyle name="Comma 4 3 2 6 2 2" xfId="10924" xr:uid="{AE92B5B4-D12B-4D50-A68B-5C6D07A19241}"/>
    <cellStyle name="Comma 4 3 2 6 2 2 2" xfId="22799" xr:uid="{43D2D5F6-BDCF-4AA7-9440-EE96E6130A52}"/>
    <cellStyle name="Comma 4 3 2 6 2 2 2 2" xfId="47371" xr:uid="{38F8C760-D090-4E3D-9BB7-5AC58AF8C0F5}"/>
    <cellStyle name="Comma 4 3 2 6 2 2 3" xfId="35705" xr:uid="{7A4895F9-FA63-4CBC-8779-08298E2BDB8E}"/>
    <cellStyle name="Comma 4 3 2 6 2 3" xfId="16863" xr:uid="{44E2ADBE-B73E-4718-B44F-176141D21CE2}"/>
    <cellStyle name="Comma 4 3 2 6 2 3 2" xfId="41535" xr:uid="{666021A0-FD68-4347-8169-0361E497ED6D}"/>
    <cellStyle name="Comma 4 3 2 6 2 4" xfId="29868" xr:uid="{50BD7CDA-E45E-416A-A78B-3F71835E041F}"/>
    <cellStyle name="Comma 4 3 2 6 3" xfId="7974" xr:uid="{CEDAE15A-370E-4AD7-899B-CAAA65D8574E}"/>
    <cellStyle name="Comma 4 3 2 6 3 2" xfId="19857" xr:uid="{09EBCF99-3717-4E6B-A351-5E6E5835824F}"/>
    <cellStyle name="Comma 4 3 2 6 3 2 2" xfId="44472" xr:uid="{3728C416-5400-42FF-B00C-39AD8DC7EF21}"/>
    <cellStyle name="Comma 4 3 2 6 3 3" xfId="32804" xr:uid="{46DB527C-07C4-4A3E-A020-359865287A53}"/>
    <cellStyle name="Comma 4 3 2 6 4" xfId="13922" xr:uid="{A0A92B11-D413-4FEB-B331-5A95CC3E547A}"/>
    <cellStyle name="Comma 4 3 2 6 4 2" xfId="38637" xr:uid="{659AC048-0632-48E7-A36C-29DD248E9CEA}"/>
    <cellStyle name="Comma 4 3 2 6 5" xfId="26968" xr:uid="{3B7A4330-9794-4E56-A738-59FB1D3DA4C0}"/>
    <cellStyle name="Comma 4 3 2 7" xfId="3503" xr:uid="{6AD5BD97-5251-4365-8A25-8CC27F703781}"/>
    <cellStyle name="Comma 4 3 2 7 2" xfId="9493" xr:uid="{A4B10333-CB2C-491A-9AA2-78706ECAB4CF}"/>
    <cellStyle name="Comma 4 3 2 7 2 2" xfId="21368" xr:uid="{9AA9B0D6-FD35-4DC4-876B-752E3C8D3784}"/>
    <cellStyle name="Comma 4 3 2 7 2 2 2" xfId="45944" xr:uid="{AA9083BD-1EC3-4F96-863A-50F147B21405}"/>
    <cellStyle name="Comma 4 3 2 7 2 3" xfId="34278" xr:uid="{1EC28F3F-1551-4FF3-8234-A19D594BFBB9}"/>
    <cellStyle name="Comma 4 3 2 7 3" xfId="15432" xr:uid="{CE27AD5D-66E6-446F-9D9C-56B4171CA138}"/>
    <cellStyle name="Comma 4 3 2 7 3 2" xfId="40108" xr:uid="{19AB3EF6-9016-4E40-95B1-171DEC87D025}"/>
    <cellStyle name="Comma 4 3 2 7 4" xfId="28441" xr:uid="{C420D4E9-0F8D-4FA6-8E52-D049AF210659}"/>
    <cellStyle name="Comma 4 3 2 8" xfId="6539" xr:uid="{119FC379-BB6F-4076-9240-4694E61BADD8}"/>
    <cellStyle name="Comma 4 3 2 8 2" xfId="18427" xr:uid="{6EDDE3D7-0996-412C-AD89-399EEB52DF66}"/>
    <cellStyle name="Comma 4 3 2 8 2 2" xfId="43046" xr:uid="{3520F916-18DC-4410-80A3-491AE1758456}"/>
    <cellStyle name="Comma 4 3 2 8 3" xfId="31378" xr:uid="{08080483-1B97-44F0-92EA-EE0D8EBBF5E1}"/>
    <cellStyle name="Comma 4 3 2 9" xfId="12491" xr:uid="{71534414-3DBD-4309-96E2-6B632F6BD15A}"/>
    <cellStyle name="Comma 4 3 2 9 2" xfId="37210" xr:uid="{E982F2FE-7DB1-4D05-898B-B1ECA0E78211}"/>
    <cellStyle name="Comma 4 3 3" xfId="565" xr:uid="{C2EAA93E-F186-4F44-AA7D-F6A6A0A8FD7D}"/>
    <cellStyle name="Comma 4 3 3 10" xfId="24430" xr:uid="{C78D4349-7B98-4D7D-8807-20BF1497D02B}"/>
    <cellStyle name="Comma 4 3 3 11" xfId="25568" xr:uid="{F938E650-973C-44A0-95F8-FD24FF5BA9FE}"/>
    <cellStyle name="Comma 4 3 3 12" xfId="49823" xr:uid="{6F1CA387-155A-4F90-ACA4-9C44884A0604}"/>
    <cellStyle name="Comma 4 3 3 13" xfId="51754" xr:uid="{3AAB44E7-358E-4B3E-9532-C1B0FFFDEE66}"/>
    <cellStyle name="Comma 4 3 3 2" xfId="726" xr:uid="{A79A10DA-4AEF-4CE7-839C-4B0FCB5EBDA2}"/>
    <cellStyle name="Comma 4 3 3 2 10" xfId="50115" xr:uid="{5236B285-3732-43AA-AAD6-38C9555D2D9D}"/>
    <cellStyle name="Comma 4 3 3 2 11" xfId="52047" xr:uid="{7987A2A4-E398-46EC-9D8F-1C6A5AF4916B}"/>
    <cellStyle name="Comma 4 3 3 2 2" xfId="1092" xr:uid="{48E8F60C-B7C4-4C0F-9E08-6AF4DF2C4438}"/>
    <cellStyle name="Comma 4 3 3 2 2 2" xfId="1805" xr:uid="{26A09193-B676-4D3A-9F33-E264CBF05C47}"/>
    <cellStyle name="Comma 4 3 3 2 2 2 2" xfId="3233" xr:uid="{81EBED75-029B-42C6-A5E7-A3908D68075B}"/>
    <cellStyle name="Comma 4 3 3 2 2 2 2 2" xfId="6224" xr:uid="{8CEC5535-4E3E-4A87-A1CA-6A53910E1BFA}"/>
    <cellStyle name="Comma 4 3 3 2 2 2 2 2 2" xfId="12214" xr:uid="{0A5FA748-E801-4F46-A5CC-BAA470CF7428}"/>
    <cellStyle name="Comma 4 3 3 2 2 2 2 2 2 2" xfId="24089" xr:uid="{6B532A1D-63EB-462A-ADC0-27A95EA767F6}"/>
    <cellStyle name="Comma 4 3 3 2 2 2 2 2 2 2 2" xfId="48661" xr:uid="{DF7C422E-A524-4315-9C29-3889C9077658}"/>
    <cellStyle name="Comma 4 3 3 2 2 2 2 2 2 3" xfId="36995" xr:uid="{C1417940-1869-4FDC-B084-A1045BD75911}"/>
    <cellStyle name="Comma 4 3 3 2 2 2 2 2 3" xfId="18153" xr:uid="{FCFF5B5A-ED5F-4317-B1C1-01996EB2633F}"/>
    <cellStyle name="Comma 4 3 3 2 2 2 2 2 3 2" xfId="42825" xr:uid="{89E695DC-C365-4F80-85D5-D3180D63161A}"/>
    <cellStyle name="Comma 4 3 3 2 2 2 2 2 4" xfId="31158" xr:uid="{8F47692F-95E5-4513-BF35-B740D4504E1F}"/>
    <cellStyle name="Comma 4 3 3 2 2 2 2 3" xfId="9264" xr:uid="{FF15B0CC-ECE5-4476-81BA-23BF5A4F0391}"/>
    <cellStyle name="Comma 4 3 3 2 2 2 2 3 2" xfId="21147" xr:uid="{4852E94B-D0C4-4B25-959D-67740492BC3D}"/>
    <cellStyle name="Comma 4 3 3 2 2 2 2 3 2 2" xfId="45762" xr:uid="{7861C9DB-C01C-476F-A176-9F0D71EB1650}"/>
    <cellStyle name="Comma 4 3 3 2 2 2 2 3 3" xfId="34094" xr:uid="{0A33DBF6-80F2-4C91-A64C-E6816EB790E0}"/>
    <cellStyle name="Comma 4 3 3 2 2 2 2 4" xfId="15212" xr:uid="{0F613A1B-2F5D-4957-8E84-9E1310E5FD9A}"/>
    <cellStyle name="Comma 4 3 3 2 2 2 2 4 2" xfId="39927" xr:uid="{212E25D0-A42C-4D44-B744-BA5103AB67E3}"/>
    <cellStyle name="Comma 4 3 3 2 2 2 2 5" xfId="28258" xr:uid="{4E1FBD9B-0D37-4AB7-8AB2-EB3283B197D3}"/>
    <cellStyle name="Comma 4 3 3 2 2 2 3" xfId="4796" xr:uid="{51CE98F8-4AB3-4BC6-AB8C-4642150692B5}"/>
    <cellStyle name="Comma 4 3 3 2 2 2 3 2" xfId="10786" xr:uid="{3E893784-EEF5-4AA7-96B6-8AECD00FF4D7}"/>
    <cellStyle name="Comma 4 3 3 2 2 2 3 2 2" xfId="22661" xr:uid="{7AA4EF74-DD83-4C3A-AF33-4864959AC167}"/>
    <cellStyle name="Comma 4 3 3 2 2 2 3 2 2 2" xfId="47233" xr:uid="{3011D81B-1DD5-4CAF-8A85-B93D5701F172}"/>
    <cellStyle name="Comma 4 3 3 2 2 2 3 2 3" xfId="35567" xr:uid="{0871E948-131A-4351-BC57-419946C33182}"/>
    <cellStyle name="Comma 4 3 3 2 2 2 3 3" xfId="16725" xr:uid="{69074F1D-3EAD-4F24-8DDC-464BF97406B8}"/>
    <cellStyle name="Comma 4 3 3 2 2 2 3 3 2" xfId="41397" xr:uid="{D807A879-16FF-431E-9660-CEF4FCAC0475}"/>
    <cellStyle name="Comma 4 3 3 2 2 2 3 4" xfId="29730" xr:uid="{9938F170-3566-45A5-9011-4177EBDA424F}"/>
    <cellStyle name="Comma 4 3 3 2 2 2 4" xfId="7836" xr:uid="{ED8EEDD9-36D5-4B41-9460-B9559E1C567F}"/>
    <cellStyle name="Comma 4 3 3 2 2 2 4 2" xfId="19719" xr:uid="{131607EB-47E5-4066-AAC5-E5ADD0E893FD}"/>
    <cellStyle name="Comma 4 3 3 2 2 2 4 2 2" xfId="44334" xr:uid="{A6F1FFD0-7372-4359-99F4-30E2021C6CFC}"/>
    <cellStyle name="Comma 4 3 3 2 2 2 4 3" xfId="32666" xr:uid="{A9ABF276-8F39-4EB1-9290-86AF199B279B}"/>
    <cellStyle name="Comma 4 3 3 2 2 2 5" xfId="13784" xr:uid="{ECFCCFAB-1723-4BA6-B3BB-44DDDF2B4654}"/>
    <cellStyle name="Comma 4 3 3 2 2 2 5 2" xfId="38499" xr:uid="{47F2EDB2-0648-4030-B0A0-9C33A41F87CC}"/>
    <cellStyle name="Comma 4 3 3 2 2 2 6" xfId="26830" xr:uid="{8F5D5F79-E108-465B-9F88-60FEA6D471A5}"/>
    <cellStyle name="Comma 4 3 3 2 2 3" xfId="2519" xr:uid="{03F48DC0-B3A3-4AA1-9D3E-68F39974BD1E}"/>
    <cellStyle name="Comma 4 3 3 2 2 3 2" xfId="5510" xr:uid="{15405646-7584-48E2-B6D8-DAEFBFBE618B}"/>
    <cellStyle name="Comma 4 3 3 2 2 3 2 2" xfId="11500" xr:uid="{F20101D1-55A5-4E8C-B473-BDDB5E10FDC8}"/>
    <cellStyle name="Comma 4 3 3 2 2 3 2 2 2" xfId="23375" xr:uid="{8D1D45DC-A12B-4CF2-8E12-9520F31EAFEE}"/>
    <cellStyle name="Comma 4 3 3 2 2 3 2 2 2 2" xfId="47947" xr:uid="{97B41EAB-EC01-40EF-80FA-2C16E8666C3C}"/>
    <cellStyle name="Comma 4 3 3 2 2 3 2 2 3" xfId="36281" xr:uid="{739DE7CB-A232-42C4-A638-26DCCD882462}"/>
    <cellStyle name="Comma 4 3 3 2 2 3 2 3" xfId="17439" xr:uid="{CCE87D94-7EE5-49EC-9F97-FB8E2245653A}"/>
    <cellStyle name="Comma 4 3 3 2 2 3 2 3 2" xfId="42111" xr:uid="{D9CEE6D4-F747-42F0-AD23-D2A448C7E359}"/>
    <cellStyle name="Comma 4 3 3 2 2 3 2 4" xfId="30444" xr:uid="{71078B72-72D1-44D2-A99F-87F97EA743C6}"/>
    <cellStyle name="Comma 4 3 3 2 2 3 3" xfId="8550" xr:uid="{95E31D26-BF51-4742-A706-32AD66CBA697}"/>
    <cellStyle name="Comma 4 3 3 2 2 3 3 2" xfId="20433" xr:uid="{E8D51469-82E7-4458-B96A-8584BEF17835}"/>
    <cellStyle name="Comma 4 3 3 2 2 3 3 2 2" xfId="45048" xr:uid="{B60CF01A-9FC9-47AC-82F3-3992AD4004E9}"/>
    <cellStyle name="Comma 4 3 3 2 2 3 3 3" xfId="33380" xr:uid="{33F5F5EF-8AD8-419C-9337-F40048BD8B23}"/>
    <cellStyle name="Comma 4 3 3 2 2 3 4" xfId="14498" xr:uid="{9F7FB65C-ECF3-4CBC-A03D-C5E77A4731A5}"/>
    <cellStyle name="Comma 4 3 3 2 2 3 4 2" xfId="39213" xr:uid="{ED36E306-7F87-4428-B2CD-5AE7B2AF1B56}"/>
    <cellStyle name="Comma 4 3 3 2 2 3 5" xfId="27544" xr:uid="{38B1AA8D-BD9D-4584-87AC-5DDA327C1934}"/>
    <cellStyle name="Comma 4 3 3 2 2 4" xfId="4082" xr:uid="{329AC485-A2C6-4E79-A324-593FDEFCFB1D}"/>
    <cellStyle name="Comma 4 3 3 2 2 4 2" xfId="10072" xr:uid="{66797C84-E376-43D3-8279-27C15FF9B441}"/>
    <cellStyle name="Comma 4 3 3 2 2 4 2 2" xfId="21947" xr:uid="{D62B46DB-9B90-40E1-AE6C-840EB373C160}"/>
    <cellStyle name="Comma 4 3 3 2 2 4 2 2 2" xfId="46519" xr:uid="{747D2F48-210B-43AC-8DAF-F8576DF8754B}"/>
    <cellStyle name="Comma 4 3 3 2 2 4 2 3" xfId="34853" xr:uid="{72D77EE9-5D22-477D-918C-38685677B849}"/>
    <cellStyle name="Comma 4 3 3 2 2 4 3" xfId="16011" xr:uid="{B5005D4E-849D-41D9-A284-8EF20DD2027A}"/>
    <cellStyle name="Comma 4 3 3 2 2 4 3 2" xfId="40683" xr:uid="{54E46179-3C62-4CFB-A372-70A93326D1BC}"/>
    <cellStyle name="Comma 4 3 3 2 2 4 4" xfId="29016" xr:uid="{D4D7FD20-C43A-4754-87EB-5050531DC521}"/>
    <cellStyle name="Comma 4 3 3 2 2 5" xfId="7122" xr:uid="{73920DF7-B72B-4C88-9B19-1F7EBC4693E3}"/>
    <cellStyle name="Comma 4 3 3 2 2 5 2" xfId="19005" xr:uid="{DB8F0BAD-F141-4CBC-9E25-B9A06329C62F}"/>
    <cellStyle name="Comma 4 3 3 2 2 5 2 2" xfId="43620" xr:uid="{0ECB1BF2-4F08-4AE3-B01E-6317C7E6C570}"/>
    <cellStyle name="Comma 4 3 3 2 2 5 3" xfId="31952" xr:uid="{FE55D480-5557-4D58-A01D-903A4DD85A27}"/>
    <cellStyle name="Comma 4 3 3 2 2 6" xfId="13070" xr:uid="{C96FB012-0A6C-442A-A750-2CF9C7380CFF}"/>
    <cellStyle name="Comma 4 3 3 2 2 6 2" xfId="37785" xr:uid="{671A76FB-0E68-4C36-A7B3-9C98F9E71E8E}"/>
    <cellStyle name="Comma 4 3 3 2 2 7" xfId="26117" xr:uid="{BD63A316-3EEF-480A-96E4-DDDC8496337E}"/>
    <cellStyle name="Comma 4 3 3 2 2 8" xfId="50726" xr:uid="{287EE5E6-7F9D-4C17-A2E9-50ADA3CD84F8}"/>
    <cellStyle name="Comma 4 3 3 2 2 9" xfId="52658" xr:uid="{5FEB840F-3CE5-4D83-A3DF-79C21B00C0D6}"/>
    <cellStyle name="Comma 4 3 3 2 3" xfId="1463" xr:uid="{C274BF51-78C5-4759-AA12-5F7FB822CD82}"/>
    <cellStyle name="Comma 4 3 3 2 3 2" xfId="2891" xr:uid="{99346EC2-F670-4638-8F9E-ABA345113EC4}"/>
    <cellStyle name="Comma 4 3 3 2 3 2 2" xfId="5882" xr:uid="{90448EBA-AB5C-4B56-B68C-DACDB30C2E85}"/>
    <cellStyle name="Comma 4 3 3 2 3 2 2 2" xfId="11872" xr:uid="{C92308CA-C705-43B4-AD16-08642A16173B}"/>
    <cellStyle name="Comma 4 3 3 2 3 2 2 2 2" xfId="23747" xr:uid="{ACAE5364-D685-4F59-940B-7D8483F4391D}"/>
    <cellStyle name="Comma 4 3 3 2 3 2 2 2 2 2" xfId="48319" xr:uid="{3DDAA55E-7FB7-4AE0-A9B3-DF8AA50CC0F4}"/>
    <cellStyle name="Comma 4 3 3 2 3 2 2 2 3" xfId="36653" xr:uid="{E610DEBD-E339-4BDC-92A6-180007E2FB49}"/>
    <cellStyle name="Comma 4 3 3 2 3 2 2 3" xfId="17811" xr:uid="{95866DF7-8348-4300-AD04-48971F75979D}"/>
    <cellStyle name="Comma 4 3 3 2 3 2 2 3 2" xfId="42483" xr:uid="{9A482A87-7BAE-4D9E-B11C-65424C08AB4D}"/>
    <cellStyle name="Comma 4 3 3 2 3 2 2 4" xfId="30816" xr:uid="{CFD2D833-2235-4ED0-BD2D-20FB01F636A3}"/>
    <cellStyle name="Comma 4 3 3 2 3 2 3" xfId="8922" xr:uid="{18AAA8DE-D136-47E1-8C94-6E937386A495}"/>
    <cellStyle name="Comma 4 3 3 2 3 2 3 2" xfId="20805" xr:uid="{24081C7D-C069-4945-ADAC-9397F5340C5D}"/>
    <cellStyle name="Comma 4 3 3 2 3 2 3 2 2" xfId="45420" xr:uid="{916681A7-5589-4D8E-B3E3-4D75AE3C7A96}"/>
    <cellStyle name="Comma 4 3 3 2 3 2 3 3" xfId="33752" xr:uid="{23303FB0-184A-4245-8FB8-6738E44450D7}"/>
    <cellStyle name="Comma 4 3 3 2 3 2 4" xfId="14870" xr:uid="{91466F4C-85FA-4D6B-80F5-78047731C226}"/>
    <cellStyle name="Comma 4 3 3 2 3 2 4 2" xfId="39585" xr:uid="{620D20AC-71C5-4A4B-A8E2-4C27E5CADE80}"/>
    <cellStyle name="Comma 4 3 3 2 3 2 5" xfId="27916" xr:uid="{845958CA-48A1-49F4-8362-7B2A9AAD42EE}"/>
    <cellStyle name="Comma 4 3 3 2 3 3" xfId="4454" xr:uid="{94EA4C56-B0F7-4732-98C3-924D15241670}"/>
    <cellStyle name="Comma 4 3 3 2 3 3 2" xfId="10444" xr:uid="{F4E600C4-4538-4B99-8CDE-DB8B0E7F5F55}"/>
    <cellStyle name="Comma 4 3 3 2 3 3 2 2" xfId="22319" xr:uid="{DB84D6AA-0E34-42FD-A455-CAE3A87EF59D}"/>
    <cellStyle name="Comma 4 3 3 2 3 3 2 2 2" xfId="46891" xr:uid="{E8CDE133-6DAC-4B0F-946B-022A3440E03B}"/>
    <cellStyle name="Comma 4 3 3 2 3 3 2 3" xfId="35225" xr:uid="{EC02957A-B866-415D-99D8-A55AF0881719}"/>
    <cellStyle name="Comma 4 3 3 2 3 3 3" xfId="16383" xr:uid="{A2FC08E3-AF62-430D-9D70-83B5D6A503B0}"/>
    <cellStyle name="Comma 4 3 3 2 3 3 3 2" xfId="41055" xr:uid="{BE92E954-E672-4334-B26E-A2B24EE907DC}"/>
    <cellStyle name="Comma 4 3 3 2 3 3 4" xfId="29388" xr:uid="{085CEF19-6E5C-4DE6-AE5F-68F39A259A8A}"/>
    <cellStyle name="Comma 4 3 3 2 3 4" xfId="7494" xr:uid="{89C7D2E7-76E0-4B6C-910A-1D5F33593FAA}"/>
    <cellStyle name="Comma 4 3 3 2 3 4 2" xfId="19377" xr:uid="{8D85C6B6-EADE-4CAB-83F2-C51E08367000}"/>
    <cellStyle name="Comma 4 3 3 2 3 4 2 2" xfId="43992" xr:uid="{0D5E87ED-B5AB-4A55-88FF-63E555F2F98B}"/>
    <cellStyle name="Comma 4 3 3 2 3 4 3" xfId="32324" xr:uid="{A506374E-5CF1-4218-8ED6-C9AC327D102C}"/>
    <cellStyle name="Comma 4 3 3 2 3 5" xfId="13442" xr:uid="{E24EB4D3-C1ED-4E8D-A855-EFBC18730C1D}"/>
    <cellStyle name="Comma 4 3 3 2 3 5 2" xfId="38157" xr:uid="{F3397DC4-EA9A-409F-97FD-49EB109456E6}"/>
    <cellStyle name="Comma 4 3 3 2 3 6" xfId="26488" xr:uid="{C5A754B5-7BC9-48DC-8442-B02FDFFB54F5}"/>
    <cellStyle name="Comma 4 3 3 2 3 7" xfId="51382" xr:uid="{E462176C-9C15-4F7A-88BA-7C4B0B35C148}"/>
    <cellStyle name="Comma 4 3 3 2 4" xfId="2177" xr:uid="{86AB35C7-5170-477C-9E5A-AEC229C51344}"/>
    <cellStyle name="Comma 4 3 3 2 4 2" xfId="5168" xr:uid="{7C140074-5EEF-4B6B-AAF0-3C3636A07C30}"/>
    <cellStyle name="Comma 4 3 3 2 4 2 2" xfId="11158" xr:uid="{BF88C13A-6D8C-4FA4-8D3E-FFACD8D6E949}"/>
    <cellStyle name="Comma 4 3 3 2 4 2 2 2" xfId="23033" xr:uid="{0165BC97-ECDF-4A22-A63D-A275E638981C}"/>
    <cellStyle name="Comma 4 3 3 2 4 2 2 2 2" xfId="47605" xr:uid="{76A808AA-8555-4BEA-B1AB-A6507CD720E0}"/>
    <cellStyle name="Comma 4 3 3 2 4 2 2 3" xfId="35939" xr:uid="{55BF4311-047E-4051-BFD2-DA26C463489D}"/>
    <cellStyle name="Comma 4 3 3 2 4 2 3" xfId="17097" xr:uid="{04D2810C-698A-4ABD-AE4F-89F84D04C33A}"/>
    <cellStyle name="Comma 4 3 3 2 4 2 3 2" xfId="41769" xr:uid="{2F4F297F-F33C-440A-A93E-1530DB620F5E}"/>
    <cellStyle name="Comma 4 3 3 2 4 2 4" xfId="30102" xr:uid="{0C48B6D5-6706-4E60-926D-60753B373E4B}"/>
    <cellStyle name="Comma 4 3 3 2 4 3" xfId="8208" xr:uid="{61D2B8C7-F149-4816-8BCF-B27838C5FDA8}"/>
    <cellStyle name="Comma 4 3 3 2 4 3 2" xfId="20091" xr:uid="{DE9EB66B-B909-4151-B6E1-515111A5E641}"/>
    <cellStyle name="Comma 4 3 3 2 4 3 2 2" xfId="44706" xr:uid="{FAF1CA57-52D0-4B39-8318-B600864222D7}"/>
    <cellStyle name="Comma 4 3 3 2 4 3 3" xfId="33038" xr:uid="{CA1104EC-03E4-477C-9962-8828546771F9}"/>
    <cellStyle name="Comma 4 3 3 2 4 4" xfId="14156" xr:uid="{2CF4BBFA-2DA1-42F5-923E-B222437593A4}"/>
    <cellStyle name="Comma 4 3 3 2 4 4 2" xfId="38871" xr:uid="{2AC96DBE-2699-4F6E-B405-18EA097C65E1}"/>
    <cellStyle name="Comma 4 3 3 2 4 5" xfId="27202" xr:uid="{901D3980-58D6-45D1-BE74-5F7FF03043E6}"/>
    <cellStyle name="Comma 4 3 3 2 5" xfId="3738" xr:uid="{39718B16-3216-4961-88F5-92DE8A397AC1}"/>
    <cellStyle name="Comma 4 3 3 2 5 2" xfId="9728" xr:uid="{741986B7-A2BB-4DDF-B5BD-B93B9ABA83AF}"/>
    <cellStyle name="Comma 4 3 3 2 5 2 2" xfId="21603" xr:uid="{12346951-08D3-44CA-809F-445E40475A20}"/>
    <cellStyle name="Comma 4 3 3 2 5 2 2 2" xfId="46177" xr:uid="{35ACB16B-182E-4C93-A9F8-3127D9DEF864}"/>
    <cellStyle name="Comma 4 3 3 2 5 2 3" xfId="34511" xr:uid="{C379B266-EEBD-471F-8F3F-3EBA71CB1F98}"/>
    <cellStyle name="Comma 4 3 3 2 5 3" xfId="15667" xr:uid="{A8FC7AF1-2FAC-4606-AB6D-85CAC6317BF2}"/>
    <cellStyle name="Comma 4 3 3 2 5 3 2" xfId="40341" xr:uid="{A82DFAB9-2119-4614-8F4C-E8E9BD033E56}"/>
    <cellStyle name="Comma 4 3 3 2 5 4" xfId="28674" xr:uid="{0433D2BD-08C6-4FE2-B6A4-E5134266006E}"/>
    <cellStyle name="Comma 4 3 3 2 6" xfId="6776" xr:uid="{598F0071-307B-43BB-8F60-81158CDC8AA7}"/>
    <cellStyle name="Comma 4 3 3 2 6 2" xfId="18661" xr:uid="{0846B5F3-D49A-42BC-8B65-16A6457C08EB}"/>
    <cellStyle name="Comma 4 3 3 2 6 2 2" xfId="43278" xr:uid="{A58C2789-6BB3-43E0-97D8-840B71844685}"/>
    <cellStyle name="Comma 4 3 3 2 6 3" xfId="31610" xr:uid="{BC3627D2-215C-4F4A-A7F5-60F46299B757}"/>
    <cellStyle name="Comma 4 3 3 2 7" xfId="12726" xr:uid="{3BA38832-2631-48C5-9D86-B9020A4AEC2B}"/>
    <cellStyle name="Comma 4 3 3 2 7 2" xfId="37443" xr:uid="{DBCD86A6-A6AE-4A1F-8802-C14CFF4DD3D8}"/>
    <cellStyle name="Comma 4 3 3 2 8" xfId="24743" xr:uid="{8389F344-06DA-4366-8D7E-B0B19E3C2B15}"/>
    <cellStyle name="Comma 4 3 3 2 9" xfId="25505" xr:uid="{7F771CDE-00E6-434C-9AAA-9EBAD83D719C}"/>
    <cellStyle name="Comma 4 3 3 3" xfId="647" xr:uid="{A841513B-0FBE-4E5F-AB04-55610E5710DE}"/>
    <cellStyle name="Comma 4 3 3 3 10" xfId="52366" xr:uid="{0CE80DDC-658B-4468-9FA5-E81F7079F89D}"/>
    <cellStyle name="Comma 4 3 3 3 2" xfId="1011" xr:uid="{F8D2AD95-A6DE-4E50-B89E-1DF03FF33071}"/>
    <cellStyle name="Comma 4 3 3 3 2 2" xfId="1724" xr:uid="{3DBB0BC2-5B3D-476B-AD64-7ADE4864A2DA}"/>
    <cellStyle name="Comma 4 3 3 3 2 2 2" xfId="3152" xr:uid="{C0146E8D-5D11-46C8-9C74-29BF9C7D0BD1}"/>
    <cellStyle name="Comma 4 3 3 3 2 2 2 2" xfId="6143" xr:uid="{4421B4DE-BF45-4A2F-BAB8-09515F6DE602}"/>
    <cellStyle name="Comma 4 3 3 3 2 2 2 2 2" xfId="12133" xr:uid="{4DEF9EA1-61BD-498A-8027-94BFAA6BAD01}"/>
    <cellStyle name="Comma 4 3 3 3 2 2 2 2 2 2" xfId="24008" xr:uid="{BEA7F3F0-43A3-422E-A6C1-A2C2BB1BB06B}"/>
    <cellStyle name="Comma 4 3 3 3 2 2 2 2 2 2 2" xfId="48580" xr:uid="{D8699527-C7EF-4953-9C9E-946CB6E864AB}"/>
    <cellStyle name="Comma 4 3 3 3 2 2 2 2 2 3" xfId="36914" xr:uid="{F3EE8F76-9D30-4534-BBA8-53A86860EEA9}"/>
    <cellStyle name="Comma 4 3 3 3 2 2 2 2 3" xfId="18072" xr:uid="{03E9D729-E2D9-44AB-BBB4-D851029FA648}"/>
    <cellStyle name="Comma 4 3 3 3 2 2 2 2 3 2" xfId="42744" xr:uid="{3C226492-9530-4E96-AC46-DAEA168686E1}"/>
    <cellStyle name="Comma 4 3 3 3 2 2 2 2 4" xfId="31077" xr:uid="{1A7D8090-D80A-4183-BED6-6AD62E9912C6}"/>
    <cellStyle name="Comma 4 3 3 3 2 2 2 3" xfId="9183" xr:uid="{7C3E18BF-B54F-4D2F-8B50-1686BBFEA622}"/>
    <cellStyle name="Comma 4 3 3 3 2 2 2 3 2" xfId="21066" xr:uid="{75FB0B7F-00BF-4DC5-BFCE-160D6620797F}"/>
    <cellStyle name="Comma 4 3 3 3 2 2 2 3 2 2" xfId="45681" xr:uid="{F1F54B2A-E68D-4266-9133-062E965D3E77}"/>
    <cellStyle name="Comma 4 3 3 3 2 2 2 3 3" xfId="34013" xr:uid="{492B7951-56A1-4E21-8F55-F5A261C0B845}"/>
    <cellStyle name="Comma 4 3 3 3 2 2 2 4" xfId="15131" xr:uid="{8DE03AEB-CFE7-473B-A1D8-259A19E0A64F}"/>
    <cellStyle name="Comma 4 3 3 3 2 2 2 4 2" xfId="39846" xr:uid="{D48D6619-2FE1-4909-AE63-240585B79412}"/>
    <cellStyle name="Comma 4 3 3 3 2 2 2 5" xfId="28177" xr:uid="{B1C30397-1EB8-452F-88C7-9FA58FDED3EE}"/>
    <cellStyle name="Comma 4 3 3 3 2 2 3" xfId="4715" xr:uid="{CAD6831B-C688-4232-A7D4-BB08A83B51EB}"/>
    <cellStyle name="Comma 4 3 3 3 2 2 3 2" xfId="10705" xr:uid="{FDE5F42A-22F7-4A9A-B2C6-F629EB884584}"/>
    <cellStyle name="Comma 4 3 3 3 2 2 3 2 2" xfId="22580" xr:uid="{ADBCC5A2-C106-49DC-BD3D-A2AFC1463AF9}"/>
    <cellStyle name="Comma 4 3 3 3 2 2 3 2 2 2" xfId="47152" xr:uid="{0DD6DACE-849C-42E5-8BDA-4C0F738E8582}"/>
    <cellStyle name="Comma 4 3 3 3 2 2 3 2 3" xfId="35486" xr:uid="{AFA198A6-231B-49C4-881F-676D06ECE36D}"/>
    <cellStyle name="Comma 4 3 3 3 2 2 3 3" xfId="16644" xr:uid="{CB4CF3A1-3464-493B-8415-13514ACE82A2}"/>
    <cellStyle name="Comma 4 3 3 3 2 2 3 3 2" xfId="41316" xr:uid="{9A39DDB1-7BF8-4ED6-8785-055533C3BFC2}"/>
    <cellStyle name="Comma 4 3 3 3 2 2 3 4" xfId="29649" xr:uid="{82A4A630-D7A7-4233-83AB-6300D5DB3425}"/>
    <cellStyle name="Comma 4 3 3 3 2 2 4" xfId="7755" xr:uid="{C28E913F-486C-4DFC-B705-493872A0EC4F}"/>
    <cellStyle name="Comma 4 3 3 3 2 2 4 2" xfId="19638" xr:uid="{91ADC722-27F9-43DB-9CD9-C68882EB7B6F}"/>
    <cellStyle name="Comma 4 3 3 3 2 2 4 2 2" xfId="44253" xr:uid="{3879C516-5FD8-4EC0-B00C-8120F3BF0964}"/>
    <cellStyle name="Comma 4 3 3 3 2 2 4 3" xfId="32585" xr:uid="{27BE764E-09B8-4E8F-917B-E8C943FDCB15}"/>
    <cellStyle name="Comma 4 3 3 3 2 2 5" xfId="13703" xr:uid="{371A50BC-ABCF-4698-ADB7-CD4DEC162A9D}"/>
    <cellStyle name="Comma 4 3 3 3 2 2 5 2" xfId="38418" xr:uid="{8B6EB4B5-4A20-4CE9-A199-A9FD5B95CDAB}"/>
    <cellStyle name="Comma 4 3 3 3 2 2 6" xfId="26749" xr:uid="{9FD02331-58A6-4B1F-8EDD-1EC35E3ACBFA}"/>
    <cellStyle name="Comma 4 3 3 3 2 3" xfId="2438" xr:uid="{C583316B-246F-4CA9-B79F-0C56DF67F831}"/>
    <cellStyle name="Comma 4 3 3 3 2 3 2" xfId="5429" xr:uid="{60AB4D39-FDD2-4107-8618-54D8AFA8FB8A}"/>
    <cellStyle name="Comma 4 3 3 3 2 3 2 2" xfId="11419" xr:uid="{D2D687FA-C9F5-4CD3-B67E-E9FECCE8A655}"/>
    <cellStyle name="Comma 4 3 3 3 2 3 2 2 2" xfId="23294" xr:uid="{68DC4D9F-B9C0-4E72-83CA-C0928806A00A}"/>
    <cellStyle name="Comma 4 3 3 3 2 3 2 2 2 2" xfId="47866" xr:uid="{63509E9A-4499-4889-BDE5-349B33ACCEA2}"/>
    <cellStyle name="Comma 4 3 3 3 2 3 2 2 3" xfId="36200" xr:uid="{0B6A2150-1EE8-45F8-9980-6CD5764449F5}"/>
    <cellStyle name="Comma 4 3 3 3 2 3 2 3" xfId="17358" xr:uid="{3775E635-3A63-4FF3-AE38-03ED326C51CE}"/>
    <cellStyle name="Comma 4 3 3 3 2 3 2 3 2" xfId="42030" xr:uid="{C7BF0DEF-6A35-4FC7-8074-71454EF51322}"/>
    <cellStyle name="Comma 4 3 3 3 2 3 2 4" xfId="30363" xr:uid="{14D7A9EE-B554-4060-9E96-DAACD72BDBAE}"/>
    <cellStyle name="Comma 4 3 3 3 2 3 3" xfId="8469" xr:uid="{B23D336A-D69D-45EF-A0C5-DBB93FBF11CE}"/>
    <cellStyle name="Comma 4 3 3 3 2 3 3 2" xfId="20352" xr:uid="{A0D09CEC-1BC1-4C8E-983E-427859A0BA60}"/>
    <cellStyle name="Comma 4 3 3 3 2 3 3 2 2" xfId="44967" xr:uid="{B4B1B955-48DC-4CED-A617-CEB5541FA72C}"/>
    <cellStyle name="Comma 4 3 3 3 2 3 3 3" xfId="33299" xr:uid="{29E77B73-6299-4E24-A224-C3E5E2DB47AC}"/>
    <cellStyle name="Comma 4 3 3 3 2 3 4" xfId="14417" xr:uid="{765601BC-7FAB-4ADB-A540-F72E5EAAD79F}"/>
    <cellStyle name="Comma 4 3 3 3 2 3 4 2" xfId="39132" xr:uid="{15DE7A86-3B63-43FA-A1F9-5EBC47016856}"/>
    <cellStyle name="Comma 4 3 3 3 2 3 5" xfId="27463" xr:uid="{84FF7228-569F-433C-9A63-C79F7C3E3B78}"/>
    <cellStyle name="Comma 4 3 3 3 2 4" xfId="4001" xr:uid="{46DDB3B4-29BB-4794-A8E9-96D4C359C1F1}"/>
    <cellStyle name="Comma 4 3 3 3 2 4 2" xfId="9991" xr:uid="{70B8A6FA-FA01-4FE7-A09B-5EAA49D33E35}"/>
    <cellStyle name="Comma 4 3 3 3 2 4 2 2" xfId="21866" xr:uid="{F0F18F84-EF32-474B-8395-53209C6AC267}"/>
    <cellStyle name="Comma 4 3 3 3 2 4 2 2 2" xfId="46438" xr:uid="{7D618D3E-E766-4BB4-B28C-3A38FB2A8651}"/>
    <cellStyle name="Comma 4 3 3 3 2 4 2 3" xfId="34772" xr:uid="{89BF922A-40C0-4316-9812-D9D99BF82F63}"/>
    <cellStyle name="Comma 4 3 3 3 2 4 3" xfId="15930" xr:uid="{66A29F32-6788-4DAF-8070-44EAAAF1B9AD}"/>
    <cellStyle name="Comma 4 3 3 3 2 4 3 2" xfId="40602" xr:uid="{2F92FDAA-9C33-4327-A082-79A2AD77177E}"/>
    <cellStyle name="Comma 4 3 3 3 2 4 4" xfId="28935" xr:uid="{57CB3B5D-359F-4111-9106-70599A65B4E6}"/>
    <cellStyle name="Comma 4 3 3 3 2 5" xfId="7041" xr:uid="{228C0502-564F-44F0-B782-60781C8DD2A6}"/>
    <cellStyle name="Comma 4 3 3 3 2 5 2" xfId="18924" xr:uid="{426DC628-B15F-41EF-AAC3-7B427CCD4159}"/>
    <cellStyle name="Comma 4 3 3 3 2 5 2 2" xfId="43539" xr:uid="{FB386AF9-3256-4410-9367-4B2BCEBBCE30}"/>
    <cellStyle name="Comma 4 3 3 3 2 5 3" xfId="31871" xr:uid="{62A591F9-FBF4-48C6-98B1-8A382ED65FB7}"/>
    <cellStyle name="Comma 4 3 3 3 2 6" xfId="12989" xr:uid="{0167C3B3-5E38-469C-91D6-68F20A1E4AB1}"/>
    <cellStyle name="Comma 4 3 3 3 2 6 2" xfId="37704" xr:uid="{6A29D41F-F386-4B9C-AD5D-0711D0D5F549}"/>
    <cellStyle name="Comma 4 3 3 3 2 7" xfId="26036" xr:uid="{060C0639-CA95-4462-954F-88291CB40AB0}"/>
    <cellStyle name="Comma 4 3 3 3 3" xfId="1382" xr:uid="{F927F6FC-E14C-4F25-9403-0ACED52B64CF}"/>
    <cellStyle name="Comma 4 3 3 3 3 2" xfId="2810" xr:uid="{12247587-4916-4E3C-B359-9114CF951AA0}"/>
    <cellStyle name="Comma 4 3 3 3 3 2 2" xfId="5801" xr:uid="{9542B70F-1990-4C3D-9906-26669EC85F68}"/>
    <cellStyle name="Comma 4 3 3 3 3 2 2 2" xfId="11791" xr:uid="{F6F930C2-1E52-4546-925B-E5C8CF060E5E}"/>
    <cellStyle name="Comma 4 3 3 3 3 2 2 2 2" xfId="23666" xr:uid="{A55C2906-DF34-4DC0-9D85-EBB0814A3A80}"/>
    <cellStyle name="Comma 4 3 3 3 3 2 2 2 2 2" xfId="48238" xr:uid="{80D3B95D-F04B-4A55-B3A0-85E331E2FECD}"/>
    <cellStyle name="Comma 4 3 3 3 3 2 2 2 3" xfId="36572" xr:uid="{AE52488B-2D28-4C29-B37A-F3A1AFF644C5}"/>
    <cellStyle name="Comma 4 3 3 3 3 2 2 3" xfId="17730" xr:uid="{6E75B502-823F-410E-AC59-5F8DA6F55CDC}"/>
    <cellStyle name="Comma 4 3 3 3 3 2 2 3 2" xfId="42402" xr:uid="{6F6C2994-4FCB-4C83-8B9C-CC467E7ADCCE}"/>
    <cellStyle name="Comma 4 3 3 3 3 2 2 4" xfId="30735" xr:uid="{8F08E7F1-65C8-4348-B7E8-D4EF5FC8097E}"/>
    <cellStyle name="Comma 4 3 3 3 3 2 3" xfId="8841" xr:uid="{0CBBC90E-2A45-4ABF-9A21-054C9A1930BB}"/>
    <cellStyle name="Comma 4 3 3 3 3 2 3 2" xfId="20724" xr:uid="{5D95C1A6-C4D2-4476-822F-6D1363471ABB}"/>
    <cellStyle name="Comma 4 3 3 3 3 2 3 2 2" xfId="45339" xr:uid="{4509DA5D-DC70-4EAC-8C68-F44BDE0FB3FB}"/>
    <cellStyle name="Comma 4 3 3 3 3 2 3 3" xfId="33671" xr:uid="{6BA4F461-2305-4E0F-9D4D-030EA961E3BD}"/>
    <cellStyle name="Comma 4 3 3 3 3 2 4" xfId="14789" xr:uid="{C856B465-FF87-4EED-9EFC-FCE852AB5E1D}"/>
    <cellStyle name="Comma 4 3 3 3 3 2 4 2" xfId="39504" xr:uid="{081BDD50-E0F3-4A1F-AB78-375866C5D58B}"/>
    <cellStyle name="Comma 4 3 3 3 3 2 5" xfId="27835" xr:uid="{49533891-5E92-4072-A127-D771AF2C787F}"/>
    <cellStyle name="Comma 4 3 3 3 3 3" xfId="4373" xr:uid="{EE292E45-BD9F-4DE4-9AFE-94054014B010}"/>
    <cellStyle name="Comma 4 3 3 3 3 3 2" xfId="10363" xr:uid="{9450BE6B-5631-4E05-BC01-0FB624307F10}"/>
    <cellStyle name="Comma 4 3 3 3 3 3 2 2" xfId="22238" xr:uid="{521911D0-C006-4B38-9AE5-3B8A564675A9}"/>
    <cellStyle name="Comma 4 3 3 3 3 3 2 2 2" xfId="46810" xr:uid="{7B78E377-394E-425C-88DC-914AFA351AAF}"/>
    <cellStyle name="Comma 4 3 3 3 3 3 2 3" xfId="35144" xr:uid="{7F57D99B-42DC-4567-B637-D9F1CB663831}"/>
    <cellStyle name="Comma 4 3 3 3 3 3 3" xfId="16302" xr:uid="{D77672D5-0D1C-4CE6-B3F5-29782C98AFAE}"/>
    <cellStyle name="Comma 4 3 3 3 3 3 3 2" xfId="40974" xr:uid="{3F50AF55-7CED-4DE0-A2E6-FF1C0969176F}"/>
    <cellStyle name="Comma 4 3 3 3 3 3 4" xfId="29307" xr:uid="{2705BD00-CBEF-4C52-B98C-E11F5CDD8BA4}"/>
    <cellStyle name="Comma 4 3 3 3 3 4" xfId="7413" xr:uid="{39A004DF-0057-4DF4-B2C4-579DF4E93F18}"/>
    <cellStyle name="Comma 4 3 3 3 3 4 2" xfId="19296" xr:uid="{BC0AC9C1-89C6-4C14-944F-ED536BEA5434}"/>
    <cellStyle name="Comma 4 3 3 3 3 4 2 2" xfId="43911" xr:uid="{C435837D-5B86-4725-8A96-ED8234540F48}"/>
    <cellStyle name="Comma 4 3 3 3 3 4 3" xfId="32243" xr:uid="{1EAFA50F-5499-4D80-84B8-F7402FA29957}"/>
    <cellStyle name="Comma 4 3 3 3 3 5" xfId="13361" xr:uid="{F1FBA40F-7327-48D6-86ED-B0CAF6B79E92}"/>
    <cellStyle name="Comma 4 3 3 3 3 5 2" xfId="38076" xr:uid="{5E470A75-7521-468B-B0B6-C9E5090C4FD7}"/>
    <cellStyle name="Comma 4 3 3 3 3 6" xfId="26407" xr:uid="{66064B22-E0ED-43C0-B98D-752DD6E31FA9}"/>
    <cellStyle name="Comma 4 3 3 3 4" xfId="2096" xr:uid="{4822650E-40B5-4E7A-8DDC-780AA07E78A1}"/>
    <cellStyle name="Comma 4 3 3 3 4 2" xfId="5087" xr:uid="{593D588E-B1EF-45AF-8C63-EF48BD956725}"/>
    <cellStyle name="Comma 4 3 3 3 4 2 2" xfId="11077" xr:uid="{C0EB0D2E-2CB1-489A-B241-02650359C3AA}"/>
    <cellStyle name="Comma 4 3 3 3 4 2 2 2" xfId="22952" xr:uid="{D1500A4E-2E93-483C-8DE0-1B510A9EDEDF}"/>
    <cellStyle name="Comma 4 3 3 3 4 2 2 2 2" xfId="47524" xr:uid="{C4F44A1C-43C9-44D0-B968-1CBB0D5979BF}"/>
    <cellStyle name="Comma 4 3 3 3 4 2 2 3" xfId="35858" xr:uid="{7D0E1D4F-E8CD-4D6E-95AB-38822851F886}"/>
    <cellStyle name="Comma 4 3 3 3 4 2 3" xfId="17016" xr:uid="{629501D6-0698-4F86-A725-4A3F7EB61723}"/>
    <cellStyle name="Comma 4 3 3 3 4 2 3 2" xfId="41688" xr:uid="{ABD2F8D0-A11D-400D-BEB7-4BE0C469DFDE}"/>
    <cellStyle name="Comma 4 3 3 3 4 2 4" xfId="30021" xr:uid="{AA405059-8F44-431E-8F62-082191E4DC34}"/>
    <cellStyle name="Comma 4 3 3 3 4 3" xfId="8127" xr:uid="{6F8653B9-D687-40E6-A7BF-B3BE1A76F1D9}"/>
    <cellStyle name="Comma 4 3 3 3 4 3 2" xfId="20010" xr:uid="{68362728-6E91-4334-85F9-99F5AE8406EE}"/>
    <cellStyle name="Comma 4 3 3 3 4 3 2 2" xfId="44625" xr:uid="{213D9A37-0979-4742-8CC9-518A24BF4878}"/>
    <cellStyle name="Comma 4 3 3 3 4 3 3" xfId="32957" xr:uid="{79F9D426-2836-459C-8D38-DA20FB2FBFD6}"/>
    <cellStyle name="Comma 4 3 3 3 4 4" xfId="14075" xr:uid="{0193A2A1-8B5B-47A9-A61D-26D7AFBEB062}"/>
    <cellStyle name="Comma 4 3 3 3 4 4 2" xfId="38790" xr:uid="{05F69AAE-33DD-4791-B9B4-75EC9DA485A2}"/>
    <cellStyle name="Comma 4 3 3 3 4 5" xfId="27121" xr:uid="{7D924E07-A6DD-4CC6-972E-D790BED2142C}"/>
    <cellStyle name="Comma 4 3 3 3 5" xfId="3657" xr:uid="{F98EF08F-3A2B-4C92-9F24-85B801B664D0}"/>
    <cellStyle name="Comma 4 3 3 3 5 2" xfId="9647" xr:uid="{2CC0BCE4-FCA6-44AC-AC9E-3390B33BD841}"/>
    <cellStyle name="Comma 4 3 3 3 5 2 2" xfId="21522" xr:uid="{F7140E6A-2E40-40FA-9852-2A18195CE1A0}"/>
    <cellStyle name="Comma 4 3 3 3 5 2 2 2" xfId="46096" xr:uid="{87775E6D-26AA-4F6F-9C18-9372C1B73C2C}"/>
    <cellStyle name="Comma 4 3 3 3 5 2 3" xfId="34430" xr:uid="{1CB4938E-EDD3-472C-9D5A-4B9520B02906}"/>
    <cellStyle name="Comma 4 3 3 3 5 3" xfId="15586" xr:uid="{9A86DBBE-F9E7-42A3-92EF-5A0095B37123}"/>
    <cellStyle name="Comma 4 3 3 3 5 3 2" xfId="40260" xr:uid="{35A44EAE-9CB7-4469-918C-38D21B5052C6}"/>
    <cellStyle name="Comma 4 3 3 3 5 4" xfId="28593" xr:uid="{E2A95086-3032-47B8-9A50-9B560A8B0129}"/>
    <cellStyle name="Comma 4 3 3 3 6" xfId="6695" xr:uid="{0CAEA4C6-67D9-415B-BEEB-DA107D177928}"/>
    <cellStyle name="Comma 4 3 3 3 6 2" xfId="18580" xr:uid="{E0BCB8E4-BA06-4163-8DD0-6B72D2C8A1B5}"/>
    <cellStyle name="Comma 4 3 3 3 6 2 2" xfId="43197" xr:uid="{A9F007A3-4E21-43E5-B8FB-B447D5CEB6AF}"/>
    <cellStyle name="Comma 4 3 3 3 6 3" xfId="31529" xr:uid="{A6588DD3-17BF-486B-BFDF-BC06FE919E67}"/>
    <cellStyle name="Comma 4 3 3 3 7" xfId="12645" xr:uid="{D5F68904-C5DC-4BD9-8BA1-EE8EF79946DA}"/>
    <cellStyle name="Comma 4 3 3 3 7 2" xfId="37362" xr:uid="{0670B482-B9D3-485F-A0E1-48339D7D3232}"/>
    <cellStyle name="Comma 4 3 3 3 8" xfId="25702" xr:uid="{789F8F20-1208-4AA8-8BE8-E6887C5A9C47}"/>
    <cellStyle name="Comma 4 3 3 3 9" xfId="50434" xr:uid="{C7C71F19-A288-490F-B47F-7833B2D9898E}"/>
    <cellStyle name="Comma 4 3 3 4" xfId="932" xr:uid="{3175A88A-7350-47E9-8EC7-E08E11CDB227}"/>
    <cellStyle name="Comma 4 3 3 4 2" xfId="1645" xr:uid="{9416EE91-2C0C-43F4-A031-35C955E70175}"/>
    <cellStyle name="Comma 4 3 3 4 2 2" xfId="3073" xr:uid="{C769299E-7B53-43D5-B6D8-211A436931A8}"/>
    <cellStyle name="Comma 4 3 3 4 2 2 2" xfId="6064" xr:uid="{D8EA7E88-1C4F-4B13-9DAB-C70E3092A4F3}"/>
    <cellStyle name="Comma 4 3 3 4 2 2 2 2" xfId="12054" xr:uid="{881EF672-33F1-470C-A55F-578B4AB57B4F}"/>
    <cellStyle name="Comma 4 3 3 4 2 2 2 2 2" xfId="23929" xr:uid="{663213E2-A409-4B59-99CC-6E3348EF1A2B}"/>
    <cellStyle name="Comma 4 3 3 4 2 2 2 2 2 2" xfId="48501" xr:uid="{318C33D7-05AB-486F-8B70-64FE3AC26E98}"/>
    <cellStyle name="Comma 4 3 3 4 2 2 2 2 3" xfId="36835" xr:uid="{BF40D6B1-9F54-4F41-9A05-ECB87972C902}"/>
    <cellStyle name="Comma 4 3 3 4 2 2 2 3" xfId="17993" xr:uid="{E59D71D4-445F-42FF-8A06-04B683606547}"/>
    <cellStyle name="Comma 4 3 3 4 2 2 2 3 2" xfId="42665" xr:uid="{BEBD81CF-A05A-4E33-8A93-738A4C75D284}"/>
    <cellStyle name="Comma 4 3 3 4 2 2 2 4" xfId="30998" xr:uid="{A703658B-E9F6-45EE-B01B-1A39CF1E0A8E}"/>
    <cellStyle name="Comma 4 3 3 4 2 2 3" xfId="9104" xr:uid="{167EDE41-4D02-414E-B892-B8828FD41755}"/>
    <cellStyle name="Comma 4 3 3 4 2 2 3 2" xfId="20987" xr:uid="{65637495-C014-48B4-A6E0-18A0F82F9536}"/>
    <cellStyle name="Comma 4 3 3 4 2 2 3 2 2" xfId="45602" xr:uid="{83F108EF-9E4A-4E7B-A6AB-E213F2536BBA}"/>
    <cellStyle name="Comma 4 3 3 4 2 2 3 3" xfId="33934" xr:uid="{50972CF5-0706-48F8-A70F-4B34252D204E}"/>
    <cellStyle name="Comma 4 3 3 4 2 2 4" xfId="15052" xr:uid="{77AA303A-00F1-4206-BD3E-277F1472DF19}"/>
    <cellStyle name="Comma 4 3 3 4 2 2 4 2" xfId="39767" xr:uid="{E966834F-4C3D-4054-A412-D5F4D48A9C7E}"/>
    <cellStyle name="Comma 4 3 3 4 2 2 5" xfId="28098" xr:uid="{76ACC820-CF4B-476E-A357-F778B51F1CBE}"/>
    <cellStyle name="Comma 4 3 3 4 2 3" xfId="4636" xr:uid="{48E07F23-085F-483F-B321-83D487EBD31A}"/>
    <cellStyle name="Comma 4 3 3 4 2 3 2" xfId="10626" xr:uid="{2FE03FCE-D209-4384-BB43-83B3E7800ED5}"/>
    <cellStyle name="Comma 4 3 3 4 2 3 2 2" xfId="22501" xr:uid="{6D2354D6-EEDA-4EB5-B703-55310386C163}"/>
    <cellStyle name="Comma 4 3 3 4 2 3 2 2 2" xfId="47073" xr:uid="{F4D09FDE-47D4-4E27-B800-DD6882EA50E5}"/>
    <cellStyle name="Comma 4 3 3 4 2 3 2 3" xfId="35407" xr:uid="{328B2BD5-53E0-4E94-9B41-30E875CCAFDE}"/>
    <cellStyle name="Comma 4 3 3 4 2 3 3" xfId="16565" xr:uid="{2FB8474F-DC5D-4237-AE83-BF3F8D7E2DF5}"/>
    <cellStyle name="Comma 4 3 3 4 2 3 3 2" xfId="41237" xr:uid="{FDE2E711-CC13-4179-BA23-0EE03E3A9584}"/>
    <cellStyle name="Comma 4 3 3 4 2 3 4" xfId="29570" xr:uid="{EB4A6C02-96E9-4C9C-996E-D397CB4CE932}"/>
    <cellStyle name="Comma 4 3 3 4 2 4" xfId="7676" xr:uid="{3CA4880F-9DB9-4485-8770-C9F7B2A48B9E}"/>
    <cellStyle name="Comma 4 3 3 4 2 4 2" xfId="19559" xr:uid="{FF78D117-F6D9-47D4-9647-E8A682F5C703}"/>
    <cellStyle name="Comma 4 3 3 4 2 4 2 2" xfId="44174" xr:uid="{59C2E4F0-B845-4358-AB79-11462EC21C7E}"/>
    <cellStyle name="Comma 4 3 3 4 2 4 3" xfId="32506" xr:uid="{7E7363DB-996C-4730-9CD6-E47CAE2107F2}"/>
    <cellStyle name="Comma 4 3 3 4 2 5" xfId="13624" xr:uid="{A0177146-2A45-46DE-91BF-CC7A3441EC38}"/>
    <cellStyle name="Comma 4 3 3 4 2 5 2" xfId="38339" xr:uid="{D51895C8-080A-4E30-BA0B-C9F9D6F6E102}"/>
    <cellStyle name="Comma 4 3 3 4 2 6" xfId="26670" xr:uid="{07DB2B7F-032F-4ECB-8111-5A6F5FF54831}"/>
    <cellStyle name="Comma 4 3 3 4 3" xfId="2359" xr:uid="{FB8F0F18-A10C-4A0E-BFFD-6E5F6C79E7BA}"/>
    <cellStyle name="Comma 4 3 3 4 3 2" xfId="5350" xr:uid="{9292C611-23D7-4265-9C54-A861F1968930}"/>
    <cellStyle name="Comma 4 3 3 4 3 2 2" xfId="11340" xr:uid="{E378BBF4-A4F3-44B5-97F4-CF28D4B8123A}"/>
    <cellStyle name="Comma 4 3 3 4 3 2 2 2" xfId="23215" xr:uid="{03BE1055-51DA-4ADD-B0C5-F9C5B49DEF99}"/>
    <cellStyle name="Comma 4 3 3 4 3 2 2 2 2" xfId="47787" xr:uid="{B1CCB527-2477-4215-846E-F20891B4FD86}"/>
    <cellStyle name="Comma 4 3 3 4 3 2 2 3" xfId="36121" xr:uid="{AAF36F38-7BC4-4910-AC02-EA5EDC152123}"/>
    <cellStyle name="Comma 4 3 3 4 3 2 3" xfId="17279" xr:uid="{F57AAC08-967E-4AE4-BB14-7A88549FA0D2}"/>
    <cellStyle name="Comma 4 3 3 4 3 2 3 2" xfId="41951" xr:uid="{96664399-FF3E-4E6E-ACB9-16E1A8915271}"/>
    <cellStyle name="Comma 4 3 3 4 3 2 4" xfId="30284" xr:uid="{64FA58CE-B64F-4B6B-996D-6584729AD97F}"/>
    <cellStyle name="Comma 4 3 3 4 3 3" xfId="8390" xr:uid="{C40E20C9-BB1F-4ACF-878C-D2A7A9F6247F}"/>
    <cellStyle name="Comma 4 3 3 4 3 3 2" xfId="20273" xr:uid="{7442FE69-6134-4089-92F4-329143E8736D}"/>
    <cellStyle name="Comma 4 3 3 4 3 3 2 2" xfId="44888" xr:uid="{D2A99D09-F654-4108-AF04-5746D844A702}"/>
    <cellStyle name="Comma 4 3 3 4 3 3 3" xfId="33220" xr:uid="{EA61655B-4EFB-49CA-889C-5E2D434BAFD7}"/>
    <cellStyle name="Comma 4 3 3 4 3 4" xfId="14338" xr:uid="{C4B99345-EA25-4F5D-A190-2A21D90CF05E}"/>
    <cellStyle name="Comma 4 3 3 4 3 4 2" xfId="39053" xr:uid="{40F9652B-1399-4FCA-B7F7-DB5DFC74054C}"/>
    <cellStyle name="Comma 4 3 3 4 3 5" xfId="27384" xr:uid="{89F7BC4D-B470-4F3E-B2CB-B3B64DCB64A6}"/>
    <cellStyle name="Comma 4 3 3 4 4" xfId="3922" xr:uid="{DE489D9B-4FE3-4F4D-A630-87A0CF6FD303}"/>
    <cellStyle name="Comma 4 3 3 4 4 2" xfId="9912" xr:uid="{07A399A9-C494-4257-8ADB-066895C6D27F}"/>
    <cellStyle name="Comma 4 3 3 4 4 2 2" xfId="21787" xr:uid="{E46539B8-9C8D-4972-9177-A839FA5BB920}"/>
    <cellStyle name="Comma 4 3 3 4 4 2 2 2" xfId="46359" xr:uid="{A375F223-EF33-4DBF-831D-E120170818E8}"/>
    <cellStyle name="Comma 4 3 3 4 4 2 3" xfId="34693" xr:uid="{4B8589F3-3239-4BEB-85DF-04557B5F1B91}"/>
    <cellStyle name="Comma 4 3 3 4 4 3" xfId="15851" xr:uid="{74E1A6BD-50BE-4AAD-A793-DC0CF283581B}"/>
    <cellStyle name="Comma 4 3 3 4 4 3 2" xfId="40523" xr:uid="{E7564D5B-34CB-41B0-BF7E-AD9C13BCE7D8}"/>
    <cellStyle name="Comma 4 3 3 4 4 4" xfId="28856" xr:uid="{43ACFDB8-DEC9-4245-ADFE-C1A57DD39F75}"/>
    <cellStyle name="Comma 4 3 3 4 5" xfId="6962" xr:uid="{7E788E63-F8AC-4922-8048-D26BCC1A5249}"/>
    <cellStyle name="Comma 4 3 3 4 5 2" xfId="18845" xr:uid="{B6C29C6F-DF6E-401C-B47B-00EFE59ECF10}"/>
    <cellStyle name="Comma 4 3 3 4 5 2 2" xfId="43460" xr:uid="{6DE60DA2-9868-44E7-9099-EFA5E4D278C7}"/>
    <cellStyle name="Comma 4 3 3 4 5 3" xfId="31792" xr:uid="{F78DAFBC-E375-41AF-B5F2-A0E382F44490}"/>
    <cellStyle name="Comma 4 3 3 4 6" xfId="12910" xr:uid="{01C66810-327D-4C07-A281-4C1D24DF6BA2}"/>
    <cellStyle name="Comma 4 3 3 4 6 2" xfId="37625" xr:uid="{998B937F-D102-4737-A2A5-22BEC3DF9BDA}"/>
    <cellStyle name="Comma 4 3 3 4 7" xfId="25957" xr:uid="{BF8518D0-C093-4BDB-8FE4-708A0C69E5C0}"/>
    <cellStyle name="Comma 4 3 3 4 8" xfId="51090" xr:uid="{F0E9875B-94B7-4C2F-94D7-3AC5AAA349F6}"/>
    <cellStyle name="Comma 4 3 3 5" xfId="1303" xr:uid="{A1598351-3993-461A-829C-759233D8805F}"/>
    <cellStyle name="Comma 4 3 3 5 2" xfId="2731" xr:uid="{C3A2D14B-8BF6-45E0-86DA-A6161DC85FB2}"/>
    <cellStyle name="Comma 4 3 3 5 2 2" xfId="5722" xr:uid="{9A52B4F5-073D-47F8-AEB7-24034FABE198}"/>
    <cellStyle name="Comma 4 3 3 5 2 2 2" xfId="11712" xr:uid="{F2D3E061-FBE5-403F-BCF5-5A877CC49246}"/>
    <cellStyle name="Comma 4 3 3 5 2 2 2 2" xfId="23587" xr:uid="{38AFF6FB-A687-4B70-B211-539C0DF7BF0D}"/>
    <cellStyle name="Comma 4 3 3 5 2 2 2 2 2" xfId="48159" xr:uid="{3481338F-7478-4F07-B749-7C0A238609A8}"/>
    <cellStyle name="Comma 4 3 3 5 2 2 2 3" xfId="36493" xr:uid="{D081E8A0-2ACE-439F-8B8A-BFA7E6D3D371}"/>
    <cellStyle name="Comma 4 3 3 5 2 2 3" xfId="17651" xr:uid="{1107571D-737E-4DD6-9F48-AA4B12789525}"/>
    <cellStyle name="Comma 4 3 3 5 2 2 3 2" xfId="42323" xr:uid="{33C6FC8C-3FB5-4738-AA54-2A988E54B5EB}"/>
    <cellStyle name="Comma 4 3 3 5 2 2 4" xfId="30656" xr:uid="{AA1C08BE-E9F7-407F-9312-FC19E901463F}"/>
    <cellStyle name="Comma 4 3 3 5 2 3" xfId="8762" xr:uid="{6F72D0E6-7877-46F1-91BC-E7BABF0CF2B5}"/>
    <cellStyle name="Comma 4 3 3 5 2 3 2" xfId="20645" xr:uid="{6AAA7043-B070-4C39-9102-86E70AC0B625}"/>
    <cellStyle name="Comma 4 3 3 5 2 3 2 2" xfId="45260" xr:uid="{61279279-ED2B-4DBF-8205-72CBA083495A}"/>
    <cellStyle name="Comma 4 3 3 5 2 3 3" xfId="33592" xr:uid="{CECEB2F3-E151-484C-AAAD-F547181AEF12}"/>
    <cellStyle name="Comma 4 3 3 5 2 4" xfId="14710" xr:uid="{117AD51B-493C-40F5-A1F5-B93021FCECEC}"/>
    <cellStyle name="Comma 4 3 3 5 2 4 2" xfId="39425" xr:uid="{1D0955B4-D1C3-4F17-B609-FD66101695C0}"/>
    <cellStyle name="Comma 4 3 3 5 2 5" xfId="27756" xr:uid="{CF0E868B-899B-42BF-903D-72E4A139290E}"/>
    <cellStyle name="Comma 4 3 3 5 3" xfId="4294" xr:uid="{41D289F6-B992-4F45-B7BA-CC29BD14A8CB}"/>
    <cellStyle name="Comma 4 3 3 5 3 2" xfId="10284" xr:uid="{4140D76A-F331-4746-8068-E4F46688AFA9}"/>
    <cellStyle name="Comma 4 3 3 5 3 2 2" xfId="22159" xr:uid="{B5AC01A0-33E8-45D3-99F4-DCE90B57BAC8}"/>
    <cellStyle name="Comma 4 3 3 5 3 2 2 2" xfId="46731" xr:uid="{76D07F58-4F19-440A-8FB8-69A76BA8DE10}"/>
    <cellStyle name="Comma 4 3 3 5 3 2 3" xfId="35065" xr:uid="{532EB801-0550-408B-AF08-CC52A80FA938}"/>
    <cellStyle name="Comma 4 3 3 5 3 3" xfId="16223" xr:uid="{11F5ECE4-D1C2-4231-8D8F-3A530ADB42EC}"/>
    <cellStyle name="Comma 4 3 3 5 3 3 2" xfId="40895" xr:uid="{B391AA8C-2589-4A87-8883-604FE974668F}"/>
    <cellStyle name="Comma 4 3 3 5 3 4" xfId="29228" xr:uid="{4F5BACD9-1C1D-4C7B-92A7-39AB28F18A4A}"/>
    <cellStyle name="Comma 4 3 3 5 4" xfId="7334" xr:uid="{EE8EABC6-9B83-4117-812A-1DC64BFE0049}"/>
    <cellStyle name="Comma 4 3 3 5 4 2" xfId="19217" xr:uid="{B76DCBC0-A77F-4E8A-98A5-2A21628D9555}"/>
    <cellStyle name="Comma 4 3 3 5 4 2 2" xfId="43832" xr:uid="{21702C63-8F6F-45D2-80CF-24D97C957845}"/>
    <cellStyle name="Comma 4 3 3 5 4 3" xfId="32164" xr:uid="{894EEFFA-FED3-4627-9E78-9D16B63D1474}"/>
    <cellStyle name="Comma 4 3 3 5 5" xfId="13282" xr:uid="{0116E8DB-826A-4E62-8781-A2E1563EB188}"/>
    <cellStyle name="Comma 4 3 3 5 5 2" xfId="37997" xr:uid="{3B149CAE-BD76-48DB-9C02-40B55C447D42}"/>
    <cellStyle name="Comma 4 3 3 5 6" xfId="26328" xr:uid="{47742B34-4AA7-4005-BDF4-2E58CC15FAED}"/>
    <cellStyle name="Comma 4 3 3 6" xfId="2017" xr:uid="{5B852A48-6D86-44D0-B538-0BDF1BCBAD4F}"/>
    <cellStyle name="Comma 4 3 3 6 2" xfId="5008" xr:uid="{DE69A39C-2299-4F06-AF6C-D290F4BFBE76}"/>
    <cellStyle name="Comma 4 3 3 6 2 2" xfId="10998" xr:uid="{39E54C84-1579-4DE8-8F72-4DBC5A994572}"/>
    <cellStyle name="Comma 4 3 3 6 2 2 2" xfId="22873" xr:uid="{6DFF0322-8063-4BE3-B39B-E6D6CFF23B93}"/>
    <cellStyle name="Comma 4 3 3 6 2 2 2 2" xfId="47445" xr:uid="{B5D176FC-9A8B-4DE8-A62C-9D2781E57446}"/>
    <cellStyle name="Comma 4 3 3 6 2 2 3" xfId="35779" xr:uid="{5E22D483-0C48-4C5D-AC72-B6D823B92DFF}"/>
    <cellStyle name="Comma 4 3 3 6 2 3" xfId="16937" xr:uid="{C75E442D-3A28-4347-AFE0-0BF9BF5E2CED}"/>
    <cellStyle name="Comma 4 3 3 6 2 3 2" xfId="41609" xr:uid="{294EA4E7-2A86-44FE-A6BA-586A4801050E}"/>
    <cellStyle name="Comma 4 3 3 6 2 4" xfId="29942" xr:uid="{E9FE70C1-F584-44B3-AF65-791233D51A64}"/>
    <cellStyle name="Comma 4 3 3 6 3" xfId="8048" xr:uid="{F38413C3-78C3-458D-9628-89401986A26E}"/>
    <cellStyle name="Comma 4 3 3 6 3 2" xfId="19931" xr:uid="{4C4DD6DD-E430-4EA5-A8F0-FADEC9D49EBB}"/>
    <cellStyle name="Comma 4 3 3 6 3 2 2" xfId="44546" xr:uid="{36825899-754D-4F0A-90D2-966FCE89BD09}"/>
    <cellStyle name="Comma 4 3 3 6 3 3" xfId="32878" xr:uid="{9C787514-1E5F-40EA-8E75-C48004B45900}"/>
    <cellStyle name="Comma 4 3 3 6 4" xfId="13996" xr:uid="{C5203219-8A9D-4891-B1C9-0242E82796FE}"/>
    <cellStyle name="Comma 4 3 3 6 4 2" xfId="38711" xr:uid="{AEABFA36-0A8D-4B24-B395-AFC03BDEBF4D}"/>
    <cellStyle name="Comma 4 3 3 6 5" xfId="27042" xr:uid="{C7850B07-223F-48D9-8E52-1301B3424B15}"/>
    <cellStyle name="Comma 4 3 3 7" xfId="3578" xr:uid="{D46FE49A-7AF3-432A-9729-F74B49979B15}"/>
    <cellStyle name="Comma 4 3 3 7 2" xfId="9568" xr:uid="{CB7841A3-B557-46AC-93B7-73EDDE983024}"/>
    <cellStyle name="Comma 4 3 3 7 2 2" xfId="21443" xr:uid="{E4B1CF34-42BD-499C-A6DF-B9195AC1E1D2}"/>
    <cellStyle name="Comma 4 3 3 7 2 2 2" xfId="46017" xr:uid="{97D17ADD-2A38-412A-9843-6EDD387EDC95}"/>
    <cellStyle name="Comma 4 3 3 7 2 3" xfId="34351" xr:uid="{728C724F-35A5-4176-8423-6500536EFC50}"/>
    <cellStyle name="Comma 4 3 3 7 3" xfId="15507" xr:uid="{9BD28C93-BCC9-4B9F-9031-51C2839D1CB4}"/>
    <cellStyle name="Comma 4 3 3 7 3 2" xfId="40181" xr:uid="{31817ACF-6413-47C0-B74A-1B40B9CE0382}"/>
    <cellStyle name="Comma 4 3 3 7 4" xfId="28514" xr:uid="{B1936872-EE35-4C03-BB7A-04943E66EAA8}"/>
    <cellStyle name="Comma 4 3 3 8" xfId="6614" xr:uid="{5E6E6CD9-8742-4A72-BB24-59731E4B14D7}"/>
    <cellStyle name="Comma 4 3 3 8 2" xfId="18501" xr:uid="{61C10551-D276-4127-8704-24BA0601E3F5}"/>
    <cellStyle name="Comma 4 3 3 8 2 2" xfId="43118" xr:uid="{BDB824A0-657C-4B02-BC28-4D4D08CD8CBE}"/>
    <cellStyle name="Comma 4 3 3 8 3" xfId="31450" xr:uid="{0C792EC7-59B5-4B5C-B3D1-D4AA6B2EA41B}"/>
    <cellStyle name="Comma 4 3 3 9" xfId="12566" xr:uid="{C35A3738-770C-4272-B32F-192096BD0475}"/>
    <cellStyle name="Comma 4 3 3 9 2" xfId="37283" xr:uid="{AF65FC0F-BCBC-465F-A36D-D6DBF11C0B2F}"/>
    <cellStyle name="Comma 4 3 4" xfId="529" xr:uid="{DDA61AEA-270A-4FE3-9ECC-C83C232A10BD}"/>
    <cellStyle name="Comma 4 3 4 10" xfId="25562" xr:uid="{B9E0DB81-8192-4068-8869-7023F89C23AC}"/>
    <cellStyle name="Comma 4 3 4 11" xfId="49856" xr:uid="{97EC06C8-F889-4B3E-BC98-0F02D6E4F3E7}"/>
    <cellStyle name="Comma 4 3 4 12" xfId="51788" xr:uid="{31C83512-0C39-4FD8-B95A-D23C82F1EC36}"/>
    <cellStyle name="Comma 4 3 4 2" xfId="696" xr:uid="{FE43B90A-39A5-4130-806F-46617B322EAD}"/>
    <cellStyle name="Comma 4 3 4 2 10" xfId="50148" xr:uid="{7E5BB527-770D-4E80-813E-4A86FF2E7641}"/>
    <cellStyle name="Comma 4 3 4 2 11" xfId="52080" xr:uid="{90A9D296-71F1-4BC0-B800-53ECFADB1B67}"/>
    <cellStyle name="Comma 4 3 4 2 2" xfId="1062" xr:uid="{B89444C5-77B1-465F-AC2A-28F214F50160}"/>
    <cellStyle name="Comma 4 3 4 2 2 2" xfId="1775" xr:uid="{3C6F68EF-3CBD-42A8-9D11-79DA1CDF81E1}"/>
    <cellStyle name="Comma 4 3 4 2 2 2 2" xfId="3203" xr:uid="{9631F73D-9746-4EF2-99D1-1D0E41828679}"/>
    <cellStyle name="Comma 4 3 4 2 2 2 2 2" xfId="6194" xr:uid="{1BD9D25E-2879-478D-AF27-63615FD53F1B}"/>
    <cellStyle name="Comma 4 3 4 2 2 2 2 2 2" xfId="12184" xr:uid="{D27475CA-C310-4BB2-A244-C63A718AE3D0}"/>
    <cellStyle name="Comma 4 3 4 2 2 2 2 2 2 2" xfId="24059" xr:uid="{CE841D03-767B-427A-9A20-EF895093E47B}"/>
    <cellStyle name="Comma 4 3 4 2 2 2 2 2 2 2 2" xfId="48631" xr:uid="{C71B8BC0-0EC1-40EA-BBD7-831C6FBCB902}"/>
    <cellStyle name="Comma 4 3 4 2 2 2 2 2 2 3" xfId="36965" xr:uid="{AF6302CD-49BC-41C3-8E23-F3236D26B65E}"/>
    <cellStyle name="Comma 4 3 4 2 2 2 2 2 3" xfId="18123" xr:uid="{39044963-E411-4B1D-AA8A-8CCA5AB836F1}"/>
    <cellStyle name="Comma 4 3 4 2 2 2 2 2 3 2" xfId="42795" xr:uid="{9953DD5D-8FF2-4209-9D01-F8981A3C1B8C}"/>
    <cellStyle name="Comma 4 3 4 2 2 2 2 2 4" xfId="31128" xr:uid="{18B1C9DF-C179-451C-8BA8-FBC3EF686EFF}"/>
    <cellStyle name="Comma 4 3 4 2 2 2 2 3" xfId="9234" xr:uid="{42955953-6F41-45FD-B541-C0ADE927739B}"/>
    <cellStyle name="Comma 4 3 4 2 2 2 2 3 2" xfId="21117" xr:uid="{61405350-9EC0-4D08-B873-CDEEB3AE6573}"/>
    <cellStyle name="Comma 4 3 4 2 2 2 2 3 2 2" xfId="45732" xr:uid="{A80B2C14-A2BC-48BF-8F20-B99175D5F8F6}"/>
    <cellStyle name="Comma 4 3 4 2 2 2 2 3 3" xfId="34064" xr:uid="{CFE190E7-F1D5-4709-B4D6-EB4AC48821B2}"/>
    <cellStyle name="Comma 4 3 4 2 2 2 2 4" xfId="15182" xr:uid="{9523ED45-C729-41B5-A83F-8EBC60752DFE}"/>
    <cellStyle name="Comma 4 3 4 2 2 2 2 4 2" xfId="39897" xr:uid="{FC800978-7927-4209-AB22-03ACD7954CBE}"/>
    <cellStyle name="Comma 4 3 4 2 2 2 2 5" xfId="28228" xr:uid="{DBB445F3-EE7F-42D4-83C8-5DCADAE64651}"/>
    <cellStyle name="Comma 4 3 4 2 2 2 3" xfId="4766" xr:uid="{528BA270-FA83-45AA-AFA7-7385F92C129B}"/>
    <cellStyle name="Comma 4 3 4 2 2 2 3 2" xfId="10756" xr:uid="{64AAD078-B3B1-47ED-9A23-48757718109D}"/>
    <cellStyle name="Comma 4 3 4 2 2 2 3 2 2" xfId="22631" xr:uid="{4E849A1E-09CA-4AA8-9B43-59F7CB73FB0B}"/>
    <cellStyle name="Comma 4 3 4 2 2 2 3 2 2 2" xfId="47203" xr:uid="{6A08AAE4-FF0A-4EAB-A231-FF3EFA606CC1}"/>
    <cellStyle name="Comma 4 3 4 2 2 2 3 2 3" xfId="35537" xr:uid="{A1BC8A21-61C7-4265-B3D2-26750C7A86EA}"/>
    <cellStyle name="Comma 4 3 4 2 2 2 3 3" xfId="16695" xr:uid="{8A41E76F-0947-495C-9F27-0AB62F1B77E6}"/>
    <cellStyle name="Comma 4 3 4 2 2 2 3 3 2" xfId="41367" xr:uid="{04E41402-707A-480E-9319-6D2D982A18BD}"/>
    <cellStyle name="Comma 4 3 4 2 2 2 3 4" xfId="29700" xr:uid="{87990C52-FDB3-49E1-AEE0-4754FDFE880A}"/>
    <cellStyle name="Comma 4 3 4 2 2 2 4" xfId="7806" xr:uid="{F8C28CDD-3F8F-4AAA-AD67-6F1834DC67CE}"/>
    <cellStyle name="Comma 4 3 4 2 2 2 4 2" xfId="19689" xr:uid="{696084BB-5E7A-4F4F-BA35-BE4FC3FEB94C}"/>
    <cellStyle name="Comma 4 3 4 2 2 2 4 2 2" xfId="44304" xr:uid="{DF5F65BF-C16C-4830-8A7E-07F0854A516C}"/>
    <cellStyle name="Comma 4 3 4 2 2 2 4 3" xfId="32636" xr:uid="{7C56D415-D821-4B9E-A1C7-678311DAA147}"/>
    <cellStyle name="Comma 4 3 4 2 2 2 5" xfId="13754" xr:uid="{5B0BC3A6-5F22-4774-8092-D2E81196667F}"/>
    <cellStyle name="Comma 4 3 4 2 2 2 5 2" xfId="38469" xr:uid="{51DF894B-2290-4967-9389-F6DB2A2838AB}"/>
    <cellStyle name="Comma 4 3 4 2 2 2 6" xfId="26800" xr:uid="{9008B823-57C9-44C3-99DF-1D2CB5C78315}"/>
    <cellStyle name="Comma 4 3 4 2 2 3" xfId="2489" xr:uid="{DFC227E9-4D74-431F-9F5F-C7CC511AECAF}"/>
    <cellStyle name="Comma 4 3 4 2 2 3 2" xfId="5480" xr:uid="{554E2B22-B7AF-41F3-9B20-72C9CC88285D}"/>
    <cellStyle name="Comma 4 3 4 2 2 3 2 2" xfId="11470" xr:uid="{13F958BD-FA61-46BC-A5F6-3AC81030229A}"/>
    <cellStyle name="Comma 4 3 4 2 2 3 2 2 2" xfId="23345" xr:uid="{389FAF0D-E878-4F5B-803F-D8C0645DF57D}"/>
    <cellStyle name="Comma 4 3 4 2 2 3 2 2 2 2" xfId="47917" xr:uid="{0C21F2FD-BDC4-4B86-9198-F37B86D223AA}"/>
    <cellStyle name="Comma 4 3 4 2 2 3 2 2 3" xfId="36251" xr:uid="{725CC783-6D2F-4ABA-9BF8-9F1779DED421}"/>
    <cellStyle name="Comma 4 3 4 2 2 3 2 3" xfId="17409" xr:uid="{2AA4189C-B4BD-43B0-8DF1-F4D305D3061D}"/>
    <cellStyle name="Comma 4 3 4 2 2 3 2 3 2" xfId="42081" xr:uid="{7EC5B725-6282-426F-B2C4-DD31AE2B3AF2}"/>
    <cellStyle name="Comma 4 3 4 2 2 3 2 4" xfId="30414" xr:uid="{A3D96D09-E32D-4A73-A2D8-7C151F2C722E}"/>
    <cellStyle name="Comma 4 3 4 2 2 3 3" xfId="8520" xr:uid="{548D74E9-2AF4-4B43-88EA-8C6E071B2BD1}"/>
    <cellStyle name="Comma 4 3 4 2 2 3 3 2" xfId="20403" xr:uid="{23E892AD-F03E-4631-8414-E17F698A500F}"/>
    <cellStyle name="Comma 4 3 4 2 2 3 3 2 2" xfId="45018" xr:uid="{CA9E9455-9A0B-4BF6-9DDB-A132F266A875}"/>
    <cellStyle name="Comma 4 3 4 2 2 3 3 3" xfId="33350" xr:uid="{C1309537-7C9D-4A34-8318-E2B37B1B6A8F}"/>
    <cellStyle name="Comma 4 3 4 2 2 3 4" xfId="14468" xr:uid="{32722A23-1348-43F1-AA30-BEDD39764C43}"/>
    <cellStyle name="Comma 4 3 4 2 2 3 4 2" xfId="39183" xr:uid="{4190C5F5-ED2C-4C51-93B5-0EB5441D3FBD}"/>
    <cellStyle name="Comma 4 3 4 2 2 3 5" xfId="27514" xr:uid="{0C090137-09C4-4B38-8E47-721C068089B1}"/>
    <cellStyle name="Comma 4 3 4 2 2 4" xfId="4052" xr:uid="{3A48CAEC-0E1D-4350-8521-B4C829C73367}"/>
    <cellStyle name="Comma 4 3 4 2 2 4 2" xfId="10042" xr:uid="{5B8515D5-3145-4763-9E2B-35BF9AD9FFA0}"/>
    <cellStyle name="Comma 4 3 4 2 2 4 2 2" xfId="21917" xr:uid="{13071B4F-2BD1-4A2C-B043-717DE83088C5}"/>
    <cellStyle name="Comma 4 3 4 2 2 4 2 2 2" xfId="46489" xr:uid="{4914D5E9-D236-43C3-871B-0E3BC339B3C9}"/>
    <cellStyle name="Comma 4 3 4 2 2 4 2 3" xfId="34823" xr:uid="{09A402F5-2EE7-4F44-BDE9-B67A7AC70FAD}"/>
    <cellStyle name="Comma 4 3 4 2 2 4 3" xfId="15981" xr:uid="{EC270EBF-98C0-4009-A827-082B70DC275A}"/>
    <cellStyle name="Comma 4 3 4 2 2 4 3 2" xfId="40653" xr:uid="{6CB43F5D-EE81-44E1-88D2-D003D864FA45}"/>
    <cellStyle name="Comma 4 3 4 2 2 4 4" xfId="28986" xr:uid="{425C3347-6C6C-4631-ABAB-F2DE20963248}"/>
    <cellStyle name="Comma 4 3 4 2 2 5" xfId="7092" xr:uid="{95958D1A-4A80-4B9F-A606-34846DEBD0A5}"/>
    <cellStyle name="Comma 4 3 4 2 2 5 2" xfId="18975" xr:uid="{8778222C-08F3-46AC-87F6-DCB8D40CE7A8}"/>
    <cellStyle name="Comma 4 3 4 2 2 5 2 2" xfId="43590" xr:uid="{794F6727-81B3-41B1-A323-1F14B98A57D0}"/>
    <cellStyle name="Comma 4 3 4 2 2 5 3" xfId="31922" xr:uid="{B2F831D0-66EE-42EB-87BE-7058E2659BEB}"/>
    <cellStyle name="Comma 4 3 4 2 2 6" xfId="13040" xr:uid="{0006D220-6F48-4258-9C80-999621E15D97}"/>
    <cellStyle name="Comma 4 3 4 2 2 6 2" xfId="37755" xr:uid="{14BADF8B-B68A-4B69-8D4E-F0394F73B141}"/>
    <cellStyle name="Comma 4 3 4 2 2 7" xfId="26087" xr:uid="{82592E04-4AE7-4910-93AF-4D8C2604A68C}"/>
    <cellStyle name="Comma 4 3 4 2 2 8" xfId="50759" xr:uid="{3519DA06-9A0D-4BDA-BEB9-E86C80B128FD}"/>
    <cellStyle name="Comma 4 3 4 2 2 9" xfId="52691" xr:uid="{582B2EE8-57E2-45B9-B2DE-93925EFAEE7F}"/>
    <cellStyle name="Comma 4 3 4 2 3" xfId="1433" xr:uid="{FEB2140C-8CE9-4FE1-9D21-68CCD6FADCD3}"/>
    <cellStyle name="Comma 4 3 4 2 3 2" xfId="2861" xr:uid="{EAEC437A-24DB-4760-822C-7F717E9F6547}"/>
    <cellStyle name="Comma 4 3 4 2 3 2 2" xfId="5852" xr:uid="{34FDECA9-D65C-42B5-A433-75D2BE8D7AFB}"/>
    <cellStyle name="Comma 4 3 4 2 3 2 2 2" xfId="11842" xr:uid="{4B403CB5-67C5-4D76-9F80-F7675C799426}"/>
    <cellStyle name="Comma 4 3 4 2 3 2 2 2 2" xfId="23717" xr:uid="{F8C4AFA3-79F7-4285-898B-8339B1222ADF}"/>
    <cellStyle name="Comma 4 3 4 2 3 2 2 2 2 2" xfId="48289" xr:uid="{B4989326-EE0F-4952-93D7-72AC5A08E0FA}"/>
    <cellStyle name="Comma 4 3 4 2 3 2 2 2 3" xfId="36623" xr:uid="{16BE0779-298C-40FF-B589-5A580BC47EE6}"/>
    <cellStyle name="Comma 4 3 4 2 3 2 2 3" xfId="17781" xr:uid="{7AC441D9-2A05-4BF3-8172-0568078E35A2}"/>
    <cellStyle name="Comma 4 3 4 2 3 2 2 3 2" xfId="42453" xr:uid="{84E134F0-1BBB-48DA-B4F2-F55ADB670944}"/>
    <cellStyle name="Comma 4 3 4 2 3 2 2 4" xfId="30786" xr:uid="{175AEB28-A5F2-46EA-98C4-F6F85667653D}"/>
    <cellStyle name="Comma 4 3 4 2 3 2 3" xfId="8892" xr:uid="{E2CC8F22-A86E-45E1-96F5-65575547314A}"/>
    <cellStyle name="Comma 4 3 4 2 3 2 3 2" xfId="20775" xr:uid="{B4EF73AF-9D2C-4287-A0BA-FBFD7A34A85E}"/>
    <cellStyle name="Comma 4 3 4 2 3 2 3 2 2" xfId="45390" xr:uid="{BB7B8903-6097-4B6F-B09E-D730DDE40BF4}"/>
    <cellStyle name="Comma 4 3 4 2 3 2 3 3" xfId="33722" xr:uid="{4A65D848-89CF-4773-8080-F021E4A32B38}"/>
    <cellStyle name="Comma 4 3 4 2 3 2 4" xfId="14840" xr:uid="{46F9268D-8751-4146-AAB9-A2ABA1007B2C}"/>
    <cellStyle name="Comma 4 3 4 2 3 2 4 2" xfId="39555" xr:uid="{61D08C8B-068E-4984-B15A-12677B904BED}"/>
    <cellStyle name="Comma 4 3 4 2 3 2 5" xfId="27886" xr:uid="{39D92ADE-7C35-4914-919F-140BFD4BD256}"/>
    <cellStyle name="Comma 4 3 4 2 3 3" xfId="4424" xr:uid="{2AE8BA69-86C9-4A13-B44C-2EC742730DFC}"/>
    <cellStyle name="Comma 4 3 4 2 3 3 2" xfId="10414" xr:uid="{C71722AF-EA3F-4495-A078-23DDC2F97D2C}"/>
    <cellStyle name="Comma 4 3 4 2 3 3 2 2" xfId="22289" xr:uid="{A329D800-C12A-4ECB-B385-53A89CF1AC6D}"/>
    <cellStyle name="Comma 4 3 4 2 3 3 2 2 2" xfId="46861" xr:uid="{F3AA6F21-6DE8-4E38-90A8-E0BFAAEF3BE1}"/>
    <cellStyle name="Comma 4 3 4 2 3 3 2 3" xfId="35195" xr:uid="{0EE1B482-9E6D-4D72-B0F0-A1480D182D96}"/>
    <cellStyle name="Comma 4 3 4 2 3 3 3" xfId="16353" xr:uid="{F8BB1905-E413-4104-AC8E-36B470760A6A}"/>
    <cellStyle name="Comma 4 3 4 2 3 3 3 2" xfId="41025" xr:uid="{D2B9910B-0E8D-4812-B39D-10AF05DA76BA}"/>
    <cellStyle name="Comma 4 3 4 2 3 3 4" xfId="29358" xr:uid="{C1480ED6-F860-4FC1-8148-DA9FA388F87A}"/>
    <cellStyle name="Comma 4 3 4 2 3 4" xfId="7464" xr:uid="{2D5F7DA5-2A22-46CB-AE56-C7233E680C6D}"/>
    <cellStyle name="Comma 4 3 4 2 3 4 2" xfId="19347" xr:uid="{37E509E3-B738-4DD9-8670-4D92241000EB}"/>
    <cellStyle name="Comma 4 3 4 2 3 4 2 2" xfId="43962" xr:uid="{F4B94B11-0FE2-4A56-B845-C030A0C91F0A}"/>
    <cellStyle name="Comma 4 3 4 2 3 4 3" xfId="32294" xr:uid="{073A95E5-DFFE-435E-9643-A172BF366947}"/>
    <cellStyle name="Comma 4 3 4 2 3 5" xfId="13412" xr:uid="{C34F48CC-CB78-46B7-AF40-D10DAEE69F6C}"/>
    <cellStyle name="Comma 4 3 4 2 3 5 2" xfId="38127" xr:uid="{9CFFA4EE-8021-45ED-8430-3269E63A78A4}"/>
    <cellStyle name="Comma 4 3 4 2 3 6" xfId="26458" xr:uid="{81AB2286-FF36-457E-A948-363CD1B82163}"/>
    <cellStyle name="Comma 4 3 4 2 3 7" xfId="51415" xr:uid="{4B695797-AC32-40E1-A8D7-FEDC9C958BEE}"/>
    <cellStyle name="Comma 4 3 4 2 4" xfId="2147" xr:uid="{555C0376-4A13-43BF-AC21-08B56E170FB5}"/>
    <cellStyle name="Comma 4 3 4 2 4 2" xfId="5138" xr:uid="{B2CE696E-E86F-4E7F-8C00-33DFCF49B0A0}"/>
    <cellStyle name="Comma 4 3 4 2 4 2 2" xfId="11128" xr:uid="{4BDF7602-622A-47E3-B72D-05E8A71ED577}"/>
    <cellStyle name="Comma 4 3 4 2 4 2 2 2" xfId="23003" xr:uid="{97FF07B7-2804-4B7F-9618-5B5CAF35421B}"/>
    <cellStyle name="Comma 4 3 4 2 4 2 2 2 2" xfId="47575" xr:uid="{BC573E54-29DC-477F-9A4A-B050064F412A}"/>
    <cellStyle name="Comma 4 3 4 2 4 2 2 3" xfId="35909" xr:uid="{1463513E-4F90-4100-A8FD-0BBFB1498CA9}"/>
    <cellStyle name="Comma 4 3 4 2 4 2 3" xfId="17067" xr:uid="{7A9159BE-2DFC-4DEA-ABD1-2C8F48B0851B}"/>
    <cellStyle name="Comma 4 3 4 2 4 2 3 2" xfId="41739" xr:uid="{32429FC7-D062-4CE8-801C-60DCD83B5581}"/>
    <cellStyle name="Comma 4 3 4 2 4 2 4" xfId="30072" xr:uid="{18E76E47-95A4-420D-A8E4-03B428CB9DD0}"/>
    <cellStyle name="Comma 4 3 4 2 4 3" xfId="8178" xr:uid="{41C299DE-0339-4AEA-B419-B9CAA2641D61}"/>
    <cellStyle name="Comma 4 3 4 2 4 3 2" xfId="20061" xr:uid="{AC2E0690-BB78-465E-9B9A-FA16ABEB375B}"/>
    <cellStyle name="Comma 4 3 4 2 4 3 2 2" xfId="44676" xr:uid="{BCDC400D-1834-4BA7-8AED-5B79CE3F92A2}"/>
    <cellStyle name="Comma 4 3 4 2 4 3 3" xfId="33008" xr:uid="{C38E34B6-427D-4621-8D56-6457FF0042A9}"/>
    <cellStyle name="Comma 4 3 4 2 4 4" xfId="14126" xr:uid="{7718E088-E678-4721-843C-86D8D7641D4F}"/>
    <cellStyle name="Comma 4 3 4 2 4 4 2" xfId="38841" xr:uid="{BC14F784-7376-4CFE-B6F9-2ECC33EFCA91}"/>
    <cellStyle name="Comma 4 3 4 2 4 5" xfId="27172" xr:uid="{A06D5944-FB20-4EF7-8CF0-9A71D40A4030}"/>
    <cellStyle name="Comma 4 3 4 2 5" xfId="3708" xr:uid="{DE7AF1BD-BCE9-451E-9EA9-167C374ABCD7}"/>
    <cellStyle name="Comma 4 3 4 2 5 2" xfId="9698" xr:uid="{565C9981-310B-4927-B38E-1A7760861C62}"/>
    <cellStyle name="Comma 4 3 4 2 5 2 2" xfId="21573" xr:uid="{D8A372EC-AC01-4F3A-B4BB-6E8082651E82}"/>
    <cellStyle name="Comma 4 3 4 2 5 2 2 2" xfId="46147" xr:uid="{B2A1F7F8-4F73-46DF-9363-8074619D05AB}"/>
    <cellStyle name="Comma 4 3 4 2 5 2 3" xfId="34481" xr:uid="{8F73F592-2D5B-417C-A008-040BD59B0A7E}"/>
    <cellStyle name="Comma 4 3 4 2 5 3" xfId="15637" xr:uid="{0BB7FBFC-D9B8-4D2B-BCB6-71BC0C412E1E}"/>
    <cellStyle name="Comma 4 3 4 2 5 3 2" xfId="40311" xr:uid="{F8BB6FAD-BBD7-48FE-A28C-89FD91512DA9}"/>
    <cellStyle name="Comma 4 3 4 2 5 4" xfId="28644" xr:uid="{9B7288B0-C28C-4DAA-BEE0-9822D2942028}"/>
    <cellStyle name="Comma 4 3 4 2 6" xfId="6746" xr:uid="{30478D52-70F6-4CF9-AC11-E6A19D25DAA8}"/>
    <cellStyle name="Comma 4 3 4 2 6 2" xfId="18631" xr:uid="{FC24A8E7-A6C4-4B75-984A-1E9C8E8FA754}"/>
    <cellStyle name="Comma 4 3 4 2 6 2 2" xfId="43248" xr:uid="{112ABA96-CA74-4CE9-A0A8-26D795AB09FB}"/>
    <cellStyle name="Comma 4 3 4 2 6 3" xfId="31580" xr:uid="{E9D60213-BE30-4D51-B2CD-1E87B6EF086D}"/>
    <cellStyle name="Comma 4 3 4 2 7" xfId="12696" xr:uid="{12056BEB-6217-48E5-90AD-D8F4ED2B1116}"/>
    <cellStyle name="Comma 4 3 4 2 7 2" xfId="37413" xr:uid="{91AF074A-D862-4B62-A061-128AEB60E51E}"/>
    <cellStyle name="Comma 4 3 4 2 8" xfId="24776" xr:uid="{1122581C-6500-408F-A0F7-538ABE8809DD}"/>
    <cellStyle name="Comma 4 3 4 2 9" xfId="25689" xr:uid="{3EC4BE9C-0991-4E88-8FBB-64F4798D4559}"/>
    <cellStyle name="Comma 4 3 4 3" xfId="902" xr:uid="{054A00BB-CFBF-424C-9369-269C8A37EC73}"/>
    <cellStyle name="Comma 4 3 4 3 2" xfId="1615" xr:uid="{06F4A391-DD70-45BE-B118-AF8BCF7F889C}"/>
    <cellStyle name="Comma 4 3 4 3 2 2" xfId="3043" xr:uid="{09016F53-7DA0-47BC-AB04-0DE1592B7074}"/>
    <cellStyle name="Comma 4 3 4 3 2 2 2" xfId="6034" xr:uid="{AD3B9296-6CD6-4933-B850-66A265E9A346}"/>
    <cellStyle name="Comma 4 3 4 3 2 2 2 2" xfId="12024" xr:uid="{49FC258D-0856-41B1-AFA8-30265F951FED}"/>
    <cellStyle name="Comma 4 3 4 3 2 2 2 2 2" xfId="23899" xr:uid="{02DC3751-7B71-4581-8CD4-74B62CE4E35F}"/>
    <cellStyle name="Comma 4 3 4 3 2 2 2 2 2 2" xfId="48471" xr:uid="{7AC228A8-7C99-456B-8F5E-B27AD1B7BA7D}"/>
    <cellStyle name="Comma 4 3 4 3 2 2 2 2 3" xfId="36805" xr:uid="{3D751C4A-DCEE-427D-BED4-FA7B2E7DC5D9}"/>
    <cellStyle name="Comma 4 3 4 3 2 2 2 3" xfId="17963" xr:uid="{4E62D3B0-6AA3-4B04-88EC-B60E9033C649}"/>
    <cellStyle name="Comma 4 3 4 3 2 2 2 3 2" xfId="42635" xr:uid="{6697C0DE-8AC9-478B-BE42-298CE5ADA09F}"/>
    <cellStyle name="Comma 4 3 4 3 2 2 2 4" xfId="30968" xr:uid="{45FADA24-13C0-4467-8428-65CD6DDAD76E}"/>
    <cellStyle name="Comma 4 3 4 3 2 2 3" xfId="9074" xr:uid="{6CF05011-32B7-40DB-AEEB-8F9C7095CBCB}"/>
    <cellStyle name="Comma 4 3 4 3 2 2 3 2" xfId="20957" xr:uid="{0965403A-8736-4577-B70B-499C155D40C1}"/>
    <cellStyle name="Comma 4 3 4 3 2 2 3 2 2" xfId="45572" xr:uid="{4C5F7BE2-0BF8-4DEE-8267-B52F44F8292F}"/>
    <cellStyle name="Comma 4 3 4 3 2 2 3 3" xfId="33904" xr:uid="{364C55AD-8C84-44C1-B868-831DFAC9E254}"/>
    <cellStyle name="Comma 4 3 4 3 2 2 4" xfId="15022" xr:uid="{083103B5-1639-4C37-ACD7-F08BF1DAFB3B}"/>
    <cellStyle name="Comma 4 3 4 3 2 2 4 2" xfId="39737" xr:uid="{49F1AA8B-6B67-4FF4-8AEE-3F462662DE7D}"/>
    <cellStyle name="Comma 4 3 4 3 2 2 5" xfId="28068" xr:uid="{03A2262A-5BF6-41C5-BA1F-DCFF3AAF04D7}"/>
    <cellStyle name="Comma 4 3 4 3 2 3" xfId="4606" xr:uid="{2EB8F9F2-4143-44FF-BCC1-57A9ADA6BDBA}"/>
    <cellStyle name="Comma 4 3 4 3 2 3 2" xfId="10596" xr:uid="{C058715D-95B5-4398-A762-3469FD523659}"/>
    <cellStyle name="Comma 4 3 4 3 2 3 2 2" xfId="22471" xr:uid="{1211B5A5-F39C-4CCB-BC00-C546FA7B61ED}"/>
    <cellStyle name="Comma 4 3 4 3 2 3 2 2 2" xfId="47043" xr:uid="{D2A8D1D0-0937-4605-BBD8-00A334107D30}"/>
    <cellStyle name="Comma 4 3 4 3 2 3 2 3" xfId="35377" xr:uid="{93AD48F0-BE3A-480D-AA00-E4D5CA658E19}"/>
    <cellStyle name="Comma 4 3 4 3 2 3 3" xfId="16535" xr:uid="{23A6E365-FF07-42AA-A8CA-777EA9AE8F4F}"/>
    <cellStyle name="Comma 4 3 4 3 2 3 3 2" xfId="41207" xr:uid="{6C6D1889-13E4-4CD6-BDF8-CDBA4F1FAC3D}"/>
    <cellStyle name="Comma 4 3 4 3 2 3 4" xfId="29540" xr:uid="{AD55B07B-2F6E-45F2-BA0D-DC7D1BE4CC22}"/>
    <cellStyle name="Comma 4 3 4 3 2 4" xfId="7646" xr:uid="{68E3C306-2917-45B4-86E6-E28771879CE3}"/>
    <cellStyle name="Comma 4 3 4 3 2 4 2" xfId="19529" xr:uid="{6E724F18-6F00-43D5-AAA2-0D10E8EB704A}"/>
    <cellStyle name="Comma 4 3 4 3 2 4 2 2" xfId="44144" xr:uid="{5B87D321-2566-472E-B0B1-F504E45D7F42}"/>
    <cellStyle name="Comma 4 3 4 3 2 4 3" xfId="32476" xr:uid="{C3397B4C-6A1F-4D9F-9008-0A9065BA49A1}"/>
    <cellStyle name="Comma 4 3 4 3 2 5" xfId="13594" xr:uid="{0730178E-2F0A-4A7B-B9BC-059038F5D643}"/>
    <cellStyle name="Comma 4 3 4 3 2 5 2" xfId="38309" xr:uid="{2E659CC1-E021-4D03-9090-C8854F2FFF44}"/>
    <cellStyle name="Comma 4 3 4 3 2 6" xfId="26640" xr:uid="{D14035A5-97DA-47C8-8164-0D47C865F8F1}"/>
    <cellStyle name="Comma 4 3 4 3 3" xfId="2329" xr:uid="{CB63BF08-27F0-4BFB-9E6C-44E8B64E46AC}"/>
    <cellStyle name="Comma 4 3 4 3 3 2" xfId="5320" xr:uid="{7066F7DC-B779-471E-8AC1-3846033C42BE}"/>
    <cellStyle name="Comma 4 3 4 3 3 2 2" xfId="11310" xr:uid="{0088E92A-F1A5-427D-B28F-A2372E273EC0}"/>
    <cellStyle name="Comma 4 3 4 3 3 2 2 2" xfId="23185" xr:uid="{8D9D6BF5-0D29-4E1F-9006-992E3776467A}"/>
    <cellStyle name="Comma 4 3 4 3 3 2 2 2 2" xfId="47757" xr:uid="{E1DAFF40-ACE5-4C09-B67C-D08C6B39C2D6}"/>
    <cellStyle name="Comma 4 3 4 3 3 2 2 3" xfId="36091" xr:uid="{D2A2AC9A-554E-4FAE-B7F5-B3FFA3ED0854}"/>
    <cellStyle name="Comma 4 3 4 3 3 2 3" xfId="17249" xr:uid="{A8DD2ED7-D866-4073-B07B-50284F8EB00C}"/>
    <cellStyle name="Comma 4 3 4 3 3 2 3 2" xfId="41921" xr:uid="{4AFED371-006B-42C6-91A9-189847CE78CC}"/>
    <cellStyle name="Comma 4 3 4 3 3 2 4" xfId="30254" xr:uid="{C3826BCF-4DDF-475B-BC58-E6AA14E8C171}"/>
    <cellStyle name="Comma 4 3 4 3 3 3" xfId="8360" xr:uid="{320EC8BD-F75A-44AD-BC5B-CCF8C7341EA3}"/>
    <cellStyle name="Comma 4 3 4 3 3 3 2" xfId="20243" xr:uid="{AF2E7958-0A88-4F63-BCE8-9F800280B5A7}"/>
    <cellStyle name="Comma 4 3 4 3 3 3 2 2" xfId="44858" xr:uid="{BFD9EAF9-4FBF-4808-8A39-A08BC3FF885D}"/>
    <cellStyle name="Comma 4 3 4 3 3 3 3" xfId="33190" xr:uid="{7DB37F08-C0D8-4FC1-8872-24681790398D}"/>
    <cellStyle name="Comma 4 3 4 3 3 4" xfId="14308" xr:uid="{EF914536-7D63-4A9D-8044-03E9A02F2B7E}"/>
    <cellStyle name="Comma 4 3 4 3 3 4 2" xfId="39023" xr:uid="{7BDFE674-9EC1-497A-A9B6-17D6BBB651DB}"/>
    <cellStyle name="Comma 4 3 4 3 3 5" xfId="27354" xr:uid="{9B22D0A8-2BFC-4B9F-B06F-977F3A4CCA3C}"/>
    <cellStyle name="Comma 4 3 4 3 4" xfId="3892" xr:uid="{9D9C56F3-8FB8-4E9A-8BD2-25C5AD82A6E5}"/>
    <cellStyle name="Comma 4 3 4 3 4 2" xfId="9882" xr:uid="{49CFB670-B5F2-4D6F-BCAA-C5621753EFBC}"/>
    <cellStyle name="Comma 4 3 4 3 4 2 2" xfId="21757" xr:uid="{1A656FAE-75D1-44AD-9333-5CD591A3214E}"/>
    <cellStyle name="Comma 4 3 4 3 4 2 2 2" xfId="46329" xr:uid="{73DB10FB-5D84-42B5-8692-238E0F44F31F}"/>
    <cellStyle name="Comma 4 3 4 3 4 2 3" xfId="34663" xr:uid="{600E4B4C-A5D0-4436-8271-B703C118EAC5}"/>
    <cellStyle name="Comma 4 3 4 3 4 3" xfId="15821" xr:uid="{91C3EDA1-8636-4242-B23B-6A589E7623C1}"/>
    <cellStyle name="Comma 4 3 4 3 4 3 2" xfId="40493" xr:uid="{5615942B-BB9D-4FD3-B4E4-A93DDD29BCA7}"/>
    <cellStyle name="Comma 4 3 4 3 4 4" xfId="28826" xr:uid="{B1686DA8-B1EE-4B1E-9187-780FE2E77724}"/>
    <cellStyle name="Comma 4 3 4 3 5" xfId="6932" xr:uid="{B3031FB8-A71F-4C47-8698-7A4A9F7C6BEE}"/>
    <cellStyle name="Comma 4 3 4 3 5 2" xfId="18815" xr:uid="{60D3B496-0420-4920-B330-63C5BFA476D6}"/>
    <cellStyle name="Comma 4 3 4 3 5 2 2" xfId="43430" xr:uid="{E0E783B7-4081-428B-8B22-A0F0760C0E7E}"/>
    <cellStyle name="Comma 4 3 4 3 5 3" xfId="31762" xr:uid="{99FB9839-DF1D-45EF-A5C4-B88BBA4B3F7E}"/>
    <cellStyle name="Comma 4 3 4 3 6" xfId="12880" xr:uid="{9F75F71F-12E7-4C00-BBAB-0C818A4FD9D0}"/>
    <cellStyle name="Comma 4 3 4 3 6 2" xfId="37595" xr:uid="{DDD29DDC-596C-47DA-9449-5D0374CE18E7}"/>
    <cellStyle name="Comma 4 3 4 3 7" xfId="25927" xr:uid="{6165730D-B03E-4A16-95C0-2DBC5B182D7C}"/>
    <cellStyle name="Comma 4 3 4 3 8" xfId="50467" xr:uid="{FE0FC13E-FFD5-4CED-B42D-4ABA2B4C6622}"/>
    <cellStyle name="Comma 4 3 4 3 9" xfId="52399" xr:uid="{5295EEE8-650A-46DC-A228-66F743A457DB}"/>
    <cellStyle name="Comma 4 3 4 4" xfId="1273" xr:uid="{02412C6B-7C3C-4C8F-958D-87337CA02E5C}"/>
    <cellStyle name="Comma 4 3 4 4 2" xfId="2701" xr:uid="{12E95422-1B2C-4B92-92E8-3B0EB4815D00}"/>
    <cellStyle name="Comma 4 3 4 4 2 2" xfId="5692" xr:uid="{667B83B8-47B4-41CA-A19B-118077C454F6}"/>
    <cellStyle name="Comma 4 3 4 4 2 2 2" xfId="11682" xr:uid="{19B0B170-88A3-47D2-8B8A-A1FEFA986540}"/>
    <cellStyle name="Comma 4 3 4 4 2 2 2 2" xfId="23557" xr:uid="{40BB1B45-A53F-486A-857F-78920905E8F6}"/>
    <cellStyle name="Comma 4 3 4 4 2 2 2 2 2" xfId="48129" xr:uid="{8B4DA64D-7C5E-465A-96FC-803BE7815B86}"/>
    <cellStyle name="Comma 4 3 4 4 2 2 2 3" xfId="36463" xr:uid="{9997F38B-953F-4165-8CB5-D84ED5ABF4BB}"/>
    <cellStyle name="Comma 4 3 4 4 2 2 3" xfId="17621" xr:uid="{087454D6-158F-46ED-B479-0344E24C0EF6}"/>
    <cellStyle name="Comma 4 3 4 4 2 2 3 2" xfId="42293" xr:uid="{AEC556D9-65DD-409A-AF95-DC97506CECEE}"/>
    <cellStyle name="Comma 4 3 4 4 2 2 4" xfId="30626" xr:uid="{94D63903-7E55-45CA-AEE4-B6FDA2320709}"/>
    <cellStyle name="Comma 4 3 4 4 2 3" xfId="8732" xr:uid="{AA724586-4582-410D-B4A4-D05B6A3F8A64}"/>
    <cellStyle name="Comma 4 3 4 4 2 3 2" xfId="20615" xr:uid="{84704283-8C1B-413B-AAD8-3935417DA858}"/>
    <cellStyle name="Comma 4 3 4 4 2 3 2 2" xfId="45230" xr:uid="{DD72D579-BC7A-4401-822A-64D64DC79866}"/>
    <cellStyle name="Comma 4 3 4 4 2 3 3" xfId="33562" xr:uid="{836C87F6-2904-4896-9BD4-885069FD9AFB}"/>
    <cellStyle name="Comma 4 3 4 4 2 4" xfId="14680" xr:uid="{1A947CC6-83EB-44E9-977D-75FA29CAE455}"/>
    <cellStyle name="Comma 4 3 4 4 2 4 2" xfId="39395" xr:uid="{4F3F3C44-EBCD-4456-A734-4CA8337FC37E}"/>
    <cellStyle name="Comma 4 3 4 4 2 5" xfId="27726" xr:uid="{C72DF3DA-A5A4-491A-9CC1-EE712A85810F}"/>
    <cellStyle name="Comma 4 3 4 4 3" xfId="4264" xr:uid="{EC43BAD9-AAD5-412F-AFF8-A4B465E3DFA5}"/>
    <cellStyle name="Comma 4 3 4 4 3 2" xfId="10254" xr:uid="{7B4E39A4-0735-4C9B-885D-D25BD381E7F6}"/>
    <cellStyle name="Comma 4 3 4 4 3 2 2" xfId="22129" xr:uid="{64280B0A-354F-407B-993D-E0F957C9CF9A}"/>
    <cellStyle name="Comma 4 3 4 4 3 2 2 2" xfId="46701" xr:uid="{168A9119-2545-45AF-A13C-672D2C661B91}"/>
    <cellStyle name="Comma 4 3 4 4 3 2 3" xfId="35035" xr:uid="{3275D7DB-2C9E-4CA6-846A-F29739FF45A8}"/>
    <cellStyle name="Comma 4 3 4 4 3 3" xfId="16193" xr:uid="{F7D0A999-651F-456E-9FF7-A744E7BD3D6A}"/>
    <cellStyle name="Comma 4 3 4 4 3 3 2" xfId="40865" xr:uid="{E966EF0C-73CD-4C0D-A236-7DCC2ECAA444}"/>
    <cellStyle name="Comma 4 3 4 4 3 4" xfId="29198" xr:uid="{45D4783F-8D24-4CBA-9040-E82CFC1CC646}"/>
    <cellStyle name="Comma 4 3 4 4 4" xfId="7304" xr:uid="{FF81D148-C98A-4651-8F7E-FCD67DDC6F71}"/>
    <cellStyle name="Comma 4 3 4 4 4 2" xfId="19187" xr:uid="{815E49A1-A4D2-4185-804E-64F5477EB6B9}"/>
    <cellStyle name="Comma 4 3 4 4 4 2 2" xfId="43802" xr:uid="{F65E7980-EDFE-4E93-9C86-4685EF69BBD0}"/>
    <cellStyle name="Comma 4 3 4 4 4 3" xfId="32134" xr:uid="{629B7B9A-1F72-47DA-A281-8AE131BBF296}"/>
    <cellStyle name="Comma 4 3 4 4 5" xfId="13252" xr:uid="{547330CB-7C5A-41B2-BB86-57CBA5219C1A}"/>
    <cellStyle name="Comma 4 3 4 4 5 2" xfId="37967" xr:uid="{DE9DBB9D-7DA8-4E10-9C93-B123E9C6E827}"/>
    <cellStyle name="Comma 4 3 4 4 6" xfId="26298" xr:uid="{DE58CAF6-E9AF-48BE-980C-E08F11154BA1}"/>
    <cellStyle name="Comma 4 3 4 4 7" xfId="51123" xr:uid="{755EC56C-34D5-46E2-906C-A000D98F84F7}"/>
    <cellStyle name="Comma 4 3 4 5" xfId="1987" xr:uid="{ED3AC7DE-51E8-4473-B6FA-D7050CB8854C}"/>
    <cellStyle name="Comma 4 3 4 5 2" xfId="4978" xr:uid="{8D876446-9A3F-4290-B446-37C26639E24E}"/>
    <cellStyle name="Comma 4 3 4 5 2 2" xfId="10968" xr:uid="{663D96F4-D33B-4C35-B93D-0A8A46D0CFB3}"/>
    <cellStyle name="Comma 4 3 4 5 2 2 2" xfId="22843" xr:uid="{D2E638F1-B589-4C4C-ADBF-3EF3D1C8CCEC}"/>
    <cellStyle name="Comma 4 3 4 5 2 2 2 2" xfId="47415" xr:uid="{0CD78A17-9017-4CEF-8734-3C8D88BB06F4}"/>
    <cellStyle name="Comma 4 3 4 5 2 2 3" xfId="35749" xr:uid="{7C78371F-4528-4505-9768-F9FC52B0278D}"/>
    <cellStyle name="Comma 4 3 4 5 2 3" xfId="16907" xr:uid="{5CD10AED-6460-4871-B8DE-1B27C7B5D774}"/>
    <cellStyle name="Comma 4 3 4 5 2 3 2" xfId="41579" xr:uid="{06528924-563C-40DF-A6DA-DFBD56FA8CFB}"/>
    <cellStyle name="Comma 4 3 4 5 2 4" xfId="29912" xr:uid="{B52B7D20-1137-48C5-963A-1618456EE367}"/>
    <cellStyle name="Comma 4 3 4 5 3" xfId="8018" xr:uid="{486E454E-7909-4FDC-8CF1-B77F3DDF682E}"/>
    <cellStyle name="Comma 4 3 4 5 3 2" xfId="19901" xr:uid="{690FCCAD-6C8D-443E-A9C5-0C725871EE2A}"/>
    <cellStyle name="Comma 4 3 4 5 3 2 2" xfId="44516" xr:uid="{DFA8E5E9-5E57-4CA8-B10F-37DC9B6A5F62}"/>
    <cellStyle name="Comma 4 3 4 5 3 3" xfId="32848" xr:uid="{121401D6-5D46-472B-A73D-525FE84AFAFC}"/>
    <cellStyle name="Comma 4 3 4 5 4" xfId="13966" xr:uid="{AF5AAB3F-8C11-4FE9-ACDB-BBFE4157846E}"/>
    <cellStyle name="Comma 4 3 4 5 4 2" xfId="38681" xr:uid="{96AE9A74-4FDB-49B6-9892-4B6670571207}"/>
    <cellStyle name="Comma 4 3 4 5 5" xfId="27012" xr:uid="{7D187E9E-CE39-4759-9D0F-ED88C86ACCA8}"/>
    <cellStyle name="Comma 4 3 4 6" xfId="3548" xr:uid="{06AA8322-3D6B-4241-87A8-B0D180FA5192}"/>
    <cellStyle name="Comma 4 3 4 6 2" xfId="9538" xr:uid="{F9D6005D-E8EC-442D-A472-43C3FF2319F9}"/>
    <cellStyle name="Comma 4 3 4 6 2 2" xfId="21413" xr:uid="{B3DADCDD-39BF-42E5-B5AC-A0C7F613E24D}"/>
    <cellStyle name="Comma 4 3 4 6 2 2 2" xfId="45987" xr:uid="{5102E350-D3BD-4E3A-8308-92312BC13E8C}"/>
    <cellStyle name="Comma 4 3 4 6 2 3" xfId="34321" xr:uid="{9B39618D-CA88-4551-AB6C-DDCD3964DD7A}"/>
    <cellStyle name="Comma 4 3 4 6 3" xfId="15477" xr:uid="{1FA53B58-BE22-4342-B10A-5B804770F46A}"/>
    <cellStyle name="Comma 4 3 4 6 3 2" xfId="40151" xr:uid="{DE48535F-A7C8-401E-BCD3-07C8E3FBD6F4}"/>
    <cellStyle name="Comma 4 3 4 6 4" xfId="28484" xr:uid="{195BCE34-6066-4735-912A-519CAC27B0AA}"/>
    <cellStyle name="Comma 4 3 4 7" xfId="6583" xr:uid="{81A498BC-7708-47B6-93A8-2C9A88BB625D}"/>
    <cellStyle name="Comma 4 3 4 7 2" xfId="18471" xr:uid="{4A1F4C5A-1696-40A5-B18E-681B7C5B5090}"/>
    <cellStyle name="Comma 4 3 4 7 2 2" xfId="43088" xr:uid="{B0BB5118-9E9C-4249-AA2E-E00A43EC5F2A}"/>
    <cellStyle name="Comma 4 3 4 7 3" xfId="31420" xr:uid="{20B1A544-BEE8-4E25-BE34-9AB1F92AF791}"/>
    <cellStyle name="Comma 4 3 4 8" xfId="12536" xr:uid="{EDACFB53-38E7-4290-A2D1-3F11CCA7FA70}"/>
    <cellStyle name="Comma 4 3 4 8 2" xfId="37253" xr:uid="{A0293F3C-F973-465A-8DB6-EF717DAEF066}"/>
    <cellStyle name="Comma 4 3 4 9" xfId="24465" xr:uid="{F94E64D5-F9AD-4C6A-9E49-28490CBED847}"/>
    <cellStyle name="Comma 4 3 5" xfId="855" xr:uid="{46F6AD0F-E774-4F39-8221-3714936BB589}"/>
    <cellStyle name="Comma 4 3 5 10" xfId="51821" xr:uid="{69972BE3-4B4C-44EF-866B-CF180DAD087C}"/>
    <cellStyle name="Comma 4 3 5 2" xfId="1569" xr:uid="{8DD0A030-EAFD-4368-AFCB-C055E81AD51A}"/>
    <cellStyle name="Comma 4 3 5 2 2" xfId="2997" xr:uid="{A0EFA921-A78E-4DCC-BBBA-344F0BB70E23}"/>
    <cellStyle name="Comma 4 3 5 2 2 2" xfId="5988" xr:uid="{FA254F2B-4571-447B-929A-85CAFA429745}"/>
    <cellStyle name="Comma 4 3 5 2 2 2 2" xfId="11978" xr:uid="{42C46921-555B-4BC4-9307-CF2FE1F07870}"/>
    <cellStyle name="Comma 4 3 5 2 2 2 2 2" xfId="23853" xr:uid="{323EDEEB-AE55-40F4-9AB9-7ABD54BCDBEB}"/>
    <cellStyle name="Comma 4 3 5 2 2 2 2 2 2" xfId="48425" xr:uid="{E4181A24-99E4-4E7A-B68D-B730B778EA55}"/>
    <cellStyle name="Comma 4 3 5 2 2 2 2 3" xfId="36759" xr:uid="{A7682F0B-EC8A-495A-B1A5-9CA82643BD95}"/>
    <cellStyle name="Comma 4 3 5 2 2 2 3" xfId="17917" xr:uid="{DCA2893F-FD54-4EB8-8BA8-7C4390870808}"/>
    <cellStyle name="Comma 4 3 5 2 2 2 3 2" xfId="42589" xr:uid="{F25B6A83-648D-4193-BF6A-ACA082F5150A}"/>
    <cellStyle name="Comma 4 3 5 2 2 2 4" xfId="30922" xr:uid="{E9522656-4F60-4148-9F2E-6DBB42F89F1B}"/>
    <cellStyle name="Comma 4 3 5 2 2 3" xfId="9028" xr:uid="{6F32C70E-EF03-44EE-B627-8F87C215D83A}"/>
    <cellStyle name="Comma 4 3 5 2 2 3 2" xfId="20911" xr:uid="{3C4C2F41-B26C-42B9-BEF9-DC1D08CFB053}"/>
    <cellStyle name="Comma 4 3 5 2 2 3 2 2" xfId="45526" xr:uid="{7A807A10-8C92-476C-AA16-AC219B916BB8}"/>
    <cellStyle name="Comma 4 3 5 2 2 3 3" xfId="33858" xr:uid="{3C040B7A-77CD-42C2-A42A-03F0BE10758B}"/>
    <cellStyle name="Comma 4 3 5 2 2 4" xfId="14976" xr:uid="{CE473706-D762-4F92-988A-9ADFF6293D2F}"/>
    <cellStyle name="Comma 4 3 5 2 2 4 2" xfId="39691" xr:uid="{5B648E38-AC73-454A-B4B3-46F05EFD35AD}"/>
    <cellStyle name="Comma 4 3 5 2 2 5" xfId="28022" xr:uid="{055289DA-A51B-48B1-A6F7-9ADA65632871}"/>
    <cellStyle name="Comma 4 3 5 2 2 6" xfId="50792" xr:uid="{1521DB38-C05A-4A8E-BA20-E078F9B3CA72}"/>
    <cellStyle name="Comma 4 3 5 2 2 7" xfId="52724" xr:uid="{D81685AC-EDAB-42C7-A410-D6F1446C4181}"/>
    <cellStyle name="Comma 4 3 5 2 3" xfId="4560" xr:uid="{5786FDB6-E4D6-41AA-B4B3-D084C8D2DC9E}"/>
    <cellStyle name="Comma 4 3 5 2 3 2" xfId="10550" xr:uid="{DEFF836C-DFAB-4E8A-9D68-8B0E340EB76B}"/>
    <cellStyle name="Comma 4 3 5 2 3 2 2" xfId="22425" xr:uid="{873C1F1A-10F8-4DE4-9C1A-CC1A0993EDCE}"/>
    <cellStyle name="Comma 4 3 5 2 3 2 2 2" xfId="46997" xr:uid="{6CC268D0-1F24-4EAE-AC44-8005C4A91F86}"/>
    <cellStyle name="Comma 4 3 5 2 3 2 3" xfId="35331" xr:uid="{174EACEC-DAB4-4D6B-8BF1-C15FB3CE7045}"/>
    <cellStyle name="Comma 4 3 5 2 3 3" xfId="16489" xr:uid="{15CF6C15-E9AA-42A9-83E6-2312585621E2}"/>
    <cellStyle name="Comma 4 3 5 2 3 3 2" xfId="41161" xr:uid="{FB1DD5B3-F834-436F-9DDC-8B21DEC89DCF}"/>
    <cellStyle name="Comma 4 3 5 2 3 4" xfId="29494" xr:uid="{11DDA430-9215-4C64-84FC-4844FA74A58C}"/>
    <cellStyle name="Comma 4 3 5 2 3 5" xfId="51448" xr:uid="{4A87517B-6EEE-4040-AC91-DAC1B351E6FA}"/>
    <cellStyle name="Comma 4 3 5 2 4" xfId="7600" xr:uid="{82348D02-AA2D-48FF-93B0-9DFAEDF5436D}"/>
    <cellStyle name="Comma 4 3 5 2 4 2" xfId="19483" xr:uid="{4492FF23-6FC1-4B28-9604-AED927394D46}"/>
    <cellStyle name="Comma 4 3 5 2 4 2 2" xfId="44098" xr:uid="{96427127-0961-497D-AB81-5801099D0014}"/>
    <cellStyle name="Comma 4 3 5 2 4 3" xfId="32430" xr:uid="{BAFA50B4-A1D8-459B-BFE6-087D4D4E12A8}"/>
    <cellStyle name="Comma 4 3 5 2 5" xfId="13548" xr:uid="{4F3D044A-A263-4D2B-B330-7CABBE5CE943}"/>
    <cellStyle name="Comma 4 3 5 2 5 2" xfId="38263" xr:uid="{1195195B-3ED5-49A3-A168-89D777085BE9}"/>
    <cellStyle name="Comma 4 3 5 2 6" xfId="24809" xr:uid="{EA5ED230-BE9C-4FDF-988D-7069BE5B2CF5}"/>
    <cellStyle name="Comma 4 3 5 2 7" xfId="26594" xr:uid="{F0FCDA44-193F-4527-AC0C-BC0220599DB8}"/>
    <cellStyle name="Comma 4 3 5 2 8" xfId="50181" xr:uid="{98E12AEF-7F35-4A13-9DA7-C632999FD65D}"/>
    <cellStyle name="Comma 4 3 5 2 9" xfId="52113" xr:uid="{79EB4B1B-04D8-4446-B283-6E3169740FB2}"/>
    <cellStyle name="Comma 4 3 5 3" xfId="2283" xr:uid="{42B631B5-2CF3-469F-9152-736D2A2EF28B}"/>
    <cellStyle name="Comma 4 3 5 3 2" xfId="5274" xr:uid="{317D041C-7924-4889-A9DF-470C4911A219}"/>
    <cellStyle name="Comma 4 3 5 3 2 2" xfId="11264" xr:uid="{4EC55052-322B-4F10-9A6C-7FE789C226E7}"/>
    <cellStyle name="Comma 4 3 5 3 2 2 2" xfId="23139" xr:uid="{CACE9A4D-B76F-4A51-836E-E26195A5F08C}"/>
    <cellStyle name="Comma 4 3 5 3 2 2 2 2" xfId="47711" xr:uid="{CF56F9CF-6C0C-40B1-A52E-9966E2A4412F}"/>
    <cellStyle name="Comma 4 3 5 3 2 2 3" xfId="36045" xr:uid="{CEE7DA82-196C-4C12-9C40-B7D36CAB3444}"/>
    <cellStyle name="Comma 4 3 5 3 2 3" xfId="17203" xr:uid="{321A9B5C-E0DA-4E03-93CE-BF871CCD51EC}"/>
    <cellStyle name="Comma 4 3 5 3 2 3 2" xfId="41875" xr:uid="{DCE76264-6C60-41CB-A65E-A97357B3B0DA}"/>
    <cellStyle name="Comma 4 3 5 3 2 4" xfId="30208" xr:uid="{38B1C6AA-26FB-4F99-BF10-225A872752ED}"/>
    <cellStyle name="Comma 4 3 5 3 3" xfId="8314" xr:uid="{4E42C6FB-7798-40F5-8FE2-8C7598DF8775}"/>
    <cellStyle name="Comma 4 3 5 3 3 2" xfId="20197" xr:uid="{1204BB6D-E121-4720-92FE-0F181930208C}"/>
    <cellStyle name="Comma 4 3 5 3 3 2 2" xfId="44812" xr:uid="{4636E79D-268E-483F-AD2D-D2688F40350F}"/>
    <cellStyle name="Comma 4 3 5 3 3 3" xfId="33144" xr:uid="{877C1538-FA2F-4A83-A22D-9B02B519A0BF}"/>
    <cellStyle name="Comma 4 3 5 3 4" xfId="14262" xr:uid="{57449161-81A3-4AC0-9598-1781D47F6844}"/>
    <cellStyle name="Comma 4 3 5 3 4 2" xfId="38977" xr:uid="{61A2722F-CAF5-4024-A083-FF835DF38F3E}"/>
    <cellStyle name="Comma 4 3 5 3 5" xfId="27308" xr:uid="{D2064A57-76FA-4B7B-B3F5-35EAFFA99B25}"/>
    <cellStyle name="Comma 4 3 5 3 6" xfId="50500" xr:uid="{F1F6C02D-DF37-404D-A45B-8944B440A3B5}"/>
    <cellStyle name="Comma 4 3 5 3 7" xfId="52432" xr:uid="{38FEBFDC-66D2-472C-8932-996BFA5D78B2}"/>
    <cellStyle name="Comma 4 3 5 4" xfId="3846" xr:uid="{9C30D07D-D8C8-47D4-80AF-BE4BFE532091}"/>
    <cellStyle name="Comma 4 3 5 4 2" xfId="9836" xr:uid="{D92E9D83-3B48-4B67-8786-13F05CD377C6}"/>
    <cellStyle name="Comma 4 3 5 4 2 2" xfId="21711" xr:uid="{0EED1BD1-6EEE-4478-BB7B-74AFF083EA7F}"/>
    <cellStyle name="Comma 4 3 5 4 2 2 2" xfId="46283" xr:uid="{814B4538-9165-4952-9AEA-2353A0F0502C}"/>
    <cellStyle name="Comma 4 3 5 4 2 3" xfId="34617" xr:uid="{646B18CB-CF34-43B6-ADC6-BEDFB3AA00CB}"/>
    <cellStyle name="Comma 4 3 5 4 3" xfId="15775" xr:uid="{BAF4D439-11CA-4025-A4C0-2D763EED0DA0}"/>
    <cellStyle name="Comma 4 3 5 4 3 2" xfId="40447" xr:uid="{68934643-AF54-4BDC-BBEA-9B07605DD088}"/>
    <cellStyle name="Comma 4 3 5 4 4" xfId="28780" xr:uid="{062DF53E-2D01-4F90-8EB1-7BA1C1401741}"/>
    <cellStyle name="Comma 4 3 5 4 5" xfId="51156" xr:uid="{31A8BD94-F099-4EC6-ABCD-AD0D4F459BD3}"/>
    <cellStyle name="Comma 4 3 5 5" xfId="6886" xr:uid="{A353B5C9-7D12-42BB-AEE9-F12698C7234F}"/>
    <cellStyle name="Comma 4 3 5 5 2" xfId="18769" xr:uid="{87B6B5B5-7F35-4FF2-B812-CCCAB34EEF74}"/>
    <cellStyle name="Comma 4 3 5 5 2 2" xfId="43384" xr:uid="{3C40044A-8D68-4A40-A372-64F6548829D8}"/>
    <cellStyle name="Comma 4 3 5 5 3" xfId="31716" xr:uid="{3AC8B275-774D-4893-9E02-A850D60821B6}"/>
    <cellStyle name="Comma 4 3 5 6" xfId="12834" xr:uid="{6D54733A-2217-4B7E-9027-975A34E9B96A}"/>
    <cellStyle name="Comma 4 3 5 6 2" xfId="37549" xr:uid="{D59B0DEC-76AD-4BB6-9124-38EB2F31A4FF}"/>
    <cellStyle name="Comma 4 3 5 7" xfId="24499" xr:uid="{84AD6DAB-1D3B-412D-BBBA-478C93B6F8A1}"/>
    <cellStyle name="Comma 4 3 5 8" xfId="25881" xr:uid="{E3440387-3A93-4C1D-9BDF-2AE7B094F2E4}"/>
    <cellStyle name="Comma 4 3 5 9" xfId="49889" xr:uid="{C79031C1-BD87-4D3A-B22A-892ED561E37C}"/>
    <cellStyle name="Comma 4 3 6" xfId="473" xr:uid="{112CE977-E1CB-426C-B1B4-CAA6B7FF8D59}"/>
    <cellStyle name="Comma 4 3 6 10" xfId="51854" xr:uid="{515FD31A-49C4-4DD7-AEBA-0D67BBD2C7D7}"/>
    <cellStyle name="Comma 4 3 6 2" xfId="1226" xr:uid="{E22AACA4-9F62-4F5D-B3EE-DAEE9B746CDD}"/>
    <cellStyle name="Comma 4 3 6 2 2" xfId="2654" xr:uid="{A9FD28D2-16DF-4400-89A6-7BF7D66AABA9}"/>
    <cellStyle name="Comma 4 3 6 2 2 2" xfId="5645" xr:uid="{9B2FBD21-57AE-4A58-9B30-73027F67281D}"/>
    <cellStyle name="Comma 4 3 6 2 2 2 2" xfId="11635" xr:uid="{FFCDA106-982A-4384-9AEA-A1834ECBCC05}"/>
    <cellStyle name="Comma 4 3 6 2 2 2 2 2" xfId="23510" xr:uid="{EA9133BF-5083-485C-B48E-846391E5D4E6}"/>
    <cellStyle name="Comma 4 3 6 2 2 2 2 2 2" xfId="48082" xr:uid="{F2DC00F5-02C6-4619-B78D-BA7B21A1E045}"/>
    <cellStyle name="Comma 4 3 6 2 2 2 2 3" xfId="36416" xr:uid="{EB6D780D-91C6-47E4-A923-EE963CEF229C}"/>
    <cellStyle name="Comma 4 3 6 2 2 2 3" xfId="17574" xr:uid="{836E96D6-2FA2-42C2-9186-B536A0BEB16E}"/>
    <cellStyle name="Comma 4 3 6 2 2 2 3 2" xfId="42246" xr:uid="{7F1C297D-6027-4F30-992A-2FF44134F9D8}"/>
    <cellStyle name="Comma 4 3 6 2 2 2 4" xfId="30579" xr:uid="{6E000477-CC3B-4DFB-8273-1A5B6D460CDB}"/>
    <cellStyle name="Comma 4 3 6 2 2 3" xfId="8685" xr:uid="{20932FC5-20F7-4798-B099-C6B6B536E6C8}"/>
    <cellStyle name="Comma 4 3 6 2 2 3 2" xfId="20568" xr:uid="{3CD75B62-D926-4EF9-B289-E6F48548C34C}"/>
    <cellStyle name="Comma 4 3 6 2 2 3 2 2" xfId="45183" xr:uid="{F7F893CC-EA5D-4186-9FCC-EF382E91B091}"/>
    <cellStyle name="Comma 4 3 6 2 2 3 3" xfId="33515" xr:uid="{61A30F12-A49F-4773-8211-A7D468113925}"/>
    <cellStyle name="Comma 4 3 6 2 2 4" xfId="14633" xr:uid="{CE4AD8AE-D63B-4B1B-8588-D7875E028EFC}"/>
    <cellStyle name="Comma 4 3 6 2 2 4 2" xfId="39348" xr:uid="{998791AB-03B2-4DEB-8C0F-C08D3A74DB92}"/>
    <cellStyle name="Comma 4 3 6 2 2 5" xfId="27679" xr:uid="{C355DCE1-5A8E-4BCC-9E96-6D7D57A52444}"/>
    <cellStyle name="Comma 4 3 6 2 2 6" xfId="50825" xr:uid="{267E2DAF-7827-4AE4-ADB7-4B6B1988E1BA}"/>
    <cellStyle name="Comma 4 3 6 2 2 7" xfId="52757" xr:uid="{186F23E2-E872-46B8-B190-78C809B2BAF6}"/>
    <cellStyle name="Comma 4 3 6 2 3" xfId="4217" xr:uid="{E6C15254-A42D-4E05-802F-00592D77C8F6}"/>
    <cellStyle name="Comma 4 3 6 2 3 2" xfId="10207" xr:uid="{8DDE82D5-DA4D-48B9-AD66-6E41101C7E5A}"/>
    <cellStyle name="Comma 4 3 6 2 3 2 2" xfId="22082" xr:uid="{E580D107-2E4B-4DFF-B612-7B8D7A144285}"/>
    <cellStyle name="Comma 4 3 6 2 3 2 2 2" xfId="46654" xr:uid="{8F1C5AAA-6815-4971-9B7C-3329D8E4DB26}"/>
    <cellStyle name="Comma 4 3 6 2 3 2 3" xfId="34988" xr:uid="{216814A5-9869-4A4E-B0E5-A6F1DF85AE8F}"/>
    <cellStyle name="Comma 4 3 6 2 3 3" xfId="16146" xr:uid="{9AE2CF0A-B126-4D70-B7CA-21B0B125FAF5}"/>
    <cellStyle name="Comma 4 3 6 2 3 3 2" xfId="40818" xr:uid="{8A662815-5DC9-4C9E-A9E6-DA2B09E41D15}"/>
    <cellStyle name="Comma 4 3 6 2 3 4" xfId="29151" xr:uid="{F1E19B68-1442-45C4-8B46-FF49041CB618}"/>
    <cellStyle name="Comma 4 3 6 2 3 5" xfId="51481" xr:uid="{70038B04-C40B-4B1A-A452-684A69A2542D}"/>
    <cellStyle name="Comma 4 3 6 2 4" xfId="7257" xr:uid="{A1996EB8-50E2-4DAC-B250-007058D9AE03}"/>
    <cellStyle name="Comma 4 3 6 2 4 2" xfId="19140" xr:uid="{FF270F5A-217C-4572-A735-8D8101C87D52}"/>
    <cellStyle name="Comma 4 3 6 2 4 2 2" xfId="43755" xr:uid="{24DF2D01-6C42-431F-B6CC-324F0238F719}"/>
    <cellStyle name="Comma 4 3 6 2 4 3" xfId="32087" xr:uid="{A3D0A829-6E43-409E-8DCD-1A5174197434}"/>
    <cellStyle name="Comma 4 3 6 2 5" xfId="13205" xr:uid="{2A75E4B6-9691-42CE-A2FD-8FAC5E65A266}"/>
    <cellStyle name="Comma 4 3 6 2 5 2" xfId="37920" xr:uid="{321B2930-F21C-4402-92BB-0EF058CF3513}"/>
    <cellStyle name="Comma 4 3 6 2 6" xfId="24842" xr:uid="{A68BB353-5ED2-4837-9E9A-376187643139}"/>
    <cellStyle name="Comma 4 3 6 2 7" xfId="26251" xr:uid="{5917DDAD-B43C-434B-A94C-D8807B7C77AF}"/>
    <cellStyle name="Comma 4 3 6 2 8" xfId="50214" xr:uid="{857AE701-44BD-4F3A-8C89-5A26081AD9F0}"/>
    <cellStyle name="Comma 4 3 6 2 9" xfId="52146" xr:uid="{964C3AD1-132D-4089-91C9-352DA1C3709A}"/>
    <cellStyle name="Comma 4 3 6 3" xfId="1940" xr:uid="{EB03BC71-ACFC-477D-A496-1C0B763196F4}"/>
    <cellStyle name="Comma 4 3 6 3 2" xfId="4931" xr:uid="{03553577-9501-4C25-9D0A-BCD8C1362B83}"/>
    <cellStyle name="Comma 4 3 6 3 2 2" xfId="10921" xr:uid="{CA74C4BB-9ACC-4507-97D2-76CC753AADC0}"/>
    <cellStyle name="Comma 4 3 6 3 2 2 2" xfId="22796" xr:uid="{AB2A4768-E34B-4F8F-8963-DB476E9F6102}"/>
    <cellStyle name="Comma 4 3 6 3 2 2 2 2" xfId="47368" xr:uid="{6BFC6C16-7D7D-402C-839B-F64D010C67B4}"/>
    <cellStyle name="Comma 4 3 6 3 2 2 3" xfId="35702" xr:uid="{E55C078F-E04E-4037-9582-EBBC4B743754}"/>
    <cellStyle name="Comma 4 3 6 3 2 3" xfId="16860" xr:uid="{593464E3-8D13-43B6-8C3F-5A4B8451C6D9}"/>
    <cellStyle name="Comma 4 3 6 3 2 3 2" xfId="41532" xr:uid="{57A1625F-A140-4852-89C1-01ED04936E2F}"/>
    <cellStyle name="Comma 4 3 6 3 2 4" xfId="29865" xr:uid="{C36762E6-9984-41BB-A4AB-B60135102A16}"/>
    <cellStyle name="Comma 4 3 6 3 3" xfId="7971" xr:uid="{673C5CB6-A8A5-4402-B413-865273A571B2}"/>
    <cellStyle name="Comma 4 3 6 3 3 2" xfId="19854" xr:uid="{3D8A638F-30DC-4ED5-8CB4-0C13922544E1}"/>
    <cellStyle name="Comma 4 3 6 3 3 2 2" xfId="44469" xr:uid="{9F4E14A3-DF62-4016-9091-4957DBB14A0F}"/>
    <cellStyle name="Comma 4 3 6 3 3 3" xfId="32801" xr:uid="{B74D0B5C-4D4D-445F-AD52-59477329DAB5}"/>
    <cellStyle name="Comma 4 3 6 3 4" xfId="13919" xr:uid="{85B33838-6E8A-4E7D-90C8-D36B273CBAA3}"/>
    <cellStyle name="Comma 4 3 6 3 4 2" xfId="38634" xr:uid="{EC7D92CB-D4B8-45CC-B27C-78E157A58D23}"/>
    <cellStyle name="Comma 4 3 6 3 5" xfId="26965" xr:uid="{86DBA51C-EE6D-4329-9C52-0029AA19C984}"/>
    <cellStyle name="Comma 4 3 6 3 6" xfId="50533" xr:uid="{770C7BFB-13C0-4B6D-A148-5BEDFAAE2FD3}"/>
    <cellStyle name="Comma 4 3 6 3 7" xfId="52465" xr:uid="{A61FF4F6-5563-4343-A23D-F1C89671C61D}"/>
    <cellStyle name="Comma 4 3 6 4" xfId="3500" xr:uid="{20B9D7E8-BF22-4897-B640-7F7C642AE11E}"/>
    <cellStyle name="Comma 4 3 6 4 2" xfId="9490" xr:uid="{90A6A187-87A4-4756-B178-17831F636920}"/>
    <cellStyle name="Comma 4 3 6 4 2 2" xfId="21365" xr:uid="{9E01DEFC-F9A5-4FFC-99E7-347CB28C9478}"/>
    <cellStyle name="Comma 4 3 6 4 2 2 2" xfId="45941" xr:uid="{5A183D98-52E2-4D07-A667-E8902063CCA7}"/>
    <cellStyle name="Comma 4 3 6 4 2 3" xfId="34275" xr:uid="{2690730D-6043-43D1-AA55-18FD7992A9B6}"/>
    <cellStyle name="Comma 4 3 6 4 3" xfId="15429" xr:uid="{2D9AA5A6-D5DC-4B44-85D3-BFE521DD4DAE}"/>
    <cellStyle name="Comma 4 3 6 4 3 2" xfId="40105" xr:uid="{7DE10C14-0509-44D2-8B4E-EC19C2B8C7D2}"/>
    <cellStyle name="Comma 4 3 6 4 4" xfId="28438" xr:uid="{C2479DF3-D536-490D-BE5D-A7B76AC14B79}"/>
    <cellStyle name="Comma 4 3 6 4 5" xfId="51189" xr:uid="{4C157259-FD5D-431C-B16A-9F9BC5C9C3D0}"/>
    <cellStyle name="Comma 4 3 6 5" xfId="6536" xr:uid="{A7781712-F076-40EE-8167-EFD37274292E}"/>
    <cellStyle name="Comma 4 3 6 5 2" xfId="18424" xr:uid="{90E60BA1-9A7B-4808-99A3-7783F19BA478}"/>
    <cellStyle name="Comma 4 3 6 5 2 2" xfId="43043" xr:uid="{0FBFE3C8-F0D6-43AE-9DEC-A0936FFF4792}"/>
    <cellStyle name="Comma 4 3 6 5 3" xfId="31375" xr:uid="{B43FB71E-4253-400C-99A8-7FE54D688A51}"/>
    <cellStyle name="Comma 4 3 6 6" xfId="12488" xr:uid="{7DBF1C7D-3DAA-4D28-BD99-3BD3D04EBD76}"/>
    <cellStyle name="Comma 4 3 6 6 2" xfId="37207" xr:uid="{154F7FA5-ADF2-4EA1-BA32-C03B0EDF49B5}"/>
    <cellStyle name="Comma 4 3 6 7" xfId="24536" xr:uid="{98715A52-6BDF-4C75-B3EB-1B768BAF8B62}"/>
    <cellStyle name="Comma 4 3 6 8" xfId="25593" xr:uid="{9419A329-A53E-41B4-9083-3515C093D660}"/>
    <cellStyle name="Comma 4 3 6 9" xfId="49922" xr:uid="{52B6040B-18FD-4C8C-8B51-B899FDD1F6EF}"/>
    <cellStyle name="Comma 4 3 7" xfId="1181" xr:uid="{A9DB2F22-DD28-4F54-AD32-16B4C1A17A90}"/>
    <cellStyle name="Comma 4 3 7 10" xfId="51889" xr:uid="{88B705C5-E434-4625-A54B-3D68677DB350}"/>
    <cellStyle name="Comma 4 3 7 2" xfId="2609" xr:uid="{F9ADB4CF-D3DC-4D9F-A2F4-8109A0A5D4D7}"/>
    <cellStyle name="Comma 4 3 7 2 2" xfId="5600" xr:uid="{B3E77F3A-A50D-4265-8FCE-8A724EDB9D92}"/>
    <cellStyle name="Comma 4 3 7 2 2 2" xfId="11590" xr:uid="{5ECD9A82-9512-45EA-B68D-0FDC21A3CE83}"/>
    <cellStyle name="Comma 4 3 7 2 2 2 2" xfId="23465" xr:uid="{20E1D89E-F692-4A0D-9D67-DFB343C09EEF}"/>
    <cellStyle name="Comma 4 3 7 2 2 2 2 2" xfId="48037" xr:uid="{BBB0A49C-E420-4C03-926A-4F699063E0D6}"/>
    <cellStyle name="Comma 4 3 7 2 2 2 3" xfId="36371" xr:uid="{329670B5-15B7-4363-9078-DD689644AB09}"/>
    <cellStyle name="Comma 4 3 7 2 2 3" xfId="17529" xr:uid="{6AAD38E0-B82B-4CB9-A17A-EAC9A5A4DFD4}"/>
    <cellStyle name="Comma 4 3 7 2 2 3 2" xfId="42201" xr:uid="{9ED5A47D-161C-42AE-A936-2AA1986F66EF}"/>
    <cellStyle name="Comma 4 3 7 2 2 4" xfId="30534" xr:uid="{BB20E767-C359-436D-9F3F-E99BE81FF31D}"/>
    <cellStyle name="Comma 4 3 7 2 2 5" xfId="49090" xr:uid="{BEAC1AC7-0321-4676-9E2C-2FB52705A978}"/>
    <cellStyle name="Comma 4 3 7 2 2 6" xfId="50860" xr:uid="{D3EF365F-9A50-4168-B2EC-F3A625B89F92}"/>
    <cellStyle name="Comma 4 3 7 2 2 7" xfId="52792" xr:uid="{FA53A06E-3564-43AE-97FB-B193650BCCEF}"/>
    <cellStyle name="Comma 4 3 7 2 3" xfId="8640" xr:uid="{BB3C76E8-D276-4AE5-B356-F78AEA7D1ECD}"/>
    <cellStyle name="Comma 4 3 7 2 3 2" xfId="20523" xr:uid="{B1394E14-21D9-4D77-9ADD-256CA6E6EE91}"/>
    <cellStyle name="Comma 4 3 7 2 3 2 2" xfId="45138" xr:uid="{7767ECDF-0CB6-4C93-8B44-B18CAF2F93CF}"/>
    <cellStyle name="Comma 4 3 7 2 3 3" xfId="33470" xr:uid="{698A8397-60FF-417C-A9D1-9F3EE78AA78E}"/>
    <cellStyle name="Comma 4 3 7 2 3 4" xfId="49635" xr:uid="{4BC73949-014E-4308-A145-BC3C4CA24837}"/>
    <cellStyle name="Comma 4 3 7 2 3 5" xfId="51516" xr:uid="{945644C4-3E3C-4A84-A7D9-66737682DE26}"/>
    <cellStyle name="Comma 4 3 7 2 4" xfId="14588" xr:uid="{E5878EB4-551C-4C1C-9E8F-F81B00F7E3C6}"/>
    <cellStyle name="Comma 4 3 7 2 4 2" xfId="39303" xr:uid="{A45EF1D3-ECCF-4EF7-BFE9-5D603D3FD95D}"/>
    <cellStyle name="Comma 4 3 7 2 5" xfId="24877" xr:uid="{EAC15C21-CB2D-4D0D-8F6B-9F4C4BB3E2EE}"/>
    <cellStyle name="Comma 4 3 7 2 6" xfId="25363" xr:uid="{485CF232-29FB-4A07-9D91-A34F3BC5424E}"/>
    <cellStyle name="Comma 4 3 7 2 7" xfId="27634" xr:uid="{C5AEC373-4E3C-4340-9FD4-99FCF53E5F1D}"/>
    <cellStyle name="Comma 4 3 7 2 8" xfId="50249" xr:uid="{564804EB-0436-4684-8C33-F803B4CFE32E}"/>
    <cellStyle name="Comma 4 3 7 2 9" xfId="52181" xr:uid="{FFD21A41-4465-4E22-86B5-DDC118787ACE}"/>
    <cellStyle name="Comma 4 3 7 3" xfId="4172" xr:uid="{51182E90-DF2F-443B-BA01-730DA69461E1}"/>
    <cellStyle name="Comma 4 3 7 3 2" xfId="10162" xr:uid="{A1B9DD37-C122-4B9E-8036-3C2F981B8EDE}"/>
    <cellStyle name="Comma 4 3 7 3 2 2" xfId="22037" xr:uid="{FD5F2DE1-9AAD-4176-8787-EA504A6C1341}"/>
    <cellStyle name="Comma 4 3 7 3 2 2 2" xfId="46609" xr:uid="{42E4F296-91BE-4795-9E67-BDB33D28AC18}"/>
    <cellStyle name="Comma 4 3 7 3 2 3" xfId="34943" xr:uid="{5B5CB1AE-EAAD-4E34-9F08-E2755D001730}"/>
    <cellStyle name="Comma 4 3 7 3 3" xfId="16101" xr:uid="{2D3749D8-8048-49ED-8686-389151F6024E}"/>
    <cellStyle name="Comma 4 3 7 3 3 2" xfId="40773" xr:uid="{29EFF879-E7F0-4C35-BA63-3F72BCA47C9E}"/>
    <cellStyle name="Comma 4 3 7 3 4" xfId="29106" xr:uid="{973C030A-80A6-4CAC-B9CA-F9AAAE88FBBC}"/>
    <cellStyle name="Comma 4 3 7 3 5" xfId="48942" xr:uid="{22A89CD5-77BC-4406-867D-56408EE49963}"/>
    <cellStyle name="Comma 4 3 7 3 6" xfId="50568" xr:uid="{AF46AD0F-9B65-4D11-816B-212FE8847B81}"/>
    <cellStyle name="Comma 4 3 7 3 7" xfId="52500" xr:uid="{C64FCC8E-4AC3-4B2F-B67D-1571629EBECB}"/>
    <cellStyle name="Comma 4 3 7 4" xfId="7212" xr:uid="{EA2292E7-05AD-49DE-AB93-BB5F5B83FE46}"/>
    <cellStyle name="Comma 4 3 7 4 2" xfId="19095" xr:uid="{2015BFF9-E5B8-4753-98B2-5ED204502FF2}"/>
    <cellStyle name="Comma 4 3 7 4 2 2" xfId="43710" xr:uid="{B1A28935-27D6-43A4-A7AD-6F4CE3319984}"/>
    <cellStyle name="Comma 4 3 7 4 3" xfId="32042" xr:uid="{3BCA2271-B2D6-4CED-B395-42D83250F07B}"/>
    <cellStyle name="Comma 4 3 7 4 4" xfId="49432" xr:uid="{2D2E8546-D33C-46AF-A47C-B621B7EF7982}"/>
    <cellStyle name="Comma 4 3 7 4 5" xfId="51224" xr:uid="{74D6B4FC-3174-46C7-B49A-114C377F851B}"/>
    <cellStyle name="Comma 4 3 7 5" xfId="13160" xr:uid="{18B1A467-A904-4621-9711-9168D33F4D2D}"/>
    <cellStyle name="Comma 4 3 7 5 2" xfId="37875" xr:uid="{EBE07823-692F-4C44-8DAC-A2B72B1679F4}"/>
    <cellStyle name="Comma 4 3 7 6" xfId="24573" xr:uid="{22C1FFC0-C08C-41C8-8AE7-CEA2002148BD}"/>
    <cellStyle name="Comma 4 3 7 7" xfId="25129" xr:uid="{8D109125-423D-47D0-A775-5462D44C7936}"/>
    <cellStyle name="Comma 4 3 7 8" xfId="26206" xr:uid="{A86FC25D-C48C-4DAB-9587-D055C8229648}"/>
    <cellStyle name="Comma 4 3 7 9" xfId="49957" xr:uid="{482FCA44-1834-410F-BB4B-0C41272BCD6A}"/>
    <cellStyle name="Comma 4 3 8" xfId="1895" xr:uid="{40BF4D7A-9B2A-4C11-822C-03914D3345FE}"/>
    <cellStyle name="Comma 4 3 8 2" xfId="4886" xr:uid="{ACFB1CDE-FB52-4696-B370-2A4453A5444C}"/>
    <cellStyle name="Comma 4 3 8 2 2" xfId="10876" xr:uid="{6D5AE8C3-1B66-4FF9-83F6-3BD03F5C351C}"/>
    <cellStyle name="Comma 4 3 8 2 2 2" xfId="22751" xr:uid="{4121545B-401C-4583-A660-09F4629B2A17}"/>
    <cellStyle name="Comma 4 3 8 2 2 2 2" xfId="47323" xr:uid="{BF5119F5-8B63-45BF-B165-0B1F4FCCB3EB}"/>
    <cellStyle name="Comma 4 3 8 2 2 3" xfId="35657" xr:uid="{9638533A-5F0B-4527-A65B-876E9D400A65}"/>
    <cellStyle name="Comma 4 3 8 2 2 4" xfId="49106" xr:uid="{549CD281-5E6C-4D5A-946B-DAEF8B68565A}"/>
    <cellStyle name="Comma 4 3 8 2 2 5" xfId="50893" xr:uid="{B387C49A-47A3-47D2-8CBA-D03ECF1C1C3C}"/>
    <cellStyle name="Comma 4 3 8 2 2 6" xfId="52825" xr:uid="{66709DF9-C03F-4E3E-BD44-E7A87F5881EC}"/>
    <cellStyle name="Comma 4 3 8 2 3" xfId="16815" xr:uid="{65230514-4165-4674-8B8E-A69C9CDC73AF}"/>
    <cellStyle name="Comma 4 3 8 2 3 2" xfId="41487" xr:uid="{AE1DC37D-5AED-4A07-B31C-F965C6AA7964}"/>
    <cellStyle name="Comma 4 3 8 2 3 3" xfId="49660" xr:uid="{F5553392-4062-40F2-955E-B3B9ED9ABB94}"/>
    <cellStyle name="Comma 4 3 8 2 3 4" xfId="51549" xr:uid="{EAED2C9E-63A9-4758-8B97-A4E0F31F2BFF}"/>
    <cellStyle name="Comma 4 3 8 2 4" xfId="24910" xr:uid="{429876F0-A045-4EC8-8C90-E41B9937ABFB}"/>
    <cellStyle name="Comma 4 3 8 2 5" xfId="25392" xr:uid="{10A76306-9AB9-400F-B105-E1E8C94E1638}"/>
    <cellStyle name="Comma 4 3 8 2 6" xfId="29820" xr:uid="{5322AAD3-58CB-43D4-8F63-CC706A84B1BA}"/>
    <cellStyle name="Comma 4 3 8 2 7" xfId="50282" xr:uid="{E875F89E-F960-4260-83A9-E93716CC6443}"/>
    <cellStyle name="Comma 4 3 8 2 8" xfId="52214" xr:uid="{17686EBA-6B2C-4E12-BB11-D8E3CC207681}"/>
    <cellStyle name="Comma 4 3 8 3" xfId="7926" xr:uid="{5E21DE77-E806-461D-AEDD-3480B681456A}"/>
    <cellStyle name="Comma 4 3 8 3 2" xfId="19809" xr:uid="{432127C1-3047-4B0F-B110-C6FEEDC12A44}"/>
    <cellStyle name="Comma 4 3 8 3 2 2" xfId="44424" xr:uid="{A405C3E5-EB8E-4D7C-894C-AB7A9BF2D9D7}"/>
    <cellStyle name="Comma 4 3 8 3 3" xfId="32756" xr:uid="{03B48536-1BE0-4EDC-BEC7-39B04942D750}"/>
    <cellStyle name="Comma 4 3 8 3 4" xfId="48958" xr:uid="{1D038253-615E-47F6-8F98-42D88303A270}"/>
    <cellStyle name="Comma 4 3 8 3 5" xfId="50601" xr:uid="{9427620E-146B-47A6-B4DA-F1A8AF33B999}"/>
    <cellStyle name="Comma 4 3 8 3 6" xfId="52533" xr:uid="{8251CA3C-7504-421B-A899-AC9E7BB3D301}"/>
    <cellStyle name="Comma 4 3 8 4" xfId="13874" xr:uid="{6BBA682C-BBE2-4FEE-95E9-D2C48CB2B426}"/>
    <cellStyle name="Comma 4 3 8 4 2" xfId="38589" xr:uid="{3A34E608-0D4F-4E02-93BD-6F191797EDB0}"/>
    <cellStyle name="Comma 4 3 8 4 3" xfId="49455" xr:uid="{BC7DDC57-D038-448E-B58A-6848AC6F51F3}"/>
    <cellStyle name="Comma 4 3 8 4 4" xfId="51257" xr:uid="{7C13B6C6-7EE9-46EF-8C7A-8456A41AC535}"/>
    <cellStyle name="Comma 4 3 8 5" xfId="24608" xr:uid="{CC43EBB5-4CB8-4A57-9B91-CA6FD6475794}"/>
    <cellStyle name="Comma 4 3 8 6" xfId="25158" xr:uid="{60070733-0E98-44CC-9196-A7BD4329413D}"/>
    <cellStyle name="Comma 4 3 8 7" xfId="26920" xr:uid="{81CFB996-52F8-46CA-B907-5641231D237E}"/>
    <cellStyle name="Comma 4 3 8 8" xfId="49990" xr:uid="{2C876218-87BF-44D9-A07E-9669998D6507}"/>
    <cellStyle name="Comma 4 3 8 9" xfId="51922" xr:uid="{D1E53E9C-FA94-469C-8B02-82C9D7E0C4CA}"/>
    <cellStyle name="Comma 4 3 9" xfId="3451" xr:uid="{EF1A8D20-322D-42EB-93F2-4A1BF6C8F350}"/>
    <cellStyle name="Comma 4 3 9 2" xfId="9441" xr:uid="{5637FB3A-FDAA-4AB4-8A8D-CD5B181CC0EA}"/>
    <cellStyle name="Comma 4 3 9 2 2" xfId="21316" xr:uid="{A1F2381B-AF6B-4B3F-A7F8-B4EF82AAAAA1}"/>
    <cellStyle name="Comma 4 3 9 2 2 2" xfId="45897" xr:uid="{0818B6DA-06F0-4143-8B73-22D780D235B8}"/>
    <cellStyle name="Comma 4 3 9 2 3" xfId="34231" xr:uid="{313A103B-3161-4583-920A-D6DBAAAC8D26}"/>
    <cellStyle name="Comma 4 3 9 2 4" xfId="48838" xr:uid="{72A20D6F-80F0-4006-92D8-15DA709D8390}"/>
    <cellStyle name="Comma 4 3 9 2 5" xfId="50369" xr:uid="{21AD619C-D872-4CCE-A42E-7DA8734BC5C8}"/>
    <cellStyle name="Comma 4 3 9 2 6" xfId="52301" xr:uid="{D57D25DF-24D5-4AC2-85B7-A33EDC724DA4}"/>
    <cellStyle name="Comma 4 3 9 3" xfId="15380" xr:uid="{2E272403-5ABB-41A5-AC3E-8B3E07F71D42}"/>
    <cellStyle name="Comma 4 3 9 3 2" xfId="40061" xr:uid="{5605192A-C752-4E47-B301-6CEBAC2B01A8}"/>
    <cellStyle name="Comma 4 3 9 3 3" xfId="49294" xr:uid="{A807F393-1CF6-46F3-9707-E4CBA121CC30}"/>
    <cellStyle name="Comma 4 3 9 3 4" xfId="51025" xr:uid="{668EBFDD-4ABE-4E08-8015-D8E398B4DB32}"/>
    <cellStyle name="Comma 4 3 9 4" xfId="24352" xr:uid="{D2FD133C-DDD8-410A-AF71-D8B178F81794}"/>
    <cellStyle name="Comma 4 3 9 5" xfId="24972" xr:uid="{E69A700F-ED8F-4DE1-BBB8-5A11885A554C}"/>
    <cellStyle name="Comma 4 3 9 6" xfId="28394" xr:uid="{74C2F272-22C7-4315-80D2-258FD8CBE221}"/>
    <cellStyle name="Comma 4 3 9 7" xfId="49758" xr:uid="{27A5BC53-7934-47B9-B784-E8079DD8BF12}"/>
    <cellStyle name="Comma 4 3 9 8" xfId="51689" xr:uid="{CBA4745B-1358-4C9C-950E-CD6819454983}"/>
    <cellStyle name="Comma 4 4" xfId="290" xr:uid="{BE73F5B2-9447-4CE1-BE39-B2465FD8D232}"/>
    <cellStyle name="Comma 4 4 10" xfId="6473" xr:uid="{5ACFAD71-FAA7-4E1D-8ABB-149E54F0112F}"/>
    <cellStyle name="Comma 4 4 10 2" xfId="18366" xr:uid="{3EDC0606-5CA3-44AA-8A84-1E1AADB5BFF0}"/>
    <cellStyle name="Comma 4 4 10 2 2" xfId="42991" xr:uid="{F66FFEA9-1E77-4773-A4DC-2E3B7FC3B31D}"/>
    <cellStyle name="Comma 4 4 10 2 3" xfId="48989" xr:uid="{2C4877D1-25D5-4667-A5AE-6140747CD3FA}"/>
    <cellStyle name="Comma 4 4 10 2 4" xfId="50667" xr:uid="{2E7ED0E6-C76C-4B40-AD28-2456854B070B}"/>
    <cellStyle name="Comma 4 4 10 2 5" xfId="52599" xr:uid="{E35EE6F5-E49A-4C51-A2ED-25CF6589F62B}"/>
    <cellStyle name="Comma 4 4 10 3" xfId="24684" xr:uid="{A1769039-76CA-46B8-9E63-D5495C956508}"/>
    <cellStyle name="Comma 4 4 10 3 2" xfId="51323" xr:uid="{41883B68-A7B5-4DCE-803E-BA3A525E8B6E}"/>
    <cellStyle name="Comma 4 4 10 4" xfId="25207" xr:uid="{AB71F09F-1A9B-4AB0-B0A3-308DEB6C2CE1}"/>
    <cellStyle name="Comma 4 4 10 5" xfId="31323" xr:uid="{97B03597-3627-4DC8-9C55-0965D2FAE33E}"/>
    <cellStyle name="Comma 4 4 10 6" xfId="50056" xr:uid="{3412615C-9780-4ED6-9924-A4233860F13A}"/>
    <cellStyle name="Comma 4 4 10 7" xfId="51988" xr:uid="{4627EF51-7B60-461E-865A-4F872946C578}"/>
    <cellStyle name="Comma 4 4 11" xfId="12429" xr:uid="{E9D4D62D-1FB8-4295-916E-E133931CF9FD}"/>
    <cellStyle name="Comma 4 4 11 2" xfId="37154" xr:uid="{86A2946B-11F0-4699-B70B-65A81E332EB3}"/>
    <cellStyle name="Comma 4 4 11 3" xfId="48816" xr:uid="{5194B2FC-B3D8-48B8-9CC4-80B3A947A989}"/>
    <cellStyle name="Comma 4 4 11 4" xfId="50325" xr:uid="{3D44E9CD-2262-4497-92C5-D558E2FDE57E}"/>
    <cellStyle name="Comma 4 4 11 5" xfId="52257" xr:uid="{16CEE478-928B-48A4-B42A-BE313B28EC6B}"/>
    <cellStyle name="Comma 4 4 12" xfId="24276" xr:uid="{6B576A8B-B1FE-43D7-936A-FFD326DAC24E}"/>
    <cellStyle name="Comma 4 4 12 2" xfId="50980" xr:uid="{C1DE0BBF-219F-4DFB-94C1-3F68D3198387}"/>
    <cellStyle name="Comma 4 4 13" xfId="24948" xr:uid="{E5A991D2-0C39-49F6-A3E2-93EC9911F4CD}"/>
    <cellStyle name="Comma 4 4 14" xfId="25726" xr:uid="{B6932CDD-ECCA-4A60-B143-DFF148E706D7}"/>
    <cellStyle name="Comma 4 4 15" xfId="49709" xr:uid="{018B8F6A-C5CD-43C9-809F-0C6C5EAAA4D8}"/>
    <cellStyle name="Comma 4 4 16" xfId="51639" xr:uid="{7119F198-047F-4FE4-8AA2-24CEAB04C3C7}"/>
    <cellStyle name="Comma 4 4 2" xfId="538" xr:uid="{E66F3F0A-4866-4A91-B9B6-EDB8D9A613A3}"/>
    <cellStyle name="Comma 4 4 2 10" xfId="25001" xr:uid="{C2C62D41-0C7E-4187-AAAA-C2146F41FB00}"/>
    <cellStyle name="Comma 4 4 2 11" xfId="25506" xr:uid="{5FFFF48D-6BBE-4707-BF76-C38A2A5830E7}"/>
    <cellStyle name="Comma 4 4 2 12" xfId="49796" xr:uid="{EF8B5D8B-2C65-4682-B63E-2431DDA115A1}"/>
    <cellStyle name="Comma 4 4 2 13" xfId="51727" xr:uid="{B1C4102D-4B47-40BD-A578-1336A90A14C7}"/>
    <cellStyle name="Comma 4 4 2 2" xfId="700" xr:uid="{08D23FFE-6541-40DC-B046-054F3005CF0B}"/>
    <cellStyle name="Comma 4 4 2 2 10" xfId="25492" xr:uid="{7F4CF276-5193-4080-AC9D-B8FC96F344AC}"/>
    <cellStyle name="Comma 4 4 2 2 11" xfId="50088" xr:uid="{63C250B4-4402-40BA-B9C6-C6E7E2A6A06B}"/>
    <cellStyle name="Comma 4 4 2 2 12" xfId="52020" xr:uid="{A54C156B-61C7-44C6-8E04-8150DCC7D47A}"/>
    <cellStyle name="Comma 4 4 2 2 2" xfId="1066" xr:uid="{38140F3E-7DD4-4FB3-A95E-54A71714CA29}"/>
    <cellStyle name="Comma 4 4 2 2 2 10" xfId="52631" xr:uid="{FEB1620F-AC60-4690-93FD-59E2ED7DF8F8}"/>
    <cellStyle name="Comma 4 4 2 2 2 2" xfId="1779" xr:uid="{386049E4-0C38-4D01-9947-361646EC86BE}"/>
    <cellStyle name="Comma 4 4 2 2 2 2 2" xfId="3207" xr:uid="{A5BEA2D1-BBD8-4B08-A4DC-56A8173F6DC2}"/>
    <cellStyle name="Comma 4 4 2 2 2 2 2 2" xfId="6198" xr:uid="{838DD407-4D03-415D-9329-B81416C1AD2E}"/>
    <cellStyle name="Comma 4 4 2 2 2 2 2 2 2" xfId="12188" xr:uid="{CDA24D69-A2D6-4BAA-9171-BE9F4FB2B6D5}"/>
    <cellStyle name="Comma 4 4 2 2 2 2 2 2 2 2" xfId="24063" xr:uid="{AA067B65-4A75-46B5-BDD7-CCEA5604C8B8}"/>
    <cellStyle name="Comma 4 4 2 2 2 2 2 2 2 2 2" xfId="48635" xr:uid="{0F07FE32-C34F-4F6A-9096-3C261B2F5681}"/>
    <cellStyle name="Comma 4 4 2 2 2 2 2 2 2 3" xfId="36969" xr:uid="{D70B4F73-412B-4DAA-8763-0773891934C7}"/>
    <cellStyle name="Comma 4 4 2 2 2 2 2 2 3" xfId="18127" xr:uid="{D4571355-09AD-4515-AB65-7176AE1640E4}"/>
    <cellStyle name="Comma 4 4 2 2 2 2 2 2 3 2" xfId="42799" xr:uid="{A7B4DF53-E365-4894-B812-BDFC08C94009}"/>
    <cellStyle name="Comma 4 4 2 2 2 2 2 2 4" xfId="31132" xr:uid="{B82306FD-C1F9-4E0F-9D47-16D5F4F605A0}"/>
    <cellStyle name="Comma 4 4 2 2 2 2 2 3" xfId="9238" xr:uid="{D16BDF73-0DD0-433C-8DA4-C686CBAA1D0B}"/>
    <cellStyle name="Comma 4 4 2 2 2 2 2 3 2" xfId="21121" xr:uid="{8ABE50A3-254E-49D1-96E4-F342D1F2467B}"/>
    <cellStyle name="Comma 4 4 2 2 2 2 2 3 2 2" xfId="45736" xr:uid="{36C73F69-2A5F-4B05-A680-2F13C5F1AC04}"/>
    <cellStyle name="Comma 4 4 2 2 2 2 2 3 3" xfId="34068" xr:uid="{84834093-5786-4076-9279-867C26DA8B67}"/>
    <cellStyle name="Comma 4 4 2 2 2 2 2 4" xfId="15186" xr:uid="{34B0F42E-225E-4B64-A51D-A528D710888F}"/>
    <cellStyle name="Comma 4 4 2 2 2 2 2 4 2" xfId="39901" xr:uid="{768A7501-8E5C-41A9-A199-06D67F4C0CC3}"/>
    <cellStyle name="Comma 4 4 2 2 2 2 2 5" xfId="28232" xr:uid="{5994A562-D84F-4283-9015-09D58B2059CE}"/>
    <cellStyle name="Comma 4 4 2 2 2 2 3" xfId="4770" xr:uid="{B5A28562-96BC-47F8-A1B9-3891D7981F71}"/>
    <cellStyle name="Comma 4 4 2 2 2 2 3 2" xfId="10760" xr:uid="{DCABF3F5-524F-4B64-A72A-2E3FCD0C2FD4}"/>
    <cellStyle name="Comma 4 4 2 2 2 2 3 2 2" xfId="22635" xr:uid="{B0B0CD5B-1718-421D-8FEF-043E367F6A32}"/>
    <cellStyle name="Comma 4 4 2 2 2 2 3 2 2 2" xfId="47207" xr:uid="{E54FE2BF-1B0F-4B32-813C-A83BC1AB3F59}"/>
    <cellStyle name="Comma 4 4 2 2 2 2 3 2 3" xfId="35541" xr:uid="{1CC2B997-BE5D-42ED-AF73-89A935336AB5}"/>
    <cellStyle name="Comma 4 4 2 2 2 2 3 3" xfId="16699" xr:uid="{0372D2EF-3379-4F11-8049-B6D6FA5237D4}"/>
    <cellStyle name="Comma 4 4 2 2 2 2 3 3 2" xfId="41371" xr:uid="{BB9C3314-D031-4A8A-B5A3-1D9284FDF64B}"/>
    <cellStyle name="Comma 4 4 2 2 2 2 3 4" xfId="29704" xr:uid="{9D3E4B31-43D4-4815-9BBC-9ED1AABD4F5C}"/>
    <cellStyle name="Comma 4 4 2 2 2 2 4" xfId="7810" xr:uid="{19CACEAC-E17D-42B6-B118-0FCB61982E16}"/>
    <cellStyle name="Comma 4 4 2 2 2 2 4 2" xfId="19693" xr:uid="{0C6FD7F6-CCE2-4030-9051-A348E1B0405E}"/>
    <cellStyle name="Comma 4 4 2 2 2 2 4 2 2" xfId="44308" xr:uid="{416C1FEF-00FE-4D9A-997A-0D50CFA7A4A7}"/>
    <cellStyle name="Comma 4 4 2 2 2 2 4 3" xfId="32640" xr:uid="{20F240A3-99CA-4CC9-A17E-56666761074D}"/>
    <cellStyle name="Comma 4 4 2 2 2 2 5" xfId="13758" xr:uid="{911BB920-8A21-4FE0-AB61-C4BE7576165B}"/>
    <cellStyle name="Comma 4 4 2 2 2 2 5 2" xfId="38473" xr:uid="{119E605E-6126-4231-A478-33652CAF3A98}"/>
    <cellStyle name="Comma 4 4 2 2 2 2 6" xfId="26804" xr:uid="{5A4632AB-6A15-4A33-AE62-3F2B93A3CDF2}"/>
    <cellStyle name="Comma 4 4 2 2 2 3" xfId="2493" xr:uid="{5C4640EE-E114-4612-838B-FBAE192B0EE7}"/>
    <cellStyle name="Comma 4 4 2 2 2 3 2" xfId="5484" xr:uid="{7B3F834F-26FD-4E1B-B39C-91D2F7CA94EF}"/>
    <cellStyle name="Comma 4 4 2 2 2 3 2 2" xfId="11474" xr:uid="{DEA0C192-3B20-450B-B0CF-31A7E061BA30}"/>
    <cellStyle name="Comma 4 4 2 2 2 3 2 2 2" xfId="23349" xr:uid="{9ED5F163-6935-48F3-98B0-C6548BBA68F6}"/>
    <cellStyle name="Comma 4 4 2 2 2 3 2 2 2 2" xfId="47921" xr:uid="{C098CF10-CC4D-4D24-9AD2-791E4F8808BB}"/>
    <cellStyle name="Comma 4 4 2 2 2 3 2 2 3" xfId="36255" xr:uid="{F0420B5C-0317-4AC7-BD56-27DD26853E52}"/>
    <cellStyle name="Comma 4 4 2 2 2 3 2 3" xfId="17413" xr:uid="{749B77F8-D4A7-410D-951D-A1776490F257}"/>
    <cellStyle name="Comma 4 4 2 2 2 3 2 3 2" xfId="42085" xr:uid="{B2EE547C-62BB-4A0B-9395-BD804D4C7316}"/>
    <cellStyle name="Comma 4 4 2 2 2 3 2 4" xfId="30418" xr:uid="{F2FA151D-3BC5-4C7A-AC44-2626BEA2AD0C}"/>
    <cellStyle name="Comma 4 4 2 2 2 3 3" xfId="8524" xr:uid="{16FCC74B-6BE5-41FD-ACFE-98F62A6F6797}"/>
    <cellStyle name="Comma 4 4 2 2 2 3 3 2" xfId="20407" xr:uid="{14B0BBE2-07A5-4BE9-987E-9B3BD29BABB8}"/>
    <cellStyle name="Comma 4 4 2 2 2 3 3 2 2" xfId="45022" xr:uid="{76280A33-7864-4CA8-9789-1C713567AA20}"/>
    <cellStyle name="Comma 4 4 2 2 2 3 3 3" xfId="33354" xr:uid="{B7B618E8-38E7-4FDB-B786-662DFB164D19}"/>
    <cellStyle name="Comma 4 4 2 2 2 3 4" xfId="14472" xr:uid="{434A5D5D-0EC6-41D1-A7FB-70B52A847A06}"/>
    <cellStyle name="Comma 4 4 2 2 2 3 4 2" xfId="39187" xr:uid="{3D80C80D-14ED-47C1-9F80-E6589E6192A5}"/>
    <cellStyle name="Comma 4 4 2 2 2 3 5" xfId="27518" xr:uid="{69A27260-AFC9-4019-B8FA-06F49097D49A}"/>
    <cellStyle name="Comma 4 4 2 2 2 4" xfId="4056" xr:uid="{66D2AF4C-E6FE-46C0-B511-7459431CE7DC}"/>
    <cellStyle name="Comma 4 4 2 2 2 4 2" xfId="10046" xr:uid="{D5C4B35B-E09F-48BC-8D60-399AC8A5AE17}"/>
    <cellStyle name="Comma 4 4 2 2 2 4 2 2" xfId="21921" xr:uid="{B16ACD4B-5918-4102-9B37-330752929E8E}"/>
    <cellStyle name="Comma 4 4 2 2 2 4 2 2 2" xfId="46493" xr:uid="{D68A8749-6224-4648-AD93-520756FA40FD}"/>
    <cellStyle name="Comma 4 4 2 2 2 4 2 3" xfId="34827" xr:uid="{84E824D5-E2EB-4E8D-8702-B1F43622285A}"/>
    <cellStyle name="Comma 4 4 2 2 2 4 3" xfId="15985" xr:uid="{67C15EF2-4683-4989-B196-E28823AF3D55}"/>
    <cellStyle name="Comma 4 4 2 2 2 4 3 2" xfId="40657" xr:uid="{9F246682-B72F-4628-A77D-EF15926C8661}"/>
    <cellStyle name="Comma 4 4 2 2 2 4 4" xfId="28990" xr:uid="{6290D3C5-4899-4D53-BD57-A54FA5510098}"/>
    <cellStyle name="Comma 4 4 2 2 2 5" xfId="7096" xr:uid="{E4C7B880-55F9-4ED5-A5CF-5EAF360754B9}"/>
    <cellStyle name="Comma 4 4 2 2 2 5 2" xfId="18979" xr:uid="{90FBDC00-5A26-4961-9D61-6F5BC6E769FD}"/>
    <cellStyle name="Comma 4 4 2 2 2 5 2 2" xfId="43594" xr:uid="{D5BABBFB-6BA8-4287-AB95-D03B4587ED98}"/>
    <cellStyle name="Comma 4 4 2 2 2 5 3" xfId="31926" xr:uid="{671FF6DF-5301-4CED-BE15-73011210B2A0}"/>
    <cellStyle name="Comma 4 4 2 2 2 6" xfId="13044" xr:uid="{74928E5E-4A55-4AC8-A217-A732D6DF8C7E}"/>
    <cellStyle name="Comma 4 4 2 2 2 6 2" xfId="37759" xr:uid="{33B8BBF5-9E74-4EE7-BF3A-171019826D26}"/>
    <cellStyle name="Comma 4 4 2 2 2 7" xfId="26091" xr:uid="{4F34E6E4-7FE2-44AC-862A-CF017E35E1FA}"/>
    <cellStyle name="Comma 4 4 2 2 2 8" xfId="49007" xr:uid="{986698AC-964F-497B-A315-687A80D6695E}"/>
    <cellStyle name="Comma 4 4 2 2 2 9" xfId="50699" xr:uid="{4EB4399E-6075-400A-A970-C480A5FF82CA}"/>
    <cellStyle name="Comma 4 4 2 2 3" xfId="1437" xr:uid="{530D089A-E8DB-4A77-B039-37A41A1604B3}"/>
    <cellStyle name="Comma 4 4 2 2 3 2" xfId="2865" xr:uid="{C2961DFE-F9BA-4FB4-AA32-23612FE5937C}"/>
    <cellStyle name="Comma 4 4 2 2 3 2 2" xfId="5856" xr:uid="{86FCD2B7-A727-409E-85A9-9B5FAB400119}"/>
    <cellStyle name="Comma 4 4 2 2 3 2 2 2" xfId="11846" xr:uid="{9CC1198D-B066-4256-BCE9-A03A02C9B3A8}"/>
    <cellStyle name="Comma 4 4 2 2 3 2 2 2 2" xfId="23721" xr:uid="{9B1EEC10-AE29-4F0E-83DC-C265A33ED153}"/>
    <cellStyle name="Comma 4 4 2 2 3 2 2 2 2 2" xfId="48293" xr:uid="{19DEBAF0-DB15-4049-BD5E-BC319541770D}"/>
    <cellStyle name="Comma 4 4 2 2 3 2 2 2 3" xfId="36627" xr:uid="{D2759B8B-FF6B-4187-B030-BCDBDD297A97}"/>
    <cellStyle name="Comma 4 4 2 2 3 2 2 3" xfId="17785" xr:uid="{864EDC9D-9886-4D44-81BA-6553A010DB7D}"/>
    <cellStyle name="Comma 4 4 2 2 3 2 2 3 2" xfId="42457" xr:uid="{B5DC518A-077E-421A-8CB4-5B3A030DFE53}"/>
    <cellStyle name="Comma 4 4 2 2 3 2 2 4" xfId="30790" xr:uid="{ADAFB441-E435-4AA6-A564-B0537C17252B}"/>
    <cellStyle name="Comma 4 4 2 2 3 2 3" xfId="8896" xr:uid="{B8C0ECF5-ADEA-4A3C-B759-423BBD8D393B}"/>
    <cellStyle name="Comma 4 4 2 2 3 2 3 2" xfId="20779" xr:uid="{5A546EC0-19AA-4DE6-99EB-AC586A937DC2}"/>
    <cellStyle name="Comma 4 4 2 2 3 2 3 2 2" xfId="45394" xr:uid="{A7155FDC-FA9E-4411-A9D0-1DAE1BE76CF2}"/>
    <cellStyle name="Comma 4 4 2 2 3 2 3 3" xfId="33726" xr:uid="{21BB0526-2590-4909-A7C6-DC163A6D40C1}"/>
    <cellStyle name="Comma 4 4 2 2 3 2 4" xfId="14844" xr:uid="{56B91253-EA36-4757-9904-24BBE42B3436}"/>
    <cellStyle name="Comma 4 4 2 2 3 2 4 2" xfId="39559" xr:uid="{B38499DA-DC96-4DF0-9F0B-F9988C5A7132}"/>
    <cellStyle name="Comma 4 4 2 2 3 2 5" xfId="27890" xr:uid="{C6EB8141-60BF-482F-910F-BCD8726093F0}"/>
    <cellStyle name="Comma 4 4 2 2 3 3" xfId="4428" xr:uid="{CAAAB030-1ACB-4FFD-B455-BE7C3F41B08C}"/>
    <cellStyle name="Comma 4 4 2 2 3 3 2" xfId="10418" xr:uid="{A4DCE2A8-CFB8-44ED-B851-7DE2712EA447}"/>
    <cellStyle name="Comma 4 4 2 2 3 3 2 2" xfId="22293" xr:uid="{7FFBB3CE-DFB5-4E2D-BC03-6F27927F8E31}"/>
    <cellStyle name="Comma 4 4 2 2 3 3 2 2 2" xfId="46865" xr:uid="{23F2D280-058F-4691-BF49-7717C76D267A}"/>
    <cellStyle name="Comma 4 4 2 2 3 3 2 3" xfId="35199" xr:uid="{502E1688-5933-4C62-93EB-AC6EFEE60EB4}"/>
    <cellStyle name="Comma 4 4 2 2 3 3 3" xfId="16357" xr:uid="{6EDF9DAA-809F-4D83-8020-6B7522965889}"/>
    <cellStyle name="Comma 4 4 2 2 3 3 3 2" xfId="41029" xr:uid="{53693CDD-B27F-4DF4-B459-470900B117F8}"/>
    <cellStyle name="Comma 4 4 2 2 3 3 4" xfId="29362" xr:uid="{4393D51F-54C3-44A2-A87F-77D0C90EB66A}"/>
    <cellStyle name="Comma 4 4 2 2 3 4" xfId="7468" xr:uid="{BF0CADDE-6A51-4FC1-BCE8-690B9A2032D5}"/>
    <cellStyle name="Comma 4 4 2 2 3 4 2" xfId="19351" xr:uid="{38AE644C-5DDC-4E51-88C5-E575FCC3DBCD}"/>
    <cellStyle name="Comma 4 4 2 2 3 4 2 2" xfId="43966" xr:uid="{9B5EFA69-01D5-4DC3-BD51-9C1D518144CD}"/>
    <cellStyle name="Comma 4 4 2 2 3 4 3" xfId="32298" xr:uid="{1D4288DF-CBDB-4F7F-81A6-CCEA3DFB0D14}"/>
    <cellStyle name="Comma 4 4 2 2 3 5" xfId="13416" xr:uid="{11E6EA4B-1294-4D0A-BF4B-0A9A451BD553}"/>
    <cellStyle name="Comma 4 4 2 2 3 5 2" xfId="38131" xr:uid="{A6A22369-5CAC-49AE-89CB-2059869F1AA0}"/>
    <cellStyle name="Comma 4 4 2 2 3 6" xfId="26462" xr:uid="{258154DA-0DF7-4034-8EB5-5B84D268D066}"/>
    <cellStyle name="Comma 4 4 2 2 3 7" xfId="49518" xr:uid="{83A44987-E596-43E5-A6E1-B60DD2647FAE}"/>
    <cellStyle name="Comma 4 4 2 2 3 8" xfId="51355" xr:uid="{319FFF9F-EA67-463D-B8D1-627B3741EE12}"/>
    <cellStyle name="Comma 4 4 2 2 4" xfId="2151" xr:uid="{538E7E0E-A8F9-401A-9D5D-6EB225B67A48}"/>
    <cellStyle name="Comma 4 4 2 2 4 2" xfId="5142" xr:uid="{2A60F9C1-689B-474D-BC78-D38E58B48BCA}"/>
    <cellStyle name="Comma 4 4 2 2 4 2 2" xfId="11132" xr:uid="{99BBACD8-565F-4DDE-90E1-28C27F2C8B45}"/>
    <cellStyle name="Comma 4 4 2 2 4 2 2 2" xfId="23007" xr:uid="{A5417F5D-052A-465E-B8B1-247B1334711A}"/>
    <cellStyle name="Comma 4 4 2 2 4 2 2 2 2" xfId="47579" xr:uid="{8C97338D-EDE4-4608-8184-1A5A98EE002F}"/>
    <cellStyle name="Comma 4 4 2 2 4 2 2 3" xfId="35913" xr:uid="{715BF18A-CB67-4AE9-B2C4-71967A9379AA}"/>
    <cellStyle name="Comma 4 4 2 2 4 2 3" xfId="17071" xr:uid="{03E81184-3BF2-400B-92A4-2C1B5C164A2D}"/>
    <cellStyle name="Comma 4 4 2 2 4 2 3 2" xfId="41743" xr:uid="{B7390E96-DBDA-45CA-9848-69D75CECD6C1}"/>
    <cellStyle name="Comma 4 4 2 2 4 2 4" xfId="30076" xr:uid="{892B6878-8D88-4CBA-AB55-698B25B8AEA1}"/>
    <cellStyle name="Comma 4 4 2 2 4 3" xfId="8182" xr:uid="{5F8A6505-A072-4E64-A6E8-CE77F259377C}"/>
    <cellStyle name="Comma 4 4 2 2 4 3 2" xfId="20065" xr:uid="{08A9DDF2-8DB6-4268-9249-51BF24E0AE26}"/>
    <cellStyle name="Comma 4 4 2 2 4 3 2 2" xfId="44680" xr:uid="{AE65102E-C1B9-42D1-B38E-97B5D6AF1301}"/>
    <cellStyle name="Comma 4 4 2 2 4 3 3" xfId="33012" xr:uid="{8BECC665-4E13-420A-8676-479FBC77B943}"/>
    <cellStyle name="Comma 4 4 2 2 4 4" xfId="14130" xr:uid="{B10C6D1D-96A7-41D3-A8A0-98CD28E3EBC0}"/>
    <cellStyle name="Comma 4 4 2 2 4 4 2" xfId="38845" xr:uid="{4E82F437-8A6E-4E71-A6F9-D0677E2FA6F0}"/>
    <cellStyle name="Comma 4 4 2 2 4 5" xfId="27176" xr:uid="{B0F7D88A-57FF-49B1-B01D-180951605AD7}"/>
    <cellStyle name="Comma 4 4 2 2 5" xfId="3712" xr:uid="{E3B5DC12-4808-485A-92A4-CEEFCED8260D}"/>
    <cellStyle name="Comma 4 4 2 2 5 2" xfId="9702" xr:uid="{888EC526-C6C3-4E55-A7EF-A458541D6BB8}"/>
    <cellStyle name="Comma 4 4 2 2 5 2 2" xfId="21577" xr:uid="{0F92D3ED-8C0A-4C95-9F0A-D270D8E78BDC}"/>
    <cellStyle name="Comma 4 4 2 2 5 2 2 2" xfId="46151" xr:uid="{DCE74A8D-1D5F-44B7-9087-D5831074B756}"/>
    <cellStyle name="Comma 4 4 2 2 5 2 3" xfId="34485" xr:uid="{71AAAAE1-DF0D-4E87-A3F8-3CF0BEEC0C0A}"/>
    <cellStyle name="Comma 4 4 2 2 5 3" xfId="15641" xr:uid="{D1C413A7-8189-4237-8FFB-868234B6D547}"/>
    <cellStyle name="Comma 4 4 2 2 5 3 2" xfId="40315" xr:uid="{BC73756C-8583-4599-B046-332B3EE0EFF2}"/>
    <cellStyle name="Comma 4 4 2 2 5 4" xfId="28648" xr:uid="{58B9031E-A953-4EA8-A1A9-E74CD2C9F6CD}"/>
    <cellStyle name="Comma 4 4 2 2 6" xfId="6750" xr:uid="{D800E201-B8FE-48DE-9401-26A219976A88}"/>
    <cellStyle name="Comma 4 4 2 2 6 2" xfId="18635" xr:uid="{C122F550-FF28-42DF-8CC8-806E7B0185BD}"/>
    <cellStyle name="Comma 4 4 2 2 6 2 2" xfId="43252" xr:uid="{22E79960-7C7D-46D8-8FBA-DDBB67C22978}"/>
    <cellStyle name="Comma 4 4 2 2 6 3" xfId="31584" xr:uid="{BEF02C9C-F43C-4C7F-844A-2521908A8613}"/>
    <cellStyle name="Comma 4 4 2 2 7" xfId="12700" xr:uid="{6CCE540F-CC07-41BE-A4EA-08C83235573A}"/>
    <cellStyle name="Comma 4 4 2 2 7 2" xfId="37417" xr:uid="{862F91CB-035D-4EE1-978D-D1DC5648D577}"/>
    <cellStyle name="Comma 4 4 2 2 8" xfId="24716" xr:uid="{A0D6FA87-C256-4DFA-A8CF-AA1C67B85C18}"/>
    <cellStyle name="Comma 4 4 2 2 9" xfId="25235" xr:uid="{EA421065-7C3E-4D7B-93C1-2881815CDF90}"/>
    <cellStyle name="Comma 4 4 2 3" xfId="906" xr:uid="{426F4DD2-9438-4433-BD89-946F5101908A}"/>
    <cellStyle name="Comma 4 4 2 3 10" xfId="52339" xr:uid="{7AFE192C-D6DF-409D-8C19-A5F1D016C61B}"/>
    <cellStyle name="Comma 4 4 2 3 2" xfId="1619" xr:uid="{9E18EEC0-E259-4A37-BEDC-8D08B7DDE6CB}"/>
    <cellStyle name="Comma 4 4 2 3 2 2" xfId="3047" xr:uid="{61449D6A-5537-4E9A-8728-424BFABBC552}"/>
    <cellStyle name="Comma 4 4 2 3 2 2 2" xfId="6038" xr:uid="{176E0D34-D2E5-4210-9C67-CEED1D55398A}"/>
    <cellStyle name="Comma 4 4 2 3 2 2 2 2" xfId="12028" xr:uid="{727A6E02-82DD-46FD-9D1F-4E84C2FBA061}"/>
    <cellStyle name="Comma 4 4 2 3 2 2 2 2 2" xfId="23903" xr:uid="{62F584AE-DB4F-4C23-89B5-75A6CD34DB0E}"/>
    <cellStyle name="Comma 4 4 2 3 2 2 2 2 2 2" xfId="48475" xr:uid="{628F3444-9CA9-414C-A996-ADB4B9D1F815}"/>
    <cellStyle name="Comma 4 4 2 3 2 2 2 2 3" xfId="36809" xr:uid="{B366DB65-6AEE-4408-884B-729F2B9F183A}"/>
    <cellStyle name="Comma 4 4 2 3 2 2 2 3" xfId="17967" xr:uid="{F54002DE-75AC-40CA-8336-A4E57977DE21}"/>
    <cellStyle name="Comma 4 4 2 3 2 2 2 3 2" xfId="42639" xr:uid="{8706728B-E46A-44F5-B67A-93E1FB9D639F}"/>
    <cellStyle name="Comma 4 4 2 3 2 2 2 4" xfId="30972" xr:uid="{02726BB5-A0FD-45F5-944D-590736D418C2}"/>
    <cellStyle name="Comma 4 4 2 3 2 2 3" xfId="9078" xr:uid="{3A4B1105-EB68-4197-9362-46082AD8F794}"/>
    <cellStyle name="Comma 4 4 2 3 2 2 3 2" xfId="20961" xr:uid="{37F461D9-E601-4CE3-BA87-F450ECDF8CBF}"/>
    <cellStyle name="Comma 4 4 2 3 2 2 3 2 2" xfId="45576" xr:uid="{2C4CEA53-F1B9-418F-B4EB-05FFF3221F1F}"/>
    <cellStyle name="Comma 4 4 2 3 2 2 3 3" xfId="33908" xr:uid="{42AC9CBF-D000-46D2-86DF-9617443B6856}"/>
    <cellStyle name="Comma 4 4 2 3 2 2 4" xfId="15026" xr:uid="{DB747B71-C0E6-48FB-A931-9A884CDD77A6}"/>
    <cellStyle name="Comma 4 4 2 3 2 2 4 2" xfId="39741" xr:uid="{250403CE-C0C9-4ACF-9890-CE4B8F4C4CBB}"/>
    <cellStyle name="Comma 4 4 2 3 2 2 5" xfId="28072" xr:uid="{A6FF8F25-D13E-4B2F-874C-F8F3A39D491B}"/>
    <cellStyle name="Comma 4 4 2 3 2 3" xfId="4610" xr:uid="{01AF6ECA-E393-41EF-9EDD-4D260B67C95F}"/>
    <cellStyle name="Comma 4 4 2 3 2 3 2" xfId="10600" xr:uid="{5E9E8872-204F-43EC-96B6-83387172EC3F}"/>
    <cellStyle name="Comma 4 4 2 3 2 3 2 2" xfId="22475" xr:uid="{948915DA-1D70-4D2D-A8A9-EDA470FEA1C3}"/>
    <cellStyle name="Comma 4 4 2 3 2 3 2 2 2" xfId="47047" xr:uid="{7ED12E42-6BC6-47F6-9E0C-F4C62A256844}"/>
    <cellStyle name="Comma 4 4 2 3 2 3 2 3" xfId="35381" xr:uid="{CD68FAB6-11A0-481C-B5CE-1B5EEB217A1F}"/>
    <cellStyle name="Comma 4 4 2 3 2 3 3" xfId="16539" xr:uid="{9F915199-CFC7-409B-A53C-3CBDF9503055}"/>
    <cellStyle name="Comma 4 4 2 3 2 3 3 2" xfId="41211" xr:uid="{35BAF71A-61D2-4477-99E7-448C1244347B}"/>
    <cellStyle name="Comma 4 4 2 3 2 3 4" xfId="29544" xr:uid="{53731A78-B87C-42A2-B0A5-40EF3088459B}"/>
    <cellStyle name="Comma 4 4 2 3 2 4" xfId="7650" xr:uid="{19D7CAE1-DBF5-428D-8372-839F517946C9}"/>
    <cellStyle name="Comma 4 4 2 3 2 4 2" xfId="19533" xr:uid="{97CE1E8B-3C89-41B6-BB32-7649AFE48870}"/>
    <cellStyle name="Comma 4 4 2 3 2 4 2 2" xfId="44148" xr:uid="{F7B6A3C8-26DA-4439-A91F-B897D2C24967}"/>
    <cellStyle name="Comma 4 4 2 3 2 4 3" xfId="32480" xr:uid="{8BA525AC-A09F-489B-AD74-BF6B5B04FB93}"/>
    <cellStyle name="Comma 4 4 2 3 2 5" xfId="13598" xr:uid="{6B993E6E-154C-445F-92CB-196B071BF406}"/>
    <cellStyle name="Comma 4 4 2 3 2 5 2" xfId="38313" xr:uid="{83CADB53-7F68-4F4D-9616-2894616A3217}"/>
    <cellStyle name="Comma 4 4 2 3 2 6" xfId="26644" xr:uid="{957BAA36-A323-4A65-8AFC-10F82EEB1DAC}"/>
    <cellStyle name="Comma 4 4 2 3 3" xfId="2333" xr:uid="{C6DBC781-2D8F-4072-B17F-3D1EE2CF3069}"/>
    <cellStyle name="Comma 4 4 2 3 3 2" xfId="5324" xr:uid="{F20FA35F-0638-4AA8-8F80-BD520817163C}"/>
    <cellStyle name="Comma 4 4 2 3 3 2 2" xfId="11314" xr:uid="{52291985-FF98-458C-8FC0-200E6CA46846}"/>
    <cellStyle name="Comma 4 4 2 3 3 2 2 2" xfId="23189" xr:uid="{71828425-C359-472D-921D-B32D74071CA3}"/>
    <cellStyle name="Comma 4 4 2 3 3 2 2 2 2" xfId="47761" xr:uid="{4CF51B05-2FAB-433B-9376-3C7B96C55D40}"/>
    <cellStyle name="Comma 4 4 2 3 3 2 2 3" xfId="36095" xr:uid="{25C1D463-029A-402B-ACFB-D927876D68D3}"/>
    <cellStyle name="Comma 4 4 2 3 3 2 3" xfId="17253" xr:uid="{99480DED-7383-4677-8A7F-FFB287400612}"/>
    <cellStyle name="Comma 4 4 2 3 3 2 3 2" xfId="41925" xr:uid="{CA90CCD3-F1AF-4AE3-B5E1-9D138F203E8C}"/>
    <cellStyle name="Comma 4 4 2 3 3 2 4" xfId="30258" xr:uid="{2345BF89-0422-4335-A9E6-0EEC2F873AC3}"/>
    <cellStyle name="Comma 4 4 2 3 3 3" xfId="8364" xr:uid="{8C0CD26F-FAA9-4E9B-9F34-C2F857DC7B76}"/>
    <cellStyle name="Comma 4 4 2 3 3 3 2" xfId="20247" xr:uid="{B70EBF2D-AE0C-4379-9F92-5CBAE81C284C}"/>
    <cellStyle name="Comma 4 4 2 3 3 3 2 2" xfId="44862" xr:uid="{58BD190D-3DAB-4B11-B750-51DD040CE267}"/>
    <cellStyle name="Comma 4 4 2 3 3 3 3" xfId="33194" xr:uid="{0A265776-84A7-4742-A5EB-7BC97CAE6BDD}"/>
    <cellStyle name="Comma 4 4 2 3 3 4" xfId="14312" xr:uid="{7BCE3A55-CD03-4C8C-9904-2A82830AC3C8}"/>
    <cellStyle name="Comma 4 4 2 3 3 4 2" xfId="39027" xr:uid="{7451262F-0D80-4654-8E3F-0E992239FB6B}"/>
    <cellStyle name="Comma 4 4 2 3 3 5" xfId="27358" xr:uid="{B89A7889-89C2-4FCB-B8AE-26CDCC6589DB}"/>
    <cellStyle name="Comma 4 4 2 3 4" xfId="3896" xr:uid="{BD767C2E-A977-47AE-83A6-AE7322295611}"/>
    <cellStyle name="Comma 4 4 2 3 4 2" xfId="9886" xr:uid="{737ADDCE-3EEE-44F6-8F83-DC4ED03F82FA}"/>
    <cellStyle name="Comma 4 4 2 3 4 2 2" xfId="21761" xr:uid="{C4C99D03-FB06-4004-9FA8-461287E92259}"/>
    <cellStyle name="Comma 4 4 2 3 4 2 2 2" xfId="46333" xr:uid="{66096407-B676-4EEC-98B5-7FC52F7007EE}"/>
    <cellStyle name="Comma 4 4 2 3 4 2 3" xfId="34667" xr:uid="{3124CD87-90A6-4AD9-8C34-CF04145C7F29}"/>
    <cellStyle name="Comma 4 4 2 3 4 3" xfId="15825" xr:uid="{46F8C7E6-E489-48F7-A759-ECECE9A4FC0F}"/>
    <cellStyle name="Comma 4 4 2 3 4 3 2" xfId="40497" xr:uid="{3C186F9A-176A-4C75-86E1-7D871D007FE4}"/>
    <cellStyle name="Comma 4 4 2 3 4 4" xfId="28830" xr:uid="{C5F2700A-49E8-4B6D-8546-9E19A47E897E}"/>
    <cellStyle name="Comma 4 4 2 3 5" xfId="6936" xr:uid="{F185B69C-C973-401D-BFC2-E21675492264}"/>
    <cellStyle name="Comma 4 4 2 3 5 2" xfId="18819" xr:uid="{5AD01DE1-1345-489F-B143-13E581D391C4}"/>
    <cellStyle name="Comma 4 4 2 3 5 2 2" xfId="43434" xr:uid="{98EB12A4-756C-4A24-A339-4EB17EAC4391}"/>
    <cellStyle name="Comma 4 4 2 3 5 3" xfId="31766" xr:uid="{653AE51A-2DED-40B3-A478-E641BC92D291}"/>
    <cellStyle name="Comma 4 4 2 3 6" xfId="12884" xr:uid="{4EF89E41-3AA5-4307-9146-02DCE043547A}"/>
    <cellStyle name="Comma 4 4 2 3 6 2" xfId="37599" xr:uid="{6E72F0FB-D1E1-4A5B-9FCE-B9998657BFFC}"/>
    <cellStyle name="Comma 4 4 2 3 7" xfId="25931" xr:uid="{CF299091-603D-42D1-8DFF-40176C86D9D7}"/>
    <cellStyle name="Comma 4 4 2 3 8" xfId="48859" xr:uid="{281F1BD3-6882-4B01-927E-E6F6FDA0B572}"/>
    <cellStyle name="Comma 4 4 2 3 9" xfId="50407" xr:uid="{13631A91-4166-465B-B90E-844007EAF129}"/>
    <cellStyle name="Comma 4 4 2 4" xfId="1277" xr:uid="{7B6BD929-6DCB-4C25-A867-AFFAC94A1C90}"/>
    <cellStyle name="Comma 4 4 2 4 2" xfId="2705" xr:uid="{96A0E162-0B11-4711-B6D1-4EA59C6D6A1A}"/>
    <cellStyle name="Comma 4 4 2 4 2 2" xfId="5696" xr:uid="{1210EC07-80FC-4FAC-8FF2-175674CC3FA9}"/>
    <cellStyle name="Comma 4 4 2 4 2 2 2" xfId="11686" xr:uid="{CF0A6CD0-A54C-476E-ACDF-CCDCA066DA52}"/>
    <cellStyle name="Comma 4 4 2 4 2 2 2 2" xfId="23561" xr:uid="{C832E2C6-427F-4071-8CEE-196D5E5F058F}"/>
    <cellStyle name="Comma 4 4 2 4 2 2 2 2 2" xfId="48133" xr:uid="{B1FEC9F1-C0EA-402C-B17E-1B7CDCC189FE}"/>
    <cellStyle name="Comma 4 4 2 4 2 2 2 3" xfId="36467" xr:uid="{456D45B5-9A0A-4DF0-A217-53D3F27F4E86}"/>
    <cellStyle name="Comma 4 4 2 4 2 2 3" xfId="17625" xr:uid="{E2C19B7D-8567-49DA-91DE-82CFEFCFB2AA}"/>
    <cellStyle name="Comma 4 4 2 4 2 2 3 2" xfId="42297" xr:uid="{A6F22151-AD23-4638-A227-F9F274900B51}"/>
    <cellStyle name="Comma 4 4 2 4 2 2 4" xfId="30630" xr:uid="{4D69C377-3C09-4ED4-9896-B6E2D5FD99AB}"/>
    <cellStyle name="Comma 4 4 2 4 2 3" xfId="8736" xr:uid="{76F76C2D-EFE7-4D0F-8E7E-88D64D013F56}"/>
    <cellStyle name="Comma 4 4 2 4 2 3 2" xfId="20619" xr:uid="{4262F4F1-6BDD-46D9-80D0-5BEC1F95EB4A}"/>
    <cellStyle name="Comma 4 4 2 4 2 3 2 2" xfId="45234" xr:uid="{7C5A0311-D322-466A-8757-B02E886772D6}"/>
    <cellStyle name="Comma 4 4 2 4 2 3 3" xfId="33566" xr:uid="{6F085776-11E4-48C3-97A2-10F80321C73F}"/>
    <cellStyle name="Comma 4 4 2 4 2 4" xfId="14684" xr:uid="{07BD21EB-166C-4F0B-935B-992FBE24A78E}"/>
    <cellStyle name="Comma 4 4 2 4 2 4 2" xfId="39399" xr:uid="{8B5DFBBB-3643-4C5B-9BB3-D8B78A234E87}"/>
    <cellStyle name="Comma 4 4 2 4 2 5" xfId="27730" xr:uid="{E658567D-7C37-4F79-8B36-E1886BA51A9B}"/>
    <cellStyle name="Comma 4 4 2 4 3" xfId="4268" xr:uid="{B35267FA-995C-42FA-982B-45417771C6C4}"/>
    <cellStyle name="Comma 4 4 2 4 3 2" xfId="10258" xr:uid="{D4A28928-65D7-4930-87DC-4A2E627FC8A2}"/>
    <cellStyle name="Comma 4 4 2 4 3 2 2" xfId="22133" xr:uid="{BA19AD07-EEB1-4AC9-A15B-095B105AA3DB}"/>
    <cellStyle name="Comma 4 4 2 4 3 2 2 2" xfId="46705" xr:uid="{AF26D9B0-4E14-426D-9EEE-57106DA1E749}"/>
    <cellStyle name="Comma 4 4 2 4 3 2 3" xfId="35039" xr:uid="{34FA7DA9-1A73-4A12-9BE2-DEF5802475A4}"/>
    <cellStyle name="Comma 4 4 2 4 3 3" xfId="16197" xr:uid="{D5F74F80-CD83-4F25-877C-8C0B60DA24D5}"/>
    <cellStyle name="Comma 4 4 2 4 3 3 2" xfId="40869" xr:uid="{82ED8C06-6D77-4538-871E-43F6367497D5}"/>
    <cellStyle name="Comma 4 4 2 4 3 4" xfId="29202" xr:uid="{3EDBE50C-83C9-45AD-84CA-0ECEDE00EE7E}"/>
    <cellStyle name="Comma 4 4 2 4 4" xfId="7308" xr:uid="{E180CA59-7B0E-4263-A10A-63F91CEBD8AD}"/>
    <cellStyle name="Comma 4 4 2 4 4 2" xfId="19191" xr:uid="{A87F6D20-0DC6-4F68-AEDA-19A906625310}"/>
    <cellStyle name="Comma 4 4 2 4 4 2 2" xfId="43806" xr:uid="{61A5B20F-FD53-4005-A326-1D16A0D83E8F}"/>
    <cellStyle name="Comma 4 4 2 4 4 3" xfId="32138" xr:uid="{DFA69221-51C6-4FA0-92F2-FE5ADEF9340C}"/>
    <cellStyle name="Comma 4 4 2 4 5" xfId="13256" xr:uid="{579CAFD5-2BF8-46C5-AD42-A1AD8AD7AEC6}"/>
    <cellStyle name="Comma 4 4 2 4 5 2" xfId="37971" xr:uid="{1BBE94DE-1A53-41D0-8E68-92E89F77AF42}"/>
    <cellStyle name="Comma 4 4 2 4 6" xfId="26302" xr:uid="{233819AB-F826-4873-BF57-0E35EBB95299}"/>
    <cellStyle name="Comma 4 4 2 4 7" xfId="49320" xr:uid="{D99E67DE-02D6-4E93-B81C-8CB3E4166715}"/>
    <cellStyle name="Comma 4 4 2 4 8" xfId="51063" xr:uid="{0E6BB7FA-F389-4BA5-A1C5-0A964544A410}"/>
    <cellStyle name="Comma 4 4 2 5" xfId="1991" xr:uid="{02263198-6CB9-4467-A30C-C961544B151E}"/>
    <cellStyle name="Comma 4 4 2 5 2" xfId="4982" xr:uid="{84470ADE-A6FF-42D9-904E-14DB8074FF97}"/>
    <cellStyle name="Comma 4 4 2 5 2 2" xfId="10972" xr:uid="{E389F2A9-FDBE-4EE0-898A-6752B9A058F7}"/>
    <cellStyle name="Comma 4 4 2 5 2 2 2" xfId="22847" xr:uid="{AA0A3F86-8EFF-419E-84AE-76060E71E473}"/>
    <cellStyle name="Comma 4 4 2 5 2 2 2 2" xfId="47419" xr:uid="{F3E46AB3-CB1A-434E-933E-072616709AFD}"/>
    <cellStyle name="Comma 4 4 2 5 2 2 3" xfId="35753" xr:uid="{B8DC903A-5A6A-4033-A717-F9057B931F39}"/>
    <cellStyle name="Comma 4 4 2 5 2 3" xfId="16911" xr:uid="{938AE1C9-2AA5-49A0-83FD-0A335C48FBD5}"/>
    <cellStyle name="Comma 4 4 2 5 2 3 2" xfId="41583" xr:uid="{6F373A4D-C15D-4B83-B3D9-DD945E6AF75F}"/>
    <cellStyle name="Comma 4 4 2 5 2 4" xfId="29916" xr:uid="{E5015AC0-EDF5-4FB7-95D9-6C1F2CF3321D}"/>
    <cellStyle name="Comma 4 4 2 5 3" xfId="8022" xr:uid="{5CF20E65-EC56-49F5-9A58-1AD224380105}"/>
    <cellStyle name="Comma 4 4 2 5 3 2" xfId="19905" xr:uid="{8E4B2188-A07E-4BB1-B45E-3377D21DBEE3}"/>
    <cellStyle name="Comma 4 4 2 5 3 2 2" xfId="44520" xr:uid="{F62113F1-C019-4B4E-BF79-6B6B52504506}"/>
    <cellStyle name="Comma 4 4 2 5 3 3" xfId="32852" xr:uid="{840C9C44-49A9-444E-AF81-801678F9B940}"/>
    <cellStyle name="Comma 4 4 2 5 4" xfId="13970" xr:uid="{A6B07B11-9435-4B30-BF47-FCCB0B07963D}"/>
    <cellStyle name="Comma 4 4 2 5 4 2" xfId="38685" xr:uid="{43C1C388-CBFE-4FD5-AB04-AC40C305F0BD}"/>
    <cellStyle name="Comma 4 4 2 5 5" xfId="27016" xr:uid="{0FF0CDD4-EEE9-4022-96A4-5E68283189A9}"/>
    <cellStyle name="Comma 4 4 2 6" xfId="3552" xr:uid="{3AE3511C-B46A-41BB-80CD-7A4761A847E7}"/>
    <cellStyle name="Comma 4 4 2 6 2" xfId="9542" xr:uid="{1BE5F273-4C28-48E9-A91F-85CFC250BC3D}"/>
    <cellStyle name="Comma 4 4 2 6 2 2" xfId="21417" xr:uid="{F448B167-DC07-419A-83FC-ED9202296ABF}"/>
    <cellStyle name="Comma 4 4 2 6 2 2 2" xfId="45991" xr:uid="{F5D0F81A-94B0-4F47-AAB6-4F9864474F4D}"/>
    <cellStyle name="Comma 4 4 2 6 2 3" xfId="34325" xr:uid="{B95301FB-2887-43BF-8715-7950F643A9A0}"/>
    <cellStyle name="Comma 4 4 2 6 3" xfId="15481" xr:uid="{B2324368-8B4B-44C3-8168-975FA1C96E9F}"/>
    <cellStyle name="Comma 4 4 2 6 3 2" xfId="40155" xr:uid="{6120C653-A7D5-4CB3-9338-165DEB37355E}"/>
    <cellStyle name="Comma 4 4 2 6 4" xfId="28488" xr:uid="{FF52AA01-F882-41A1-B03B-3F84F68C89A9}"/>
    <cellStyle name="Comma 4 4 2 7" xfId="6588" xr:uid="{05FF8E5E-380C-431A-A9FC-5F4C25908710}"/>
    <cellStyle name="Comma 4 4 2 7 2" xfId="18475" xr:uid="{EEF9D988-7F51-439C-9B96-B2C8990BD3DB}"/>
    <cellStyle name="Comma 4 4 2 7 2 2" xfId="43092" xr:uid="{4FEDCEAE-7EB1-413E-99A3-53DD4DCCABA8}"/>
    <cellStyle name="Comma 4 4 2 7 3" xfId="31424" xr:uid="{51486989-DE49-4E84-955F-F30604237F3C}"/>
    <cellStyle name="Comma 4 4 2 8" xfId="12540" xr:uid="{3D4639AC-42E8-4278-99AA-DD4C1ABB8530}"/>
    <cellStyle name="Comma 4 4 2 8 2" xfId="37257" xr:uid="{F50B6062-A039-4869-A819-9F0B9B5E3ED0}"/>
    <cellStyle name="Comma 4 4 2 9" xfId="24395" xr:uid="{6CF52EE3-CA12-49B1-82D8-D26654357F76}"/>
    <cellStyle name="Comma 4 4 3" xfId="621" xr:uid="{9DB417FE-D022-49F2-910C-0E1F72318EF1}"/>
    <cellStyle name="Comma 4 4 3 10" xfId="25433" xr:uid="{F8130552-A62E-4556-BAD5-5E8B4BA9D7D7}"/>
    <cellStyle name="Comma 4 4 3 11" xfId="49829" xr:uid="{8C013A57-9756-4C8F-82EA-E03D3757AA6E}"/>
    <cellStyle name="Comma 4 4 3 12" xfId="51760" xr:uid="{FC281D13-0E46-421C-9333-A01BF07D7270}"/>
    <cellStyle name="Comma 4 4 3 2" xfId="985" xr:uid="{80B5DB9B-92DF-4A33-BA59-E0C1FF98C642}"/>
    <cellStyle name="Comma 4 4 3 2 10" xfId="50121" xr:uid="{C3AF2503-157E-48F0-9106-28608B8E29EA}"/>
    <cellStyle name="Comma 4 4 3 2 11" xfId="52053" xr:uid="{80B5899B-72AF-4903-9630-D3DA3E821EA1}"/>
    <cellStyle name="Comma 4 4 3 2 2" xfId="1698" xr:uid="{D70F15D3-56A8-4344-879B-CEB77EE9F569}"/>
    <cellStyle name="Comma 4 4 3 2 2 2" xfId="3126" xr:uid="{BEFD9813-C947-4D07-B04B-EB3A8E9B07C6}"/>
    <cellStyle name="Comma 4 4 3 2 2 2 2" xfId="6117" xr:uid="{43CDBEDB-A0C6-48C6-8656-8A45B83BD567}"/>
    <cellStyle name="Comma 4 4 3 2 2 2 2 2" xfId="12107" xr:uid="{505AB00A-8239-47ED-A574-C762522B2FF4}"/>
    <cellStyle name="Comma 4 4 3 2 2 2 2 2 2" xfId="23982" xr:uid="{B12820D0-453F-48B3-846D-3F1293CDE9AE}"/>
    <cellStyle name="Comma 4 4 3 2 2 2 2 2 2 2" xfId="48554" xr:uid="{DA294A77-CDDB-4100-B1E5-8CFB496AEC55}"/>
    <cellStyle name="Comma 4 4 3 2 2 2 2 2 3" xfId="36888" xr:uid="{6651D986-9D44-4B63-AAB6-71B23C1129BC}"/>
    <cellStyle name="Comma 4 4 3 2 2 2 2 3" xfId="18046" xr:uid="{BBB625E5-6EF1-460C-BEE4-691E66913162}"/>
    <cellStyle name="Comma 4 4 3 2 2 2 2 3 2" xfId="42718" xr:uid="{D2DABDE4-67FC-4B52-8B98-2B661DE6F7F1}"/>
    <cellStyle name="Comma 4 4 3 2 2 2 2 4" xfId="31051" xr:uid="{56094069-80A0-4273-9AA7-B948F2F67398}"/>
    <cellStyle name="Comma 4 4 3 2 2 2 3" xfId="9157" xr:uid="{75AB8F17-DD5B-4F86-87EE-C70D86BE9FB3}"/>
    <cellStyle name="Comma 4 4 3 2 2 2 3 2" xfId="21040" xr:uid="{85CDD3BE-61FC-4A1A-B88F-58D4D7F142F9}"/>
    <cellStyle name="Comma 4 4 3 2 2 2 3 2 2" xfId="45655" xr:uid="{6DD7903E-624B-4AC8-B613-6158AC03BD13}"/>
    <cellStyle name="Comma 4 4 3 2 2 2 3 3" xfId="33987" xr:uid="{00AE2B1B-AD9B-4F6F-95AE-4E3DD6F340B4}"/>
    <cellStyle name="Comma 4 4 3 2 2 2 4" xfId="15105" xr:uid="{BF875AD8-A8E2-466A-905B-5121BD49B6FB}"/>
    <cellStyle name="Comma 4 4 3 2 2 2 4 2" xfId="39820" xr:uid="{DD6F3129-6BF6-4574-9E87-75AE08CD0255}"/>
    <cellStyle name="Comma 4 4 3 2 2 2 5" xfId="28151" xr:uid="{0249F9E2-A2CB-413C-9FAD-0894E3335466}"/>
    <cellStyle name="Comma 4 4 3 2 2 3" xfId="4689" xr:uid="{97242B00-D13D-4F79-B120-B8746F77B04A}"/>
    <cellStyle name="Comma 4 4 3 2 2 3 2" xfId="10679" xr:uid="{B29E7C45-E6ED-40C3-8EA7-F00E0C3C323D}"/>
    <cellStyle name="Comma 4 4 3 2 2 3 2 2" xfId="22554" xr:uid="{DB716BEE-8135-48ED-856C-BBEE3C219456}"/>
    <cellStyle name="Comma 4 4 3 2 2 3 2 2 2" xfId="47126" xr:uid="{D368D9CE-C9C1-40AD-8073-C7027C4CD8C8}"/>
    <cellStyle name="Comma 4 4 3 2 2 3 2 3" xfId="35460" xr:uid="{B00A3FCE-D76C-42D4-8849-021C37D9A7B0}"/>
    <cellStyle name="Comma 4 4 3 2 2 3 3" xfId="16618" xr:uid="{F88D3309-6181-4343-BAD0-EC2072C29715}"/>
    <cellStyle name="Comma 4 4 3 2 2 3 3 2" xfId="41290" xr:uid="{0101723D-05B6-4A72-B174-B7C7B6CD3E81}"/>
    <cellStyle name="Comma 4 4 3 2 2 3 4" xfId="29623" xr:uid="{999D42F7-4E82-4D86-9743-7E6BE9DD9BA7}"/>
    <cellStyle name="Comma 4 4 3 2 2 4" xfId="7729" xr:uid="{603036FB-E363-4BB6-AE1B-061EEBB363E5}"/>
    <cellStyle name="Comma 4 4 3 2 2 4 2" xfId="19612" xr:uid="{11467974-20A1-4FEF-B257-C870056B45D5}"/>
    <cellStyle name="Comma 4 4 3 2 2 4 2 2" xfId="44227" xr:uid="{17B7BD19-B9A6-4970-A0EA-0449C073F907}"/>
    <cellStyle name="Comma 4 4 3 2 2 4 3" xfId="32559" xr:uid="{880B5182-D991-40C0-B873-ADB513850446}"/>
    <cellStyle name="Comma 4 4 3 2 2 5" xfId="13677" xr:uid="{E16324DB-E08A-4EC6-880B-9353F07A36F8}"/>
    <cellStyle name="Comma 4 4 3 2 2 5 2" xfId="38392" xr:uid="{C7A6423A-06E6-41E4-9412-A19AD9F1D172}"/>
    <cellStyle name="Comma 4 4 3 2 2 6" xfId="26723" xr:uid="{353B7711-4F6C-4B9A-9688-7A22A803184D}"/>
    <cellStyle name="Comma 4 4 3 2 2 7" xfId="49027" xr:uid="{FE1FFCAD-6DBB-4F4D-B42D-F9BFF57E3854}"/>
    <cellStyle name="Comma 4 4 3 2 2 8" xfId="50732" xr:uid="{F63C8242-B512-4CFE-A521-532B5588E6AB}"/>
    <cellStyle name="Comma 4 4 3 2 2 9" xfId="52664" xr:uid="{A651E557-4EF4-4977-B4D8-EFB80833F0ED}"/>
    <cellStyle name="Comma 4 4 3 2 3" xfId="2412" xr:uid="{F7EA2F00-DC6E-44A8-80CB-B72E5C0737FE}"/>
    <cellStyle name="Comma 4 4 3 2 3 2" xfId="5403" xr:uid="{1B4EEA6F-2C97-4ACA-8F7F-D0B2DB3AFEF0}"/>
    <cellStyle name="Comma 4 4 3 2 3 2 2" xfId="11393" xr:uid="{4DC7095E-5307-4C36-A830-2107C8F63260}"/>
    <cellStyle name="Comma 4 4 3 2 3 2 2 2" xfId="23268" xr:uid="{79DB36E8-3BBB-4A5D-BDC0-C7338B954829}"/>
    <cellStyle name="Comma 4 4 3 2 3 2 2 2 2" xfId="47840" xr:uid="{336308E6-0ED8-4EF9-B071-0E6705022BA5}"/>
    <cellStyle name="Comma 4 4 3 2 3 2 2 3" xfId="36174" xr:uid="{E2653144-7F4C-4367-9C11-432D8654EBDE}"/>
    <cellStyle name="Comma 4 4 3 2 3 2 3" xfId="17332" xr:uid="{F6F3E1D4-4EB2-4347-A6BD-DE371BBE341D}"/>
    <cellStyle name="Comma 4 4 3 2 3 2 3 2" xfId="42004" xr:uid="{1EC537BE-6F20-4BF8-A76C-4F6DE59A85A6}"/>
    <cellStyle name="Comma 4 4 3 2 3 2 4" xfId="30337" xr:uid="{323C7042-D97E-426B-A0DB-959F845EC1FF}"/>
    <cellStyle name="Comma 4 4 3 2 3 3" xfId="8443" xr:uid="{F79445E3-4968-495A-8E40-7BEA9DF4B81A}"/>
    <cellStyle name="Comma 4 4 3 2 3 3 2" xfId="20326" xr:uid="{A9564D10-A59B-42D3-B9C9-A0CBF96C7162}"/>
    <cellStyle name="Comma 4 4 3 2 3 3 2 2" xfId="44941" xr:uid="{3928ED6F-7E8A-476C-B693-70D92F0643DE}"/>
    <cellStyle name="Comma 4 4 3 2 3 3 3" xfId="33273" xr:uid="{2A2AA985-55F5-4959-AF2C-7DB580F15ACE}"/>
    <cellStyle name="Comma 4 4 3 2 3 4" xfId="14391" xr:uid="{AC93409D-EE93-44EC-8BFB-F91C3B1E7261}"/>
    <cellStyle name="Comma 4 4 3 2 3 4 2" xfId="39106" xr:uid="{B82050D5-0AEA-495D-BCF1-315B4F9ED563}"/>
    <cellStyle name="Comma 4 4 3 2 3 5" xfId="27437" xr:uid="{F4809AD5-DB14-44E7-9DE1-0B20C1012EA8}"/>
    <cellStyle name="Comma 4 4 3 2 3 6" xfId="49542" xr:uid="{28F62318-ABE9-4D55-BC44-80649F512E76}"/>
    <cellStyle name="Comma 4 4 3 2 3 7" xfId="51388" xr:uid="{63CD4E70-D58E-47AC-BF51-D1A221DD2A24}"/>
    <cellStyle name="Comma 4 4 3 2 4" xfId="3975" xr:uid="{BAB4F83C-ADCD-490F-8C12-1CBB2078809B}"/>
    <cellStyle name="Comma 4 4 3 2 4 2" xfId="9965" xr:uid="{B17AC707-FE0A-4E38-AE72-463D0A87A449}"/>
    <cellStyle name="Comma 4 4 3 2 4 2 2" xfId="21840" xr:uid="{F759057C-C76B-4A87-8356-0C3E210FB38C}"/>
    <cellStyle name="Comma 4 4 3 2 4 2 2 2" xfId="46412" xr:uid="{CFAA83E1-515F-45C9-908A-06CEBFF9FB54}"/>
    <cellStyle name="Comma 4 4 3 2 4 2 3" xfId="34746" xr:uid="{2FF5EE63-8F0A-4785-B413-2535C0C2D566}"/>
    <cellStyle name="Comma 4 4 3 2 4 3" xfId="15904" xr:uid="{381BCEE1-80C9-4CD7-B198-37551CA90E11}"/>
    <cellStyle name="Comma 4 4 3 2 4 3 2" xfId="40576" xr:uid="{7392E6AE-08B3-485C-8910-7AA36B94EE37}"/>
    <cellStyle name="Comma 4 4 3 2 4 4" xfId="28909" xr:uid="{48D118B8-CEA7-48A5-88C1-AE46317DAF8D}"/>
    <cellStyle name="Comma 4 4 3 2 5" xfId="7015" xr:uid="{3A40D9C3-881C-4C43-ADB0-C92553194ED0}"/>
    <cellStyle name="Comma 4 4 3 2 5 2" xfId="18898" xr:uid="{DC8F9F03-FAC9-4526-AC32-C82EDDC8155D}"/>
    <cellStyle name="Comma 4 4 3 2 5 2 2" xfId="43513" xr:uid="{16EEAEA8-0B6F-4BE0-844E-04CFFE3F7B71}"/>
    <cellStyle name="Comma 4 4 3 2 5 3" xfId="31845" xr:uid="{9C11A0FE-B90F-456A-B940-4947137C75AD}"/>
    <cellStyle name="Comma 4 4 3 2 6" xfId="12963" xr:uid="{63E622E4-2BDE-4796-8E5A-E6A25C1F0F5E}"/>
    <cellStyle name="Comma 4 4 3 2 6 2" xfId="37678" xr:uid="{EF072E6C-A2F8-43AC-8D16-7F07502BC630}"/>
    <cellStyle name="Comma 4 4 3 2 7" xfId="24749" xr:uid="{8955BA51-BE0F-4B9B-9A3C-3EE85E2A359A}"/>
    <cellStyle name="Comma 4 4 3 2 8" xfId="25262" xr:uid="{FCF2ECBD-31C3-44C8-A2B0-497C2BEDD856}"/>
    <cellStyle name="Comma 4 4 3 2 9" xfId="26010" xr:uid="{DFD7DF65-707F-4443-B0B0-5AD3952E7339}"/>
    <cellStyle name="Comma 4 4 3 3" xfId="1356" xr:uid="{26175D43-0EE4-4654-81AC-F8A3AB695F53}"/>
    <cellStyle name="Comma 4 4 3 3 2" xfId="2784" xr:uid="{08234DFF-171A-45F8-928F-C512BD6FFD29}"/>
    <cellStyle name="Comma 4 4 3 3 2 2" xfId="5775" xr:uid="{C3132D16-85AF-486B-9761-63D729CD66B5}"/>
    <cellStyle name="Comma 4 4 3 3 2 2 2" xfId="11765" xr:uid="{99ABD6B4-86C5-4C99-B5F1-CD29A65B9C19}"/>
    <cellStyle name="Comma 4 4 3 3 2 2 2 2" xfId="23640" xr:uid="{5DD55EE7-A740-4D96-A756-2F7C93622D4C}"/>
    <cellStyle name="Comma 4 4 3 3 2 2 2 2 2" xfId="48212" xr:uid="{7641FACB-AE04-4736-9A28-FDB5829EA277}"/>
    <cellStyle name="Comma 4 4 3 3 2 2 2 3" xfId="36546" xr:uid="{BFD9F673-9945-4F78-B18B-1FA9544BF602}"/>
    <cellStyle name="Comma 4 4 3 3 2 2 3" xfId="17704" xr:uid="{7B9A5BC0-CC06-4AE3-B59D-D04FC250EE86}"/>
    <cellStyle name="Comma 4 4 3 3 2 2 3 2" xfId="42376" xr:uid="{ADD592BA-26FF-4474-9518-C9ACC674275A}"/>
    <cellStyle name="Comma 4 4 3 3 2 2 4" xfId="30709" xr:uid="{1C7B7EAD-FCED-47AD-8C0C-D4BC87D6EB78}"/>
    <cellStyle name="Comma 4 4 3 3 2 3" xfId="8815" xr:uid="{B7F53D78-16C8-4320-9986-F066E3F2AD0A}"/>
    <cellStyle name="Comma 4 4 3 3 2 3 2" xfId="20698" xr:uid="{991B4E55-D6C8-4FB4-8FA2-1090ADB0764F}"/>
    <cellStyle name="Comma 4 4 3 3 2 3 2 2" xfId="45313" xr:uid="{8A877BC4-2954-4322-9F8D-246ACC9161D9}"/>
    <cellStyle name="Comma 4 4 3 3 2 3 3" xfId="33645" xr:uid="{E77E5496-17CD-479D-9160-3C311E29AA1F}"/>
    <cellStyle name="Comma 4 4 3 3 2 4" xfId="14763" xr:uid="{88D35190-9B62-4FED-BD91-784B386A110B}"/>
    <cellStyle name="Comma 4 4 3 3 2 4 2" xfId="39478" xr:uid="{C50BEF52-4A2D-4A2F-9D78-EF9EA8057084}"/>
    <cellStyle name="Comma 4 4 3 3 2 5" xfId="27809" xr:uid="{A9FC9572-B10D-4A1B-9EDC-61161560C6B3}"/>
    <cellStyle name="Comma 4 4 3 3 3" xfId="4347" xr:uid="{EFA8945E-F2C5-44E7-8785-6840B631F791}"/>
    <cellStyle name="Comma 4 4 3 3 3 2" xfId="10337" xr:uid="{F1295D04-B34B-4505-B853-7A5A23D52E16}"/>
    <cellStyle name="Comma 4 4 3 3 3 2 2" xfId="22212" xr:uid="{B8F6E409-F061-474D-95E9-834883D14433}"/>
    <cellStyle name="Comma 4 4 3 3 3 2 2 2" xfId="46784" xr:uid="{9FD5D97C-9494-4379-AC4B-0D9386DC2D0A}"/>
    <cellStyle name="Comma 4 4 3 3 3 2 3" xfId="35118" xr:uid="{43DB239A-8605-4A68-8360-C2A3B33E007F}"/>
    <cellStyle name="Comma 4 4 3 3 3 3" xfId="16276" xr:uid="{8841BC26-7424-404E-9169-325A23CABE01}"/>
    <cellStyle name="Comma 4 4 3 3 3 3 2" xfId="40948" xr:uid="{67B37EEB-DEDF-4727-82C2-F3F7FF2CBC47}"/>
    <cellStyle name="Comma 4 4 3 3 3 4" xfId="29281" xr:uid="{2BC47070-0669-4C99-B09C-7C9463779E60}"/>
    <cellStyle name="Comma 4 4 3 3 4" xfId="7387" xr:uid="{8224DB47-A5BF-4A36-9DD1-A41C8173DCF3}"/>
    <cellStyle name="Comma 4 4 3 3 4 2" xfId="19270" xr:uid="{E453F5D0-140E-4B8F-92C1-C00852C70740}"/>
    <cellStyle name="Comma 4 4 3 3 4 2 2" xfId="43885" xr:uid="{73D4D2C6-9ACB-47D4-A8B5-D9C6981D04A4}"/>
    <cellStyle name="Comma 4 4 3 3 4 3" xfId="32217" xr:uid="{9184BED5-362B-4A8E-8D99-741E5C5C520A}"/>
    <cellStyle name="Comma 4 4 3 3 5" xfId="13335" xr:uid="{ED9C09F6-2B84-4637-941C-A7EF6D9FB37E}"/>
    <cellStyle name="Comma 4 4 3 3 5 2" xfId="38050" xr:uid="{0FFEB243-217E-4DC4-A1A2-EE6979B4C1AA}"/>
    <cellStyle name="Comma 4 4 3 3 6" xfId="26381" xr:uid="{2329A2EB-1B87-461F-AF34-2B965F83B8F5}"/>
    <cellStyle name="Comma 4 4 3 3 7" xfId="48879" xr:uid="{3D1F2CDD-A350-4879-BB0A-04E3B3B564EA}"/>
    <cellStyle name="Comma 4 4 3 3 8" xfId="50440" xr:uid="{397D980C-4191-4766-AFD8-A537AF71A8D9}"/>
    <cellStyle name="Comma 4 4 3 3 9" xfId="52372" xr:uid="{4EC45BF1-9582-4127-BFE4-4166A84BE264}"/>
    <cellStyle name="Comma 4 4 3 4" xfId="2070" xr:uid="{F18F6963-2961-4FC5-83F8-88C73ED1EEEF}"/>
    <cellStyle name="Comma 4 4 3 4 2" xfId="5061" xr:uid="{97825A35-FC8C-4520-B632-A6F67591765A}"/>
    <cellStyle name="Comma 4 4 3 4 2 2" xfId="11051" xr:uid="{2E5C01F7-076F-43CC-97E6-529A1CB9EED9}"/>
    <cellStyle name="Comma 4 4 3 4 2 2 2" xfId="22926" xr:uid="{0D35D89D-CF55-45C2-B444-F2369BF81999}"/>
    <cellStyle name="Comma 4 4 3 4 2 2 2 2" xfId="47498" xr:uid="{AA415DAC-7485-44F8-849B-733817C49231}"/>
    <cellStyle name="Comma 4 4 3 4 2 2 3" xfId="35832" xr:uid="{FA0EB3FA-2816-480C-B22D-F3D0280B7E63}"/>
    <cellStyle name="Comma 4 4 3 4 2 3" xfId="16990" xr:uid="{D29021AD-3D51-4D0E-9961-795737B4DE4D}"/>
    <cellStyle name="Comma 4 4 3 4 2 3 2" xfId="41662" xr:uid="{EB88C6C1-2FEA-4EF9-BBD0-3652AEA4BD15}"/>
    <cellStyle name="Comma 4 4 3 4 2 4" xfId="29995" xr:uid="{43F9F5FB-0298-4AEA-9B13-6CBCD323B3A5}"/>
    <cellStyle name="Comma 4 4 3 4 3" xfId="8101" xr:uid="{76F03B63-CD12-4D12-BFA9-A7E33B1511FE}"/>
    <cellStyle name="Comma 4 4 3 4 3 2" xfId="19984" xr:uid="{F3E22643-DB6B-43AE-819F-3C0B54878ABC}"/>
    <cellStyle name="Comma 4 4 3 4 3 2 2" xfId="44599" xr:uid="{27CAECBE-32AE-4EE1-A73F-290B7B40806C}"/>
    <cellStyle name="Comma 4 4 3 4 3 3" xfId="32931" xr:uid="{34D380A6-70DA-407B-86E5-768B47C0D4F4}"/>
    <cellStyle name="Comma 4 4 3 4 4" xfId="14049" xr:uid="{DE5DBAB2-7C60-4F01-804E-AA8C694796F7}"/>
    <cellStyle name="Comma 4 4 3 4 4 2" xfId="38764" xr:uid="{D741526F-7E6F-49FF-8FF9-6119D5333D86}"/>
    <cellStyle name="Comma 4 4 3 4 5" xfId="27095" xr:uid="{A20F1C7B-9F2F-4C78-AFD3-A67E740A2613}"/>
    <cellStyle name="Comma 4 4 3 4 6" xfId="49344" xr:uid="{29FA6320-04DE-4539-8331-07A114D14F1C}"/>
    <cellStyle name="Comma 4 4 3 4 7" xfId="51096" xr:uid="{A8FD77DF-E656-4203-86E7-5D2C4B53AD63}"/>
    <cellStyle name="Comma 4 4 3 5" xfId="3631" xr:uid="{8E0C30C9-D3B1-4E94-9621-862B8042230F}"/>
    <cellStyle name="Comma 4 4 3 5 2" xfId="9621" xr:uid="{3147046C-D300-4D36-8C36-A60C070A3A31}"/>
    <cellStyle name="Comma 4 4 3 5 2 2" xfId="21496" xr:uid="{9DC4DCDF-E4A8-46B6-AB80-34B856CEC800}"/>
    <cellStyle name="Comma 4 4 3 5 2 2 2" xfId="46070" xr:uid="{B3129E27-333D-44F3-A95F-78EF8A3EE617}"/>
    <cellStyle name="Comma 4 4 3 5 2 3" xfId="34404" xr:uid="{202A7B03-50D4-411E-8391-2D479D344CE5}"/>
    <cellStyle name="Comma 4 4 3 5 3" xfId="15560" xr:uid="{094BB2EE-B2C9-4DE6-9B08-7F62E541A4A3}"/>
    <cellStyle name="Comma 4 4 3 5 3 2" xfId="40234" xr:uid="{C4DEB851-F79E-4779-A2F4-292ADCD26E2A}"/>
    <cellStyle name="Comma 4 4 3 5 4" xfId="28567" xr:uid="{DE337B75-51A3-4524-BECF-ABB2780BA2D7}"/>
    <cellStyle name="Comma 4 4 3 6" xfId="6669" xr:uid="{A0F0A924-E532-4999-AF0C-2C4AE9288FF8}"/>
    <cellStyle name="Comma 4 4 3 6 2" xfId="18554" xr:uid="{F11E2CBA-4BCF-4323-AE34-454343472DB1}"/>
    <cellStyle name="Comma 4 4 3 6 2 2" xfId="43171" xr:uid="{43D3B3AE-EB31-47F0-B2AB-5EBE8D32EBF4}"/>
    <cellStyle name="Comma 4 4 3 6 3" xfId="31503" xr:uid="{5DA31634-6CB9-4063-B21A-69744BF3CF73}"/>
    <cellStyle name="Comma 4 4 3 7" xfId="12619" xr:uid="{2566A8CC-3BCE-4618-8E61-B6B0831CB40E}"/>
    <cellStyle name="Comma 4 4 3 7 2" xfId="37336" xr:uid="{9632251C-C84E-48CC-9AA6-915F32CCF8E0}"/>
    <cellStyle name="Comma 4 4 3 8" xfId="24436" xr:uid="{DD6AC927-ADD8-445A-B908-862EF3256E22}"/>
    <cellStyle name="Comma 4 4 3 9" xfId="25028" xr:uid="{5BC5B985-8E73-4612-8BA4-F830F4746AD5}"/>
    <cellStyle name="Comma 4 4 4" xfId="789" xr:uid="{E2C69404-AB9F-449A-9E06-26F310F35ADA}"/>
    <cellStyle name="Comma 4 4 4 10" xfId="25835" xr:uid="{FAA12B9B-A0F8-4221-814A-21B025B7C6B0}"/>
    <cellStyle name="Comma 4 4 4 11" xfId="49862" xr:uid="{82D9D38F-AEA6-472F-BE06-EF6D6E99A6F4}"/>
    <cellStyle name="Comma 4 4 4 12" xfId="51794" xr:uid="{6F4DA6E9-83E8-40CD-A565-D90D5327974C}"/>
    <cellStyle name="Comma 4 4 4 2" xfId="1151" xr:uid="{21462DCF-E492-45BF-87E9-79AB2542034C}"/>
    <cellStyle name="Comma 4 4 4 2 10" xfId="50154" xr:uid="{8D118F64-0445-4E56-9437-E2DBCC31E735}"/>
    <cellStyle name="Comma 4 4 4 2 11" xfId="52086" xr:uid="{B77B1455-DD1A-4DEA-81CD-C3892A5C65D0}"/>
    <cellStyle name="Comma 4 4 4 2 2" xfId="1865" xr:uid="{21244166-AB3C-413F-9F5F-DAF1EFC60497}"/>
    <cellStyle name="Comma 4 4 4 2 2 2" xfId="3293" xr:uid="{4C30052D-A669-47BD-BDDC-76802E30137D}"/>
    <cellStyle name="Comma 4 4 4 2 2 2 2" xfId="6284" xr:uid="{F3FABBC3-C705-4C47-9CFE-59F2E8B3D07B}"/>
    <cellStyle name="Comma 4 4 4 2 2 2 2 2" xfId="12274" xr:uid="{8A9A6033-DE59-4A6B-9D48-F630122D787A}"/>
    <cellStyle name="Comma 4 4 4 2 2 2 2 2 2" xfId="24149" xr:uid="{B59936C2-F6F2-4698-8E7E-11D11E97C9F8}"/>
    <cellStyle name="Comma 4 4 4 2 2 2 2 2 2 2" xfId="48721" xr:uid="{D3EB0A25-2878-414A-9554-126CD869D99E}"/>
    <cellStyle name="Comma 4 4 4 2 2 2 2 2 3" xfId="37055" xr:uid="{DE708820-5292-41D9-8BB9-0E6FDE37A26B}"/>
    <cellStyle name="Comma 4 4 4 2 2 2 2 3" xfId="18213" xr:uid="{828B70FC-CF6A-4357-B1BB-FC91A6CC72A9}"/>
    <cellStyle name="Comma 4 4 4 2 2 2 2 3 2" xfId="42885" xr:uid="{4618C3B9-FC38-49BB-A973-ED1997BB83C6}"/>
    <cellStyle name="Comma 4 4 4 2 2 2 2 4" xfId="31218" xr:uid="{15867941-1F74-4B27-BE06-68A50F0043BB}"/>
    <cellStyle name="Comma 4 4 4 2 2 2 3" xfId="9324" xr:uid="{2D534562-62A4-4638-B413-378B669DB214}"/>
    <cellStyle name="Comma 4 4 4 2 2 2 3 2" xfId="21207" xr:uid="{CE90BEF6-6413-414E-B8FB-74144F9E3AD0}"/>
    <cellStyle name="Comma 4 4 4 2 2 2 3 2 2" xfId="45822" xr:uid="{8963442E-8DF9-450F-BB84-8DA659AE7E45}"/>
    <cellStyle name="Comma 4 4 4 2 2 2 3 3" xfId="34154" xr:uid="{FCE4D12C-35D1-4142-A133-461F945DEA12}"/>
    <cellStyle name="Comma 4 4 4 2 2 2 4" xfId="15272" xr:uid="{79E198BB-AA18-4852-9A57-71C24C314AED}"/>
    <cellStyle name="Comma 4 4 4 2 2 2 4 2" xfId="39987" xr:uid="{1D669BB7-94C7-4A5F-A1EB-AF50BD35BD02}"/>
    <cellStyle name="Comma 4 4 4 2 2 2 5" xfId="28318" xr:uid="{26298896-6F23-4D4E-81D9-A3C0E4A91625}"/>
    <cellStyle name="Comma 4 4 4 2 2 3" xfId="4856" xr:uid="{E2D7FC39-C3E9-4763-AA5C-A4F3EFDE23B1}"/>
    <cellStyle name="Comma 4 4 4 2 2 3 2" xfId="10846" xr:uid="{D8FAA144-B638-413F-A191-FC247E97E616}"/>
    <cellStyle name="Comma 4 4 4 2 2 3 2 2" xfId="22721" xr:uid="{80823417-BD15-4EE1-BE3C-D4476BC7FE26}"/>
    <cellStyle name="Comma 4 4 4 2 2 3 2 2 2" xfId="47293" xr:uid="{0F2CAA65-490A-44E9-8B70-EFC3F5BEC4C6}"/>
    <cellStyle name="Comma 4 4 4 2 2 3 2 3" xfId="35627" xr:uid="{3CF65D1D-99E5-4049-884B-9DC19BAD0CD7}"/>
    <cellStyle name="Comma 4 4 4 2 2 3 3" xfId="16785" xr:uid="{AA68A602-25BA-49F0-9E80-1CFEC5FA4EC6}"/>
    <cellStyle name="Comma 4 4 4 2 2 3 3 2" xfId="41457" xr:uid="{7A361CBA-C896-4C9E-B1EF-6AA023495C23}"/>
    <cellStyle name="Comma 4 4 4 2 2 3 4" xfId="29790" xr:uid="{D45933EB-94EC-4B0F-90AB-1496E338FF30}"/>
    <cellStyle name="Comma 4 4 4 2 2 4" xfId="7896" xr:uid="{D3619CEF-356F-4103-B732-933B3464A12F}"/>
    <cellStyle name="Comma 4 4 4 2 2 4 2" xfId="19779" xr:uid="{D7E4BD34-3276-46FB-8791-C649FF3B8D20}"/>
    <cellStyle name="Comma 4 4 4 2 2 4 2 2" xfId="44394" xr:uid="{0F9008A4-7471-46BB-98D2-18D16DD5BD2B}"/>
    <cellStyle name="Comma 4 4 4 2 2 4 3" xfId="32726" xr:uid="{20C02DD7-D469-4AA2-A321-3A64F65E6FFC}"/>
    <cellStyle name="Comma 4 4 4 2 2 5" xfId="13844" xr:uid="{9588313E-91CF-4AE0-9B76-9B09553C1F3E}"/>
    <cellStyle name="Comma 4 4 4 2 2 5 2" xfId="38559" xr:uid="{E692881C-45FD-42A6-A963-E66A7FB6BAD3}"/>
    <cellStyle name="Comma 4 4 4 2 2 6" xfId="26890" xr:uid="{540BB0EB-81EF-40F8-927C-E212F6A31D7D}"/>
    <cellStyle name="Comma 4 4 4 2 2 7" xfId="49043" xr:uid="{3604CAF9-0424-470F-820E-2A39A17ED10B}"/>
    <cellStyle name="Comma 4 4 4 2 2 8" xfId="50765" xr:uid="{A4D28AFA-8AB4-439E-A1DB-E0E1BAB7AC65}"/>
    <cellStyle name="Comma 4 4 4 2 2 9" xfId="52697" xr:uid="{5111035B-F9EE-462A-A690-8939C76DA4B9}"/>
    <cellStyle name="Comma 4 4 4 2 3" xfId="2579" xr:uid="{10D8866E-12CD-44EC-A89E-3BB72B8D9DB2}"/>
    <cellStyle name="Comma 4 4 4 2 3 2" xfId="5570" xr:uid="{49530BA9-4092-4D55-8312-D56FFBBA076C}"/>
    <cellStyle name="Comma 4 4 4 2 3 2 2" xfId="11560" xr:uid="{0B820921-83FD-4F54-B16E-3E37DB18858C}"/>
    <cellStyle name="Comma 4 4 4 2 3 2 2 2" xfId="23435" xr:uid="{2B3290D6-ACFE-4384-ADD5-AF717D560B9E}"/>
    <cellStyle name="Comma 4 4 4 2 3 2 2 2 2" xfId="48007" xr:uid="{B86E604C-0AAD-42BE-A8B4-D56D38F84A63}"/>
    <cellStyle name="Comma 4 4 4 2 3 2 2 3" xfId="36341" xr:uid="{90EB43A3-6406-48D7-BB5F-54C0053E5B80}"/>
    <cellStyle name="Comma 4 4 4 2 3 2 3" xfId="17499" xr:uid="{7C982063-0D80-495F-8CA4-77365D7162B9}"/>
    <cellStyle name="Comma 4 4 4 2 3 2 3 2" xfId="42171" xr:uid="{00BA4757-9584-4100-B669-4D8FFB4D062A}"/>
    <cellStyle name="Comma 4 4 4 2 3 2 4" xfId="30504" xr:uid="{582987FF-2369-42FD-8A3F-D409C2F157AE}"/>
    <cellStyle name="Comma 4 4 4 2 3 3" xfId="8610" xr:uid="{40B01138-7F30-4774-9A6A-D70E6FA18DE0}"/>
    <cellStyle name="Comma 4 4 4 2 3 3 2" xfId="20493" xr:uid="{D6C971F5-6B44-47FA-B4C8-8EEA1DDCC0FF}"/>
    <cellStyle name="Comma 4 4 4 2 3 3 2 2" xfId="45108" xr:uid="{CACE2556-1B33-44F6-91A6-7ABE469B5083}"/>
    <cellStyle name="Comma 4 4 4 2 3 3 3" xfId="33440" xr:uid="{06229585-D676-4F61-8CC6-A4E7F754EB88}"/>
    <cellStyle name="Comma 4 4 4 2 3 4" xfId="14558" xr:uid="{A78623B0-E9AE-4467-934F-33F9C3CC9877}"/>
    <cellStyle name="Comma 4 4 4 2 3 4 2" xfId="39273" xr:uid="{74968D2C-18B8-4AE3-975D-9C6EBEF5DFDC}"/>
    <cellStyle name="Comma 4 4 4 2 3 5" xfId="27604" xr:uid="{94A1CF7C-2CF2-441A-84B1-5AC776AC9401}"/>
    <cellStyle name="Comma 4 4 4 2 3 6" xfId="49564" xr:uid="{CF1CE853-547C-4986-BF32-A5E720FA4272}"/>
    <cellStyle name="Comma 4 4 4 2 3 7" xfId="51421" xr:uid="{E991C491-882B-41FD-A42A-B04CB23486D2}"/>
    <cellStyle name="Comma 4 4 4 2 4" xfId="4142" xr:uid="{56768066-427E-4E25-986B-8E6DA3ED7CC1}"/>
    <cellStyle name="Comma 4 4 4 2 4 2" xfId="10132" xr:uid="{437181AA-D088-472F-BF15-F71037241768}"/>
    <cellStyle name="Comma 4 4 4 2 4 2 2" xfId="22007" xr:uid="{A9B52865-FB4C-456F-9861-5339536747A7}"/>
    <cellStyle name="Comma 4 4 4 2 4 2 2 2" xfId="46579" xr:uid="{F94F2C72-773F-4FB1-957F-ADC49E9D94C9}"/>
    <cellStyle name="Comma 4 4 4 2 4 2 3" xfId="34913" xr:uid="{0D59BECA-08A7-4C45-86A5-ADA6DE924AD6}"/>
    <cellStyle name="Comma 4 4 4 2 4 3" xfId="16071" xr:uid="{CAE3ADDE-9B91-4DE4-B09A-987D7C340553}"/>
    <cellStyle name="Comma 4 4 4 2 4 3 2" xfId="40743" xr:uid="{45C3C6E5-4100-4065-B161-1219ACFBDECB}"/>
    <cellStyle name="Comma 4 4 4 2 4 4" xfId="29076" xr:uid="{A482F4EC-1288-4751-988C-2B6AF06F8C1E}"/>
    <cellStyle name="Comma 4 4 4 2 5" xfId="7182" xr:uid="{08533A48-1F59-4390-9CCB-2EF068E0FB2C}"/>
    <cellStyle name="Comma 4 4 4 2 5 2" xfId="19065" xr:uid="{C22E2752-8329-426C-8603-66E90AFE140D}"/>
    <cellStyle name="Comma 4 4 4 2 5 2 2" xfId="43680" xr:uid="{6D94A3A1-ED28-47A6-BB67-427B98941BD4}"/>
    <cellStyle name="Comma 4 4 4 2 5 3" xfId="32012" xr:uid="{91C4BAAA-4F12-445A-BCF9-94820D91A200}"/>
    <cellStyle name="Comma 4 4 4 2 6" xfId="13130" xr:uid="{B8E8F642-468B-4E36-860C-09DA5AD7BABF}"/>
    <cellStyle name="Comma 4 4 4 2 6 2" xfId="37845" xr:uid="{3E4B8C34-D013-42DC-A723-64B0A93FE5F1}"/>
    <cellStyle name="Comma 4 4 4 2 7" xfId="24782" xr:uid="{ED893C5A-3493-4E1B-827F-CA242A932E77}"/>
    <cellStyle name="Comma 4 4 4 2 8" xfId="25287" xr:uid="{AA868F6A-2EAD-423C-957C-C7FA57482924}"/>
    <cellStyle name="Comma 4 4 4 2 9" xfId="26176" xr:uid="{9E66F094-9830-4F3C-A50C-197E220764D7}"/>
    <cellStyle name="Comma 4 4 4 3" xfId="1523" xr:uid="{74952BF2-8B5D-47A7-8F5B-8878A6F74C24}"/>
    <cellStyle name="Comma 4 4 4 3 2" xfId="2951" xr:uid="{2979693A-2C71-4553-B066-97D85F51DD30}"/>
    <cellStyle name="Comma 4 4 4 3 2 2" xfId="5942" xr:uid="{53800353-52A6-495A-875D-8E406012EAD9}"/>
    <cellStyle name="Comma 4 4 4 3 2 2 2" xfId="11932" xr:uid="{1129DD11-DE33-495C-A079-8ED6C9684C99}"/>
    <cellStyle name="Comma 4 4 4 3 2 2 2 2" xfId="23807" xr:uid="{904CB51E-178E-451C-89A3-CDADFE6F0F0D}"/>
    <cellStyle name="Comma 4 4 4 3 2 2 2 2 2" xfId="48379" xr:uid="{9BA69A04-56C0-413C-BEC9-17DF2E72936E}"/>
    <cellStyle name="Comma 4 4 4 3 2 2 2 3" xfId="36713" xr:uid="{6EFEC497-BE1E-4844-8993-5D71BF6F05C3}"/>
    <cellStyle name="Comma 4 4 4 3 2 2 3" xfId="17871" xr:uid="{3C983B60-74DF-46A0-A748-77F29CF07573}"/>
    <cellStyle name="Comma 4 4 4 3 2 2 3 2" xfId="42543" xr:uid="{A08BEAFA-39CD-48CA-AE0B-8CB33F17AED6}"/>
    <cellStyle name="Comma 4 4 4 3 2 2 4" xfId="30876" xr:uid="{21A4D724-B9FE-46DF-92D7-DDF12A739FED}"/>
    <cellStyle name="Comma 4 4 4 3 2 3" xfId="8982" xr:uid="{08277FB1-EB7A-46EE-9486-CA6009B0E59B}"/>
    <cellStyle name="Comma 4 4 4 3 2 3 2" xfId="20865" xr:uid="{D4AF3371-F9B9-468C-8FCF-839A748F505D}"/>
    <cellStyle name="Comma 4 4 4 3 2 3 2 2" xfId="45480" xr:uid="{6BE275A0-8899-4CEC-94F4-E12003265BA0}"/>
    <cellStyle name="Comma 4 4 4 3 2 3 3" xfId="33812" xr:uid="{8E0617AB-9A47-47AD-8596-0358E7B5CA29}"/>
    <cellStyle name="Comma 4 4 4 3 2 4" xfId="14930" xr:uid="{B22A46FF-63AF-4B6C-BC7E-3CB8390F66E5}"/>
    <cellStyle name="Comma 4 4 4 3 2 4 2" xfId="39645" xr:uid="{10E38D7F-39F1-4608-A1E6-40C10E1940C1}"/>
    <cellStyle name="Comma 4 4 4 3 2 5" xfId="27976" xr:uid="{0A1FD1D0-F060-45D0-B38E-66C85B4E9151}"/>
    <cellStyle name="Comma 4 4 4 3 3" xfId="4514" xr:uid="{96662A0F-84A0-4492-9E66-F81E3F241AF5}"/>
    <cellStyle name="Comma 4 4 4 3 3 2" xfId="10504" xr:uid="{EE145BAB-6E38-4345-9961-714A4C9FF40C}"/>
    <cellStyle name="Comma 4 4 4 3 3 2 2" xfId="22379" xr:uid="{A1D8EDC3-0FB1-465F-AE48-755327B0B458}"/>
    <cellStyle name="Comma 4 4 4 3 3 2 2 2" xfId="46951" xr:uid="{356526A6-46B4-4A47-B132-3C692918085D}"/>
    <cellStyle name="Comma 4 4 4 3 3 2 3" xfId="35285" xr:uid="{5FC899C3-7204-4554-B235-32D0D53C6D5D}"/>
    <cellStyle name="Comma 4 4 4 3 3 3" xfId="16443" xr:uid="{ACC29283-3389-4A32-AD8C-C27418F90C19}"/>
    <cellStyle name="Comma 4 4 4 3 3 3 2" xfId="41115" xr:uid="{4DEE9F14-B965-489C-A9C1-59AE99C9AD47}"/>
    <cellStyle name="Comma 4 4 4 3 3 4" xfId="29448" xr:uid="{1A7B8F93-9FC8-4205-B8B1-AC180A542BD6}"/>
    <cellStyle name="Comma 4 4 4 3 4" xfId="7554" xr:uid="{8DC8DE88-AE16-42A5-9523-418B67271B96}"/>
    <cellStyle name="Comma 4 4 4 3 4 2" xfId="19437" xr:uid="{64E889F3-2310-4586-BD67-1B4E63F74C6F}"/>
    <cellStyle name="Comma 4 4 4 3 4 2 2" xfId="44052" xr:uid="{C1F4B075-AAEE-4EEC-BDF7-FA0441EBEC08}"/>
    <cellStyle name="Comma 4 4 4 3 4 3" xfId="32384" xr:uid="{12315892-AE37-4BF6-9882-846CFFE3FF5E}"/>
    <cellStyle name="Comma 4 4 4 3 5" xfId="13502" xr:uid="{05722CFF-0E3C-407E-8DD2-D0C55BE5663D}"/>
    <cellStyle name="Comma 4 4 4 3 5 2" xfId="38217" xr:uid="{A02CCE9C-AE00-4FD6-B3B4-6C63F8FB26EC}"/>
    <cellStyle name="Comma 4 4 4 3 6" xfId="26548" xr:uid="{687F08B2-5F85-460D-BEC9-1080E7D814E2}"/>
    <cellStyle name="Comma 4 4 4 3 7" xfId="48895" xr:uid="{5A8C208E-3AF7-4347-A1E2-B4FB396E7F63}"/>
    <cellStyle name="Comma 4 4 4 3 8" xfId="50473" xr:uid="{C1C5D6A3-A806-48F6-9814-A7154CC7EFE1}"/>
    <cellStyle name="Comma 4 4 4 3 9" xfId="52405" xr:uid="{491EADA1-24B4-4B14-90E3-F796172DF883}"/>
    <cellStyle name="Comma 4 4 4 4" xfId="2237" xr:uid="{4B29922A-4551-425D-B564-D44B6E62CE47}"/>
    <cellStyle name="Comma 4 4 4 4 2" xfId="5228" xr:uid="{3D2DE472-5ACB-4EDE-A51F-0D064A442354}"/>
    <cellStyle name="Comma 4 4 4 4 2 2" xfId="11218" xr:uid="{06444433-10E7-4689-9701-FC234900F88D}"/>
    <cellStyle name="Comma 4 4 4 4 2 2 2" xfId="23093" xr:uid="{0F505EFE-878D-470D-9AC3-1F11D56DFFE2}"/>
    <cellStyle name="Comma 4 4 4 4 2 2 2 2" xfId="47665" xr:uid="{6E5E1666-3F68-4920-8A9F-791B7ECBB002}"/>
    <cellStyle name="Comma 4 4 4 4 2 2 3" xfId="35999" xr:uid="{4026C352-B55A-443B-8FF8-B5A1B63EB365}"/>
    <cellStyle name="Comma 4 4 4 4 2 3" xfId="17157" xr:uid="{8798C59E-8B9D-40D9-998B-76856347E849}"/>
    <cellStyle name="Comma 4 4 4 4 2 3 2" xfId="41829" xr:uid="{1BC00D01-FB5F-41C8-BD4D-65615580898B}"/>
    <cellStyle name="Comma 4 4 4 4 2 4" xfId="30162" xr:uid="{57FC4E32-69A3-405F-9612-FBE6EA688F2D}"/>
    <cellStyle name="Comma 4 4 4 4 3" xfId="8268" xr:uid="{BB0BD7EF-9DF7-4D7A-8FBC-F4E19CC58EC2}"/>
    <cellStyle name="Comma 4 4 4 4 3 2" xfId="20151" xr:uid="{7A87A93C-C2F5-4B48-801B-E0033FD22FCE}"/>
    <cellStyle name="Comma 4 4 4 4 3 2 2" xfId="44766" xr:uid="{1301B57E-7BEB-40FB-B65E-364F6107E58F}"/>
    <cellStyle name="Comma 4 4 4 4 3 3" xfId="33098" xr:uid="{36F929F2-C74C-4659-916D-3ADAF85E913E}"/>
    <cellStyle name="Comma 4 4 4 4 4" xfId="14216" xr:uid="{C227726E-864F-49FE-AE61-56B7C61E8631}"/>
    <cellStyle name="Comma 4 4 4 4 4 2" xfId="38931" xr:uid="{35EBE286-89F6-4EE5-B5D2-1523F22932F3}"/>
    <cellStyle name="Comma 4 4 4 4 5" xfId="27262" xr:uid="{4AB5F75F-EC5B-4310-917C-A023B076B325}"/>
    <cellStyle name="Comma 4 4 4 4 6" xfId="49365" xr:uid="{59AB524B-84FE-4F4D-BC7E-FC93F8451447}"/>
    <cellStyle name="Comma 4 4 4 4 7" xfId="51129" xr:uid="{928A4D4C-2526-458B-8E89-22E898026DC3}"/>
    <cellStyle name="Comma 4 4 4 5" xfId="3798" xr:uid="{AB3BC912-41B8-474B-B30C-77F66BF6809C}"/>
    <cellStyle name="Comma 4 4 4 5 2" xfId="9788" xr:uid="{014FB854-7804-448B-8445-E4B7C8100491}"/>
    <cellStyle name="Comma 4 4 4 5 2 2" xfId="21663" xr:uid="{207C54EE-3BDA-4F82-ADB6-019075599427}"/>
    <cellStyle name="Comma 4 4 4 5 2 2 2" xfId="46237" xr:uid="{E7BA27BC-F50B-4362-95A4-0156C4C0639A}"/>
    <cellStyle name="Comma 4 4 4 5 2 3" xfId="34571" xr:uid="{ED0DBA37-044B-4CCD-8AB3-53869A81900C}"/>
    <cellStyle name="Comma 4 4 4 5 3" xfId="15727" xr:uid="{A2CA4522-945E-4E30-914C-54B1081EFCE5}"/>
    <cellStyle name="Comma 4 4 4 5 3 2" xfId="40401" xr:uid="{6D4B3731-B4AC-41CA-BF1E-85E2EA3A17B0}"/>
    <cellStyle name="Comma 4 4 4 5 4" xfId="28734" xr:uid="{363D8E4C-7BA2-42F4-94D3-0C6286F4FA50}"/>
    <cellStyle name="Comma 4 4 4 6" xfId="6837" xr:uid="{0C52EB8B-591C-419F-A204-16D4F93E3706}"/>
    <cellStyle name="Comma 4 4 4 6 2" xfId="18721" xr:uid="{23F39265-C4A4-4173-955E-080A61AD0726}"/>
    <cellStyle name="Comma 4 4 4 6 2 2" xfId="43338" xr:uid="{18F199EC-BC3A-4B34-BDB7-770F86EEA4C8}"/>
    <cellStyle name="Comma 4 4 4 6 3" xfId="31670" xr:uid="{6782B416-1D43-4A71-907A-58317D75F703}"/>
    <cellStyle name="Comma 4 4 4 7" xfId="12786" xr:uid="{C1AB9257-779F-4B20-8852-C358A80AF58C}"/>
    <cellStyle name="Comma 4 4 4 7 2" xfId="37503" xr:uid="{53C9C7C8-E6C7-423D-8B16-09891BB0E96B}"/>
    <cellStyle name="Comma 4 4 4 8" xfId="24471" xr:uid="{D600A30B-128D-4273-8ACE-6ACD63056D83}"/>
    <cellStyle name="Comma 4 4 4 9" xfId="25053" xr:uid="{99FA89A0-9A89-4D90-B32B-B08A56F2DE3F}"/>
    <cellStyle name="Comma 4 4 5" xfId="823" xr:uid="{4FC41DF8-9D91-4D29-A6EF-BF169EB1AE11}"/>
    <cellStyle name="Comma 4 4 5 10" xfId="49895" xr:uid="{D46CFB39-FD35-4A76-8EAC-EC55D3DAE53D}"/>
    <cellStyle name="Comma 4 4 5 11" xfId="51827" xr:uid="{D052F20E-A85E-4948-9B6F-0E3857B43296}"/>
    <cellStyle name="Comma 4 4 5 2" xfId="1539" xr:uid="{62E8C1F2-C021-4FAA-9B8C-C6F56BAD688B}"/>
    <cellStyle name="Comma 4 4 5 2 10" xfId="52119" xr:uid="{9808E408-A70B-4366-9CD3-EB1062D3CC47}"/>
    <cellStyle name="Comma 4 4 5 2 2" xfId="2967" xr:uid="{8915D9EE-A923-4652-B4AC-79DD02752E6E}"/>
    <cellStyle name="Comma 4 4 5 2 2 2" xfId="5958" xr:uid="{9ABE850A-1913-4250-9688-E274942860D2}"/>
    <cellStyle name="Comma 4 4 5 2 2 2 2" xfId="11948" xr:uid="{F73BDED5-CE7E-486A-A09B-0B63B994CCA5}"/>
    <cellStyle name="Comma 4 4 5 2 2 2 2 2" xfId="23823" xr:uid="{4D431041-C68A-40D4-A19B-99AA177B8B30}"/>
    <cellStyle name="Comma 4 4 5 2 2 2 2 2 2" xfId="48395" xr:uid="{CC1A614F-B911-4E51-80BB-8A955E3202A8}"/>
    <cellStyle name="Comma 4 4 5 2 2 2 2 3" xfId="36729" xr:uid="{D4218B67-C70D-4457-BF8A-838292DDFD6C}"/>
    <cellStyle name="Comma 4 4 5 2 2 2 3" xfId="17887" xr:uid="{92BDE3F5-426E-46EB-ADE4-72B76F7A4ED7}"/>
    <cellStyle name="Comma 4 4 5 2 2 2 3 2" xfId="42559" xr:uid="{6E3C0A8C-1DC0-472A-A013-C21C7AC34E41}"/>
    <cellStyle name="Comma 4 4 5 2 2 2 4" xfId="30892" xr:uid="{B648CBFE-E596-416F-89D8-696D2FE861C0}"/>
    <cellStyle name="Comma 4 4 5 2 2 3" xfId="8998" xr:uid="{3C2A1643-A45D-4679-9FB7-34F3B4CA3904}"/>
    <cellStyle name="Comma 4 4 5 2 2 3 2" xfId="20881" xr:uid="{77DB9C8F-B680-4125-AB64-AB11BAB8605E}"/>
    <cellStyle name="Comma 4 4 5 2 2 3 2 2" xfId="45496" xr:uid="{D47D9ABB-E98E-4E97-80E0-3D5889D43124}"/>
    <cellStyle name="Comma 4 4 5 2 2 3 3" xfId="33828" xr:uid="{5F527141-AED8-4617-A024-8F98E4C07909}"/>
    <cellStyle name="Comma 4 4 5 2 2 4" xfId="14946" xr:uid="{F352B685-BCE2-4492-9C7D-54F18C21BCFE}"/>
    <cellStyle name="Comma 4 4 5 2 2 4 2" xfId="39661" xr:uid="{3EA145DE-BF17-4FB5-9047-7D6F4C39FCEA}"/>
    <cellStyle name="Comma 4 4 5 2 2 5" xfId="27992" xr:uid="{2C3F9257-A7A6-40BF-A6F4-9C3C7F25BED8}"/>
    <cellStyle name="Comma 4 4 5 2 2 6" xfId="49060" xr:uid="{08C9319E-F8A1-48C8-96B9-BBBC30DAF675}"/>
    <cellStyle name="Comma 4 4 5 2 2 7" xfId="50798" xr:uid="{B29AED9D-07D4-43C4-A132-674FB3709573}"/>
    <cellStyle name="Comma 4 4 5 2 2 8" xfId="52730" xr:uid="{6B793721-6D60-4EE6-A288-A974A1766FB6}"/>
    <cellStyle name="Comma 4 4 5 2 3" xfId="4530" xr:uid="{A10668F0-5A01-41C1-8ECD-A1E50793CF97}"/>
    <cellStyle name="Comma 4 4 5 2 3 2" xfId="10520" xr:uid="{E19809C2-4AB5-48DF-B991-24ECEB7AFEC8}"/>
    <cellStyle name="Comma 4 4 5 2 3 2 2" xfId="22395" xr:uid="{88DD5F5B-B557-409E-9945-2E4726B0D782}"/>
    <cellStyle name="Comma 4 4 5 2 3 2 2 2" xfId="46967" xr:uid="{C3800E9F-5AC8-4D04-A582-180FDA26557E}"/>
    <cellStyle name="Comma 4 4 5 2 3 2 3" xfId="35301" xr:uid="{DD2655F2-093F-4BC3-8863-D9ED59014780}"/>
    <cellStyle name="Comma 4 4 5 2 3 3" xfId="16459" xr:uid="{11919A25-89AA-4BE2-A571-0D42526D795D}"/>
    <cellStyle name="Comma 4 4 5 2 3 3 2" xfId="41131" xr:uid="{61558B31-8B58-467C-8136-9B329510F509}"/>
    <cellStyle name="Comma 4 4 5 2 3 4" xfId="29464" xr:uid="{EF23C822-889D-4820-B46E-49C937898630}"/>
    <cellStyle name="Comma 4 4 5 2 3 5" xfId="49590" xr:uid="{18F0B3F9-EB15-40B8-852D-9A6BD05E3CD5}"/>
    <cellStyle name="Comma 4 4 5 2 3 6" xfId="51454" xr:uid="{76BFE360-495E-4452-96CB-10A3764C323A}"/>
    <cellStyle name="Comma 4 4 5 2 4" xfId="7570" xr:uid="{40866E59-9F9A-487A-82A4-DEAD0686E0FA}"/>
    <cellStyle name="Comma 4 4 5 2 4 2" xfId="19453" xr:uid="{49305E03-FC4C-43F0-AE9D-2BCD548C9461}"/>
    <cellStyle name="Comma 4 4 5 2 4 2 2" xfId="44068" xr:uid="{74F010D2-A81F-445F-B915-7E487DD159D2}"/>
    <cellStyle name="Comma 4 4 5 2 4 3" xfId="32400" xr:uid="{7AD83D1B-5E65-4466-9432-2BEE638A07A9}"/>
    <cellStyle name="Comma 4 4 5 2 5" xfId="13518" xr:uid="{6F55E3B3-40D9-4BBC-A7EB-0CFE842DAA16}"/>
    <cellStyle name="Comma 4 4 5 2 5 2" xfId="38233" xr:uid="{11005405-7932-4656-A410-CE89B32C02E9}"/>
    <cellStyle name="Comma 4 4 5 2 6" xfId="24815" xr:uid="{6C7808E7-46C0-42F8-9B5B-29174718E675}"/>
    <cellStyle name="Comma 4 4 5 2 7" xfId="25313" xr:uid="{1641C09F-F15B-4B6A-9EEB-92E848F80491}"/>
    <cellStyle name="Comma 4 4 5 2 8" xfId="26564" xr:uid="{ED0E04CE-18A1-4D24-A587-A6DD0DB6E3A7}"/>
    <cellStyle name="Comma 4 4 5 2 9" xfId="50187" xr:uid="{053B831B-96BD-4AE9-A3F0-F13FF154C9E0}"/>
    <cellStyle name="Comma 4 4 5 3" xfId="2253" xr:uid="{B2500B80-66A9-416E-B66C-4CDF30A9300F}"/>
    <cellStyle name="Comma 4 4 5 3 2" xfId="5244" xr:uid="{AC86CF76-6F70-4879-B976-E05EAF7D0007}"/>
    <cellStyle name="Comma 4 4 5 3 2 2" xfId="11234" xr:uid="{DA06D1F5-F3D5-476C-8E0C-03EF40D19229}"/>
    <cellStyle name="Comma 4 4 5 3 2 2 2" xfId="23109" xr:uid="{48AE9421-90C3-42FF-A415-9C6F454C53DC}"/>
    <cellStyle name="Comma 4 4 5 3 2 2 2 2" xfId="47681" xr:uid="{CC3ED4CF-AC8C-4838-ACDC-896A53CB87A6}"/>
    <cellStyle name="Comma 4 4 5 3 2 2 3" xfId="36015" xr:uid="{5F242441-D3BD-46A8-900A-C2CEAF8CB765}"/>
    <cellStyle name="Comma 4 4 5 3 2 3" xfId="17173" xr:uid="{1D4645E0-8346-4419-8AF8-7237004EAF12}"/>
    <cellStyle name="Comma 4 4 5 3 2 3 2" xfId="41845" xr:uid="{3786C7EC-8B09-4419-81E1-90E2639C395E}"/>
    <cellStyle name="Comma 4 4 5 3 2 4" xfId="30178" xr:uid="{31BD645F-3703-4693-9238-03EEF1E0CFE1}"/>
    <cellStyle name="Comma 4 4 5 3 3" xfId="8284" xr:uid="{563B9BC3-C77E-4235-8D92-402B7CED55A2}"/>
    <cellStyle name="Comma 4 4 5 3 3 2" xfId="20167" xr:uid="{5B79B908-E581-4A89-A7F9-3883499F0290}"/>
    <cellStyle name="Comma 4 4 5 3 3 2 2" xfId="44782" xr:uid="{79C1D21D-FDCD-41E3-9B66-0EFFFEF6926A}"/>
    <cellStyle name="Comma 4 4 5 3 3 3" xfId="33114" xr:uid="{C4D14750-DE91-4FFD-B828-C499475CEAD6}"/>
    <cellStyle name="Comma 4 4 5 3 4" xfId="14232" xr:uid="{FBCD5337-549A-49D7-9F4A-CB5D374AD40E}"/>
    <cellStyle name="Comma 4 4 5 3 4 2" xfId="38947" xr:uid="{954728BE-42C0-45E6-9090-9210EBA3B7DC}"/>
    <cellStyle name="Comma 4 4 5 3 5" xfId="27278" xr:uid="{FA214856-2F88-474C-AA1C-70B7F12D35BA}"/>
    <cellStyle name="Comma 4 4 5 3 6" xfId="48912" xr:uid="{B0F2E428-0762-40BF-B978-AD3339C17872}"/>
    <cellStyle name="Comma 4 4 5 3 7" xfId="50506" xr:uid="{4A2E6F3D-02AD-44FD-9D0B-13A2C918D111}"/>
    <cellStyle name="Comma 4 4 5 3 8" xfId="52438" xr:uid="{D7A0F961-4DCF-4241-8B27-D296DB552960}"/>
    <cellStyle name="Comma 4 4 5 4" xfId="3816" xr:uid="{7DC08E45-CF65-443F-AF2D-9D0F7696220D}"/>
    <cellStyle name="Comma 4 4 5 4 2" xfId="9806" xr:uid="{2E6F1BB6-497C-4551-81A9-715944A01CFA}"/>
    <cellStyle name="Comma 4 4 5 4 2 2" xfId="21681" xr:uid="{FB83ED57-40F4-49F5-98A2-6CE990DEFF13}"/>
    <cellStyle name="Comma 4 4 5 4 2 2 2" xfId="46253" xr:uid="{1756DA3C-E945-4278-9144-F68C746799E1}"/>
    <cellStyle name="Comma 4 4 5 4 2 3" xfId="34587" xr:uid="{950C4E3D-A048-4F38-9B3D-9CA737A94283}"/>
    <cellStyle name="Comma 4 4 5 4 3" xfId="15745" xr:uid="{AB2207CD-4816-4F4A-96AA-E64A2D3DB89A}"/>
    <cellStyle name="Comma 4 4 5 4 3 2" xfId="40417" xr:uid="{D92055CE-2FEA-41DF-B49B-772659C465D7}"/>
    <cellStyle name="Comma 4 4 5 4 4" xfId="28750" xr:uid="{A80F7C2B-2A47-43F1-A515-86E40D4C807C}"/>
    <cellStyle name="Comma 4 4 5 4 5" xfId="49388" xr:uid="{6CA7DCBA-F9E8-4B4C-84BF-21103E4C1959}"/>
    <cellStyle name="Comma 4 4 5 4 6" xfId="51162" xr:uid="{3BDD6762-0DA0-44D0-8B52-C0520F741786}"/>
    <cellStyle name="Comma 4 4 5 5" xfId="6856" xr:uid="{2E6D657D-F9BF-4161-8303-7EF3A2970DF9}"/>
    <cellStyle name="Comma 4 4 5 5 2" xfId="18739" xr:uid="{AC3959CD-9DE2-41C7-A6F5-F0970869AA7C}"/>
    <cellStyle name="Comma 4 4 5 5 2 2" xfId="43354" xr:uid="{742491B6-B94D-48FC-8384-39A6D790D100}"/>
    <cellStyle name="Comma 4 4 5 5 3" xfId="31686" xr:uid="{F6E1F029-F8AE-4408-9E1A-772F07C6CDB5}"/>
    <cellStyle name="Comma 4 4 5 6" xfId="12804" xr:uid="{F00EF9AF-7110-4D94-BCD7-F82135F43EDC}"/>
    <cellStyle name="Comma 4 4 5 6 2" xfId="37519" xr:uid="{3B26B2F1-3C71-400C-9551-28EBD5474DE3}"/>
    <cellStyle name="Comma 4 4 5 7" xfId="24505" xr:uid="{43156C17-2AF7-4F78-B008-329C5889B8FB}"/>
    <cellStyle name="Comma 4 4 5 8" xfId="25079" xr:uid="{86363088-9D46-4209-AB55-7917276578CC}"/>
    <cellStyle name="Comma 4 4 5 9" xfId="25851" xr:uid="{53B862E6-8BF4-4738-BFBD-D0A906C7BAD6}"/>
    <cellStyle name="Comma 4 4 6" xfId="417" xr:uid="{8ED019EE-72E7-41DC-97D9-F7E19A7C6116}"/>
    <cellStyle name="Comma 4 4 6 10" xfId="49928" xr:uid="{9C96C619-8227-4658-996D-25822CD37CF4}"/>
    <cellStyle name="Comma 4 4 6 11" xfId="51860" xr:uid="{C8A6E59D-3D5B-4E5B-B5B8-2C3D86CFD8FA}"/>
    <cellStyle name="Comma 4 4 6 2" xfId="1200" xr:uid="{5910688B-178B-4D9C-826E-334A1C8230E8}"/>
    <cellStyle name="Comma 4 4 6 2 10" xfId="52152" xr:uid="{9942A59A-3C5F-42B7-9B67-F0C0B87B15CF}"/>
    <cellStyle name="Comma 4 4 6 2 2" xfId="2628" xr:uid="{FB3642AB-57D2-4649-AD82-5ED2A40DEF37}"/>
    <cellStyle name="Comma 4 4 6 2 2 2" xfId="5619" xr:uid="{99F85E1B-C87B-4ABB-A8D8-006299A0CA83}"/>
    <cellStyle name="Comma 4 4 6 2 2 2 2" xfId="11609" xr:uid="{31319A7D-7D56-4C86-89BD-A53526946D87}"/>
    <cellStyle name="Comma 4 4 6 2 2 2 2 2" xfId="23484" xr:uid="{069E3C47-640A-4297-9055-5A300DF4EB52}"/>
    <cellStyle name="Comma 4 4 6 2 2 2 2 2 2" xfId="48056" xr:uid="{B50B2CB0-639D-4102-8627-2079AAA5C75C}"/>
    <cellStyle name="Comma 4 4 6 2 2 2 2 3" xfId="36390" xr:uid="{B63C5A6A-BF38-45E8-AADE-B4281D535795}"/>
    <cellStyle name="Comma 4 4 6 2 2 2 3" xfId="17548" xr:uid="{30D8C8F0-C346-40B1-99A3-3E3A53A13F1C}"/>
    <cellStyle name="Comma 4 4 6 2 2 2 3 2" xfId="42220" xr:uid="{EF81B45F-5E9E-491F-89E6-51988F54C77B}"/>
    <cellStyle name="Comma 4 4 6 2 2 2 4" xfId="30553" xr:uid="{311ED522-A156-42B1-8C75-24B1FECCBA5F}"/>
    <cellStyle name="Comma 4 4 6 2 2 3" xfId="8659" xr:uid="{BAA77FA4-9904-42AD-AE83-5D4F71148449}"/>
    <cellStyle name="Comma 4 4 6 2 2 3 2" xfId="20542" xr:uid="{255B320F-C4A6-4E8E-8E3C-97BDFF5D3698}"/>
    <cellStyle name="Comma 4 4 6 2 2 3 2 2" xfId="45157" xr:uid="{1EF8FE42-32FD-4B7D-8888-E907A1C9B249}"/>
    <cellStyle name="Comma 4 4 6 2 2 3 3" xfId="33489" xr:uid="{B6CF8F6B-1DF8-4412-868F-1A586234A031}"/>
    <cellStyle name="Comma 4 4 6 2 2 4" xfId="14607" xr:uid="{15781C24-B85C-4976-B873-5C12C04E4CAB}"/>
    <cellStyle name="Comma 4 4 6 2 2 4 2" xfId="39322" xr:uid="{99A4A319-FE03-490F-9DE9-438F68966E27}"/>
    <cellStyle name="Comma 4 4 6 2 2 5" xfId="27653" xr:uid="{6C5248DA-6E2E-48CA-A483-1C2A34778CBE}"/>
    <cellStyle name="Comma 4 4 6 2 2 6" xfId="49077" xr:uid="{495D9ED9-A0E8-45CA-8748-181703E3AD3E}"/>
    <cellStyle name="Comma 4 4 6 2 2 7" xfId="50831" xr:uid="{4365A2ED-66EC-4A12-AD70-C20FD80194CE}"/>
    <cellStyle name="Comma 4 4 6 2 2 8" xfId="52763" xr:uid="{A558F096-7077-477A-A395-6615E17279E1}"/>
    <cellStyle name="Comma 4 4 6 2 3" xfId="4191" xr:uid="{A7E9CCAE-1FF1-42CB-BA61-4A66C9DD5ABF}"/>
    <cellStyle name="Comma 4 4 6 2 3 2" xfId="10181" xr:uid="{260A0D74-3174-4EFE-AF0C-77E5CA75F52E}"/>
    <cellStyle name="Comma 4 4 6 2 3 2 2" xfId="22056" xr:uid="{3C7EE7C7-A9DF-4075-AC06-B44AD0612E55}"/>
    <cellStyle name="Comma 4 4 6 2 3 2 2 2" xfId="46628" xr:uid="{C9DF8517-4DB6-482E-8BD8-83810C271FD0}"/>
    <cellStyle name="Comma 4 4 6 2 3 2 3" xfId="34962" xr:uid="{FFB96332-35FF-402D-BBA6-16251585BCAC}"/>
    <cellStyle name="Comma 4 4 6 2 3 3" xfId="16120" xr:uid="{8A4B4D2C-F30E-4932-B3D1-0DD4C9562613}"/>
    <cellStyle name="Comma 4 4 6 2 3 3 2" xfId="40792" xr:uid="{8F1AA992-8A76-4D96-86A2-DB8B750A6AF2}"/>
    <cellStyle name="Comma 4 4 6 2 3 4" xfId="29125" xr:uid="{C5CA693A-0D63-4600-9472-A7530C76363C}"/>
    <cellStyle name="Comma 4 4 6 2 3 5" xfId="49615" xr:uid="{0F8411E5-531A-4EE3-98E1-1CEA969118CA}"/>
    <cellStyle name="Comma 4 4 6 2 3 6" xfId="51487" xr:uid="{763AF1FD-51D7-4C96-876A-E7F07967DC84}"/>
    <cellStyle name="Comma 4 4 6 2 4" xfId="7231" xr:uid="{25951EAB-43AA-4BD0-9314-FC853357234A}"/>
    <cellStyle name="Comma 4 4 6 2 4 2" xfId="19114" xr:uid="{58EDC5C0-F487-444C-9628-DAC371B0BB3C}"/>
    <cellStyle name="Comma 4 4 6 2 4 2 2" xfId="43729" xr:uid="{936578CC-F4F7-4E9C-AE37-BFB2DAC6EA59}"/>
    <cellStyle name="Comma 4 4 6 2 4 3" xfId="32061" xr:uid="{DDBFD1C0-67A1-4725-8075-CC7AB8D36869}"/>
    <cellStyle name="Comma 4 4 6 2 5" xfId="13179" xr:uid="{F58E3A88-AA49-4886-8F96-8E303494DF5C}"/>
    <cellStyle name="Comma 4 4 6 2 5 2" xfId="37894" xr:uid="{E847BBCC-FCFC-4FD9-B2A5-85803DD55D1A}"/>
    <cellStyle name="Comma 4 4 6 2 6" xfId="24848" xr:uid="{8F2813C1-E2C5-4C29-A9EB-85FC7DE1D06E}"/>
    <cellStyle name="Comma 4 4 6 2 7" xfId="25340" xr:uid="{87B9B0B1-F556-4639-B8C5-CC0C89FA6582}"/>
    <cellStyle name="Comma 4 4 6 2 8" xfId="26225" xr:uid="{C29C64BD-D4F0-4EBF-A120-BE890B88CD9C}"/>
    <cellStyle name="Comma 4 4 6 2 9" xfId="50220" xr:uid="{F94F259F-2B49-4AFB-A26B-17CB18A65117}"/>
    <cellStyle name="Comma 4 4 6 3" xfId="1914" xr:uid="{433A4F32-1702-4F25-877D-7D1130D70644}"/>
    <cellStyle name="Comma 4 4 6 3 2" xfId="4905" xr:uid="{E8EBF1FC-7F6E-4D6B-9994-69074329B156}"/>
    <cellStyle name="Comma 4 4 6 3 2 2" xfId="10895" xr:uid="{20FC1D03-6972-4E66-B8F5-E506A5E7F78E}"/>
    <cellStyle name="Comma 4 4 6 3 2 2 2" xfId="22770" xr:uid="{BB40885F-02D0-4BC8-9BB7-2E934052E0A7}"/>
    <cellStyle name="Comma 4 4 6 3 2 2 2 2" xfId="47342" xr:uid="{A1618C45-B9D7-4D5E-A347-4E269BE72959}"/>
    <cellStyle name="Comma 4 4 6 3 2 2 3" xfId="35676" xr:uid="{EA62452C-BF3F-49E6-9BFA-F50E3054E192}"/>
    <cellStyle name="Comma 4 4 6 3 2 3" xfId="16834" xr:uid="{0596307F-4012-4D38-9AA2-11B8436486D9}"/>
    <cellStyle name="Comma 4 4 6 3 2 3 2" xfId="41506" xr:uid="{62F5A45C-B800-4AB2-83D4-23DDE9105C9B}"/>
    <cellStyle name="Comma 4 4 6 3 2 4" xfId="29839" xr:uid="{47F0F788-198E-4B7E-BA40-640DCDFC4C9F}"/>
    <cellStyle name="Comma 4 4 6 3 3" xfId="7945" xr:uid="{F033CA93-3626-4A36-A395-C64BF07ACA9F}"/>
    <cellStyle name="Comma 4 4 6 3 3 2" xfId="19828" xr:uid="{F97F9E06-0037-4EC5-B02C-5800A1ADBE9E}"/>
    <cellStyle name="Comma 4 4 6 3 3 2 2" xfId="44443" xr:uid="{3DA04BED-AC4B-42A7-AE43-15C5F9B943BE}"/>
    <cellStyle name="Comma 4 4 6 3 3 3" xfId="32775" xr:uid="{042F41B8-471F-4C9A-A5CE-41F4ED4E9BEF}"/>
    <cellStyle name="Comma 4 4 6 3 4" xfId="13893" xr:uid="{1146AD4A-C175-4A33-8A3F-E485464110FB}"/>
    <cellStyle name="Comma 4 4 6 3 4 2" xfId="38608" xr:uid="{840D669D-CB38-402E-9993-C1D72AB68433}"/>
    <cellStyle name="Comma 4 4 6 3 5" xfId="26939" xr:uid="{6A8E58FE-11E8-47C2-A56B-9B38D9998320}"/>
    <cellStyle name="Comma 4 4 6 3 6" xfId="48929" xr:uid="{8F164608-02D4-4ED7-A738-B492C54DE04D}"/>
    <cellStyle name="Comma 4 4 6 3 7" xfId="50539" xr:uid="{E6B55A6B-9DCA-4DF8-8DE1-8119F2E7CB41}"/>
    <cellStyle name="Comma 4 4 6 3 8" xfId="52471" xr:uid="{2249388C-62BE-421D-AF37-B5D621948646}"/>
    <cellStyle name="Comma 4 4 6 4" xfId="3471" xr:uid="{CCB36029-3228-47B1-9C04-AA2382ADDF96}"/>
    <cellStyle name="Comma 4 4 6 4 2" xfId="9461" xr:uid="{558103D1-20DA-4FAC-ADC4-9DE0D5F2DA38}"/>
    <cellStyle name="Comma 4 4 6 4 2 2" xfId="21336" xr:uid="{3C24DFE1-96AB-4DF5-B7ED-8E35FB874C90}"/>
    <cellStyle name="Comma 4 4 6 4 2 2 2" xfId="45915" xr:uid="{B09751FA-B3E7-4978-BE69-36922E88FDCE}"/>
    <cellStyle name="Comma 4 4 6 4 2 3" xfId="34249" xr:uid="{FC7C0094-4965-401A-A3C7-D23AD854B27E}"/>
    <cellStyle name="Comma 4 4 6 4 3" xfId="15400" xr:uid="{447F966C-DF77-451B-88E4-0C5F90C4F003}"/>
    <cellStyle name="Comma 4 4 6 4 3 2" xfId="40079" xr:uid="{BE29C1BC-3B77-4B59-851C-1F6796655721}"/>
    <cellStyle name="Comma 4 4 6 4 4" xfId="28412" xr:uid="{1FB8707F-0577-4BFC-BF97-6E01DFFB9C17}"/>
    <cellStyle name="Comma 4 4 6 4 5" xfId="49412" xr:uid="{41156C07-6C00-41D7-B309-5F07F64AC269}"/>
    <cellStyle name="Comma 4 4 6 4 6" xfId="51195" xr:uid="{8E28B25D-56F2-4AD9-9F06-3C24121680F0}"/>
    <cellStyle name="Comma 4 4 6 5" xfId="6506" xr:uid="{F4A283EA-2485-46F0-9BA5-C6AACAB5E5B6}"/>
    <cellStyle name="Comma 4 4 6 5 2" xfId="18395" xr:uid="{5248F8DD-B72E-4A61-B4CD-E17D8DC364E5}"/>
    <cellStyle name="Comma 4 4 6 5 2 2" xfId="43017" xr:uid="{D0FFFEA8-85CA-4A00-A399-2FE0F74EF2B7}"/>
    <cellStyle name="Comma 4 4 6 5 3" xfId="31349" xr:uid="{D529772E-8D56-40BF-AF1E-74CDCC789800}"/>
    <cellStyle name="Comma 4 4 6 6" xfId="12459" xr:uid="{5239627C-6DAA-415C-A17F-B6F580A5E5BF}"/>
    <cellStyle name="Comma 4 4 6 6 2" xfId="37181" xr:uid="{00A31C5F-1A2C-4A95-9E7B-6C746AEE37B3}"/>
    <cellStyle name="Comma 4 4 6 7" xfId="24542" xr:uid="{8C5B2E81-9FCD-4339-8803-089C375F7EA2}"/>
    <cellStyle name="Comma 4 4 6 8" xfId="25106" xr:uid="{5959DC9E-F97B-45E2-8507-772980F5AA38}"/>
    <cellStyle name="Comma 4 4 6 9" xfId="25686" xr:uid="{1470229C-B8DD-48BC-8EB4-3B8CCDE48A7D}"/>
    <cellStyle name="Comma 4 4 7" xfId="1172" xr:uid="{73A75419-C8FD-4E1B-8A76-72CBBC2CA7B2}"/>
    <cellStyle name="Comma 4 4 7 10" xfId="51895" xr:uid="{2FA71332-5CCE-426C-860A-72E53C056124}"/>
    <cellStyle name="Comma 4 4 7 2" xfId="2600" xr:uid="{12F7A96E-73BE-4E88-B09C-A232B3E6CFC7}"/>
    <cellStyle name="Comma 4 4 7 2 2" xfId="5591" xr:uid="{A07AC067-B101-471C-A28F-AAD156A28A7D}"/>
    <cellStyle name="Comma 4 4 7 2 2 2" xfId="11581" xr:uid="{0D4C81AB-2E76-42D3-BC0E-98584F1B9DFB}"/>
    <cellStyle name="Comma 4 4 7 2 2 2 2" xfId="23456" xr:uid="{2D91A842-1E78-490B-BC48-EB15067501FA}"/>
    <cellStyle name="Comma 4 4 7 2 2 2 2 2" xfId="48028" xr:uid="{41CAC515-7B74-4B30-AA85-AA0459F4995C}"/>
    <cellStyle name="Comma 4 4 7 2 2 2 3" xfId="36362" xr:uid="{CFBB096F-D268-4146-86AE-7B7FC0933B57}"/>
    <cellStyle name="Comma 4 4 7 2 2 3" xfId="17520" xr:uid="{70EA7DB6-A27E-4563-978E-DB61DFE9E0D6}"/>
    <cellStyle name="Comma 4 4 7 2 2 3 2" xfId="42192" xr:uid="{410505FD-B7AB-43BC-B983-D8A543D7719B}"/>
    <cellStyle name="Comma 4 4 7 2 2 4" xfId="30525" xr:uid="{B4771DEB-F77E-4727-BB90-0F9C62719D29}"/>
    <cellStyle name="Comma 4 4 7 2 2 5" xfId="49093" xr:uid="{DC9CF0A0-0F4C-49AA-9B89-639D7FABD01D}"/>
    <cellStyle name="Comma 4 4 7 2 2 6" xfId="50866" xr:uid="{FFC78477-2262-4D8B-8FFC-156AEC4B8109}"/>
    <cellStyle name="Comma 4 4 7 2 2 7" xfId="52798" xr:uid="{46B0756D-EA9E-46B5-886C-FEE6DD70CE70}"/>
    <cellStyle name="Comma 4 4 7 2 3" xfId="8631" xr:uid="{7FA7A545-5397-4318-B47D-66E972A3685C}"/>
    <cellStyle name="Comma 4 4 7 2 3 2" xfId="20514" xr:uid="{AC98EF19-495E-4C6B-853E-207FFF0C28E7}"/>
    <cellStyle name="Comma 4 4 7 2 3 2 2" xfId="45129" xr:uid="{875D8592-4791-4D02-A4F1-4E54EF07EA8F}"/>
    <cellStyle name="Comma 4 4 7 2 3 3" xfId="33461" xr:uid="{213B7620-979E-4CD4-9AE9-604C838E7591}"/>
    <cellStyle name="Comma 4 4 7 2 3 4" xfId="49640" xr:uid="{26F7B50D-EDEE-4FEE-B241-7308ADF7959B}"/>
    <cellStyle name="Comma 4 4 7 2 3 5" xfId="51522" xr:uid="{6FCEBAF9-B39F-48EF-ACC9-A15F0D19159B}"/>
    <cellStyle name="Comma 4 4 7 2 4" xfId="14579" xr:uid="{6AA406B8-E4DD-4258-8DC3-7E07AC0BE844}"/>
    <cellStyle name="Comma 4 4 7 2 4 2" xfId="39294" xr:uid="{B0CAB669-B109-4EF0-BEE0-D30CFA57E1E6}"/>
    <cellStyle name="Comma 4 4 7 2 5" xfId="24883" xr:uid="{D730A5E9-57E3-4E61-8BE1-86329D8350F9}"/>
    <cellStyle name="Comma 4 4 7 2 6" xfId="25368" xr:uid="{35DD5CE8-C149-45EE-B503-791290575F4B}"/>
    <cellStyle name="Comma 4 4 7 2 7" xfId="27625" xr:uid="{C9228D59-D52F-4ADA-817A-8D5AF00A1E32}"/>
    <cellStyle name="Comma 4 4 7 2 8" xfId="50255" xr:uid="{D0FBA285-B2AA-4F1F-8AA2-F62C3B9C61CB}"/>
    <cellStyle name="Comma 4 4 7 2 9" xfId="52187" xr:uid="{962E0948-2B2D-409A-9140-CC32FE3C7940}"/>
    <cellStyle name="Comma 4 4 7 3" xfId="4163" xr:uid="{BD26CCE8-B9A1-4C32-907D-75FF9570A3F7}"/>
    <cellStyle name="Comma 4 4 7 3 2" xfId="10153" xr:uid="{2D86F07A-3084-407D-A2D8-4ACF1CACD0F2}"/>
    <cellStyle name="Comma 4 4 7 3 2 2" xfId="22028" xr:uid="{EC1E3EC9-6E60-4C76-9199-0F5C2E456752}"/>
    <cellStyle name="Comma 4 4 7 3 2 2 2" xfId="46600" xr:uid="{B5F28C2D-899B-479F-A680-F53E11FB1F15}"/>
    <cellStyle name="Comma 4 4 7 3 2 3" xfId="34934" xr:uid="{173C3B41-57C9-498F-B2B0-3ED08296AD6F}"/>
    <cellStyle name="Comma 4 4 7 3 3" xfId="16092" xr:uid="{633E0E3C-5CEA-43E4-8689-01479BC86A7D}"/>
    <cellStyle name="Comma 4 4 7 3 3 2" xfId="40764" xr:uid="{A01EC8D7-6D19-4660-93F2-85252A625119}"/>
    <cellStyle name="Comma 4 4 7 3 4" xfId="29097" xr:uid="{1AA48BD5-3019-4AB4-BB2F-750F710F639A}"/>
    <cellStyle name="Comma 4 4 7 3 5" xfId="48945" xr:uid="{FDC1FBAE-AEDA-4C1A-A0E7-2C6C76B6624A}"/>
    <cellStyle name="Comma 4 4 7 3 6" xfId="50574" xr:uid="{86E88082-8790-4538-A1FF-E19CA03ECC61}"/>
    <cellStyle name="Comma 4 4 7 3 7" xfId="52506" xr:uid="{F9B1DCB9-D8E5-47DB-A900-E03A76CB4771}"/>
    <cellStyle name="Comma 4 4 7 4" xfId="7203" xr:uid="{AD51CDED-5EE9-40A1-98E5-1407EE726501}"/>
    <cellStyle name="Comma 4 4 7 4 2" xfId="19086" xr:uid="{272B1B2B-E4F9-4766-917B-BD04E1B262E1}"/>
    <cellStyle name="Comma 4 4 7 4 2 2" xfId="43701" xr:uid="{7A37736E-E564-4965-BDC2-15F10EC74F4A}"/>
    <cellStyle name="Comma 4 4 7 4 3" xfId="32033" xr:uid="{B45DA315-323F-4E55-964C-0C4D0945D0A3}"/>
    <cellStyle name="Comma 4 4 7 4 4" xfId="49437" xr:uid="{7F6989A2-5ED6-49BB-98D6-E484174916B7}"/>
    <cellStyle name="Comma 4 4 7 4 5" xfId="51230" xr:uid="{DC44306D-4094-40BF-B551-D1D27E9BB35B}"/>
    <cellStyle name="Comma 4 4 7 5" xfId="13151" xr:uid="{6EC05CAE-CC3E-4F26-BEB8-EF9A21EB8F1A}"/>
    <cellStyle name="Comma 4 4 7 5 2" xfId="37866" xr:uid="{F06F5F3C-9BD0-474D-B73C-9E0919C5252A}"/>
    <cellStyle name="Comma 4 4 7 6" xfId="24579" xr:uid="{7F29992A-A62E-495F-A047-BA395035A6D5}"/>
    <cellStyle name="Comma 4 4 7 7" xfId="25134" xr:uid="{0ADA57C7-3A50-47AC-9736-AC755BBA6AB4}"/>
    <cellStyle name="Comma 4 4 7 8" xfId="26197" xr:uid="{347013A4-A830-483A-BB0D-7B214E7D438E}"/>
    <cellStyle name="Comma 4 4 7 9" xfId="49963" xr:uid="{F264B13D-8E68-4AC7-B204-1B60F50B022C}"/>
    <cellStyle name="Comma 4 4 8" xfId="1886" xr:uid="{08226D01-6CEF-49C3-BA82-3F2146709FDD}"/>
    <cellStyle name="Comma 4 4 8 2" xfId="4877" xr:uid="{EBC9D804-31EC-47F5-901C-2C4D4BB42CF7}"/>
    <cellStyle name="Comma 4 4 8 2 2" xfId="10867" xr:uid="{2581D368-9922-44DD-B826-4C1D065D340D}"/>
    <cellStyle name="Comma 4 4 8 2 2 2" xfId="22742" xr:uid="{2A20FFD2-1616-4192-B253-8B0454AB62E4}"/>
    <cellStyle name="Comma 4 4 8 2 2 2 2" xfId="47314" xr:uid="{D1B4831E-CF30-463A-A83C-512EEB0C4094}"/>
    <cellStyle name="Comma 4 4 8 2 2 3" xfId="35648" xr:uid="{325416B9-B9AF-49D4-B1EE-E5E74164791B}"/>
    <cellStyle name="Comma 4 4 8 2 2 4" xfId="49109" xr:uid="{F5A42E06-12D9-48B9-A6CF-290D21F7DCB7}"/>
    <cellStyle name="Comma 4 4 8 2 2 5" xfId="50899" xr:uid="{B39CB963-F9BF-41AA-A108-B1E9CFFB7176}"/>
    <cellStyle name="Comma 4 4 8 2 2 6" xfId="52831" xr:uid="{5485C3FF-F953-4407-AE1D-D645B87519C2}"/>
    <cellStyle name="Comma 4 4 8 2 3" xfId="16806" xr:uid="{74D02E04-4696-4324-AFD8-A935F7E4CF5F}"/>
    <cellStyle name="Comma 4 4 8 2 3 2" xfId="41478" xr:uid="{FED25962-8C96-4BB9-AB81-2282846CFD4B}"/>
    <cellStyle name="Comma 4 4 8 2 3 3" xfId="49664" xr:uid="{6D022957-5D6D-4E99-8E38-169AA919DDE3}"/>
    <cellStyle name="Comma 4 4 8 2 3 4" xfId="51555" xr:uid="{A9DCE343-0B91-413A-87E0-9182EE317399}"/>
    <cellStyle name="Comma 4 4 8 2 4" xfId="24916" xr:uid="{6A6B730A-FB43-432A-AD8D-9F71FC977080}"/>
    <cellStyle name="Comma 4 4 8 2 5" xfId="25397" xr:uid="{FFCB82FD-3CC4-44BB-A08A-917FB4EB8E5E}"/>
    <cellStyle name="Comma 4 4 8 2 6" xfId="29811" xr:uid="{11DB70E0-7D09-493E-B5D9-8195BFE57A54}"/>
    <cellStyle name="Comma 4 4 8 2 7" xfId="50288" xr:uid="{A0181A0C-B459-4C73-AF33-550C78CBEEAB}"/>
    <cellStyle name="Comma 4 4 8 2 8" xfId="52220" xr:uid="{96C97AAD-2395-48D2-A78E-FE215BD0B49B}"/>
    <cellStyle name="Comma 4 4 8 3" xfId="7917" xr:uid="{35844E7F-76CD-45AB-9F66-7071990FDE35}"/>
    <cellStyle name="Comma 4 4 8 3 2" xfId="19800" xr:uid="{C915679E-3745-4EE7-B716-394372A3374A}"/>
    <cellStyle name="Comma 4 4 8 3 2 2" xfId="44415" xr:uid="{143DBD13-0DBA-418C-A80D-09EBA99346BF}"/>
    <cellStyle name="Comma 4 4 8 3 3" xfId="32747" xr:uid="{659C394A-2512-4A88-9FED-824FC6EF580B}"/>
    <cellStyle name="Comma 4 4 8 3 4" xfId="48961" xr:uid="{A1449371-105B-40F4-8AAF-CAB639674667}"/>
    <cellStyle name="Comma 4 4 8 3 5" xfId="50607" xr:uid="{4FE6BA0C-78B9-4C71-B1E7-2012039D6C7C}"/>
    <cellStyle name="Comma 4 4 8 3 6" xfId="52539" xr:uid="{51CA501A-18D3-40B6-89EA-78B3E6EAC47A}"/>
    <cellStyle name="Comma 4 4 8 4" xfId="13865" xr:uid="{84DA45CC-0A0B-44F4-9C21-9D8BBF2E3CA1}"/>
    <cellStyle name="Comma 4 4 8 4 2" xfId="38580" xr:uid="{051ED0D6-3F10-446E-B4D5-0162BF8D6445}"/>
    <cellStyle name="Comma 4 4 8 4 3" xfId="49459" xr:uid="{77AA4A64-BCEF-49F6-9E1B-FAF70F0C5B05}"/>
    <cellStyle name="Comma 4 4 8 4 4" xfId="51263" xr:uid="{567FB6CF-E51F-4B45-8A20-06A130A6DC52}"/>
    <cellStyle name="Comma 4 4 8 5" xfId="24614" xr:uid="{8E67F47D-A1E0-4303-95E0-3969ACFA789C}"/>
    <cellStyle name="Comma 4 4 8 6" xfId="25163" xr:uid="{F092A6E5-1A6C-4DBA-91AC-BBBEAEF655B3}"/>
    <cellStyle name="Comma 4 4 8 7" xfId="26911" xr:uid="{D4721F77-1719-489A-9A7C-81C06A55B086}"/>
    <cellStyle name="Comma 4 4 8 8" xfId="49996" xr:uid="{7590A254-611A-4B97-AAD3-97DC3875B037}"/>
    <cellStyle name="Comma 4 4 8 9" xfId="51928" xr:uid="{7C6CBEFA-676F-4376-B6F5-6E5CC17F0286}"/>
    <cellStyle name="Comma 4 4 9" xfId="3441" xr:uid="{12F3CD51-B103-4D88-9B3B-729BAFC80F41}"/>
    <cellStyle name="Comma 4 4 9 2" xfId="9431" xr:uid="{54EA3F7F-0504-4514-B539-DC3FCF311B94}"/>
    <cellStyle name="Comma 4 4 9 2 2" xfId="21306" xr:uid="{2676A355-12A2-4373-AAD2-B9A95A6399FF}"/>
    <cellStyle name="Comma 4 4 9 2 2 2" xfId="45888" xr:uid="{D93350E2-DB20-440C-8333-989C6D4D7E28}"/>
    <cellStyle name="Comma 4 4 9 2 3" xfId="34222" xr:uid="{905BE35E-E7B2-4EF7-B10A-F0058972903A}"/>
    <cellStyle name="Comma 4 4 9 2 4" xfId="48840" xr:uid="{5834761D-D1F9-450D-88A4-EB542C35579D}"/>
    <cellStyle name="Comma 4 4 9 2 5" xfId="50375" xr:uid="{ADA85954-0AFB-4D42-A63F-83EB99B47B55}"/>
    <cellStyle name="Comma 4 4 9 2 6" xfId="52307" xr:uid="{42F05BA8-4C52-4F28-A364-0876CB0B3546}"/>
    <cellStyle name="Comma 4 4 9 3" xfId="15370" xr:uid="{00BBFC32-E8E0-4B5D-8726-75CA5CD7BB8F}"/>
    <cellStyle name="Comma 4 4 9 3 2" xfId="40052" xr:uid="{C1A41B5A-98E6-4A8A-BF2D-6CD03A10F01B}"/>
    <cellStyle name="Comma 4 4 9 3 3" xfId="49297" xr:uid="{CF5F835E-954A-448A-A915-298C254E8239}"/>
    <cellStyle name="Comma 4 4 9 3 4" xfId="51031" xr:uid="{4ADB33D8-CAE7-4A1F-A431-F59CF4486632}"/>
    <cellStyle name="Comma 4 4 9 4" xfId="24360" xr:uid="{C1E56B6C-C4F0-4E8F-8A89-E5D316B2C34B}"/>
    <cellStyle name="Comma 4 4 9 5" xfId="24975" xr:uid="{6ED3D621-545E-4779-AB38-C19913A873B2}"/>
    <cellStyle name="Comma 4 4 9 6" xfId="28385" xr:uid="{9166662D-BD37-44DC-BF12-25F7C2B66C52}"/>
    <cellStyle name="Comma 4 4 9 7" xfId="49764" xr:uid="{D6DC37A9-A6C8-4AFF-A45D-13066E95F710}"/>
    <cellStyle name="Comma 4 4 9 8" xfId="51695" xr:uid="{D8F5B027-614C-43CA-BB9F-8AE642A82ECD}"/>
    <cellStyle name="Comma 4 5" xfId="361" xr:uid="{35BBF3E2-835F-4E70-AB80-25F67FD10A9C}"/>
    <cellStyle name="Comma 4 5 10" xfId="6494" xr:uid="{C54D955D-56D0-4140-A665-8F7DB7AFCFFF}"/>
    <cellStyle name="Comma 4 5 10 2" xfId="18384" xr:uid="{5AF0E0BB-66A0-41F0-B2F2-DE7FD1CAC928}"/>
    <cellStyle name="Comma 4 5 10 2 2" xfId="43006" xr:uid="{384CA74D-AFF8-4AB9-9FB2-819125E5774C}"/>
    <cellStyle name="Comma 4 5 10 3" xfId="31338" xr:uid="{38755949-06CE-4A10-A7DC-FB1AA025CCE1}"/>
    <cellStyle name="Comma 4 5 10 4" xfId="48844" xr:uid="{38F7A8DE-5DD9-4D69-A15C-467FB0AECAD8}"/>
    <cellStyle name="Comma 4 5 10 5" xfId="50384" xr:uid="{451358FC-4ACD-4C5A-A0B6-ACF6C09F7967}"/>
    <cellStyle name="Comma 4 5 10 6" xfId="52316" xr:uid="{39A00272-A788-4954-AC62-77184AF51279}"/>
    <cellStyle name="Comma 4 5 11" xfId="12448" xr:uid="{80924662-06AE-4554-852D-7DE07F8EE4A3}"/>
    <cellStyle name="Comma 4 5 11 2" xfId="37170" xr:uid="{492976D4-1582-43D1-982B-7A5323782A23}"/>
    <cellStyle name="Comma 4 5 11 3" xfId="49302" xr:uid="{53BAEEAD-8063-4F11-BA17-33B085AB7B5E}"/>
    <cellStyle name="Comma 4 5 11 4" xfId="51040" xr:uid="{709DCFB2-EDE1-4D8D-B2B9-4719F2C24634}"/>
    <cellStyle name="Comma 4 5 12" xfId="24370" xr:uid="{DA03D0E0-C9FD-4592-9C80-1B905F49B797}"/>
    <cellStyle name="Comma 4 5 13" xfId="25741" xr:uid="{D2C08235-A533-45AB-9AA6-E4F75D00B02B}"/>
    <cellStyle name="Comma 4 5 14" xfId="49773" xr:uid="{B71086C1-F6FE-426D-B7F9-81FFC3C88620}"/>
    <cellStyle name="Comma 4 5 15" xfId="51704" xr:uid="{718E328E-6E0C-4D2C-BFF1-FD0624C27529}"/>
    <cellStyle name="Comma 4 5 2" xfId="545" xr:uid="{DD7291DD-DBC5-46D0-92C1-C74B583BC454}"/>
    <cellStyle name="Comma 4 5 2 10" xfId="25610" xr:uid="{CE0B97B0-957D-41E6-BF04-05679B9F4B74}"/>
    <cellStyle name="Comma 4 5 2 11" xfId="49805" xr:uid="{06C0EF1D-72BC-4838-B630-06D724230863}"/>
    <cellStyle name="Comma 4 5 2 12" xfId="51736" xr:uid="{A65F6DE6-5C7F-454B-9533-06604DF21299}"/>
    <cellStyle name="Comma 4 5 2 2" xfId="707" xr:uid="{BA5E7C1C-3066-4ECA-8848-F90A7603B275}"/>
    <cellStyle name="Comma 4 5 2 2 10" xfId="50097" xr:uid="{0533BAFE-773E-4143-B608-2E2BF15151F4}"/>
    <cellStyle name="Comma 4 5 2 2 11" xfId="52029" xr:uid="{6D087384-98EE-4EA5-AA8F-93294781FA9B}"/>
    <cellStyle name="Comma 4 5 2 2 2" xfId="1073" xr:uid="{0EDD849C-FA02-4D14-9CBD-93132F269B82}"/>
    <cellStyle name="Comma 4 5 2 2 2 2" xfId="1786" xr:uid="{A3E9C5F0-B70C-4503-B534-40099C600EF0}"/>
    <cellStyle name="Comma 4 5 2 2 2 2 2" xfId="3214" xr:uid="{9502AA1A-4D9C-4ACE-9B22-EA04148F0C39}"/>
    <cellStyle name="Comma 4 5 2 2 2 2 2 2" xfId="6205" xr:uid="{8F47E86E-9208-42DE-9631-67900E311C87}"/>
    <cellStyle name="Comma 4 5 2 2 2 2 2 2 2" xfId="12195" xr:uid="{529DA59C-D147-4081-AE20-1ACE55C689B3}"/>
    <cellStyle name="Comma 4 5 2 2 2 2 2 2 2 2" xfId="24070" xr:uid="{AB2627F3-DD47-4A17-ACAC-822EC131FD48}"/>
    <cellStyle name="Comma 4 5 2 2 2 2 2 2 2 2 2" xfId="48642" xr:uid="{5DA696D4-F61E-4354-8F51-E6E45CA5044C}"/>
    <cellStyle name="Comma 4 5 2 2 2 2 2 2 2 3" xfId="36976" xr:uid="{371A788E-F702-4244-86A2-5FD959DB8087}"/>
    <cellStyle name="Comma 4 5 2 2 2 2 2 2 3" xfId="18134" xr:uid="{2461CD12-1D3C-44C3-AA9C-1AED6B5B7F9C}"/>
    <cellStyle name="Comma 4 5 2 2 2 2 2 2 3 2" xfId="42806" xr:uid="{86F1D4DE-E64D-4025-A6A9-6060B67657E9}"/>
    <cellStyle name="Comma 4 5 2 2 2 2 2 2 4" xfId="31139" xr:uid="{E6FD5735-4467-41A1-ADEC-4288E6A76511}"/>
    <cellStyle name="Comma 4 5 2 2 2 2 2 3" xfId="9245" xr:uid="{17CF6707-F46E-44EA-A159-3CFE23C75D1D}"/>
    <cellStyle name="Comma 4 5 2 2 2 2 2 3 2" xfId="21128" xr:uid="{A2AE32DA-670D-4AA9-9227-EA5CCA6C8809}"/>
    <cellStyle name="Comma 4 5 2 2 2 2 2 3 2 2" xfId="45743" xr:uid="{66368945-5BFB-4E57-9800-35198EA6CBDA}"/>
    <cellStyle name="Comma 4 5 2 2 2 2 2 3 3" xfId="34075" xr:uid="{2B8301BC-055B-4D1E-9569-08F5E1FDA1EC}"/>
    <cellStyle name="Comma 4 5 2 2 2 2 2 4" xfId="15193" xr:uid="{0DA052B6-EA91-48A0-938C-D3B3542FA012}"/>
    <cellStyle name="Comma 4 5 2 2 2 2 2 4 2" xfId="39908" xr:uid="{9C7A016A-8907-4FF8-9EBA-36F6FF0D1A9B}"/>
    <cellStyle name="Comma 4 5 2 2 2 2 2 5" xfId="28239" xr:uid="{2B06CF2A-63A6-47CC-8870-0F69DB17E781}"/>
    <cellStyle name="Comma 4 5 2 2 2 2 3" xfId="4777" xr:uid="{DB56C8DC-CD8A-4AE0-B99B-AA6CF1DF42D1}"/>
    <cellStyle name="Comma 4 5 2 2 2 2 3 2" xfId="10767" xr:uid="{C5808F2C-B73E-4083-A801-8D6A2325813C}"/>
    <cellStyle name="Comma 4 5 2 2 2 2 3 2 2" xfId="22642" xr:uid="{08E32DF3-03BC-43D4-9286-FF56CB8975D1}"/>
    <cellStyle name="Comma 4 5 2 2 2 2 3 2 2 2" xfId="47214" xr:uid="{D9F50C1F-DD8E-4D1A-B269-6B78BEE91131}"/>
    <cellStyle name="Comma 4 5 2 2 2 2 3 2 3" xfId="35548" xr:uid="{4C4A0837-AD0A-49C2-AD9A-9CA73771FD92}"/>
    <cellStyle name="Comma 4 5 2 2 2 2 3 3" xfId="16706" xr:uid="{A0077FF1-4364-4805-A078-FCF406A31B56}"/>
    <cellStyle name="Comma 4 5 2 2 2 2 3 3 2" xfId="41378" xr:uid="{903DBBD8-FAD6-4DCF-AC1C-ECB96D589E66}"/>
    <cellStyle name="Comma 4 5 2 2 2 2 3 4" xfId="29711" xr:uid="{2CA3C4CD-8096-4201-BE47-6C20CAD19265}"/>
    <cellStyle name="Comma 4 5 2 2 2 2 4" xfId="7817" xr:uid="{034F0602-3919-42FF-A10F-4923652BDFA2}"/>
    <cellStyle name="Comma 4 5 2 2 2 2 4 2" xfId="19700" xr:uid="{5C027AA5-ECFC-4137-9652-5100702D608D}"/>
    <cellStyle name="Comma 4 5 2 2 2 2 4 2 2" xfId="44315" xr:uid="{FD4EE764-8DA1-427A-B597-C392D598C1F6}"/>
    <cellStyle name="Comma 4 5 2 2 2 2 4 3" xfId="32647" xr:uid="{4AA7B942-F67F-4B6E-9B2E-BDBF902F4DC1}"/>
    <cellStyle name="Comma 4 5 2 2 2 2 5" xfId="13765" xr:uid="{978800B8-656A-43B5-AC73-8B6511966122}"/>
    <cellStyle name="Comma 4 5 2 2 2 2 5 2" xfId="38480" xr:uid="{C0C574E4-11B9-48F5-84DF-04021A766C0B}"/>
    <cellStyle name="Comma 4 5 2 2 2 2 6" xfId="26811" xr:uid="{C8DB284D-66AE-4F0C-9C90-F81DCCEEE0C7}"/>
    <cellStyle name="Comma 4 5 2 2 2 3" xfId="2500" xr:uid="{B24F0747-86C8-4904-AE9D-36493DF522A8}"/>
    <cellStyle name="Comma 4 5 2 2 2 3 2" xfId="5491" xr:uid="{D24180D1-678F-4B2D-A7C0-EC040D279794}"/>
    <cellStyle name="Comma 4 5 2 2 2 3 2 2" xfId="11481" xr:uid="{CFD9AAA0-B81D-43A5-B5E3-868E158101BD}"/>
    <cellStyle name="Comma 4 5 2 2 2 3 2 2 2" xfId="23356" xr:uid="{FF16C8C5-E1E9-402F-B6DD-239AB8C8AF7A}"/>
    <cellStyle name="Comma 4 5 2 2 2 3 2 2 2 2" xfId="47928" xr:uid="{CC60C90A-5AA4-473A-B819-3E86DF88F39F}"/>
    <cellStyle name="Comma 4 5 2 2 2 3 2 2 3" xfId="36262" xr:uid="{2BF62C92-6101-4908-9311-6BF27A3A8665}"/>
    <cellStyle name="Comma 4 5 2 2 2 3 2 3" xfId="17420" xr:uid="{2134EB19-5CFB-438C-AA97-6CC5142FEFB1}"/>
    <cellStyle name="Comma 4 5 2 2 2 3 2 3 2" xfId="42092" xr:uid="{7FE23E20-E301-4306-AB49-001BC1551290}"/>
    <cellStyle name="Comma 4 5 2 2 2 3 2 4" xfId="30425" xr:uid="{6785834F-CB35-4B8F-B603-72DED5B3BF37}"/>
    <cellStyle name="Comma 4 5 2 2 2 3 3" xfId="8531" xr:uid="{2BB079AA-8696-49EF-B1A2-F6CB38663AE5}"/>
    <cellStyle name="Comma 4 5 2 2 2 3 3 2" xfId="20414" xr:uid="{55CB4667-0393-43A5-B21D-9510F4244B48}"/>
    <cellStyle name="Comma 4 5 2 2 2 3 3 2 2" xfId="45029" xr:uid="{F74FDE49-E8D2-4C97-8563-341564FECAF3}"/>
    <cellStyle name="Comma 4 5 2 2 2 3 3 3" xfId="33361" xr:uid="{A018E357-D23A-4784-ADFD-2374EAE9A4FF}"/>
    <cellStyle name="Comma 4 5 2 2 2 3 4" xfId="14479" xr:uid="{3D4932B0-1D44-450C-8B35-C5DD40511C0E}"/>
    <cellStyle name="Comma 4 5 2 2 2 3 4 2" xfId="39194" xr:uid="{D02E66C3-44B0-46A9-9CD6-C2D25FD175AC}"/>
    <cellStyle name="Comma 4 5 2 2 2 3 5" xfId="27525" xr:uid="{6594FFF3-B89A-4D6A-945E-E9D1C9401568}"/>
    <cellStyle name="Comma 4 5 2 2 2 4" xfId="4063" xr:uid="{B13DE6FE-F8E6-4B26-9B2F-A34966E9AF4F}"/>
    <cellStyle name="Comma 4 5 2 2 2 4 2" xfId="10053" xr:uid="{890B5D66-8B78-424C-979B-210B851FFD2A}"/>
    <cellStyle name="Comma 4 5 2 2 2 4 2 2" xfId="21928" xr:uid="{8A6636F4-A980-4183-864B-6C569325D680}"/>
    <cellStyle name="Comma 4 5 2 2 2 4 2 2 2" xfId="46500" xr:uid="{79B9B661-8357-4696-B762-CFA9687B9C1D}"/>
    <cellStyle name="Comma 4 5 2 2 2 4 2 3" xfId="34834" xr:uid="{E753FC5E-5CF7-42DD-8588-E0A2F500BC65}"/>
    <cellStyle name="Comma 4 5 2 2 2 4 3" xfId="15992" xr:uid="{330072D4-30E7-4B78-9293-AC16F435F0FC}"/>
    <cellStyle name="Comma 4 5 2 2 2 4 3 2" xfId="40664" xr:uid="{03D12430-CBB6-43E3-8334-3C3914542A72}"/>
    <cellStyle name="Comma 4 5 2 2 2 4 4" xfId="28997" xr:uid="{9275E33C-FBF2-4120-8974-931E33C8569C}"/>
    <cellStyle name="Comma 4 5 2 2 2 5" xfId="7103" xr:uid="{0EC78571-EB7B-49EF-AE03-4DFB9C3164DE}"/>
    <cellStyle name="Comma 4 5 2 2 2 5 2" xfId="18986" xr:uid="{492E5D79-107A-4154-870F-D0F91545CA6A}"/>
    <cellStyle name="Comma 4 5 2 2 2 5 2 2" xfId="43601" xr:uid="{317D15BA-84D2-42CF-9AA4-CBBC4BEA32E0}"/>
    <cellStyle name="Comma 4 5 2 2 2 5 3" xfId="31933" xr:uid="{0B69C891-B9EE-4889-9098-FC4E3DFBDFAF}"/>
    <cellStyle name="Comma 4 5 2 2 2 6" xfId="13051" xr:uid="{07F33976-E38A-4445-8705-2159CF7B4894}"/>
    <cellStyle name="Comma 4 5 2 2 2 6 2" xfId="37766" xr:uid="{129BCDC6-B1BF-4216-9ED3-2C199D8325A8}"/>
    <cellStyle name="Comma 4 5 2 2 2 7" xfId="26098" xr:uid="{3ED02DA6-8585-4508-9553-1A1DA4627472}"/>
    <cellStyle name="Comma 4 5 2 2 2 8" xfId="50708" xr:uid="{3E2E6043-A99E-40E9-9E38-E6F4AB21D169}"/>
    <cellStyle name="Comma 4 5 2 2 2 9" xfId="52640" xr:uid="{628A6075-5277-4122-B8D6-A53C6C73D297}"/>
    <cellStyle name="Comma 4 5 2 2 3" xfId="1444" xr:uid="{39C019CA-0859-49F9-BCB5-4CF6A0A29C21}"/>
    <cellStyle name="Comma 4 5 2 2 3 2" xfId="2872" xr:uid="{F8A319D1-E431-488D-AA15-3BF3DF6D1164}"/>
    <cellStyle name="Comma 4 5 2 2 3 2 2" xfId="5863" xr:uid="{050C3AD5-4933-4721-B991-3080FBEEFBA6}"/>
    <cellStyle name="Comma 4 5 2 2 3 2 2 2" xfId="11853" xr:uid="{2867DA2D-03CD-4F11-8A53-30215A94312A}"/>
    <cellStyle name="Comma 4 5 2 2 3 2 2 2 2" xfId="23728" xr:uid="{314E785D-AD0F-4215-BBBE-C1533EB1C6C3}"/>
    <cellStyle name="Comma 4 5 2 2 3 2 2 2 2 2" xfId="48300" xr:uid="{945DCDD7-75DC-4231-AB68-B89F7E0FA369}"/>
    <cellStyle name="Comma 4 5 2 2 3 2 2 2 3" xfId="36634" xr:uid="{310398E4-E2DD-4D1C-A9CA-5D055DF6DA12}"/>
    <cellStyle name="Comma 4 5 2 2 3 2 2 3" xfId="17792" xr:uid="{70DD3BC8-0AA8-459F-A3C8-E42B4D6B4922}"/>
    <cellStyle name="Comma 4 5 2 2 3 2 2 3 2" xfId="42464" xr:uid="{7FBB7063-E5ED-4AFD-BB93-874DC6FAD326}"/>
    <cellStyle name="Comma 4 5 2 2 3 2 2 4" xfId="30797" xr:uid="{27309C4D-C096-4A99-85BA-7CF5D3D44448}"/>
    <cellStyle name="Comma 4 5 2 2 3 2 3" xfId="8903" xr:uid="{62104244-866A-4ACE-853B-326179A8D096}"/>
    <cellStyle name="Comma 4 5 2 2 3 2 3 2" xfId="20786" xr:uid="{1A81BD35-CD0C-4041-A291-CF48D13F9BAB}"/>
    <cellStyle name="Comma 4 5 2 2 3 2 3 2 2" xfId="45401" xr:uid="{72FCEFEC-FDD8-412E-8649-45A1F76DF9FB}"/>
    <cellStyle name="Comma 4 5 2 2 3 2 3 3" xfId="33733" xr:uid="{1A70F269-E444-43BE-A328-CA94FB9009C3}"/>
    <cellStyle name="Comma 4 5 2 2 3 2 4" xfId="14851" xr:uid="{BD9CA9C9-E8A2-43D2-B8F5-8FB085F1491F}"/>
    <cellStyle name="Comma 4 5 2 2 3 2 4 2" xfId="39566" xr:uid="{8507AF0E-816F-416F-A8E9-FC927B918A96}"/>
    <cellStyle name="Comma 4 5 2 2 3 2 5" xfId="27897" xr:uid="{0BC9A7C9-027D-4D62-A2A9-ACA3A1286DBF}"/>
    <cellStyle name="Comma 4 5 2 2 3 3" xfId="4435" xr:uid="{95B0A3C9-CA73-46B7-A71A-04FB249CA54D}"/>
    <cellStyle name="Comma 4 5 2 2 3 3 2" xfId="10425" xr:uid="{E39EDA9C-E813-4E9C-9D29-9B8FA228A834}"/>
    <cellStyle name="Comma 4 5 2 2 3 3 2 2" xfId="22300" xr:uid="{4D830669-C5E6-48AB-A92D-40E163797567}"/>
    <cellStyle name="Comma 4 5 2 2 3 3 2 2 2" xfId="46872" xr:uid="{77701C37-F6EC-45F3-AB07-6DD7EA2D7003}"/>
    <cellStyle name="Comma 4 5 2 2 3 3 2 3" xfId="35206" xr:uid="{E8275FF1-C957-4BDF-BC38-0D1BA3D77B03}"/>
    <cellStyle name="Comma 4 5 2 2 3 3 3" xfId="16364" xr:uid="{7E81DDFD-FBE7-424F-B64B-892D02F40EF2}"/>
    <cellStyle name="Comma 4 5 2 2 3 3 3 2" xfId="41036" xr:uid="{5301305B-1934-4647-9BF3-A33BA2A8F14A}"/>
    <cellStyle name="Comma 4 5 2 2 3 3 4" xfId="29369" xr:uid="{EC9AFD62-3236-48FA-A580-BFE1878BC7A2}"/>
    <cellStyle name="Comma 4 5 2 2 3 4" xfId="7475" xr:uid="{9FF5B508-2C54-4999-B787-92BA449BFCEF}"/>
    <cellStyle name="Comma 4 5 2 2 3 4 2" xfId="19358" xr:uid="{C9D8A3DA-3D84-4722-AB10-A2D385EC9844}"/>
    <cellStyle name="Comma 4 5 2 2 3 4 2 2" xfId="43973" xr:uid="{6BBE67E9-4E56-4B01-8756-BA2009045B12}"/>
    <cellStyle name="Comma 4 5 2 2 3 4 3" xfId="32305" xr:uid="{D6EE91E6-D0BD-4B47-A8A9-F5990660C842}"/>
    <cellStyle name="Comma 4 5 2 2 3 5" xfId="13423" xr:uid="{449CA68B-80F3-4B02-90A0-6B7D0472E569}"/>
    <cellStyle name="Comma 4 5 2 2 3 5 2" xfId="38138" xr:uid="{9503E494-94E9-4A72-B8A1-000F0D6F4197}"/>
    <cellStyle name="Comma 4 5 2 2 3 6" xfId="26469" xr:uid="{6939BEF3-64A9-4E9C-AAE6-DA2C09D97D10}"/>
    <cellStyle name="Comma 4 5 2 2 3 7" xfId="51364" xr:uid="{BF602007-EC97-45E0-AC16-6DCC891D24BC}"/>
    <cellStyle name="Comma 4 5 2 2 4" xfId="2158" xr:uid="{B08D2DDC-F88B-4F0B-8F90-86D03F3030B0}"/>
    <cellStyle name="Comma 4 5 2 2 4 2" xfId="5149" xr:uid="{D3B4CE00-CA49-421D-8CA6-FCEB8E0D7071}"/>
    <cellStyle name="Comma 4 5 2 2 4 2 2" xfId="11139" xr:uid="{8E5932B7-4047-4B24-AD78-B999BEF9BB54}"/>
    <cellStyle name="Comma 4 5 2 2 4 2 2 2" xfId="23014" xr:uid="{60499584-6950-45EA-9888-42CFD9E7D5F1}"/>
    <cellStyle name="Comma 4 5 2 2 4 2 2 2 2" xfId="47586" xr:uid="{94166172-601C-4FA9-94E9-8F30ED7ACF03}"/>
    <cellStyle name="Comma 4 5 2 2 4 2 2 3" xfId="35920" xr:uid="{0D57FEDB-0BCC-4BB6-8E09-BB3657D8CEBF}"/>
    <cellStyle name="Comma 4 5 2 2 4 2 3" xfId="17078" xr:uid="{4C843F64-EFC9-40EA-87A5-60221AE88BCE}"/>
    <cellStyle name="Comma 4 5 2 2 4 2 3 2" xfId="41750" xr:uid="{653DD464-EA11-4D63-B8FD-1314865DF952}"/>
    <cellStyle name="Comma 4 5 2 2 4 2 4" xfId="30083" xr:uid="{E6311527-831C-4AA4-A056-1D97D8C423A8}"/>
    <cellStyle name="Comma 4 5 2 2 4 3" xfId="8189" xr:uid="{859F061F-8D32-4604-9EEA-577363088C7A}"/>
    <cellStyle name="Comma 4 5 2 2 4 3 2" xfId="20072" xr:uid="{3BA3840B-169D-477E-B0AD-7C662897BE0A}"/>
    <cellStyle name="Comma 4 5 2 2 4 3 2 2" xfId="44687" xr:uid="{0392B30B-3D5A-4252-92F5-2968D6535ABD}"/>
    <cellStyle name="Comma 4 5 2 2 4 3 3" xfId="33019" xr:uid="{B1255FA0-AB64-4741-BD4E-A9EF4F185AB7}"/>
    <cellStyle name="Comma 4 5 2 2 4 4" xfId="14137" xr:uid="{497249B2-F0F9-43A7-A907-81075C88AA06}"/>
    <cellStyle name="Comma 4 5 2 2 4 4 2" xfId="38852" xr:uid="{1BCEE301-FFD6-4CB7-BB61-AAE5F02B54F5}"/>
    <cellStyle name="Comma 4 5 2 2 4 5" xfId="27183" xr:uid="{B878FCD3-E281-4C9E-8608-42F6AEC9E6FA}"/>
    <cellStyle name="Comma 4 5 2 2 5" xfId="3719" xr:uid="{FCFA1E59-62D9-436C-9F43-149EBDA508A1}"/>
    <cellStyle name="Comma 4 5 2 2 5 2" xfId="9709" xr:uid="{7E1589A1-82A9-41F5-A96F-32C558201E6D}"/>
    <cellStyle name="Comma 4 5 2 2 5 2 2" xfId="21584" xr:uid="{883F801B-6D98-49AF-B5C3-FD004752BAD6}"/>
    <cellStyle name="Comma 4 5 2 2 5 2 2 2" xfId="46158" xr:uid="{C4F21EE3-1E7E-4B43-AE30-AD176B9D21FF}"/>
    <cellStyle name="Comma 4 5 2 2 5 2 3" xfId="34492" xr:uid="{77828A68-F141-4196-A374-906AE479300F}"/>
    <cellStyle name="Comma 4 5 2 2 5 3" xfId="15648" xr:uid="{D8C0BDFE-3310-4AAE-A915-B7EF6AF72E7E}"/>
    <cellStyle name="Comma 4 5 2 2 5 3 2" xfId="40322" xr:uid="{53E15903-A922-411C-A559-E8FB49F09752}"/>
    <cellStyle name="Comma 4 5 2 2 5 4" xfId="28655" xr:uid="{C990CBE9-A017-4F0D-B860-264943665EDA}"/>
    <cellStyle name="Comma 4 5 2 2 6" xfId="6757" xr:uid="{DF663E2C-4C3E-4DCD-9A9B-4AAFDF4B8FB5}"/>
    <cellStyle name="Comma 4 5 2 2 6 2" xfId="18642" xr:uid="{3A4B3084-C551-43CF-8C2D-C3501AE1C940}"/>
    <cellStyle name="Comma 4 5 2 2 6 2 2" xfId="43259" xr:uid="{08D200DC-9230-428C-9AF6-B41D0608DC9A}"/>
    <cellStyle name="Comma 4 5 2 2 6 3" xfId="31591" xr:uid="{E10136E0-47D8-41CB-ACE0-E9921F143572}"/>
    <cellStyle name="Comma 4 5 2 2 7" xfId="12707" xr:uid="{0048D07B-EB09-4143-809B-2B356398F39C}"/>
    <cellStyle name="Comma 4 5 2 2 7 2" xfId="37424" xr:uid="{9AAD1845-E305-4B60-A822-8DBAB83AAC2F}"/>
    <cellStyle name="Comma 4 5 2 2 8" xfId="24725" xr:uid="{D4259AFA-2CC3-49C0-BBEC-7CE47735535C}"/>
    <cellStyle name="Comma 4 5 2 2 9" xfId="25789" xr:uid="{CBD6FF62-9B8F-4398-8933-5F0765E6CE1B}"/>
    <cellStyle name="Comma 4 5 2 3" xfId="913" xr:uid="{C73761F3-6FE4-4FEE-B675-D21971373478}"/>
    <cellStyle name="Comma 4 5 2 3 2" xfId="1626" xr:uid="{397ED784-0C5C-4644-A4EE-7A8456B831F7}"/>
    <cellStyle name="Comma 4 5 2 3 2 2" xfId="3054" xr:uid="{0AFC1625-10AE-4DDC-AD1A-262A6DC72533}"/>
    <cellStyle name="Comma 4 5 2 3 2 2 2" xfId="6045" xr:uid="{58177155-1D3F-4205-9F51-DA76BA53A1E8}"/>
    <cellStyle name="Comma 4 5 2 3 2 2 2 2" xfId="12035" xr:uid="{37D0227F-72C0-4CF5-8122-8886F8DBD318}"/>
    <cellStyle name="Comma 4 5 2 3 2 2 2 2 2" xfId="23910" xr:uid="{39E59517-C8B0-44F9-851A-88798C671219}"/>
    <cellStyle name="Comma 4 5 2 3 2 2 2 2 2 2" xfId="48482" xr:uid="{E1215FDE-CDCF-4300-A317-D1C36BDDB124}"/>
    <cellStyle name="Comma 4 5 2 3 2 2 2 2 3" xfId="36816" xr:uid="{3BD43338-9B9C-4AD5-8880-5C612A2426FD}"/>
    <cellStyle name="Comma 4 5 2 3 2 2 2 3" xfId="17974" xr:uid="{22CC309C-D95B-4A52-9E18-E974CCE7E728}"/>
    <cellStyle name="Comma 4 5 2 3 2 2 2 3 2" xfId="42646" xr:uid="{873A32B7-0E09-4C5A-B556-DEB86F684A76}"/>
    <cellStyle name="Comma 4 5 2 3 2 2 2 4" xfId="30979" xr:uid="{2FA6CC50-9694-44B2-8121-8AC8B6671517}"/>
    <cellStyle name="Comma 4 5 2 3 2 2 3" xfId="9085" xr:uid="{F7C1991E-16CB-4625-9CC5-6F851E703130}"/>
    <cellStyle name="Comma 4 5 2 3 2 2 3 2" xfId="20968" xr:uid="{3E1739B4-AF42-415E-8E4E-6F81C490D9C5}"/>
    <cellStyle name="Comma 4 5 2 3 2 2 3 2 2" xfId="45583" xr:uid="{EBE0D35F-4669-481A-AD9C-518C2309440C}"/>
    <cellStyle name="Comma 4 5 2 3 2 2 3 3" xfId="33915" xr:uid="{7674BD1C-18A6-45FF-BA15-69104D9D01F0}"/>
    <cellStyle name="Comma 4 5 2 3 2 2 4" xfId="15033" xr:uid="{AB2461DA-4CF4-4C15-A5E6-FD5511D9EEFD}"/>
    <cellStyle name="Comma 4 5 2 3 2 2 4 2" xfId="39748" xr:uid="{A66FCF6D-9ABC-4747-9825-7D0B66E644A7}"/>
    <cellStyle name="Comma 4 5 2 3 2 2 5" xfId="28079" xr:uid="{17F9101C-12BB-4AD3-AC2E-8BD6EB73FBB2}"/>
    <cellStyle name="Comma 4 5 2 3 2 3" xfId="4617" xr:uid="{1EFE55F1-EEFE-4098-81BE-7A7DD4B2CDF3}"/>
    <cellStyle name="Comma 4 5 2 3 2 3 2" xfId="10607" xr:uid="{F705491A-1D50-4960-9B19-C5EE116069CF}"/>
    <cellStyle name="Comma 4 5 2 3 2 3 2 2" xfId="22482" xr:uid="{352267BD-48F2-42CF-9921-94F458171FE2}"/>
    <cellStyle name="Comma 4 5 2 3 2 3 2 2 2" xfId="47054" xr:uid="{C1A7C3E2-63FB-4C3C-BC21-14507EFCF8ED}"/>
    <cellStyle name="Comma 4 5 2 3 2 3 2 3" xfId="35388" xr:uid="{4958D5A4-42B2-42AD-A507-1CE2DC186237}"/>
    <cellStyle name="Comma 4 5 2 3 2 3 3" xfId="16546" xr:uid="{ADF24941-C8B4-4970-AE7A-F5FEA357AC17}"/>
    <cellStyle name="Comma 4 5 2 3 2 3 3 2" xfId="41218" xr:uid="{B1262187-7FC5-46B1-A7A3-82BB6C990406}"/>
    <cellStyle name="Comma 4 5 2 3 2 3 4" xfId="29551" xr:uid="{AED9747F-3C01-4001-961E-CCD852352EFE}"/>
    <cellStyle name="Comma 4 5 2 3 2 4" xfId="7657" xr:uid="{BC6A34A9-96F5-4998-B960-3B73974FC124}"/>
    <cellStyle name="Comma 4 5 2 3 2 4 2" xfId="19540" xr:uid="{3BF7FDA5-3843-42ED-B931-83D1804371C1}"/>
    <cellStyle name="Comma 4 5 2 3 2 4 2 2" xfId="44155" xr:uid="{0002C6D1-2680-4627-8595-6C8693B01791}"/>
    <cellStyle name="Comma 4 5 2 3 2 4 3" xfId="32487" xr:uid="{A2EA5D2E-8030-4D15-8FC9-02B6D6EEF69F}"/>
    <cellStyle name="Comma 4 5 2 3 2 5" xfId="13605" xr:uid="{7A07E4BD-21DB-423B-904A-50F8A211D19D}"/>
    <cellStyle name="Comma 4 5 2 3 2 5 2" xfId="38320" xr:uid="{14A0DB85-23FA-4B27-AE57-4422B797DF7E}"/>
    <cellStyle name="Comma 4 5 2 3 2 6" xfId="26651" xr:uid="{D2484C42-CFDE-4BF4-91A9-7DAC3E9D0B47}"/>
    <cellStyle name="Comma 4 5 2 3 3" xfId="2340" xr:uid="{81A770EE-6B21-45E0-B0CC-5E83DF8FF33F}"/>
    <cellStyle name="Comma 4 5 2 3 3 2" xfId="5331" xr:uid="{C001055A-D3EB-499D-BC36-753910E871A1}"/>
    <cellStyle name="Comma 4 5 2 3 3 2 2" xfId="11321" xr:uid="{1B6F9F35-AED4-4E9B-9024-F397BD1F8838}"/>
    <cellStyle name="Comma 4 5 2 3 3 2 2 2" xfId="23196" xr:uid="{3380F1E8-5518-4230-953E-58D09DBC5D00}"/>
    <cellStyle name="Comma 4 5 2 3 3 2 2 2 2" xfId="47768" xr:uid="{1C0B47A0-510F-4817-BE3E-C13213488AA7}"/>
    <cellStyle name="Comma 4 5 2 3 3 2 2 3" xfId="36102" xr:uid="{AE4D4E92-24D3-46DF-A01B-D04D7D98F16B}"/>
    <cellStyle name="Comma 4 5 2 3 3 2 3" xfId="17260" xr:uid="{771BC606-9120-4A13-9B1C-13552EFC5EE1}"/>
    <cellStyle name="Comma 4 5 2 3 3 2 3 2" xfId="41932" xr:uid="{41174E4A-6915-4AB0-BEEB-571BCF64E028}"/>
    <cellStyle name="Comma 4 5 2 3 3 2 4" xfId="30265" xr:uid="{3D569AD6-FBAE-4C2E-8328-B9908D5F2AFF}"/>
    <cellStyle name="Comma 4 5 2 3 3 3" xfId="8371" xr:uid="{6D6F8D81-ADC3-440A-924B-92EB54AB7971}"/>
    <cellStyle name="Comma 4 5 2 3 3 3 2" xfId="20254" xr:uid="{4126C15F-712A-4499-9557-56352A99F120}"/>
    <cellStyle name="Comma 4 5 2 3 3 3 2 2" xfId="44869" xr:uid="{13018F9C-2C13-460C-A5A5-53D757E7AF06}"/>
    <cellStyle name="Comma 4 5 2 3 3 3 3" xfId="33201" xr:uid="{54DE8FAD-419C-4193-A9A3-29FF827F1410}"/>
    <cellStyle name="Comma 4 5 2 3 3 4" xfId="14319" xr:uid="{D6879C62-A518-4883-BEF6-2D7891ED3F41}"/>
    <cellStyle name="Comma 4 5 2 3 3 4 2" xfId="39034" xr:uid="{A29A8AD3-EDFB-4963-93A4-D1C6FBFD8572}"/>
    <cellStyle name="Comma 4 5 2 3 3 5" xfId="27365" xr:uid="{C197B5B1-66C7-4699-A7EE-EB3DFDEF12F3}"/>
    <cellStyle name="Comma 4 5 2 3 4" xfId="3903" xr:uid="{BB455973-C0F5-4E33-8BB4-4D0ECC611985}"/>
    <cellStyle name="Comma 4 5 2 3 4 2" xfId="9893" xr:uid="{3AED7747-F437-451A-8073-112526B1F904}"/>
    <cellStyle name="Comma 4 5 2 3 4 2 2" xfId="21768" xr:uid="{0DFA95F1-D7F3-4DAB-81C3-56FB30909F09}"/>
    <cellStyle name="Comma 4 5 2 3 4 2 2 2" xfId="46340" xr:uid="{844F30F6-8339-4C09-A115-0E56F47CC06B}"/>
    <cellStyle name="Comma 4 5 2 3 4 2 3" xfId="34674" xr:uid="{E622CA56-DB14-4153-85C7-E34E4B15EE28}"/>
    <cellStyle name="Comma 4 5 2 3 4 3" xfId="15832" xr:uid="{EF5F5960-D90F-45B1-AC16-4BB57CE2454C}"/>
    <cellStyle name="Comma 4 5 2 3 4 3 2" xfId="40504" xr:uid="{A8C0550A-2E2E-4190-B4BE-657D6D8B10E6}"/>
    <cellStyle name="Comma 4 5 2 3 4 4" xfId="28837" xr:uid="{FEACCD91-DEEF-4C86-B41E-9F050EEEB5E4}"/>
    <cellStyle name="Comma 4 5 2 3 5" xfId="6943" xr:uid="{F29F8362-3B60-4A39-9732-D6C7482A09EE}"/>
    <cellStyle name="Comma 4 5 2 3 5 2" xfId="18826" xr:uid="{7ACD1169-EBC6-48F8-8FB9-4BADBA405D34}"/>
    <cellStyle name="Comma 4 5 2 3 5 2 2" xfId="43441" xr:uid="{50959BB6-A312-49F4-A66E-AA0A8F2859F0}"/>
    <cellStyle name="Comma 4 5 2 3 5 3" xfId="31773" xr:uid="{5A3D0083-D54F-4C91-8CB4-EFB42E624209}"/>
    <cellStyle name="Comma 4 5 2 3 6" xfId="12891" xr:uid="{603DF287-E4CE-41BA-9697-F08F1016A404}"/>
    <cellStyle name="Comma 4 5 2 3 6 2" xfId="37606" xr:uid="{09A115A8-71A2-4C87-8A97-F6D68A9578EF}"/>
    <cellStyle name="Comma 4 5 2 3 7" xfId="25938" xr:uid="{382EFF5B-4EBC-4A84-975B-BE2021BDE06B}"/>
    <cellStyle name="Comma 4 5 2 3 8" xfId="50416" xr:uid="{4525C0F0-41B9-4CAE-A5DF-9AF05F131FC1}"/>
    <cellStyle name="Comma 4 5 2 3 9" xfId="52348" xr:uid="{E5355331-87B9-406A-BE27-567E6C5D43CB}"/>
    <cellStyle name="Comma 4 5 2 4" xfId="1284" xr:uid="{D6A8D5B7-A3E4-449F-A474-E8BFCA8FE0BA}"/>
    <cellStyle name="Comma 4 5 2 4 2" xfId="2712" xr:uid="{A44630F1-D79D-40D1-B7FC-283DA79FCF4D}"/>
    <cellStyle name="Comma 4 5 2 4 2 2" xfId="5703" xr:uid="{4A9C8155-B48B-46C3-AAC8-09327EC91067}"/>
    <cellStyle name="Comma 4 5 2 4 2 2 2" xfId="11693" xr:uid="{21E83F56-5A8C-401E-A91D-FB333ED63089}"/>
    <cellStyle name="Comma 4 5 2 4 2 2 2 2" xfId="23568" xr:uid="{0215ABBE-1768-468C-894E-5DCD4E774B38}"/>
    <cellStyle name="Comma 4 5 2 4 2 2 2 2 2" xfId="48140" xr:uid="{86F77FC6-AA30-401D-B5FB-E0041515D394}"/>
    <cellStyle name="Comma 4 5 2 4 2 2 2 3" xfId="36474" xr:uid="{8816F251-8E9F-4875-83E2-1CB1F796A2C0}"/>
    <cellStyle name="Comma 4 5 2 4 2 2 3" xfId="17632" xr:uid="{C4F5F4B6-81FA-459A-AF51-ACBD69B65298}"/>
    <cellStyle name="Comma 4 5 2 4 2 2 3 2" xfId="42304" xr:uid="{C090CBD8-7CCB-47AF-A807-99CBCEDECEE0}"/>
    <cellStyle name="Comma 4 5 2 4 2 2 4" xfId="30637" xr:uid="{F6AE24B8-E185-4363-A74D-B333A33291C0}"/>
    <cellStyle name="Comma 4 5 2 4 2 3" xfId="8743" xr:uid="{B425B97D-74EE-4459-8697-ABC00C94A2EC}"/>
    <cellStyle name="Comma 4 5 2 4 2 3 2" xfId="20626" xr:uid="{3D4A4283-5884-47D2-B772-0C6AAA8ED162}"/>
    <cellStyle name="Comma 4 5 2 4 2 3 2 2" xfId="45241" xr:uid="{07506301-19D9-4FCC-A26C-144902CED6A1}"/>
    <cellStyle name="Comma 4 5 2 4 2 3 3" xfId="33573" xr:uid="{554F4E86-8480-4401-A558-49C7F1E6C812}"/>
    <cellStyle name="Comma 4 5 2 4 2 4" xfId="14691" xr:uid="{53F79DC7-098C-4493-98D2-7376AF71B81E}"/>
    <cellStyle name="Comma 4 5 2 4 2 4 2" xfId="39406" xr:uid="{A3B680AE-EEAC-4F7A-B61A-329C5C7860C7}"/>
    <cellStyle name="Comma 4 5 2 4 2 5" xfId="27737" xr:uid="{E16E08B4-6737-4C10-A8EA-81A44A67E170}"/>
    <cellStyle name="Comma 4 5 2 4 3" xfId="4275" xr:uid="{CBC14C0C-4A7D-4B08-A306-97450F39FCED}"/>
    <cellStyle name="Comma 4 5 2 4 3 2" xfId="10265" xr:uid="{BDE3D9A9-3E38-4028-BBD4-07AAC1364170}"/>
    <cellStyle name="Comma 4 5 2 4 3 2 2" xfId="22140" xr:uid="{E15C4BF1-B30D-4FA0-822A-0BB74036B960}"/>
    <cellStyle name="Comma 4 5 2 4 3 2 2 2" xfId="46712" xr:uid="{94EB724E-5826-4CDB-A123-87822CA9E3ED}"/>
    <cellStyle name="Comma 4 5 2 4 3 2 3" xfId="35046" xr:uid="{1010B925-E3FD-4359-A08A-E8A42B5B85D9}"/>
    <cellStyle name="Comma 4 5 2 4 3 3" xfId="16204" xr:uid="{1CF9C17A-BE3F-48CC-9B82-41B8ABA0FC80}"/>
    <cellStyle name="Comma 4 5 2 4 3 3 2" xfId="40876" xr:uid="{D0F84255-39DD-4889-9CE2-2E07E61513A3}"/>
    <cellStyle name="Comma 4 5 2 4 3 4" xfId="29209" xr:uid="{4F0AD847-AAF7-4E0D-BA70-7BF2B48FB095}"/>
    <cellStyle name="Comma 4 5 2 4 4" xfId="7315" xr:uid="{837D74E5-8CC1-4AAB-AFA0-9C586FE4591E}"/>
    <cellStyle name="Comma 4 5 2 4 4 2" xfId="19198" xr:uid="{D2AFDAE9-7AAE-40A4-BDF9-965EC098539F}"/>
    <cellStyle name="Comma 4 5 2 4 4 2 2" xfId="43813" xr:uid="{4A1FE39E-19A6-4A6F-839D-BCCE056ED70E}"/>
    <cellStyle name="Comma 4 5 2 4 4 3" xfId="32145" xr:uid="{16886A52-64D6-4BAD-AB0D-E37FEF8AC946}"/>
    <cellStyle name="Comma 4 5 2 4 5" xfId="13263" xr:uid="{D3304473-0698-4A1A-9032-7B107118568C}"/>
    <cellStyle name="Comma 4 5 2 4 5 2" xfId="37978" xr:uid="{01C65610-F16E-4B3D-A37D-DF798A801326}"/>
    <cellStyle name="Comma 4 5 2 4 6" xfId="26309" xr:uid="{FD8B7FF5-6D33-435E-A870-7D077BD2E01C}"/>
    <cellStyle name="Comma 4 5 2 4 7" xfId="51072" xr:uid="{2F3C720D-5BFC-4351-8C71-FF87302A17A9}"/>
    <cellStyle name="Comma 4 5 2 5" xfId="1998" xr:uid="{89D528A7-B1C2-42D8-AF95-59E4EB0942AC}"/>
    <cellStyle name="Comma 4 5 2 5 2" xfId="4989" xr:uid="{52F57E65-5D10-4E37-86F7-A74AFD887509}"/>
    <cellStyle name="Comma 4 5 2 5 2 2" xfId="10979" xr:uid="{D8908398-9546-4BCC-91B5-35BA63FDD422}"/>
    <cellStyle name="Comma 4 5 2 5 2 2 2" xfId="22854" xr:uid="{B0A90003-86C8-42B8-9EF5-5273E067BA7A}"/>
    <cellStyle name="Comma 4 5 2 5 2 2 2 2" xfId="47426" xr:uid="{8DD005A3-2436-4E2A-8C79-66F66E0E2DA7}"/>
    <cellStyle name="Comma 4 5 2 5 2 2 3" xfId="35760" xr:uid="{AC52E69C-0995-4362-B8DE-8BA1ADEF3E06}"/>
    <cellStyle name="Comma 4 5 2 5 2 3" xfId="16918" xr:uid="{B80CA3D1-DE80-4DB0-B2E9-2BC243E21A28}"/>
    <cellStyle name="Comma 4 5 2 5 2 3 2" xfId="41590" xr:uid="{0673CE4D-1AB5-42BF-80E0-A27AD0B4DBA0}"/>
    <cellStyle name="Comma 4 5 2 5 2 4" xfId="29923" xr:uid="{59FDA960-C11F-4BB9-9F6C-114C49D702AB}"/>
    <cellStyle name="Comma 4 5 2 5 3" xfId="8029" xr:uid="{49A84B38-4DB1-4ACD-A9AD-EA481093E782}"/>
    <cellStyle name="Comma 4 5 2 5 3 2" xfId="19912" xr:uid="{C627C910-770B-413D-B5AE-73D4543D9E4C}"/>
    <cellStyle name="Comma 4 5 2 5 3 2 2" xfId="44527" xr:uid="{30BB4AAB-0E0C-4D3E-BC89-3AF39801364C}"/>
    <cellStyle name="Comma 4 5 2 5 3 3" xfId="32859" xr:uid="{C5E6F7DB-9178-4E70-B0F8-2DBAEF066768}"/>
    <cellStyle name="Comma 4 5 2 5 4" xfId="13977" xr:uid="{3341AE3C-DD13-4493-8E61-1ACE98085A1F}"/>
    <cellStyle name="Comma 4 5 2 5 4 2" xfId="38692" xr:uid="{C6A6A2F1-41FF-4FB7-B692-936E58263396}"/>
    <cellStyle name="Comma 4 5 2 5 5" xfId="27023" xr:uid="{0B71522F-503E-43E4-9E1C-FA5576B85A4D}"/>
    <cellStyle name="Comma 4 5 2 6" xfId="3559" xr:uid="{76F6FC34-6B37-4E45-85DA-ADE63564A85E}"/>
    <cellStyle name="Comma 4 5 2 6 2" xfId="9549" xr:uid="{B81A7869-5659-470B-A3A0-CCA9DEEE13BC}"/>
    <cellStyle name="Comma 4 5 2 6 2 2" xfId="21424" xr:uid="{1C515670-80CA-427D-98F3-07E3EFB7851A}"/>
    <cellStyle name="Comma 4 5 2 6 2 2 2" xfId="45998" xr:uid="{AE61D87F-F317-4B8A-A3E4-84839E9F33A6}"/>
    <cellStyle name="Comma 4 5 2 6 2 3" xfId="34332" xr:uid="{1BCB7089-E7DB-4BBC-B8DA-99749BA507A4}"/>
    <cellStyle name="Comma 4 5 2 6 3" xfId="15488" xr:uid="{1C499281-CDAA-4C2C-876F-6A610C03ACE3}"/>
    <cellStyle name="Comma 4 5 2 6 3 2" xfId="40162" xr:uid="{6C253730-1520-4CFF-B9C7-1766AB5A93BC}"/>
    <cellStyle name="Comma 4 5 2 6 4" xfId="28495" xr:uid="{6692785E-77D8-4C8A-83AE-031B87C4FEB8}"/>
    <cellStyle name="Comma 4 5 2 7" xfId="6595" xr:uid="{4BA4744D-1F3D-4FD5-A37D-0EA18F0ED997}"/>
    <cellStyle name="Comma 4 5 2 7 2" xfId="18482" xr:uid="{A2F8241B-C87D-4A1A-87D0-BA859EFB5854}"/>
    <cellStyle name="Comma 4 5 2 7 2 2" xfId="43099" xr:uid="{C2BDB31F-C762-4160-BD77-1E23396D3794}"/>
    <cellStyle name="Comma 4 5 2 7 3" xfId="31431" xr:uid="{990FFA1E-E162-4114-AF3D-EF089EC48D36}"/>
    <cellStyle name="Comma 4 5 2 8" xfId="12547" xr:uid="{049A5992-1D11-4203-8227-5369C446C34E}"/>
    <cellStyle name="Comma 4 5 2 8 2" xfId="37264" xr:uid="{B393862C-6663-476C-9D40-F91265682A25}"/>
    <cellStyle name="Comma 4 5 2 9" xfId="24404" xr:uid="{2CB9447E-D62E-4C7B-87E5-CAD096082F86}"/>
    <cellStyle name="Comma 4 5 3" xfId="628" xr:uid="{07643123-5866-4FAF-8EB6-5851F2C07E9F}"/>
    <cellStyle name="Comma 4 5 3 10" xfId="49838" xr:uid="{CBA56683-4EBA-4239-B8A6-F7170FDBD626}"/>
    <cellStyle name="Comma 4 5 3 11" xfId="51769" xr:uid="{3AC77ED1-FB5B-4A2C-ABD1-7D72759C08BB}"/>
    <cellStyle name="Comma 4 5 3 2" xfId="992" xr:uid="{E2DC6187-7AF7-4091-8B00-E33595068879}"/>
    <cellStyle name="Comma 4 5 3 2 10" xfId="52062" xr:uid="{F0E416C4-B6A6-4CB0-9799-AF6DB2196CEB}"/>
    <cellStyle name="Comma 4 5 3 2 2" xfId="1705" xr:uid="{A0AC48D1-9BEC-49D8-8C43-EA4E6BBBAEB9}"/>
    <cellStyle name="Comma 4 5 3 2 2 2" xfId="3133" xr:uid="{C8B721A4-1432-4E88-9788-42067D67275F}"/>
    <cellStyle name="Comma 4 5 3 2 2 2 2" xfId="6124" xr:uid="{E976297B-669C-4485-9683-E3F5A7CDCFF4}"/>
    <cellStyle name="Comma 4 5 3 2 2 2 2 2" xfId="12114" xr:uid="{89C8B2EB-1676-4C6C-9E59-D0FAD21AFD43}"/>
    <cellStyle name="Comma 4 5 3 2 2 2 2 2 2" xfId="23989" xr:uid="{61AF6543-7D53-45E0-8CC7-3761A97E48B7}"/>
    <cellStyle name="Comma 4 5 3 2 2 2 2 2 2 2" xfId="48561" xr:uid="{0AB3512F-0D0D-42BC-B02F-F2400D2B709E}"/>
    <cellStyle name="Comma 4 5 3 2 2 2 2 2 3" xfId="36895" xr:uid="{17D7901C-EC6D-436C-9599-A046AF9ECBD3}"/>
    <cellStyle name="Comma 4 5 3 2 2 2 2 3" xfId="18053" xr:uid="{A703D776-FCF4-4202-8C6D-F74FCCA3F250}"/>
    <cellStyle name="Comma 4 5 3 2 2 2 2 3 2" xfId="42725" xr:uid="{D5875F7B-C23F-4423-8956-DA633F4642EA}"/>
    <cellStyle name="Comma 4 5 3 2 2 2 2 4" xfId="31058" xr:uid="{C2A7765A-D63B-4DD9-A235-CBA931208947}"/>
    <cellStyle name="Comma 4 5 3 2 2 2 3" xfId="9164" xr:uid="{0450CEF4-DEF0-41FE-A48C-C7573EE38AF8}"/>
    <cellStyle name="Comma 4 5 3 2 2 2 3 2" xfId="21047" xr:uid="{210DBB56-B1B6-4A6F-B0BA-58332DCE7847}"/>
    <cellStyle name="Comma 4 5 3 2 2 2 3 2 2" xfId="45662" xr:uid="{5EA38EF6-780E-4BA2-8417-E2F3990068C1}"/>
    <cellStyle name="Comma 4 5 3 2 2 2 3 3" xfId="33994" xr:uid="{6519E7CC-1290-41DD-B355-4E628472C3ED}"/>
    <cellStyle name="Comma 4 5 3 2 2 2 4" xfId="15112" xr:uid="{16F20E8A-395B-43ED-A76C-10DD822D86B6}"/>
    <cellStyle name="Comma 4 5 3 2 2 2 4 2" xfId="39827" xr:uid="{CD0569B3-BDEB-4B96-8683-CADB6743B40E}"/>
    <cellStyle name="Comma 4 5 3 2 2 2 5" xfId="28158" xr:uid="{6A32E475-8F5D-4624-8A8B-88E8CB67ADB5}"/>
    <cellStyle name="Comma 4 5 3 2 2 3" xfId="4696" xr:uid="{4C55985A-DC86-44B8-BADE-FC4C34382A61}"/>
    <cellStyle name="Comma 4 5 3 2 2 3 2" xfId="10686" xr:uid="{3FF1AAA5-1378-425F-9EDA-2DA9F24F21A5}"/>
    <cellStyle name="Comma 4 5 3 2 2 3 2 2" xfId="22561" xr:uid="{DFDDD576-25C7-409B-8768-E78061BA6670}"/>
    <cellStyle name="Comma 4 5 3 2 2 3 2 2 2" xfId="47133" xr:uid="{DF6B968D-2ED0-4F5C-8B39-DC2152C9FC28}"/>
    <cellStyle name="Comma 4 5 3 2 2 3 2 3" xfId="35467" xr:uid="{18DFB7FC-551C-4313-BF6B-7EF9A03838DE}"/>
    <cellStyle name="Comma 4 5 3 2 2 3 3" xfId="16625" xr:uid="{7760D966-4654-4636-A423-1CB1B2C74FC6}"/>
    <cellStyle name="Comma 4 5 3 2 2 3 3 2" xfId="41297" xr:uid="{362D81AE-D109-46A1-BE48-756607A37FB0}"/>
    <cellStyle name="Comma 4 5 3 2 2 3 4" xfId="29630" xr:uid="{168A0287-7ED1-4889-B079-7F3F0DF1168F}"/>
    <cellStyle name="Comma 4 5 3 2 2 4" xfId="7736" xr:uid="{7CF14B52-DB90-45D9-9154-D6C276915E04}"/>
    <cellStyle name="Comma 4 5 3 2 2 4 2" xfId="19619" xr:uid="{6F9A151F-CB72-454D-932B-4EFF54437C74}"/>
    <cellStyle name="Comma 4 5 3 2 2 4 2 2" xfId="44234" xr:uid="{E3D54546-9A73-48B9-98D8-2E8AEB154B55}"/>
    <cellStyle name="Comma 4 5 3 2 2 4 3" xfId="32566" xr:uid="{6D337A65-6BE0-4631-BDF1-9B12FABCA3B9}"/>
    <cellStyle name="Comma 4 5 3 2 2 5" xfId="13684" xr:uid="{3609069D-7B2E-4B87-A6B5-A141124EC86D}"/>
    <cellStyle name="Comma 4 5 3 2 2 5 2" xfId="38399" xr:uid="{BEF22691-937D-4BE0-9D77-54681D6A8522}"/>
    <cellStyle name="Comma 4 5 3 2 2 6" xfId="26730" xr:uid="{A08E3A8B-CA09-4C08-A51D-526A41F37AAD}"/>
    <cellStyle name="Comma 4 5 3 2 2 7" xfId="50741" xr:uid="{32350E8E-2001-4A18-BA63-55EB433483ED}"/>
    <cellStyle name="Comma 4 5 3 2 2 8" xfId="52673" xr:uid="{159349C6-67FD-430F-BA10-B88DF012F9BC}"/>
    <cellStyle name="Comma 4 5 3 2 3" xfId="2419" xr:uid="{EAA4E4B9-BF0C-49A8-9245-6D9CA2F995D3}"/>
    <cellStyle name="Comma 4 5 3 2 3 2" xfId="5410" xr:uid="{B9439C9B-D3EB-4537-BC13-68950DE80C00}"/>
    <cellStyle name="Comma 4 5 3 2 3 2 2" xfId="11400" xr:uid="{DB531190-DCF4-404A-ADDD-B64B551CBEBC}"/>
    <cellStyle name="Comma 4 5 3 2 3 2 2 2" xfId="23275" xr:uid="{333CC1BA-8640-4941-A99E-60EF013C02D8}"/>
    <cellStyle name="Comma 4 5 3 2 3 2 2 2 2" xfId="47847" xr:uid="{1943958C-4251-40C0-93E7-E718E181F2F8}"/>
    <cellStyle name="Comma 4 5 3 2 3 2 2 3" xfId="36181" xr:uid="{698E43EB-310F-4CE5-A282-F80FCF77D4F9}"/>
    <cellStyle name="Comma 4 5 3 2 3 2 3" xfId="17339" xr:uid="{20AE6A75-93F0-4A45-8377-88B98E70B5FE}"/>
    <cellStyle name="Comma 4 5 3 2 3 2 3 2" xfId="42011" xr:uid="{CA789809-E7EE-412C-9A86-D1AC342B6894}"/>
    <cellStyle name="Comma 4 5 3 2 3 2 4" xfId="30344" xr:uid="{56053AB6-D40A-4C39-AEE1-9FF7DB4F4A96}"/>
    <cellStyle name="Comma 4 5 3 2 3 3" xfId="8450" xr:uid="{E3ED8449-99D5-4CFF-A949-667ECFA8DC70}"/>
    <cellStyle name="Comma 4 5 3 2 3 3 2" xfId="20333" xr:uid="{5A695E59-5924-4864-B42D-FF470A99FD6A}"/>
    <cellStyle name="Comma 4 5 3 2 3 3 2 2" xfId="44948" xr:uid="{34F5275F-BF03-4336-8C45-92CC2D2544CD}"/>
    <cellStyle name="Comma 4 5 3 2 3 3 3" xfId="33280" xr:uid="{0D08766F-4E4F-4962-857E-171D03B044DB}"/>
    <cellStyle name="Comma 4 5 3 2 3 4" xfId="14398" xr:uid="{0886205E-47A8-4020-A2C8-AC946F773ADB}"/>
    <cellStyle name="Comma 4 5 3 2 3 4 2" xfId="39113" xr:uid="{B4A1BDFD-EA58-488A-A17B-17272B9A2F6D}"/>
    <cellStyle name="Comma 4 5 3 2 3 5" xfId="27444" xr:uid="{0E7A0EC4-4B6F-48BF-A791-FED568557AB0}"/>
    <cellStyle name="Comma 4 5 3 2 3 6" xfId="51397" xr:uid="{C8C4DA4A-CD63-4D20-867A-8EDD61C843C2}"/>
    <cellStyle name="Comma 4 5 3 2 4" xfId="3982" xr:uid="{A9466D1D-C86C-4DB5-B992-15C573CA06CD}"/>
    <cellStyle name="Comma 4 5 3 2 4 2" xfId="9972" xr:uid="{DDF2D2F6-222C-43BB-845B-BE42B6CAA8FC}"/>
    <cellStyle name="Comma 4 5 3 2 4 2 2" xfId="21847" xr:uid="{21995212-85E7-43F5-A0AB-F3F6B2FA0A87}"/>
    <cellStyle name="Comma 4 5 3 2 4 2 2 2" xfId="46419" xr:uid="{B409E6D9-9735-43A8-B894-34CEBB87D271}"/>
    <cellStyle name="Comma 4 5 3 2 4 2 3" xfId="34753" xr:uid="{E7A0F55D-CB06-4692-B716-44FE34160386}"/>
    <cellStyle name="Comma 4 5 3 2 4 3" xfId="15911" xr:uid="{4000EBBA-6470-45BF-8454-822149113A7F}"/>
    <cellStyle name="Comma 4 5 3 2 4 3 2" xfId="40583" xr:uid="{60A7837D-126C-4C8B-A4DC-187B0505CE1F}"/>
    <cellStyle name="Comma 4 5 3 2 4 4" xfId="28916" xr:uid="{F46ABC39-3F09-4DEA-974B-B39A365BF0A4}"/>
    <cellStyle name="Comma 4 5 3 2 5" xfId="7022" xr:uid="{6ABFA968-F453-4682-B767-FE541E2DABFE}"/>
    <cellStyle name="Comma 4 5 3 2 5 2" xfId="18905" xr:uid="{2665F979-B675-4A44-9A2B-E68AE7631526}"/>
    <cellStyle name="Comma 4 5 3 2 5 2 2" xfId="43520" xr:uid="{829D733B-1CB9-44DE-9486-B398B15917D6}"/>
    <cellStyle name="Comma 4 5 3 2 5 3" xfId="31852" xr:uid="{D4085D14-189B-4452-A924-52852960E78D}"/>
    <cellStyle name="Comma 4 5 3 2 6" xfId="12970" xr:uid="{1563A115-1C13-464D-8EC6-A3E35EBE08C7}"/>
    <cellStyle name="Comma 4 5 3 2 6 2" xfId="37685" xr:uid="{8C7A32BB-C305-49E1-A8E5-58F918615761}"/>
    <cellStyle name="Comma 4 5 3 2 7" xfId="24758" xr:uid="{09176BAC-416B-4C97-AD2F-A9F8AF57652D}"/>
    <cellStyle name="Comma 4 5 3 2 8" xfId="26017" xr:uid="{53AF3D17-B0C5-45FA-B932-674621D222EC}"/>
    <cellStyle name="Comma 4 5 3 2 9" xfId="50130" xr:uid="{F243C9EA-10C6-4723-9E6D-14CB20051D28}"/>
    <cellStyle name="Comma 4 5 3 3" xfId="1363" xr:uid="{E403FEC8-C426-45F9-BB5C-EDE256EF3E5E}"/>
    <cellStyle name="Comma 4 5 3 3 2" xfId="2791" xr:uid="{D1D7078F-DCC9-4DD9-8AFC-9E179AE3CE90}"/>
    <cellStyle name="Comma 4 5 3 3 2 2" xfId="5782" xr:uid="{02B29155-89E8-49C2-8001-C8660DA2CEA2}"/>
    <cellStyle name="Comma 4 5 3 3 2 2 2" xfId="11772" xr:uid="{FA1E2604-2570-4083-A40F-78096A25B98F}"/>
    <cellStyle name="Comma 4 5 3 3 2 2 2 2" xfId="23647" xr:uid="{9B86C165-FF5D-4C6F-9B46-E5D1BF9EBAC8}"/>
    <cellStyle name="Comma 4 5 3 3 2 2 2 2 2" xfId="48219" xr:uid="{F080F9C7-A9AC-4144-910A-52861B0F3EFA}"/>
    <cellStyle name="Comma 4 5 3 3 2 2 2 3" xfId="36553" xr:uid="{E536AFB0-111D-4F89-9763-3CE79F7452E8}"/>
    <cellStyle name="Comma 4 5 3 3 2 2 3" xfId="17711" xr:uid="{ACA4C53F-5777-4A6E-9465-12806AC22C49}"/>
    <cellStyle name="Comma 4 5 3 3 2 2 3 2" xfId="42383" xr:uid="{48519B94-99BD-4467-A2D3-97475E6E3C3A}"/>
    <cellStyle name="Comma 4 5 3 3 2 2 4" xfId="30716" xr:uid="{30746D07-B6A8-4B96-9361-6754A8C455F5}"/>
    <cellStyle name="Comma 4 5 3 3 2 3" xfId="8822" xr:uid="{786CE0EF-3765-42A7-AC4C-2A4584470EF9}"/>
    <cellStyle name="Comma 4 5 3 3 2 3 2" xfId="20705" xr:uid="{05428047-ECF4-4C94-90FF-664F81244EEA}"/>
    <cellStyle name="Comma 4 5 3 3 2 3 2 2" xfId="45320" xr:uid="{AD1F1486-DC68-480B-B8DF-C9425C896093}"/>
    <cellStyle name="Comma 4 5 3 3 2 3 3" xfId="33652" xr:uid="{19F20845-247C-4711-A34A-49A30D0CBC8C}"/>
    <cellStyle name="Comma 4 5 3 3 2 4" xfId="14770" xr:uid="{0226AFED-D80A-4B47-A2A5-EB33E0074919}"/>
    <cellStyle name="Comma 4 5 3 3 2 4 2" xfId="39485" xr:uid="{0CDE9506-4A76-43BF-A80A-7E6169F4B590}"/>
    <cellStyle name="Comma 4 5 3 3 2 5" xfId="27816" xr:uid="{C22EDBAB-E699-4C75-9F07-810423652D08}"/>
    <cellStyle name="Comma 4 5 3 3 3" xfId="4354" xr:uid="{D09DE314-3DFA-4BD1-A7F8-D58AA6C32915}"/>
    <cellStyle name="Comma 4 5 3 3 3 2" xfId="10344" xr:uid="{D5F43214-839C-44BB-9A14-F2FE75CBDA97}"/>
    <cellStyle name="Comma 4 5 3 3 3 2 2" xfId="22219" xr:uid="{8997CDA0-FDCE-4099-A0A4-7518C2ACBD67}"/>
    <cellStyle name="Comma 4 5 3 3 3 2 2 2" xfId="46791" xr:uid="{146DF1B4-CCD1-4AA9-BF84-6F77B928398B}"/>
    <cellStyle name="Comma 4 5 3 3 3 2 3" xfId="35125" xr:uid="{5DE74530-08B0-49B3-9786-57C2A51B1DAB}"/>
    <cellStyle name="Comma 4 5 3 3 3 3" xfId="16283" xr:uid="{10A4767C-AFBA-475A-9071-E6FF0DC4E0A7}"/>
    <cellStyle name="Comma 4 5 3 3 3 3 2" xfId="40955" xr:uid="{7807E266-3BFC-4BB1-B5EF-7E5439B54E56}"/>
    <cellStyle name="Comma 4 5 3 3 3 4" xfId="29288" xr:uid="{E80DDC45-650C-4CC1-B625-F29D7B03A10A}"/>
    <cellStyle name="Comma 4 5 3 3 4" xfId="7394" xr:uid="{0CCB64EC-6DFE-4CAF-AF14-A289B6C627DD}"/>
    <cellStyle name="Comma 4 5 3 3 4 2" xfId="19277" xr:uid="{B1A5C0F7-61BD-403E-8A7B-6D87F4F58B0B}"/>
    <cellStyle name="Comma 4 5 3 3 4 2 2" xfId="43892" xr:uid="{83E15B1A-8612-46D0-BBAB-29F41B41581B}"/>
    <cellStyle name="Comma 4 5 3 3 4 3" xfId="32224" xr:uid="{1AEAE26C-F2F3-4045-B50C-96F06F431462}"/>
    <cellStyle name="Comma 4 5 3 3 5" xfId="13342" xr:uid="{7295A11E-31FF-4AFB-9B24-6D10ED2832CD}"/>
    <cellStyle name="Comma 4 5 3 3 5 2" xfId="38057" xr:uid="{2EE968CF-815D-4EF7-AD23-D805D27FE279}"/>
    <cellStyle name="Comma 4 5 3 3 6" xfId="26388" xr:uid="{4B6485AB-F587-404F-82A8-28A8CBF544CB}"/>
    <cellStyle name="Comma 4 5 3 3 7" xfId="50449" xr:uid="{BAD76899-766A-4083-A04C-714662D2DE45}"/>
    <cellStyle name="Comma 4 5 3 3 8" xfId="52381" xr:uid="{29F1A543-E0F0-48C0-A3E3-450FE5B63BB3}"/>
    <cellStyle name="Comma 4 5 3 4" xfId="2077" xr:uid="{8E52EC62-70F5-4FB6-9FDD-1287FD351C5F}"/>
    <cellStyle name="Comma 4 5 3 4 2" xfId="5068" xr:uid="{010FD4EB-CD09-488F-B373-66C80AE663BA}"/>
    <cellStyle name="Comma 4 5 3 4 2 2" xfId="11058" xr:uid="{CBC63D8D-74D7-415D-897B-9EC2112A158C}"/>
    <cellStyle name="Comma 4 5 3 4 2 2 2" xfId="22933" xr:uid="{BE1843C3-F506-47CA-9B26-87E47C1CDAAA}"/>
    <cellStyle name="Comma 4 5 3 4 2 2 2 2" xfId="47505" xr:uid="{7B86921D-3782-42C8-9D11-8FEFF1814972}"/>
    <cellStyle name="Comma 4 5 3 4 2 2 3" xfId="35839" xr:uid="{EBD9F5A7-0FC3-472F-85C4-2D737AAF8E1E}"/>
    <cellStyle name="Comma 4 5 3 4 2 3" xfId="16997" xr:uid="{09879493-0A63-4060-B886-1108559BE831}"/>
    <cellStyle name="Comma 4 5 3 4 2 3 2" xfId="41669" xr:uid="{34694566-B2E9-4ECD-9E51-4524E1A0F428}"/>
    <cellStyle name="Comma 4 5 3 4 2 4" xfId="30002" xr:uid="{BD641129-4780-4F2B-9918-BC9A843CE56E}"/>
    <cellStyle name="Comma 4 5 3 4 3" xfId="8108" xr:uid="{D7CDD1DC-38AC-4CCB-AB92-9C305F28408A}"/>
    <cellStyle name="Comma 4 5 3 4 3 2" xfId="19991" xr:uid="{F3D873B5-200C-417B-8560-00F3101252B7}"/>
    <cellStyle name="Comma 4 5 3 4 3 2 2" xfId="44606" xr:uid="{F47E3D57-65FD-4B80-8473-61E85C386943}"/>
    <cellStyle name="Comma 4 5 3 4 3 3" xfId="32938" xr:uid="{D0ADD57F-657E-4397-91FD-18B54A2FA4CD}"/>
    <cellStyle name="Comma 4 5 3 4 4" xfId="14056" xr:uid="{35A8876D-CF1B-499F-A3AB-5A76127103A8}"/>
    <cellStyle name="Comma 4 5 3 4 4 2" xfId="38771" xr:uid="{A07530EB-C173-47C0-AE26-78BB1237D670}"/>
    <cellStyle name="Comma 4 5 3 4 5" xfId="27102" xr:uid="{241147FF-A4C5-4CB4-8B1D-72E917303711}"/>
    <cellStyle name="Comma 4 5 3 4 6" xfId="51105" xr:uid="{592E05F7-5FDA-44D4-AC38-28C64FF3EB42}"/>
    <cellStyle name="Comma 4 5 3 5" xfId="3638" xr:uid="{BE65A58A-7007-476E-9237-C81D5ADC2B0A}"/>
    <cellStyle name="Comma 4 5 3 5 2" xfId="9628" xr:uid="{04C39ABD-02D7-457E-86B1-8F52BBDDFB14}"/>
    <cellStyle name="Comma 4 5 3 5 2 2" xfId="21503" xr:uid="{54E4C9F8-4865-4367-8DE1-35DE64E6E8D0}"/>
    <cellStyle name="Comma 4 5 3 5 2 2 2" xfId="46077" xr:uid="{70C4087A-CB8F-4210-9000-5E6702237A07}"/>
    <cellStyle name="Comma 4 5 3 5 2 3" xfId="34411" xr:uid="{70A7573A-77F4-430C-B123-4DB897B01081}"/>
    <cellStyle name="Comma 4 5 3 5 3" xfId="15567" xr:uid="{8CD42340-BEA0-480E-9E62-013D95113416}"/>
    <cellStyle name="Comma 4 5 3 5 3 2" xfId="40241" xr:uid="{D78E5C30-83C4-4EBB-9657-E8BDDE995884}"/>
    <cellStyle name="Comma 4 5 3 5 4" xfId="28574" xr:uid="{2798F3CE-3C0A-4DAC-AA26-3842AD256B94}"/>
    <cellStyle name="Comma 4 5 3 6" xfId="6676" xr:uid="{89509D66-E715-4754-B0A1-26C96B06D9F0}"/>
    <cellStyle name="Comma 4 5 3 6 2" xfId="18561" xr:uid="{BA521BCB-F788-4063-A2ED-CC77477C6F76}"/>
    <cellStyle name="Comma 4 5 3 6 2 2" xfId="43178" xr:uid="{4800FB0F-2DF5-4E7D-8596-C1DED5495BB3}"/>
    <cellStyle name="Comma 4 5 3 6 3" xfId="31510" xr:uid="{E53BDA75-432A-4DE3-A131-5DACEC3AB6F6}"/>
    <cellStyle name="Comma 4 5 3 7" xfId="12626" xr:uid="{8928A59A-D997-493C-A22C-BF9C9D27B2DF}"/>
    <cellStyle name="Comma 4 5 3 7 2" xfId="37343" xr:uid="{9956339D-CE8E-4274-B365-7AB9B209F700}"/>
    <cellStyle name="Comma 4 5 3 8" xfId="24445" xr:uid="{EB8067B3-F35F-437D-B3A6-7E357A3BA30E}"/>
    <cellStyle name="Comma 4 5 3 9" xfId="25434" xr:uid="{6F5E422C-6AA2-481D-8AF4-399212557DAA}"/>
    <cellStyle name="Comma 4 5 4" xfId="837" xr:uid="{442DAC9C-7A90-45F7-82F6-2BB7459409CC}"/>
    <cellStyle name="Comma 4 5 4 10" xfId="51803" xr:uid="{356EF3D2-8F00-440C-B123-5232AC7251E1}"/>
    <cellStyle name="Comma 4 5 4 2" xfId="1551" xr:uid="{1653F1C7-4D95-45EC-8705-D7D34FAEB069}"/>
    <cellStyle name="Comma 4 5 4 2 2" xfId="2979" xr:uid="{E69E245C-3C2A-419A-B1E3-5EA9B24779E1}"/>
    <cellStyle name="Comma 4 5 4 2 2 2" xfId="5970" xr:uid="{C8A9E022-F660-4699-AD6F-7655F463F72D}"/>
    <cellStyle name="Comma 4 5 4 2 2 2 2" xfId="11960" xr:uid="{5D31ECF6-62EA-4522-BC46-02B482921961}"/>
    <cellStyle name="Comma 4 5 4 2 2 2 2 2" xfId="23835" xr:uid="{A54F2A1B-FA4C-4D5F-B57D-1D152E14CF0B}"/>
    <cellStyle name="Comma 4 5 4 2 2 2 2 2 2" xfId="48407" xr:uid="{34D116AE-1AC3-4AE0-AA84-0A45BB3CC537}"/>
    <cellStyle name="Comma 4 5 4 2 2 2 2 3" xfId="36741" xr:uid="{BE5A7B7F-B1BE-4521-BB32-6F56EDE820D5}"/>
    <cellStyle name="Comma 4 5 4 2 2 2 3" xfId="17899" xr:uid="{E41669B8-F876-46C8-9004-FD5AEDF76FB1}"/>
    <cellStyle name="Comma 4 5 4 2 2 2 3 2" xfId="42571" xr:uid="{F6E727EC-B3C1-46D5-AD41-24EC07250940}"/>
    <cellStyle name="Comma 4 5 4 2 2 2 4" xfId="30904" xr:uid="{0D1D9583-B99F-4E02-AC84-C03E016D2877}"/>
    <cellStyle name="Comma 4 5 4 2 2 3" xfId="9010" xr:uid="{0205FA89-2125-449D-B417-F499795DBA58}"/>
    <cellStyle name="Comma 4 5 4 2 2 3 2" xfId="20893" xr:uid="{8451B0CE-8534-4ACA-861E-FBD6B7FA82F4}"/>
    <cellStyle name="Comma 4 5 4 2 2 3 2 2" xfId="45508" xr:uid="{0B1EEB39-B744-4BCF-95E6-D8C8F2863185}"/>
    <cellStyle name="Comma 4 5 4 2 2 3 3" xfId="33840" xr:uid="{31C5CBDF-7741-4214-A1AB-77D49721A71A}"/>
    <cellStyle name="Comma 4 5 4 2 2 4" xfId="14958" xr:uid="{4627CC58-53D3-4773-82D6-261CD5F34E93}"/>
    <cellStyle name="Comma 4 5 4 2 2 4 2" xfId="39673" xr:uid="{485106C8-54D2-437B-9D34-D354C9D4B1CB}"/>
    <cellStyle name="Comma 4 5 4 2 2 5" xfId="28004" xr:uid="{E15C9CBB-B3E1-4230-9514-1C9757FA532D}"/>
    <cellStyle name="Comma 4 5 4 2 2 6" xfId="50774" xr:uid="{90022803-C6AB-45F1-8D08-B481AE05BE02}"/>
    <cellStyle name="Comma 4 5 4 2 2 7" xfId="52706" xr:uid="{BFA77170-4CF8-4B1F-823B-C6733448CD77}"/>
    <cellStyle name="Comma 4 5 4 2 3" xfId="4542" xr:uid="{FE6E4A43-70BE-4F48-98A1-1059ECDA24CA}"/>
    <cellStyle name="Comma 4 5 4 2 3 2" xfId="10532" xr:uid="{B27E5A6A-D558-4367-8D20-2EA861E714C8}"/>
    <cellStyle name="Comma 4 5 4 2 3 2 2" xfId="22407" xr:uid="{8CF3904B-BAEE-4611-A637-651FB02A1616}"/>
    <cellStyle name="Comma 4 5 4 2 3 2 2 2" xfId="46979" xr:uid="{A1D15D04-5392-42FE-B6F9-424B8F3AAB15}"/>
    <cellStyle name="Comma 4 5 4 2 3 2 3" xfId="35313" xr:uid="{EAB6A92B-2BB4-4280-BAF1-1DF21F0BA495}"/>
    <cellStyle name="Comma 4 5 4 2 3 3" xfId="16471" xr:uid="{05879B8B-B4AA-4107-BDBF-7D3385259B70}"/>
    <cellStyle name="Comma 4 5 4 2 3 3 2" xfId="41143" xr:uid="{CF8E40C8-8810-420A-84C5-57492A6C9A80}"/>
    <cellStyle name="Comma 4 5 4 2 3 4" xfId="29476" xr:uid="{BDE7815F-A548-44AC-B2EF-F8036C39FF22}"/>
    <cellStyle name="Comma 4 5 4 2 3 5" xfId="51430" xr:uid="{EDFF25B1-0C1E-4414-AAE7-1F619ADA7EF4}"/>
    <cellStyle name="Comma 4 5 4 2 4" xfId="7582" xr:uid="{86B70CD2-F205-4BBB-A6EF-7CF6FD019F99}"/>
    <cellStyle name="Comma 4 5 4 2 4 2" xfId="19465" xr:uid="{24A6C029-01B0-47B7-9951-0A4662E5D2E4}"/>
    <cellStyle name="Comma 4 5 4 2 4 2 2" xfId="44080" xr:uid="{A6CFDD58-CDC6-4849-BD1A-A173E195B6C1}"/>
    <cellStyle name="Comma 4 5 4 2 4 3" xfId="32412" xr:uid="{18449C3C-97F8-49D1-A8A0-56E035B42DE6}"/>
    <cellStyle name="Comma 4 5 4 2 5" xfId="13530" xr:uid="{AA7C0696-B493-4952-B64D-06A918E6EC2E}"/>
    <cellStyle name="Comma 4 5 4 2 5 2" xfId="38245" xr:uid="{337D2A29-0312-4423-8A2E-7BCDDB8D5F42}"/>
    <cellStyle name="Comma 4 5 4 2 6" xfId="24791" xr:uid="{1D22A65B-6E52-4E19-9F87-5F2081592160}"/>
    <cellStyle name="Comma 4 5 4 2 7" xfId="26576" xr:uid="{7B44DBE7-3B62-4C37-B648-2C98FA69F18E}"/>
    <cellStyle name="Comma 4 5 4 2 8" xfId="50163" xr:uid="{AA5B6EDB-9F6F-468F-97FF-42BCEF85A2A5}"/>
    <cellStyle name="Comma 4 5 4 2 9" xfId="52095" xr:uid="{6B05D533-1A73-416A-91C5-D147B6926574}"/>
    <cellStyle name="Comma 4 5 4 3" xfId="2265" xr:uid="{99E64021-4631-4E52-803D-53C0C062DAEA}"/>
    <cellStyle name="Comma 4 5 4 3 2" xfId="5256" xr:uid="{DDAF66F8-7E61-4467-A6DB-88777F3E2457}"/>
    <cellStyle name="Comma 4 5 4 3 2 2" xfId="11246" xr:uid="{E64ED0FE-7283-4823-BE90-73878E09F6DE}"/>
    <cellStyle name="Comma 4 5 4 3 2 2 2" xfId="23121" xr:uid="{4D4FD4D3-3632-4889-8D65-EB96CE4FDD81}"/>
    <cellStyle name="Comma 4 5 4 3 2 2 2 2" xfId="47693" xr:uid="{00DEE63A-F2C1-4DA8-AE02-D02C8768295B}"/>
    <cellStyle name="Comma 4 5 4 3 2 2 3" xfId="36027" xr:uid="{DA7F5AA7-6FE3-4DDF-AD9B-FB12365777FF}"/>
    <cellStyle name="Comma 4 5 4 3 2 3" xfId="17185" xr:uid="{8B89E13E-31FB-4D3D-9088-108024E7C372}"/>
    <cellStyle name="Comma 4 5 4 3 2 3 2" xfId="41857" xr:uid="{9AF7D24B-C756-4E8D-8C61-40C4247AF0AE}"/>
    <cellStyle name="Comma 4 5 4 3 2 4" xfId="30190" xr:uid="{CB81A71C-1F2E-45BA-87B6-8062485D04FB}"/>
    <cellStyle name="Comma 4 5 4 3 3" xfId="8296" xr:uid="{994AF31F-67D3-41D3-A7B9-7CC41B147ED9}"/>
    <cellStyle name="Comma 4 5 4 3 3 2" xfId="20179" xr:uid="{0B4A1DF7-9110-432C-8B45-D3ED02D90B62}"/>
    <cellStyle name="Comma 4 5 4 3 3 2 2" xfId="44794" xr:uid="{9131D6AD-6D61-4EEE-97A2-38E95913E677}"/>
    <cellStyle name="Comma 4 5 4 3 3 3" xfId="33126" xr:uid="{12092A30-EF43-4E00-9598-4D399D2BFD8E}"/>
    <cellStyle name="Comma 4 5 4 3 4" xfId="14244" xr:uid="{A025344E-95A3-4AC9-B782-141AF0EA1DD7}"/>
    <cellStyle name="Comma 4 5 4 3 4 2" xfId="38959" xr:uid="{31EDE914-ED7B-474A-A83C-0742AE7D267F}"/>
    <cellStyle name="Comma 4 5 4 3 5" xfId="27290" xr:uid="{04C230C0-CA39-42D4-A000-03A03C342E0A}"/>
    <cellStyle name="Comma 4 5 4 3 6" xfId="50482" xr:uid="{F8588EC9-EEA0-47C5-82F2-E3E89F4E2E99}"/>
    <cellStyle name="Comma 4 5 4 3 7" xfId="52414" xr:uid="{7E1EEB33-6579-4267-BAA7-9F2C98E8F53C}"/>
    <cellStyle name="Comma 4 5 4 4" xfId="3828" xr:uid="{A48BCE2A-FF56-4134-AA93-82A9307F4910}"/>
    <cellStyle name="Comma 4 5 4 4 2" xfId="9818" xr:uid="{30FBED11-1BC7-485C-A80B-B778482C0E92}"/>
    <cellStyle name="Comma 4 5 4 4 2 2" xfId="21693" xr:uid="{6C0C9094-AF03-4379-9D3E-62CB4745C041}"/>
    <cellStyle name="Comma 4 5 4 4 2 2 2" xfId="46265" xr:uid="{9E237F44-9A96-49AC-B1BE-15232151144C}"/>
    <cellStyle name="Comma 4 5 4 4 2 3" xfId="34599" xr:uid="{3526384E-BBE2-48DE-B7FE-512DAB825466}"/>
    <cellStyle name="Comma 4 5 4 4 3" xfId="15757" xr:uid="{2B137086-1071-4400-B822-E60C94706468}"/>
    <cellStyle name="Comma 4 5 4 4 3 2" xfId="40429" xr:uid="{EECC6D2B-0A0D-463C-85C6-4DC25F94F62E}"/>
    <cellStyle name="Comma 4 5 4 4 4" xfId="28762" xr:uid="{AF3B26D5-9A8E-453D-B33A-136FEC740988}"/>
    <cellStyle name="Comma 4 5 4 4 5" xfId="51138" xr:uid="{45B64BAB-BCD8-431C-B6C2-E75869D8E29C}"/>
    <cellStyle name="Comma 4 5 4 5" xfId="6868" xr:uid="{3D90793C-8F1B-441A-92D1-226CCEAF51FF}"/>
    <cellStyle name="Comma 4 5 4 5 2" xfId="18751" xr:uid="{94E56BD1-D414-417B-9DCC-3CFDC0B2F30B}"/>
    <cellStyle name="Comma 4 5 4 5 2 2" xfId="43366" xr:uid="{49CAFD8F-5C37-4AF7-8725-9DC328763F38}"/>
    <cellStyle name="Comma 4 5 4 5 3" xfId="31698" xr:uid="{D33986BC-C497-490C-9389-DEBB236F8988}"/>
    <cellStyle name="Comma 4 5 4 6" xfId="12816" xr:uid="{48DC9551-721F-409B-B233-CF63D8C28B66}"/>
    <cellStyle name="Comma 4 5 4 6 2" xfId="37531" xr:uid="{0B2D5589-548E-4AB7-AAB5-3D531B633B74}"/>
    <cellStyle name="Comma 4 5 4 7" xfId="24480" xr:uid="{511E9CF3-7C04-400B-A0E1-509239BB9B32}"/>
    <cellStyle name="Comma 4 5 4 8" xfId="25863" xr:uid="{67D815DE-7F0E-44BB-86B3-13CD5CB9B0A7}"/>
    <cellStyle name="Comma 4 5 4 9" xfId="49871" xr:uid="{5A532CF3-986E-4C1B-A19D-39D3FBF019F6}"/>
    <cellStyle name="Comma 4 5 5" xfId="427" xr:uid="{EBC46837-D2F9-4AED-9F71-5EDDB738E8EA}"/>
    <cellStyle name="Comma 4 5 5 10" xfId="51836" xr:uid="{952CD804-2BAB-4C19-B9F5-5B9209F741A2}"/>
    <cellStyle name="Comma 4 5 5 2" xfId="1207" xr:uid="{BD6D95EE-382C-4FC2-B95D-643FF009782F}"/>
    <cellStyle name="Comma 4 5 5 2 2" xfId="2635" xr:uid="{DB0A79DD-7F6A-4DE2-A71E-DEF12BAA27FE}"/>
    <cellStyle name="Comma 4 5 5 2 2 2" xfId="5626" xr:uid="{36276ECE-4121-4BD8-8282-23E3487454CC}"/>
    <cellStyle name="Comma 4 5 5 2 2 2 2" xfId="11616" xr:uid="{ECB8DD19-A1F7-4E10-B24D-756A063AFB6F}"/>
    <cellStyle name="Comma 4 5 5 2 2 2 2 2" xfId="23491" xr:uid="{39421134-EC26-4BC8-BC8F-45604A401F2A}"/>
    <cellStyle name="Comma 4 5 5 2 2 2 2 2 2" xfId="48063" xr:uid="{3F865C77-1496-4596-8C9F-1757915E146F}"/>
    <cellStyle name="Comma 4 5 5 2 2 2 2 3" xfId="36397" xr:uid="{4F8C36F2-34EE-4D2A-A4ED-4759BF3F167B}"/>
    <cellStyle name="Comma 4 5 5 2 2 2 3" xfId="17555" xr:uid="{2AD9A376-6B99-4109-BBAB-97B2FD588E2C}"/>
    <cellStyle name="Comma 4 5 5 2 2 2 3 2" xfId="42227" xr:uid="{9881D2EF-975F-431C-B083-9AF23BCC8897}"/>
    <cellStyle name="Comma 4 5 5 2 2 2 4" xfId="30560" xr:uid="{54E97FB3-0B7E-4174-9E7A-E3A6B4477769}"/>
    <cellStyle name="Comma 4 5 5 2 2 3" xfId="8666" xr:uid="{92004274-8AF5-45F4-B5BB-899010E54F9D}"/>
    <cellStyle name="Comma 4 5 5 2 2 3 2" xfId="20549" xr:uid="{92C7F5BB-497B-4E2D-AC11-7C946A5B4A13}"/>
    <cellStyle name="Comma 4 5 5 2 2 3 2 2" xfId="45164" xr:uid="{3C73D6CE-0A18-4A45-8498-BC8ACF141E3E}"/>
    <cellStyle name="Comma 4 5 5 2 2 3 3" xfId="33496" xr:uid="{423BBFE7-C197-42FD-A06F-02EE59E33864}"/>
    <cellStyle name="Comma 4 5 5 2 2 4" xfId="14614" xr:uid="{5B88094C-E649-4E07-A803-9B5559AC5AA9}"/>
    <cellStyle name="Comma 4 5 5 2 2 4 2" xfId="39329" xr:uid="{40D24BB6-6FF1-4BA1-9C03-5B116493DC84}"/>
    <cellStyle name="Comma 4 5 5 2 2 5" xfId="27660" xr:uid="{2697AFCC-E90F-4D44-8566-65097087E965}"/>
    <cellStyle name="Comma 4 5 5 2 2 6" xfId="50807" xr:uid="{F6F24F9A-D93D-45B4-A0E1-8CD5C8BD184E}"/>
    <cellStyle name="Comma 4 5 5 2 2 7" xfId="52739" xr:uid="{C371A3B1-93B4-4BA2-B30F-564605B31287}"/>
    <cellStyle name="Comma 4 5 5 2 3" xfId="4198" xr:uid="{5B70E445-4052-4BD2-98EE-420A6008F187}"/>
    <cellStyle name="Comma 4 5 5 2 3 2" xfId="10188" xr:uid="{511D35A6-A9AE-4C15-AD0C-8CB76360E0AC}"/>
    <cellStyle name="Comma 4 5 5 2 3 2 2" xfId="22063" xr:uid="{0AC7EEAA-3E72-417B-A217-940B93586975}"/>
    <cellStyle name="Comma 4 5 5 2 3 2 2 2" xfId="46635" xr:uid="{0DB61871-F2A8-43B5-BCBC-7831F5FB486B}"/>
    <cellStyle name="Comma 4 5 5 2 3 2 3" xfId="34969" xr:uid="{A5DB3448-867B-47E6-A494-59662D5B9114}"/>
    <cellStyle name="Comma 4 5 5 2 3 3" xfId="16127" xr:uid="{3521E631-C6B1-41EF-A26A-025EE201F62A}"/>
    <cellStyle name="Comma 4 5 5 2 3 3 2" xfId="40799" xr:uid="{B50EC537-CC95-4A7F-968B-7F2A82615C61}"/>
    <cellStyle name="Comma 4 5 5 2 3 4" xfId="29132" xr:uid="{3FA05EE7-97E0-40DC-A746-31A655B3AA85}"/>
    <cellStyle name="Comma 4 5 5 2 3 5" xfId="51463" xr:uid="{CF0E0352-3C7C-4D36-8FBA-3C5CC3A36FE2}"/>
    <cellStyle name="Comma 4 5 5 2 4" xfId="7238" xr:uid="{914E442B-970D-4C7C-9093-E19995562EB3}"/>
    <cellStyle name="Comma 4 5 5 2 4 2" xfId="19121" xr:uid="{55A65301-6303-48E1-95DB-FF6E968756F8}"/>
    <cellStyle name="Comma 4 5 5 2 4 2 2" xfId="43736" xr:uid="{C3B59510-66AE-4E87-B437-99860E56DF64}"/>
    <cellStyle name="Comma 4 5 5 2 4 3" xfId="32068" xr:uid="{A02EE4BA-EBCD-4B5D-ACBF-B9FB72CD65AB}"/>
    <cellStyle name="Comma 4 5 5 2 5" xfId="13186" xr:uid="{A1F42CF7-8927-439F-A543-015D63390F98}"/>
    <cellStyle name="Comma 4 5 5 2 5 2" xfId="37901" xr:uid="{4E764144-3F62-4DAF-A007-6907127E3DF8}"/>
    <cellStyle name="Comma 4 5 5 2 6" xfId="24824" xr:uid="{5F0D1B8C-369D-4AAD-BB8E-5DE5A44B2FA2}"/>
    <cellStyle name="Comma 4 5 5 2 7" xfId="26232" xr:uid="{A1117DD4-0CF1-4F98-BAB6-E853132E10FD}"/>
    <cellStyle name="Comma 4 5 5 2 8" xfId="50196" xr:uid="{C65149AE-A1D8-4E61-8C85-65C0067C9074}"/>
    <cellStyle name="Comma 4 5 5 2 9" xfId="52128" xr:uid="{91DB23A8-9C6C-4665-A079-1EC01604575E}"/>
    <cellStyle name="Comma 4 5 5 3" xfId="1921" xr:uid="{1106F9D7-0C7C-44F8-940E-71DEC661C576}"/>
    <cellStyle name="Comma 4 5 5 3 2" xfId="4912" xr:uid="{B0CF76DB-A454-4492-94A2-D17026E98413}"/>
    <cellStyle name="Comma 4 5 5 3 2 2" xfId="10902" xr:uid="{AB8BA9BB-D49B-4F2C-B8C6-C20C5381FF14}"/>
    <cellStyle name="Comma 4 5 5 3 2 2 2" xfId="22777" xr:uid="{907D9EFE-7388-4E1D-92B4-5F878CE4A55D}"/>
    <cellStyle name="Comma 4 5 5 3 2 2 2 2" xfId="47349" xr:uid="{A91768CD-BB58-47B1-8678-99D697A628CA}"/>
    <cellStyle name="Comma 4 5 5 3 2 2 3" xfId="35683" xr:uid="{BDDCD371-3DB0-4DA7-943A-BF0AFDCBD9CD}"/>
    <cellStyle name="Comma 4 5 5 3 2 3" xfId="16841" xr:uid="{D4A980A4-1B37-4FCD-B71C-4B5EE08069A4}"/>
    <cellStyle name="Comma 4 5 5 3 2 3 2" xfId="41513" xr:uid="{FE8E61DE-81D4-4107-9CD7-60CFEC497B83}"/>
    <cellStyle name="Comma 4 5 5 3 2 4" xfId="29846" xr:uid="{33CC928D-C53A-4241-A138-F92A957770B3}"/>
    <cellStyle name="Comma 4 5 5 3 3" xfId="7952" xr:uid="{07A87771-A8DA-450E-B1D6-FEBECC1DC92C}"/>
    <cellStyle name="Comma 4 5 5 3 3 2" xfId="19835" xr:uid="{1861B02D-0FF3-47DB-9BE7-6670D5258CAB}"/>
    <cellStyle name="Comma 4 5 5 3 3 2 2" xfId="44450" xr:uid="{86956F4F-11E3-49D9-A9B9-B59680640095}"/>
    <cellStyle name="Comma 4 5 5 3 3 3" xfId="32782" xr:uid="{1B996021-1966-44BA-8DE3-1C65AB401BE1}"/>
    <cellStyle name="Comma 4 5 5 3 4" xfId="13900" xr:uid="{DC1830D1-45EE-4A7E-B6AA-A32A5A8D3D7A}"/>
    <cellStyle name="Comma 4 5 5 3 4 2" xfId="38615" xr:uid="{9D5E9195-154B-46CC-BBE6-18ADFC856464}"/>
    <cellStyle name="Comma 4 5 5 3 5" xfId="26946" xr:uid="{453FEAB6-305A-45A5-B58E-EBDFA24C39F5}"/>
    <cellStyle name="Comma 4 5 5 3 6" xfId="50515" xr:uid="{33760A0C-6F8F-4AED-88A6-5B72CF1CB168}"/>
    <cellStyle name="Comma 4 5 5 3 7" xfId="52447" xr:uid="{74DBA3DF-EEA2-47FE-8AC2-52D6C4100738}"/>
    <cellStyle name="Comma 4 5 5 4" xfId="3479" xr:uid="{94FD589A-F08A-4217-905D-89D45F0F0BAB}"/>
    <cellStyle name="Comma 4 5 5 4 2" xfId="9469" xr:uid="{66D24CFE-134E-4B83-844B-6DD8840EF634}"/>
    <cellStyle name="Comma 4 5 5 4 2 2" xfId="21344" xr:uid="{7190E2E1-0767-4FE2-84DF-8DCF8F399B99}"/>
    <cellStyle name="Comma 4 5 5 4 2 2 2" xfId="45922" xr:uid="{F89900DB-F282-474A-BBF8-B5048298DE22}"/>
    <cellStyle name="Comma 4 5 5 4 2 3" xfId="34256" xr:uid="{3E50BC29-FF80-484A-BA58-5EEF3B0096B0}"/>
    <cellStyle name="Comma 4 5 5 4 3" xfId="15408" xr:uid="{4DD8B6FA-9CA4-47F4-8D71-12D464DE12A1}"/>
    <cellStyle name="Comma 4 5 5 4 3 2" xfId="40086" xr:uid="{25C14F77-5F1E-46BF-9B15-C4E9897D207B}"/>
    <cellStyle name="Comma 4 5 5 4 4" xfId="28419" xr:uid="{67EF1180-4478-4083-A97A-56ECCED740A8}"/>
    <cellStyle name="Comma 4 5 5 4 5" xfId="51171" xr:uid="{61996F67-2EC7-419D-9D09-BFEB79EE38FD}"/>
    <cellStyle name="Comma 4 5 5 5" xfId="6514" xr:uid="{56E858DB-27D0-4587-B655-ADFB2C14FD5F}"/>
    <cellStyle name="Comma 4 5 5 5 2" xfId="18403" xr:uid="{3112F34D-9A19-4B19-B0C5-F6C93D862851}"/>
    <cellStyle name="Comma 4 5 5 5 2 2" xfId="43024" xr:uid="{785A3849-C930-4874-B0EB-09189A50534F}"/>
    <cellStyle name="Comma 4 5 5 5 3" xfId="31356" xr:uid="{A0132A66-712A-4D99-A983-D534F17FCF18}"/>
    <cellStyle name="Comma 4 5 5 6" xfId="12467" xr:uid="{55E028F3-C9F7-4A05-93F6-F41C7CD7973B}"/>
    <cellStyle name="Comma 4 5 5 6 2" xfId="37188" xr:uid="{FA2A8F35-293B-40F6-BC5F-4A499EA2FD59}"/>
    <cellStyle name="Comma 4 5 5 7" xfId="24514" xr:uid="{AFDE4FA8-046A-410A-BE09-6A47DB35DBB2}"/>
    <cellStyle name="Comma 4 5 5 8" xfId="25609" xr:uid="{B3050C8A-3E29-4714-BFCE-26C4E38BAB1E}"/>
    <cellStyle name="Comma 4 5 5 9" xfId="49904" xr:uid="{AFEDC5B5-AA81-454D-B531-BC01F6EDBB3C}"/>
    <cellStyle name="Comma 4 5 6" xfId="1189" xr:uid="{BAA889F1-B315-4697-9086-90400BCA27E5}"/>
    <cellStyle name="Comma 4 5 6 10" xfId="51869" xr:uid="{56C369CB-FFBB-4071-BDEA-72EB6ABD50D3}"/>
    <cellStyle name="Comma 4 5 6 2" xfId="2617" xr:uid="{4E04226B-94CC-487D-9D63-E33A6FF298DF}"/>
    <cellStyle name="Comma 4 5 6 2 2" xfId="5608" xr:uid="{CC9CA5C3-AA84-4F25-8711-92B71FB94708}"/>
    <cellStyle name="Comma 4 5 6 2 2 2" xfId="11598" xr:uid="{711A96F8-382F-4755-8B4F-B5B731E69AB1}"/>
    <cellStyle name="Comma 4 5 6 2 2 2 2" xfId="23473" xr:uid="{9E31E9B1-6AE1-4B3C-9F72-F181AD22DF2C}"/>
    <cellStyle name="Comma 4 5 6 2 2 2 2 2" xfId="48045" xr:uid="{12AE8626-4FD3-453B-A607-D12A2663D225}"/>
    <cellStyle name="Comma 4 5 6 2 2 2 3" xfId="36379" xr:uid="{58C58FC1-1C17-4EA2-A2BB-78B333CB2F9D}"/>
    <cellStyle name="Comma 4 5 6 2 2 3" xfId="17537" xr:uid="{9289DC98-3048-40BA-B8D4-83DB8A68EA71}"/>
    <cellStyle name="Comma 4 5 6 2 2 3 2" xfId="42209" xr:uid="{C8CDE198-CB1E-4DDC-A010-5B75AD27DCD4}"/>
    <cellStyle name="Comma 4 5 6 2 2 4" xfId="30542" xr:uid="{CD69494F-4260-42D2-BDE4-B4EE56026F20}"/>
    <cellStyle name="Comma 4 5 6 2 2 5" xfId="49082" xr:uid="{81612B34-C1C7-4C9A-89A3-93924E6571AF}"/>
    <cellStyle name="Comma 4 5 6 2 2 6" xfId="50840" xr:uid="{25366E69-AD2E-4224-B496-E75DDA035CE9}"/>
    <cellStyle name="Comma 4 5 6 2 2 7" xfId="52772" xr:uid="{71507BE1-0223-4C29-952D-72504347DECD}"/>
    <cellStyle name="Comma 4 5 6 2 3" xfId="8648" xr:uid="{9686A865-4410-4D7E-A0B5-6B589CD9EFC5}"/>
    <cellStyle name="Comma 4 5 6 2 3 2" xfId="20531" xr:uid="{9D8DFC43-32A2-4148-BE1A-93858A31366D}"/>
    <cellStyle name="Comma 4 5 6 2 3 2 2" xfId="45146" xr:uid="{B9068589-C384-470B-A37F-89BDA76C9B9A}"/>
    <cellStyle name="Comma 4 5 6 2 3 3" xfId="33478" xr:uid="{0A788D9C-D933-41ED-97AA-594B7756298C}"/>
    <cellStyle name="Comma 4 5 6 2 3 4" xfId="49622" xr:uid="{99B2D1E0-0EF8-480E-9142-9FCA5F74A30B}"/>
    <cellStyle name="Comma 4 5 6 2 3 5" xfId="51496" xr:uid="{570AAC93-E8EB-49C5-8887-A383D57623E1}"/>
    <cellStyle name="Comma 4 5 6 2 4" xfId="14596" xr:uid="{71B6D45C-68FD-48D4-A2F1-F01E7CF3A55F}"/>
    <cellStyle name="Comma 4 5 6 2 4 2" xfId="39311" xr:uid="{49BC58AB-1E5F-4DDD-8692-7F866D1529B4}"/>
    <cellStyle name="Comma 4 5 6 2 5" xfId="24857" xr:uid="{8998B7C7-68D6-4362-B981-4CDC8D98D4F2}"/>
    <cellStyle name="Comma 4 5 6 2 6" xfId="25348" xr:uid="{96E9D75A-726A-4AB0-8EBF-8C8DA5F88855}"/>
    <cellStyle name="Comma 4 5 6 2 7" xfId="27642" xr:uid="{ED2109E7-95C2-451F-B023-32C844C17D13}"/>
    <cellStyle name="Comma 4 5 6 2 8" xfId="50229" xr:uid="{394F350F-66BC-4B6F-9969-BC0A6347E43B}"/>
    <cellStyle name="Comma 4 5 6 2 9" xfId="52161" xr:uid="{573C41DA-FD1F-4486-84A4-9FC80FD8CE2E}"/>
    <cellStyle name="Comma 4 5 6 3" xfId="4180" xr:uid="{15EA611E-4447-488B-8AFD-0E3D7030DFFE}"/>
    <cellStyle name="Comma 4 5 6 3 2" xfId="10170" xr:uid="{F97CDE5B-5B37-4DEC-A0C6-FBCA30B5195B}"/>
    <cellStyle name="Comma 4 5 6 3 2 2" xfId="22045" xr:uid="{A252B240-4C3D-448C-BF3C-1D6A89E0C8A6}"/>
    <cellStyle name="Comma 4 5 6 3 2 2 2" xfId="46617" xr:uid="{A797302A-6118-48AA-ADAC-61C9DD36852F}"/>
    <cellStyle name="Comma 4 5 6 3 2 3" xfId="34951" xr:uid="{4AD74C67-4147-41B3-9F54-E28070B86F06}"/>
    <cellStyle name="Comma 4 5 6 3 3" xfId="16109" xr:uid="{2B628EF8-3436-4C59-9795-B055ACC11F34}"/>
    <cellStyle name="Comma 4 5 6 3 3 2" xfId="40781" xr:uid="{118CB0A4-61A1-4823-A1FB-D7B4DA3401F4}"/>
    <cellStyle name="Comma 4 5 6 3 4" xfId="29114" xr:uid="{75F53AF6-23BC-4432-8594-49FB8670CD31}"/>
    <cellStyle name="Comma 4 5 6 3 5" xfId="48934" xr:uid="{49844226-373E-4821-9FBE-30814145D98B}"/>
    <cellStyle name="Comma 4 5 6 3 6" xfId="50548" xr:uid="{175CAEB3-89FD-4ECF-A336-4E6DACCDBDF4}"/>
    <cellStyle name="Comma 4 5 6 3 7" xfId="52480" xr:uid="{B9B91D55-316F-4748-A04E-9E50AB2C203E}"/>
    <cellStyle name="Comma 4 5 6 4" xfId="7220" xr:uid="{0F872A87-59FD-4302-AAA4-2BC012D998AA}"/>
    <cellStyle name="Comma 4 5 6 4 2" xfId="19103" xr:uid="{D6192685-1E62-495A-85E8-2A69DA39A6D1}"/>
    <cellStyle name="Comma 4 5 6 4 2 2" xfId="43718" xr:uid="{02CA1A67-817C-42DB-85A7-59F75281668D}"/>
    <cellStyle name="Comma 4 5 6 4 3" xfId="32050" xr:uid="{0DCA8B63-A96D-4A70-A9A5-0773F88ABC90}"/>
    <cellStyle name="Comma 4 5 6 4 4" xfId="49419" xr:uid="{DF278469-EADA-4427-8A2F-63495FA4DA98}"/>
    <cellStyle name="Comma 4 5 6 4 5" xfId="51204" xr:uid="{90BB2D2A-B101-4CF6-815A-3D27D8D86631}"/>
    <cellStyle name="Comma 4 5 6 5" xfId="13168" xr:uid="{485B685E-0DD1-4036-B53F-FBA9746BD2FA}"/>
    <cellStyle name="Comma 4 5 6 5 2" xfId="37883" xr:uid="{5D9942C2-2B4B-4D74-8FF2-E33AE1FBCE35}"/>
    <cellStyle name="Comma 4 5 6 6" xfId="24551" xr:uid="{D9F5D821-0FF1-451F-B3B8-677BE9728BAE}"/>
    <cellStyle name="Comma 4 5 6 7" xfId="25114" xr:uid="{C53AE30E-C5DD-4E6D-8BEE-72168211B1C2}"/>
    <cellStyle name="Comma 4 5 6 8" xfId="26214" xr:uid="{2C76146D-ED9D-4715-B996-EA987FF76F00}"/>
    <cellStyle name="Comma 4 5 6 9" xfId="49937" xr:uid="{805B0572-690F-4448-A445-7B143A9A1F04}"/>
    <cellStyle name="Comma 4 5 7" xfId="1903" xr:uid="{14796340-8D5F-4FA1-8B5D-2EAAE6ED0F07}"/>
    <cellStyle name="Comma 4 5 7 2" xfId="4894" xr:uid="{C4E01199-C656-47E6-B837-648C015EB397}"/>
    <cellStyle name="Comma 4 5 7 2 2" xfId="10884" xr:uid="{9056F84F-613E-49BB-A66C-1AFA179C9DFB}"/>
    <cellStyle name="Comma 4 5 7 2 2 2" xfId="22759" xr:uid="{8561A44F-4ED1-4372-B461-76B3A35E7F7F}"/>
    <cellStyle name="Comma 4 5 7 2 2 2 2" xfId="47331" xr:uid="{BFE48CE5-1749-4D9C-A00E-312DE3F5B4E7}"/>
    <cellStyle name="Comma 4 5 7 2 2 3" xfId="35665" xr:uid="{1A38201D-3EDA-451E-B729-9D36B406FE39}"/>
    <cellStyle name="Comma 4 5 7 2 2 4" xfId="49097" xr:uid="{40627E61-EDD8-44C1-8488-0F5AEC2CBF8C}"/>
    <cellStyle name="Comma 4 5 7 2 2 5" xfId="50875" xr:uid="{2FFD6087-4C4C-4E98-88CF-5777B8E8C9F6}"/>
    <cellStyle name="Comma 4 5 7 2 2 6" xfId="52807" xr:uid="{9F9F10B5-1769-4B1C-8738-3531D233FA27}"/>
    <cellStyle name="Comma 4 5 7 2 3" xfId="16823" xr:uid="{375957BC-893D-4FCD-855F-B5DC0BCDEB57}"/>
    <cellStyle name="Comma 4 5 7 2 3 2" xfId="41495" xr:uid="{FD7251C5-CFD5-4D55-9EF6-D0CF8B41BE35}"/>
    <cellStyle name="Comma 4 5 7 2 3 3" xfId="49646" xr:uid="{A92072BA-F4DA-4C29-A0F0-4EDDD159706D}"/>
    <cellStyle name="Comma 4 5 7 2 3 4" xfId="51531" xr:uid="{18E538DE-EA3E-4173-B209-8AF64ABF97DD}"/>
    <cellStyle name="Comma 4 5 7 2 4" xfId="24892" xr:uid="{EE0BDCBC-D5AC-4CA3-9056-5BC3ACE6C8E7}"/>
    <cellStyle name="Comma 4 5 7 2 5" xfId="25376" xr:uid="{6939C433-8648-4195-BFCD-C4343D050EDA}"/>
    <cellStyle name="Comma 4 5 7 2 6" xfId="29828" xr:uid="{43E809AE-54A6-4C99-B8B6-6A7F1732BBEC}"/>
    <cellStyle name="Comma 4 5 7 2 7" xfId="50264" xr:uid="{372E9099-3EA8-4419-BE43-30B4010BACE7}"/>
    <cellStyle name="Comma 4 5 7 2 8" xfId="52196" xr:uid="{1F9A4253-AC8A-4463-8B88-478316329845}"/>
    <cellStyle name="Comma 4 5 7 3" xfId="7934" xr:uid="{661AB5A5-9979-47A1-886A-0E145C8B4D5B}"/>
    <cellStyle name="Comma 4 5 7 3 2" xfId="19817" xr:uid="{CF4DFE02-618A-4AA6-AB72-C8D6F7F45DE6}"/>
    <cellStyle name="Comma 4 5 7 3 2 2" xfId="44432" xr:uid="{B3223D3F-57D8-4738-830C-697AAC8A71E3}"/>
    <cellStyle name="Comma 4 5 7 3 3" xfId="32764" xr:uid="{4703F81A-DF95-4743-9B58-AFFEB5C02F50}"/>
    <cellStyle name="Comma 4 5 7 3 4" xfId="48949" xr:uid="{14E6D11E-EE1D-4C70-B4AD-9ADA58939966}"/>
    <cellStyle name="Comma 4 5 7 3 5" xfId="50583" xr:uid="{FA42E59D-8542-4712-8999-34F7034CE641}"/>
    <cellStyle name="Comma 4 5 7 3 6" xfId="52515" xr:uid="{8B0F4C62-CD78-4AAB-BC22-73472B3B61C8}"/>
    <cellStyle name="Comma 4 5 7 4" xfId="13882" xr:uid="{3E878F9E-45D0-4426-BA21-A39A540E30B2}"/>
    <cellStyle name="Comma 4 5 7 4 2" xfId="38597" xr:uid="{E8D931FC-BEDA-4D37-9260-54CDBA64E812}"/>
    <cellStyle name="Comma 4 5 7 4 3" xfId="49443" xr:uid="{387CEA72-6EA2-403E-9B5F-62D8183DE0CB}"/>
    <cellStyle name="Comma 4 5 7 4 4" xfId="51239" xr:uid="{87241C3B-06B7-4E62-8F96-08C141BB5E45}"/>
    <cellStyle name="Comma 4 5 7 5" xfId="24588" xr:uid="{B688525B-BF37-43F3-A73B-BCB40186C843}"/>
    <cellStyle name="Comma 4 5 7 6" xfId="25142" xr:uid="{CAC154A8-7BF5-4816-BF82-EDCC2AF855B2}"/>
    <cellStyle name="Comma 4 5 7 7" xfId="26928" xr:uid="{B0993E2E-94F8-4F67-9D1B-8CAAB3F95C74}"/>
    <cellStyle name="Comma 4 5 7 8" xfId="49972" xr:uid="{304EE656-393E-480C-9244-D9F3B0B60E46}"/>
    <cellStyle name="Comma 4 5 7 9" xfId="51904" xr:uid="{AD8E8E51-DFBB-4BFA-87EA-9FF2ABD87237}"/>
    <cellStyle name="Comma 4 5 8" xfId="3330" xr:uid="{B21532AA-E8F9-42F1-9F80-D87511744DA6}"/>
    <cellStyle name="Comma 4 5 8 2" xfId="6314" xr:uid="{F4DB966D-A8B8-422A-98FA-7DBB1242A5C2}"/>
    <cellStyle name="Comma 4 5 8 2 2" xfId="12304" xr:uid="{4A965B82-047A-499A-9027-B6914B0BC783}"/>
    <cellStyle name="Comma 4 5 8 2 2 2" xfId="24179" xr:uid="{31DD01EA-F088-4824-867E-C77AC687982C}"/>
    <cellStyle name="Comma 4 5 8 2 2 2 2" xfId="48750" xr:uid="{5599FD47-EDF7-40D3-BF29-EA9FF8C7B3FA}"/>
    <cellStyle name="Comma 4 5 8 2 2 3" xfId="37084" xr:uid="{CA1D8835-A89F-4643-BC56-8DFAB5C45114}"/>
    <cellStyle name="Comma 4 5 8 2 2 4" xfId="49112" xr:uid="{C787E75E-23AE-4FCF-A4D4-5758F3BEF423}"/>
    <cellStyle name="Comma 4 5 8 2 2 5" xfId="50908" xr:uid="{A2A24263-791A-464E-B415-00D0134B8A2A}"/>
    <cellStyle name="Comma 4 5 8 2 2 6" xfId="52840" xr:uid="{F4BFA6AB-8133-41A8-8A02-277FDB0FF13B}"/>
    <cellStyle name="Comma 4 5 8 2 3" xfId="18243" xr:uid="{D28161D3-642B-4239-B18F-E5C972C8EFF2}"/>
    <cellStyle name="Comma 4 5 8 2 3 2" xfId="42914" xr:uid="{67462B1D-74BC-4AE1-8928-E7CD3AF13CD6}"/>
    <cellStyle name="Comma 4 5 8 2 3 3" xfId="49671" xr:uid="{E7DDD220-37AA-4613-90C2-5B4E01A9E0FC}"/>
    <cellStyle name="Comma 4 5 8 2 3 4" xfId="51564" xr:uid="{88FCC002-8655-43F4-9AC6-9894832DD6F9}"/>
    <cellStyle name="Comma 4 5 8 2 4" xfId="24925" xr:uid="{9E8C0212-6F04-493E-87DC-EFD9ECBC46F6}"/>
    <cellStyle name="Comma 4 5 8 2 5" xfId="25405" xr:uid="{0503748A-F687-45CE-8955-F9DFA3E91A5B}"/>
    <cellStyle name="Comma 4 5 8 2 6" xfId="31247" xr:uid="{C256BA6D-5726-477E-9BD0-06B7DC539FD1}"/>
    <cellStyle name="Comma 4 5 8 2 7" xfId="50297" xr:uid="{B00E6D89-160C-442E-88B4-1EAA920C8F1C}"/>
    <cellStyle name="Comma 4 5 8 2 8" xfId="52229" xr:uid="{9AAE3E7A-022C-4A91-9D81-E8246BD3FFBD}"/>
    <cellStyle name="Comma 4 5 8 3" xfId="9356" xr:uid="{7BE82F76-7A3A-4AF2-8A38-406AB2F1B057}"/>
    <cellStyle name="Comma 4 5 8 3 2" xfId="21237" xr:uid="{8EA8B878-2694-4A39-BE61-B62076BB3C55}"/>
    <cellStyle name="Comma 4 5 8 3 2 2" xfId="45851" xr:uid="{BE0DCC94-1727-48B7-95E2-4785716B825B}"/>
    <cellStyle name="Comma 4 5 8 3 3" xfId="34183" xr:uid="{6D14A29F-9DB7-4CE2-915C-F7A9050EF10D}"/>
    <cellStyle name="Comma 4 5 8 3 4" xfId="48964" xr:uid="{821B1611-ECF5-43A2-8DD0-37E9095CABDB}"/>
    <cellStyle name="Comma 4 5 8 3 5" xfId="50616" xr:uid="{43540FCF-66DB-4217-B994-20CEEA28C002}"/>
    <cellStyle name="Comma 4 5 8 3 6" xfId="52548" xr:uid="{7230A8B5-BAA5-49BE-B7A8-D0D5A0340702}"/>
    <cellStyle name="Comma 4 5 8 4" xfId="15302" xr:uid="{CABB09B0-56A5-43A9-B10B-23558443D54B}"/>
    <cellStyle name="Comma 4 5 8 4 2" xfId="40016" xr:uid="{67A973BB-FF17-43D4-994B-4A998A5F7410}"/>
    <cellStyle name="Comma 4 5 8 4 3" xfId="49465" xr:uid="{D3EA74D7-E8B9-4AA5-BFF3-F840E3A468A1}"/>
    <cellStyle name="Comma 4 5 8 4 4" xfId="51272" xr:uid="{FFFBF03F-0748-43EA-BDDC-86BE716519F6}"/>
    <cellStyle name="Comma 4 5 8 5" xfId="24623" xr:uid="{85A7AD78-99BC-4AD3-891D-E10D0FB9EA86}"/>
    <cellStyle name="Comma 4 5 8 6" xfId="25171" xr:uid="{03F25908-1FB8-4D25-9C45-7E72AFBD8706}"/>
    <cellStyle name="Comma 4 5 8 7" xfId="28347" xr:uid="{977883D2-1665-4474-97D8-BB0BAD6C8E3E}"/>
    <cellStyle name="Comma 4 5 8 8" xfId="50005" xr:uid="{B70C27EB-0566-4000-A272-36AEF2B5DD93}"/>
    <cellStyle name="Comma 4 5 8 9" xfId="51937" xr:uid="{F38CBED8-336A-412E-8E6D-36ABF45E84DA}"/>
    <cellStyle name="Comma 4 5 9" xfId="3460" xr:uid="{7D968A5B-3209-4195-B6D0-8CF98A17EC23}"/>
    <cellStyle name="Comma 4 5 9 2" xfId="9450" xr:uid="{CE7D0861-3A10-40DF-9BE1-5F6960A3D89D}"/>
    <cellStyle name="Comma 4 5 9 2 2" xfId="21325" xr:uid="{F94DDA3B-849A-4C2C-A284-C4A98CF830D4}"/>
    <cellStyle name="Comma 4 5 9 2 2 2" xfId="45904" xr:uid="{7A403012-411C-4D11-BDFC-1937D5C17CF6}"/>
    <cellStyle name="Comma 4 5 9 2 3" xfId="34238" xr:uid="{22D67D69-4E8E-4205-96F0-E4873395EF86}"/>
    <cellStyle name="Comma 4 5 9 2 4" xfId="48992" xr:uid="{91311198-B295-43B0-B42E-F8627E850BB0}"/>
    <cellStyle name="Comma 4 5 9 2 5" xfId="50676" xr:uid="{19C0A8B7-1EB1-4469-8223-3C9BD3C4CE3B}"/>
    <cellStyle name="Comma 4 5 9 2 6" xfId="52608" xr:uid="{FC715C58-2D25-42B8-811D-57B6779BC536}"/>
    <cellStyle name="Comma 4 5 9 3" xfId="15389" xr:uid="{51386D7C-3535-4EF2-86CD-8935915F1E74}"/>
    <cellStyle name="Comma 4 5 9 3 2" xfId="40068" xr:uid="{14B3CF0A-E991-4317-866B-C5D216518B06}"/>
    <cellStyle name="Comma 4 5 9 3 3" xfId="49499" xr:uid="{3A9B4A55-D835-478A-8319-E2BF4FF67AF3}"/>
    <cellStyle name="Comma 4 5 9 3 4" xfId="51332" xr:uid="{2A649E32-9239-404F-984C-8B8E3D220B93}"/>
    <cellStyle name="Comma 4 5 9 4" xfId="24693" xr:uid="{22E3825D-4894-43DE-B42B-37AF2621446D}"/>
    <cellStyle name="Comma 4 5 9 5" xfId="25215" xr:uid="{B402FB92-4901-4B19-9A44-FCB562CED97C}"/>
    <cellStyle name="Comma 4 5 9 6" xfId="28401" xr:uid="{0D139634-B2D2-461D-AF1A-039B58E685D0}"/>
    <cellStyle name="Comma 4 5 9 7" xfId="50065" xr:uid="{22A8B789-E3CB-4374-9A76-792878AF9262}"/>
    <cellStyle name="Comma 4 5 9 8" xfId="51997" xr:uid="{26D40401-C8DD-4AB7-A8C8-3B76A6CB6584}"/>
    <cellStyle name="Comma 4 6" xfId="497" xr:uid="{B240D240-23FE-46F7-B052-1F56EBAAC3B9}"/>
    <cellStyle name="Comma 4 6 10" xfId="24343" xr:uid="{F762516B-2FA0-48CE-995C-DE1A6E80BFAE}"/>
    <cellStyle name="Comma 4 6 11" xfId="25518" xr:uid="{D8338363-5DAF-44EE-8B31-E04085E93A98}"/>
    <cellStyle name="Comma 4 6 12" xfId="49752" xr:uid="{E6469B8D-BDF9-4398-A7E8-8245685CC74C}"/>
    <cellStyle name="Comma 4 6 13" xfId="51683" xr:uid="{2D0F5B8E-E0BE-4C17-869A-2798A8530B19}"/>
    <cellStyle name="Comma 4 6 2" xfId="586" xr:uid="{B031C524-6FE2-461D-B8E6-454F63AD26EF}"/>
    <cellStyle name="Comma 4 6 2 10" xfId="25197" xr:uid="{35F7A4BD-FABE-4EA1-B3C1-09AA0577562D}"/>
    <cellStyle name="Comma 4 6 2 11" xfId="25669" xr:uid="{863E7EB8-DD79-4CE4-BC45-7848022D6D13}"/>
    <cellStyle name="Comma 4 6 2 12" xfId="50044" xr:uid="{4497B74B-1132-4712-8E3A-16E4F56E4B44}"/>
    <cellStyle name="Comma 4 6 2 13" xfId="51976" xr:uid="{14719912-1C5B-4D48-9046-695337BCE5C1}"/>
    <cellStyle name="Comma 4 6 2 2" xfId="744" xr:uid="{5D71E28C-B1FC-407A-97B7-CEFCC9C16EED}"/>
    <cellStyle name="Comma 4 6 2 2 10" xfId="50655" xr:uid="{172CF7BE-7B10-4DC0-8EE8-4AE3B1EC2C28}"/>
    <cellStyle name="Comma 4 6 2 2 11" xfId="52587" xr:uid="{3539B62A-86B8-479A-B47D-F11CCF064D31}"/>
    <cellStyle name="Comma 4 6 2 2 2" xfId="1110" xr:uid="{49277CC4-E6E0-4625-84FC-052D30B53CD0}"/>
    <cellStyle name="Comma 4 6 2 2 2 2" xfId="1823" xr:uid="{4DBBF77D-096B-46E8-B016-B6146688F08C}"/>
    <cellStyle name="Comma 4 6 2 2 2 2 2" xfId="3251" xr:uid="{7206346D-F272-4BFB-B4F9-360DB0857DFD}"/>
    <cellStyle name="Comma 4 6 2 2 2 2 2 2" xfId="6242" xr:uid="{A8FD85DD-06BD-4D01-80E9-9A823075EBFC}"/>
    <cellStyle name="Comma 4 6 2 2 2 2 2 2 2" xfId="12232" xr:uid="{9AAD1C16-B660-45EB-BD57-0619696346C5}"/>
    <cellStyle name="Comma 4 6 2 2 2 2 2 2 2 2" xfId="24107" xr:uid="{948014CE-4434-4BD4-8730-A54F0DB9B6BC}"/>
    <cellStyle name="Comma 4 6 2 2 2 2 2 2 2 2 2" xfId="48679" xr:uid="{B039F9AD-44CC-46F0-8E8B-EC4BFBB6D2BC}"/>
    <cellStyle name="Comma 4 6 2 2 2 2 2 2 2 3" xfId="37013" xr:uid="{4D882ADF-6EDB-44EB-A406-9660601FF3AD}"/>
    <cellStyle name="Comma 4 6 2 2 2 2 2 2 3" xfId="18171" xr:uid="{DC3B26FD-D573-40AD-8E71-1EEB689FFE01}"/>
    <cellStyle name="Comma 4 6 2 2 2 2 2 2 3 2" xfId="42843" xr:uid="{35566E98-CEF9-4B7B-88D8-5BBF6E3397F5}"/>
    <cellStyle name="Comma 4 6 2 2 2 2 2 2 4" xfId="31176" xr:uid="{2585B736-19BA-4837-A65F-BC92803BC954}"/>
    <cellStyle name="Comma 4 6 2 2 2 2 2 3" xfId="9282" xr:uid="{12AE49DB-D64F-487E-9640-CFB8119C88F0}"/>
    <cellStyle name="Comma 4 6 2 2 2 2 2 3 2" xfId="21165" xr:uid="{5FB4997B-00D3-4335-9BC9-471E81F7182F}"/>
    <cellStyle name="Comma 4 6 2 2 2 2 2 3 2 2" xfId="45780" xr:uid="{9941FD2C-D19B-4181-B5C8-3B818FBD6A54}"/>
    <cellStyle name="Comma 4 6 2 2 2 2 2 3 3" xfId="34112" xr:uid="{A155CB08-CA53-4C7B-9695-8BD69FCB1AE0}"/>
    <cellStyle name="Comma 4 6 2 2 2 2 2 4" xfId="15230" xr:uid="{79ECFE91-B2A8-47BA-8103-48EF63119677}"/>
    <cellStyle name="Comma 4 6 2 2 2 2 2 4 2" xfId="39945" xr:uid="{B4F40B20-192E-41D0-A235-9618804632DC}"/>
    <cellStyle name="Comma 4 6 2 2 2 2 2 5" xfId="28276" xr:uid="{4016A40F-00D7-4302-9ABE-4C25B9385A0C}"/>
    <cellStyle name="Comma 4 6 2 2 2 2 3" xfId="4814" xr:uid="{A2F6A870-AADF-4843-86D2-4D0BE66A8C92}"/>
    <cellStyle name="Comma 4 6 2 2 2 2 3 2" xfId="10804" xr:uid="{600559DA-D1B8-4FD5-B515-557ADA0092A9}"/>
    <cellStyle name="Comma 4 6 2 2 2 2 3 2 2" xfId="22679" xr:uid="{78BAA304-1B41-4A62-8E68-F3F3D626EC08}"/>
    <cellStyle name="Comma 4 6 2 2 2 2 3 2 2 2" xfId="47251" xr:uid="{6E7663E9-EAD5-49E7-B054-E355774C24F1}"/>
    <cellStyle name="Comma 4 6 2 2 2 2 3 2 3" xfId="35585" xr:uid="{F4C1494B-1BE6-4209-A937-EE042D6C5088}"/>
    <cellStyle name="Comma 4 6 2 2 2 2 3 3" xfId="16743" xr:uid="{A4F1C79D-2CF1-407B-8555-CE296FD7AAE7}"/>
    <cellStyle name="Comma 4 6 2 2 2 2 3 3 2" xfId="41415" xr:uid="{82CA13C8-59C3-40F9-87E7-B91B40B9E30B}"/>
    <cellStyle name="Comma 4 6 2 2 2 2 3 4" xfId="29748" xr:uid="{5774C586-0E93-491C-8109-6147AD5EB5EA}"/>
    <cellStyle name="Comma 4 6 2 2 2 2 4" xfId="7854" xr:uid="{A3FD0F90-105D-4F25-9A80-AC82E495B851}"/>
    <cellStyle name="Comma 4 6 2 2 2 2 4 2" xfId="19737" xr:uid="{67F81C6B-3F7C-4719-B85A-92A01530130F}"/>
    <cellStyle name="Comma 4 6 2 2 2 2 4 2 2" xfId="44352" xr:uid="{919D51AE-3AFA-4827-9524-9E067C765607}"/>
    <cellStyle name="Comma 4 6 2 2 2 2 4 3" xfId="32684" xr:uid="{EFBFECED-ED64-4AF6-A3F8-DF6482729594}"/>
    <cellStyle name="Comma 4 6 2 2 2 2 5" xfId="13802" xr:uid="{AE5D4D6C-73DF-4E0D-AA50-1EE73A3891BF}"/>
    <cellStyle name="Comma 4 6 2 2 2 2 5 2" xfId="38517" xr:uid="{CDB38E17-2F8C-4535-894D-086D81EE1B32}"/>
    <cellStyle name="Comma 4 6 2 2 2 2 6" xfId="26848" xr:uid="{64452EAB-DEE4-44EF-8B94-BA7799915F91}"/>
    <cellStyle name="Comma 4 6 2 2 2 3" xfId="2537" xr:uid="{3E2C7D90-9225-4994-841B-F2059BE7CBB7}"/>
    <cellStyle name="Comma 4 6 2 2 2 3 2" xfId="5528" xr:uid="{DB8C8945-E46A-4741-99F3-EBECAB9F38A3}"/>
    <cellStyle name="Comma 4 6 2 2 2 3 2 2" xfId="11518" xr:uid="{872B7280-B778-46FF-95B9-99E1BB2ACC03}"/>
    <cellStyle name="Comma 4 6 2 2 2 3 2 2 2" xfId="23393" xr:uid="{D0F31DAA-9421-417B-AC6B-5C2BEE44E63F}"/>
    <cellStyle name="Comma 4 6 2 2 2 3 2 2 2 2" xfId="47965" xr:uid="{0822DC62-9BD4-41CB-93A0-19BBDBE01625}"/>
    <cellStyle name="Comma 4 6 2 2 2 3 2 2 3" xfId="36299" xr:uid="{E9EF7524-8028-49DB-B2B0-DADFCB77C6B5}"/>
    <cellStyle name="Comma 4 6 2 2 2 3 2 3" xfId="17457" xr:uid="{ECA83918-143C-4C09-8426-578D6EE8EFD0}"/>
    <cellStyle name="Comma 4 6 2 2 2 3 2 3 2" xfId="42129" xr:uid="{FB28A723-D880-4C81-97E9-67C12E912CCC}"/>
    <cellStyle name="Comma 4 6 2 2 2 3 2 4" xfId="30462" xr:uid="{271F41EE-6D28-43F8-9DFA-02D125AA49D9}"/>
    <cellStyle name="Comma 4 6 2 2 2 3 3" xfId="8568" xr:uid="{3051077F-4940-4509-BA55-61A219827741}"/>
    <cellStyle name="Comma 4 6 2 2 2 3 3 2" xfId="20451" xr:uid="{7EBCC88D-3C11-43AC-8A47-0C1C4B5A953E}"/>
    <cellStyle name="Comma 4 6 2 2 2 3 3 2 2" xfId="45066" xr:uid="{3F08C781-6AFA-4C83-8E63-E4D0D2007033}"/>
    <cellStyle name="Comma 4 6 2 2 2 3 3 3" xfId="33398" xr:uid="{5459288A-F6AB-4B08-B032-B7A35675DAD0}"/>
    <cellStyle name="Comma 4 6 2 2 2 3 4" xfId="14516" xr:uid="{661A95DF-3165-428C-AED6-99BB129A8860}"/>
    <cellStyle name="Comma 4 6 2 2 2 3 4 2" xfId="39231" xr:uid="{24635DF8-0F14-472E-A0EC-063B9E02E45F}"/>
    <cellStyle name="Comma 4 6 2 2 2 3 5" xfId="27562" xr:uid="{6AC49FCB-00A5-461F-9455-0255843D3F83}"/>
    <cellStyle name="Comma 4 6 2 2 2 4" xfId="4100" xr:uid="{C07D58A8-C88B-4A7D-B831-BEFD34BF2174}"/>
    <cellStyle name="Comma 4 6 2 2 2 4 2" xfId="10090" xr:uid="{A3F32D35-A7EB-4E84-B576-3CEB1101A860}"/>
    <cellStyle name="Comma 4 6 2 2 2 4 2 2" xfId="21965" xr:uid="{E94ACB29-6360-4619-B0EE-A532EAF1655B}"/>
    <cellStyle name="Comma 4 6 2 2 2 4 2 2 2" xfId="46537" xr:uid="{10E2DD59-0942-496A-ADA1-4719010BF2ED}"/>
    <cellStyle name="Comma 4 6 2 2 2 4 2 3" xfId="34871" xr:uid="{BF11360B-B934-40F7-BDF5-F456FE691DA1}"/>
    <cellStyle name="Comma 4 6 2 2 2 4 3" xfId="16029" xr:uid="{38683095-B850-4B6E-8331-C92065C6010B}"/>
    <cellStyle name="Comma 4 6 2 2 2 4 3 2" xfId="40701" xr:uid="{A82B1665-F045-43D4-B19A-0B48A8BF6884}"/>
    <cellStyle name="Comma 4 6 2 2 2 4 4" xfId="29034" xr:uid="{A902B26B-9CC7-4199-BE98-1C467F5898B4}"/>
    <cellStyle name="Comma 4 6 2 2 2 5" xfId="7140" xr:uid="{E6F06DBF-8209-419E-A70D-B74056B911DA}"/>
    <cellStyle name="Comma 4 6 2 2 2 5 2" xfId="19023" xr:uid="{E8E6ED8A-7EBC-43E7-8E93-295FFC406AD2}"/>
    <cellStyle name="Comma 4 6 2 2 2 5 2 2" xfId="43638" xr:uid="{C2751B98-4F5B-4A91-B4E0-22F933960E70}"/>
    <cellStyle name="Comma 4 6 2 2 2 5 3" xfId="31970" xr:uid="{23F35A64-5D43-486B-B3E1-5FFD13AC8B54}"/>
    <cellStyle name="Comma 4 6 2 2 2 6" xfId="13088" xr:uid="{75C2FABD-CD1B-402E-8532-EB0637C77F92}"/>
    <cellStyle name="Comma 4 6 2 2 2 6 2" xfId="37803" xr:uid="{24C6D4FF-56B0-4049-9335-AE699DC1AFED}"/>
    <cellStyle name="Comma 4 6 2 2 2 7" xfId="26135" xr:uid="{994D3194-542B-4691-9B34-F7FF85C05B48}"/>
    <cellStyle name="Comma 4 6 2 2 3" xfId="1481" xr:uid="{71A7F21C-22C1-42FC-BC84-DAAB86A9BA19}"/>
    <cellStyle name="Comma 4 6 2 2 3 2" xfId="2909" xr:uid="{EF48D6A5-5A23-44F3-A9BA-79E17A5EDF92}"/>
    <cellStyle name="Comma 4 6 2 2 3 2 2" xfId="5900" xr:uid="{078A476F-B754-4FE5-9C60-5ACD62A1A3AB}"/>
    <cellStyle name="Comma 4 6 2 2 3 2 2 2" xfId="11890" xr:uid="{09C3E03D-6B90-42D4-AF54-50D748946F4C}"/>
    <cellStyle name="Comma 4 6 2 2 3 2 2 2 2" xfId="23765" xr:uid="{D7AB62F5-ED53-44A5-B6E1-AA61BCEFA25D}"/>
    <cellStyle name="Comma 4 6 2 2 3 2 2 2 2 2" xfId="48337" xr:uid="{1F2E8B2F-6089-43AA-AE20-294C274A81D6}"/>
    <cellStyle name="Comma 4 6 2 2 3 2 2 2 3" xfId="36671" xr:uid="{08C33FF9-58B7-4E07-9D9D-F1C38C026FA8}"/>
    <cellStyle name="Comma 4 6 2 2 3 2 2 3" xfId="17829" xr:uid="{49AD0692-4F3E-4F7A-B833-5995840698BB}"/>
    <cellStyle name="Comma 4 6 2 2 3 2 2 3 2" xfId="42501" xr:uid="{6B680662-7FFD-4BBC-99B3-121AF3D5436F}"/>
    <cellStyle name="Comma 4 6 2 2 3 2 2 4" xfId="30834" xr:uid="{2A222C71-39C3-43AB-A01A-3584857A6D30}"/>
    <cellStyle name="Comma 4 6 2 2 3 2 3" xfId="8940" xr:uid="{958593A8-020A-4F1C-828C-595BF17D5F48}"/>
    <cellStyle name="Comma 4 6 2 2 3 2 3 2" xfId="20823" xr:uid="{A33DDCAB-4B20-4B0D-8685-3EB9E3AE27A4}"/>
    <cellStyle name="Comma 4 6 2 2 3 2 3 2 2" xfId="45438" xr:uid="{5C6C7352-1490-4C32-B38F-785FB4239A97}"/>
    <cellStyle name="Comma 4 6 2 2 3 2 3 3" xfId="33770" xr:uid="{D79118AF-B6EF-49A3-9A77-A51CBCF772D3}"/>
    <cellStyle name="Comma 4 6 2 2 3 2 4" xfId="14888" xr:uid="{3B57AF44-0315-47A9-8839-C41C8845924D}"/>
    <cellStyle name="Comma 4 6 2 2 3 2 4 2" xfId="39603" xr:uid="{1E5A8A15-15EB-4C03-9EEA-36E7595997B2}"/>
    <cellStyle name="Comma 4 6 2 2 3 2 5" xfId="27934" xr:uid="{9C9AC585-F09B-4891-AE51-7C0BE783DB5F}"/>
    <cellStyle name="Comma 4 6 2 2 3 3" xfId="4472" xr:uid="{A3A4D5E6-A276-4428-AEC6-4C0A96553080}"/>
    <cellStyle name="Comma 4 6 2 2 3 3 2" xfId="10462" xr:uid="{1A738518-C994-4810-A705-C4AC0AD7614C}"/>
    <cellStyle name="Comma 4 6 2 2 3 3 2 2" xfId="22337" xr:uid="{A1B5B0BC-72CD-48F2-8B29-3BFF43BE67B5}"/>
    <cellStyle name="Comma 4 6 2 2 3 3 2 2 2" xfId="46909" xr:uid="{31D7C76B-1726-469B-9FE1-8DC40C182499}"/>
    <cellStyle name="Comma 4 6 2 2 3 3 2 3" xfId="35243" xr:uid="{EDED10CD-7DAC-4124-A4D5-E617C5BB98BE}"/>
    <cellStyle name="Comma 4 6 2 2 3 3 3" xfId="16401" xr:uid="{01968F6B-FE56-4FEA-96E1-6853E05F074F}"/>
    <cellStyle name="Comma 4 6 2 2 3 3 3 2" xfId="41073" xr:uid="{51020C35-5C9C-4204-B810-BBA33A8ACB2F}"/>
    <cellStyle name="Comma 4 6 2 2 3 3 4" xfId="29406" xr:uid="{890522CE-6206-4AF2-8484-6F763B49CC38}"/>
    <cellStyle name="Comma 4 6 2 2 3 4" xfId="7512" xr:uid="{53029517-3EE2-45E3-8D8A-14FF4E32B083}"/>
    <cellStyle name="Comma 4 6 2 2 3 4 2" xfId="19395" xr:uid="{44A236A3-7834-40E3-8354-7B9EB5635272}"/>
    <cellStyle name="Comma 4 6 2 2 3 4 2 2" xfId="44010" xr:uid="{D26549A3-1A1A-4CC9-BB19-4B3A4F461076}"/>
    <cellStyle name="Comma 4 6 2 2 3 4 3" xfId="32342" xr:uid="{492ABEED-2C2E-4921-B64B-902F82597883}"/>
    <cellStyle name="Comma 4 6 2 2 3 5" xfId="13460" xr:uid="{428064BB-BD66-4A06-95DB-B5931EEA3AA3}"/>
    <cellStyle name="Comma 4 6 2 2 3 5 2" xfId="38175" xr:uid="{109D2BBC-BC17-4D7E-B58A-E27FEFEA1EF7}"/>
    <cellStyle name="Comma 4 6 2 2 3 6" xfId="26506" xr:uid="{5873F6E1-D669-4BAE-8002-DF172F59C102}"/>
    <cellStyle name="Comma 4 6 2 2 4" xfId="2195" xr:uid="{D570D7D5-199A-4B93-A2DE-A1F88591B1E5}"/>
    <cellStyle name="Comma 4 6 2 2 4 2" xfId="5186" xr:uid="{B91535DF-74D6-470B-B4E3-0DFD9D06E281}"/>
    <cellStyle name="Comma 4 6 2 2 4 2 2" xfId="11176" xr:uid="{65F2DF05-862F-4D9A-97FB-A3319B9FCC94}"/>
    <cellStyle name="Comma 4 6 2 2 4 2 2 2" xfId="23051" xr:uid="{23D48DA2-370A-44B1-91E0-44A38162FD71}"/>
    <cellStyle name="Comma 4 6 2 2 4 2 2 2 2" xfId="47623" xr:uid="{0BE72642-83EA-48C1-B01F-7DF57FC31F27}"/>
    <cellStyle name="Comma 4 6 2 2 4 2 2 3" xfId="35957" xr:uid="{8861A9A9-29DA-4517-A2CC-E4E52630287F}"/>
    <cellStyle name="Comma 4 6 2 2 4 2 3" xfId="17115" xr:uid="{DEF5D466-C2E8-4571-9BCA-A7FE0D439F1D}"/>
    <cellStyle name="Comma 4 6 2 2 4 2 3 2" xfId="41787" xr:uid="{9BFA76A7-6BE2-4500-B8B9-EA4FAFE1B9D8}"/>
    <cellStyle name="Comma 4 6 2 2 4 2 4" xfId="30120" xr:uid="{1569384A-3C7E-4B73-9BA3-351B0E9E7B17}"/>
    <cellStyle name="Comma 4 6 2 2 4 3" xfId="8226" xr:uid="{31756E96-D9EE-4B61-B348-80217A139B00}"/>
    <cellStyle name="Comma 4 6 2 2 4 3 2" xfId="20109" xr:uid="{63DC8429-9A5D-4930-92C2-25042EC67D87}"/>
    <cellStyle name="Comma 4 6 2 2 4 3 2 2" xfId="44724" xr:uid="{50CB4305-62F5-4CA4-9870-77B908D81B87}"/>
    <cellStyle name="Comma 4 6 2 2 4 3 3" xfId="33056" xr:uid="{DF3C1AA2-A4D7-4B07-A01A-BA39980B10B3}"/>
    <cellStyle name="Comma 4 6 2 2 4 4" xfId="14174" xr:uid="{CB972343-8D7B-47A0-B11D-01FAD9D0FAC2}"/>
    <cellStyle name="Comma 4 6 2 2 4 4 2" xfId="38889" xr:uid="{02E8CE19-3942-4353-B6F5-D776519A7CF3}"/>
    <cellStyle name="Comma 4 6 2 2 4 5" xfId="27220" xr:uid="{16E91FAC-ED3A-4A41-8AB3-0482085B0040}"/>
    <cellStyle name="Comma 4 6 2 2 5" xfId="3756" xr:uid="{ABED4DA7-6CC3-408E-B669-DBA93CD7D10C}"/>
    <cellStyle name="Comma 4 6 2 2 5 2" xfId="9746" xr:uid="{0FDAE1B3-4A65-4D21-8ACF-C5EF95131E6C}"/>
    <cellStyle name="Comma 4 6 2 2 5 2 2" xfId="21621" xr:uid="{DD21D375-6680-4032-A3C1-35C00E61512D}"/>
    <cellStyle name="Comma 4 6 2 2 5 2 2 2" xfId="46195" xr:uid="{7C39371A-F006-4B8C-A46B-F201235915B5}"/>
    <cellStyle name="Comma 4 6 2 2 5 2 3" xfId="34529" xr:uid="{D311E93A-4E81-48D7-AFD2-23BC4B9017AF}"/>
    <cellStyle name="Comma 4 6 2 2 5 3" xfId="15685" xr:uid="{F3804680-4D9F-4D8B-B529-E1AA12C2E29D}"/>
    <cellStyle name="Comma 4 6 2 2 5 3 2" xfId="40359" xr:uid="{B41BB502-7779-4C03-A2B5-723864D092B3}"/>
    <cellStyle name="Comma 4 6 2 2 5 4" xfId="28692" xr:uid="{4307F309-3991-4E98-994C-4E84988453D0}"/>
    <cellStyle name="Comma 4 6 2 2 6" xfId="6794" xr:uid="{974F996A-2123-4702-8699-FE3EC297D7C4}"/>
    <cellStyle name="Comma 4 6 2 2 6 2" xfId="18679" xr:uid="{0FA4CF69-9B1C-4925-8D9C-AC3BED1414B8}"/>
    <cellStyle name="Comma 4 6 2 2 6 2 2" xfId="43296" xr:uid="{6091D491-DF18-440F-A355-F93F6B76F84D}"/>
    <cellStyle name="Comma 4 6 2 2 6 3" xfId="31628" xr:uid="{4F157EEE-8D35-4FDC-B491-679898E75DD3}"/>
    <cellStyle name="Comma 4 6 2 2 7" xfId="12744" xr:uid="{D3BE0B55-4336-4D8B-BB59-A8B5EE9B174A}"/>
    <cellStyle name="Comma 4 6 2 2 7 2" xfId="37461" xr:uid="{5CFE5CA8-9AAA-42A2-BA2F-510CED153CB3}"/>
    <cellStyle name="Comma 4 6 2 2 8" xfId="25794" xr:uid="{249D41D5-CE9A-48E6-A355-2320E2BF0C27}"/>
    <cellStyle name="Comma 4 6 2 2 9" xfId="48983" xr:uid="{240FB47F-DF2F-4C20-B5B1-F703C67F18E4}"/>
    <cellStyle name="Comma 4 6 2 3" xfId="950" xr:uid="{758B6A2F-2B5D-4DF7-867F-885C80AA74ED}"/>
    <cellStyle name="Comma 4 6 2 3 2" xfId="1663" xr:uid="{274AD716-D066-4861-AC35-0EE622E00E5B}"/>
    <cellStyle name="Comma 4 6 2 3 2 2" xfId="3091" xr:uid="{FF449C06-3914-411C-A1D2-ECAA3ECD7937}"/>
    <cellStyle name="Comma 4 6 2 3 2 2 2" xfId="6082" xr:uid="{B6AC7473-6321-4500-AE59-31ED0960F63D}"/>
    <cellStyle name="Comma 4 6 2 3 2 2 2 2" xfId="12072" xr:uid="{F2BFE65C-AB00-4EB9-838E-E5FDE226E2AA}"/>
    <cellStyle name="Comma 4 6 2 3 2 2 2 2 2" xfId="23947" xr:uid="{D1B23958-B87C-460D-9BE0-0769B4CC45BF}"/>
    <cellStyle name="Comma 4 6 2 3 2 2 2 2 2 2" xfId="48519" xr:uid="{67564FA4-40F1-42FC-8768-0B58E9BA4CCA}"/>
    <cellStyle name="Comma 4 6 2 3 2 2 2 2 3" xfId="36853" xr:uid="{7261798E-8B55-49D4-9CE2-017BF399EDBF}"/>
    <cellStyle name="Comma 4 6 2 3 2 2 2 3" xfId="18011" xr:uid="{9B6E602F-5B12-4BBD-B4C6-E849A69E6917}"/>
    <cellStyle name="Comma 4 6 2 3 2 2 2 3 2" xfId="42683" xr:uid="{D46826B9-DFBF-4B49-AA8D-1C981C81BB82}"/>
    <cellStyle name="Comma 4 6 2 3 2 2 2 4" xfId="31016" xr:uid="{6905292F-8C42-4719-BB87-16FE0E8286C2}"/>
    <cellStyle name="Comma 4 6 2 3 2 2 3" xfId="9122" xr:uid="{B69878F7-1532-4CE0-B2A0-F31B6ADC3ACD}"/>
    <cellStyle name="Comma 4 6 2 3 2 2 3 2" xfId="21005" xr:uid="{D0CA95C8-8C1A-48C4-9BA9-CD5C915D821F}"/>
    <cellStyle name="Comma 4 6 2 3 2 2 3 2 2" xfId="45620" xr:uid="{B3C02EE1-6B2D-425D-B838-8265B68B981F}"/>
    <cellStyle name="Comma 4 6 2 3 2 2 3 3" xfId="33952" xr:uid="{4209329E-B7D5-4740-8BE1-A52037FCCD80}"/>
    <cellStyle name="Comma 4 6 2 3 2 2 4" xfId="15070" xr:uid="{E4F1C37D-577D-4D7F-ADE2-1CE76B8291E1}"/>
    <cellStyle name="Comma 4 6 2 3 2 2 4 2" xfId="39785" xr:uid="{190AD561-9292-4FE7-A6D7-6503A132FCA7}"/>
    <cellStyle name="Comma 4 6 2 3 2 2 5" xfId="28116" xr:uid="{A741F915-184C-416E-A5B8-5C8E469F0F14}"/>
    <cellStyle name="Comma 4 6 2 3 2 3" xfId="4654" xr:uid="{8BDB0D77-FE0A-4672-8A26-6163FA120A76}"/>
    <cellStyle name="Comma 4 6 2 3 2 3 2" xfId="10644" xr:uid="{2DE884BD-AD10-4D25-A184-015E6BFC72DB}"/>
    <cellStyle name="Comma 4 6 2 3 2 3 2 2" xfId="22519" xr:uid="{DD8DEB30-2E2A-4EFC-AEA5-E89193D82293}"/>
    <cellStyle name="Comma 4 6 2 3 2 3 2 2 2" xfId="47091" xr:uid="{F7662404-6777-4610-85B0-AAF3F0DE09C3}"/>
    <cellStyle name="Comma 4 6 2 3 2 3 2 3" xfId="35425" xr:uid="{1A8111ED-E979-4669-A467-74F360EE26FC}"/>
    <cellStyle name="Comma 4 6 2 3 2 3 3" xfId="16583" xr:uid="{19550BAC-C57F-4D10-8C67-323A95F19574}"/>
    <cellStyle name="Comma 4 6 2 3 2 3 3 2" xfId="41255" xr:uid="{6E63433C-0360-42B9-9F11-D041FE0045E3}"/>
    <cellStyle name="Comma 4 6 2 3 2 3 4" xfId="29588" xr:uid="{5B9B2197-5A3B-4868-A4D1-D682C6921431}"/>
    <cellStyle name="Comma 4 6 2 3 2 4" xfId="7694" xr:uid="{B2EB2AFF-94D9-4E51-9D4A-AB2BB3D5548E}"/>
    <cellStyle name="Comma 4 6 2 3 2 4 2" xfId="19577" xr:uid="{CDF5D219-6453-4DE8-892B-BF840DB0DC7C}"/>
    <cellStyle name="Comma 4 6 2 3 2 4 2 2" xfId="44192" xr:uid="{A2E4A398-5A7C-494A-9621-5274FCE77A3C}"/>
    <cellStyle name="Comma 4 6 2 3 2 4 3" xfId="32524" xr:uid="{4551019A-201E-4D36-88E0-4335E09A6708}"/>
    <cellStyle name="Comma 4 6 2 3 2 5" xfId="13642" xr:uid="{34738275-162A-4F53-9B9C-A14215305E3B}"/>
    <cellStyle name="Comma 4 6 2 3 2 5 2" xfId="38357" xr:uid="{F60E3EF1-12FE-4B2F-B00B-870EADC9744D}"/>
    <cellStyle name="Comma 4 6 2 3 2 6" xfId="26688" xr:uid="{2D62C7BA-D50F-4E8D-AE3E-8670AC261F1A}"/>
    <cellStyle name="Comma 4 6 2 3 3" xfId="2377" xr:uid="{5BDA28FA-02D8-4837-AF9A-2D93E80BF0CB}"/>
    <cellStyle name="Comma 4 6 2 3 3 2" xfId="5368" xr:uid="{D780CC1A-3DBB-470D-A4CD-47EB55440984}"/>
    <cellStyle name="Comma 4 6 2 3 3 2 2" xfId="11358" xr:uid="{37D2DAA9-B32D-4423-94C9-AB0D7EE5E825}"/>
    <cellStyle name="Comma 4 6 2 3 3 2 2 2" xfId="23233" xr:uid="{6BABA28B-E514-4082-90EA-F44B9176838B}"/>
    <cellStyle name="Comma 4 6 2 3 3 2 2 2 2" xfId="47805" xr:uid="{5E86CE1F-8725-4C4B-BFDA-6413CF240B38}"/>
    <cellStyle name="Comma 4 6 2 3 3 2 2 3" xfId="36139" xr:uid="{3C4C3ED2-354D-4816-A5E2-B46A2C53EAB4}"/>
    <cellStyle name="Comma 4 6 2 3 3 2 3" xfId="17297" xr:uid="{1B9682C7-4ACB-49D1-BCED-B1A8952A8EF1}"/>
    <cellStyle name="Comma 4 6 2 3 3 2 3 2" xfId="41969" xr:uid="{B14FD6AE-6658-4914-99B9-5D23691DB8FB}"/>
    <cellStyle name="Comma 4 6 2 3 3 2 4" xfId="30302" xr:uid="{9CB2E406-90DA-4C91-B3F0-53B2AB8BF973}"/>
    <cellStyle name="Comma 4 6 2 3 3 3" xfId="8408" xr:uid="{B75296AA-B6F1-4649-BAF7-CE7EC27AEA18}"/>
    <cellStyle name="Comma 4 6 2 3 3 3 2" xfId="20291" xr:uid="{866142E0-93A5-4D3F-9E94-D23FFF0F4034}"/>
    <cellStyle name="Comma 4 6 2 3 3 3 2 2" xfId="44906" xr:uid="{70939030-C8BC-40CE-B00C-4845A985B43D}"/>
    <cellStyle name="Comma 4 6 2 3 3 3 3" xfId="33238" xr:uid="{9DD0258B-222B-4EFE-AB0D-EA08EECD9E93}"/>
    <cellStyle name="Comma 4 6 2 3 3 4" xfId="14356" xr:uid="{F1A4C84B-B440-4875-AD20-3D02888D3E57}"/>
    <cellStyle name="Comma 4 6 2 3 3 4 2" xfId="39071" xr:uid="{AFB289C6-97D7-4687-A38B-55EABEF4D12A}"/>
    <cellStyle name="Comma 4 6 2 3 3 5" xfId="27402" xr:uid="{702CB138-E7DA-462D-BF3B-42DE94EC3D37}"/>
    <cellStyle name="Comma 4 6 2 3 4" xfId="3940" xr:uid="{BBD325D5-7229-4061-B2FF-87E61E1B0A44}"/>
    <cellStyle name="Comma 4 6 2 3 4 2" xfId="9930" xr:uid="{07CBC625-0038-4546-BF96-068659C86503}"/>
    <cellStyle name="Comma 4 6 2 3 4 2 2" xfId="21805" xr:uid="{2C957868-F9E5-41AD-ABBA-6FD8E11D2D0D}"/>
    <cellStyle name="Comma 4 6 2 3 4 2 2 2" xfId="46377" xr:uid="{2CA0B9ED-1913-48A5-A3DC-504CFD7AF7F6}"/>
    <cellStyle name="Comma 4 6 2 3 4 2 3" xfId="34711" xr:uid="{C42EE31A-319D-4957-9399-BCD17097172B}"/>
    <cellStyle name="Comma 4 6 2 3 4 3" xfId="15869" xr:uid="{77AC2E7F-46E8-41EA-BF74-8D76410AC891}"/>
    <cellStyle name="Comma 4 6 2 3 4 3 2" xfId="40541" xr:uid="{D7A3CB58-E252-45D1-A5BD-F6FB4DA5299B}"/>
    <cellStyle name="Comma 4 6 2 3 4 4" xfId="28874" xr:uid="{68826DEC-6AC4-4391-9852-6D75F73E98D8}"/>
    <cellStyle name="Comma 4 6 2 3 5" xfId="6980" xr:uid="{61804D54-6B72-4FD2-911E-0A987FAE7A97}"/>
    <cellStyle name="Comma 4 6 2 3 5 2" xfId="18863" xr:uid="{87EBAC3E-9A6D-4F33-B246-F2FE6236844A}"/>
    <cellStyle name="Comma 4 6 2 3 5 2 2" xfId="43478" xr:uid="{0D53426C-2DE0-438C-B61A-15F4ECE1D120}"/>
    <cellStyle name="Comma 4 6 2 3 5 3" xfId="31810" xr:uid="{EE9768E7-0B24-474A-B2B8-A5D290224F7A}"/>
    <cellStyle name="Comma 4 6 2 3 6" xfId="12928" xr:uid="{EED54E70-DDA2-4917-A196-426A9F715441}"/>
    <cellStyle name="Comma 4 6 2 3 6 2" xfId="37643" xr:uid="{0892F181-14DC-4853-A24A-C957123B1713}"/>
    <cellStyle name="Comma 4 6 2 3 7" xfId="25975" xr:uid="{3D616731-B2AF-4168-A4EE-6D185A951E95}"/>
    <cellStyle name="Comma 4 6 2 3 8" xfId="49486" xr:uid="{4C7FCF55-3195-491A-B910-A6A32317E462}"/>
    <cellStyle name="Comma 4 6 2 3 9" xfId="51311" xr:uid="{DBEF6B8E-7463-4DBA-83BB-2913A143A93A}"/>
    <cellStyle name="Comma 4 6 2 4" xfId="1321" xr:uid="{FF1CA0C3-3286-461F-828F-B8E329A4C030}"/>
    <cellStyle name="Comma 4 6 2 4 2" xfId="2749" xr:uid="{58230336-14F3-4153-B153-D19D752E9C37}"/>
    <cellStyle name="Comma 4 6 2 4 2 2" xfId="5740" xr:uid="{4E3730EA-5F8C-4543-9322-8A349083090F}"/>
    <cellStyle name="Comma 4 6 2 4 2 2 2" xfId="11730" xr:uid="{1692DCDD-B781-44C7-9E68-C4418673E5EE}"/>
    <cellStyle name="Comma 4 6 2 4 2 2 2 2" xfId="23605" xr:uid="{614D2A1B-5FE0-4550-BE64-299E63CCA0EA}"/>
    <cellStyle name="Comma 4 6 2 4 2 2 2 2 2" xfId="48177" xr:uid="{764F9BA4-53D6-4BA5-A8A4-C9A83CE81202}"/>
    <cellStyle name="Comma 4 6 2 4 2 2 2 3" xfId="36511" xr:uid="{1D1B06EA-211F-453C-90FD-700C324CCFFF}"/>
    <cellStyle name="Comma 4 6 2 4 2 2 3" xfId="17669" xr:uid="{51B0E2E2-85BD-4680-B130-722BC78EDB8A}"/>
    <cellStyle name="Comma 4 6 2 4 2 2 3 2" xfId="42341" xr:uid="{A46CA728-0134-4A1D-9216-3CE877579A65}"/>
    <cellStyle name="Comma 4 6 2 4 2 2 4" xfId="30674" xr:uid="{CFC032A3-F684-4E38-A7B1-E6E80DB9B9DD}"/>
    <cellStyle name="Comma 4 6 2 4 2 3" xfId="8780" xr:uid="{041EEC07-77D5-433C-BE5F-818FE7AD1692}"/>
    <cellStyle name="Comma 4 6 2 4 2 3 2" xfId="20663" xr:uid="{5BADA86C-55B4-4CA4-AE71-7B715F976A14}"/>
    <cellStyle name="Comma 4 6 2 4 2 3 2 2" xfId="45278" xr:uid="{72DC1B99-88E8-490D-85DB-2FA8877CBB52}"/>
    <cellStyle name="Comma 4 6 2 4 2 3 3" xfId="33610" xr:uid="{A74D0213-9DAF-4F79-A19A-C85462EBAF93}"/>
    <cellStyle name="Comma 4 6 2 4 2 4" xfId="14728" xr:uid="{8E50BA72-A220-4569-A3F4-872F2D38BD58}"/>
    <cellStyle name="Comma 4 6 2 4 2 4 2" xfId="39443" xr:uid="{9DFB83CC-DC92-4391-9305-DF5175380E0E}"/>
    <cellStyle name="Comma 4 6 2 4 2 5" xfId="27774" xr:uid="{F3597AA4-2FBC-4D85-AF4C-C49447054B32}"/>
    <cellStyle name="Comma 4 6 2 4 3" xfId="4312" xr:uid="{4C5A7231-7AA0-450E-B4BB-ACB172490711}"/>
    <cellStyle name="Comma 4 6 2 4 3 2" xfId="10302" xr:uid="{07565C76-AE89-445F-BE33-37B38C17E851}"/>
    <cellStyle name="Comma 4 6 2 4 3 2 2" xfId="22177" xr:uid="{84535B89-D0A0-47D3-B0A7-E6CF9A927894}"/>
    <cellStyle name="Comma 4 6 2 4 3 2 2 2" xfId="46749" xr:uid="{6798AEE2-B755-46C2-81E6-FEF398E72136}"/>
    <cellStyle name="Comma 4 6 2 4 3 2 3" xfId="35083" xr:uid="{5C5A632E-BE39-496C-8B64-91B364877FDE}"/>
    <cellStyle name="Comma 4 6 2 4 3 3" xfId="16241" xr:uid="{70075670-BA3D-4E75-A288-A153E7D339A4}"/>
    <cellStyle name="Comma 4 6 2 4 3 3 2" xfId="40913" xr:uid="{10D19C11-7510-4DEE-B1FA-EB17BAE2182E}"/>
    <cellStyle name="Comma 4 6 2 4 3 4" xfId="29246" xr:uid="{C69669E4-F1DE-43BD-9932-31D274CC4DDF}"/>
    <cellStyle name="Comma 4 6 2 4 4" xfId="7352" xr:uid="{DDCA4C99-CE54-45B0-84B8-F75865D8F0D4}"/>
    <cellStyle name="Comma 4 6 2 4 4 2" xfId="19235" xr:uid="{AC16E41C-B455-4128-AA6A-C8E3A349A298}"/>
    <cellStyle name="Comma 4 6 2 4 4 2 2" xfId="43850" xr:uid="{B84609F8-3EC7-42F8-9FDB-5E9A37F70286}"/>
    <cellStyle name="Comma 4 6 2 4 4 3" xfId="32182" xr:uid="{C3C30F57-6F9F-4F54-BD83-F1B3834AF350}"/>
    <cellStyle name="Comma 4 6 2 4 5" xfId="13300" xr:uid="{15BDC6A1-ECC0-4212-BDA4-20C89764C859}"/>
    <cellStyle name="Comma 4 6 2 4 5 2" xfId="38015" xr:uid="{63640368-3B76-4AC9-94EA-01E9E2427817}"/>
    <cellStyle name="Comma 4 6 2 4 6" xfId="26346" xr:uid="{C9149991-D539-4511-8DED-B482A09FCFE7}"/>
    <cellStyle name="Comma 4 6 2 5" xfId="2035" xr:uid="{83B3653D-29E6-406A-8E3F-7DCA3B1B8F7E}"/>
    <cellStyle name="Comma 4 6 2 5 2" xfId="5026" xr:uid="{C2516A27-52FB-4844-8BF5-7A2C0B0DAC4E}"/>
    <cellStyle name="Comma 4 6 2 5 2 2" xfId="11016" xr:uid="{9E348701-8570-4F4B-93EC-C722FEF826DA}"/>
    <cellStyle name="Comma 4 6 2 5 2 2 2" xfId="22891" xr:uid="{1975BA62-A188-4FDB-BF27-01A70C5C268E}"/>
    <cellStyle name="Comma 4 6 2 5 2 2 2 2" xfId="47463" xr:uid="{9FE2E941-21F2-40C3-A385-432C1DA15C92}"/>
    <cellStyle name="Comma 4 6 2 5 2 2 3" xfId="35797" xr:uid="{0D7920F0-E4F0-4AE7-8A7D-4AFBCD932404}"/>
    <cellStyle name="Comma 4 6 2 5 2 3" xfId="16955" xr:uid="{4A3B4E68-4564-4BD1-BC9A-F807F51499E0}"/>
    <cellStyle name="Comma 4 6 2 5 2 3 2" xfId="41627" xr:uid="{34FAF52C-BA39-4E8F-AC23-65BE3A6D6932}"/>
    <cellStyle name="Comma 4 6 2 5 2 4" xfId="29960" xr:uid="{ABF67523-9D97-4CBF-98CB-AFF1E8B624F3}"/>
    <cellStyle name="Comma 4 6 2 5 3" xfId="8066" xr:uid="{6BFB6013-0B82-4A5A-BB22-D19FB27FF6B7}"/>
    <cellStyle name="Comma 4 6 2 5 3 2" xfId="19949" xr:uid="{EE6D7C42-0316-4DF3-9F98-04E988EA8CB3}"/>
    <cellStyle name="Comma 4 6 2 5 3 2 2" xfId="44564" xr:uid="{41B8C79C-AF15-4013-9261-8EAA385DE855}"/>
    <cellStyle name="Comma 4 6 2 5 3 3" xfId="32896" xr:uid="{76905E05-42E0-4E74-A3AA-EFEDBBB0CDAB}"/>
    <cellStyle name="Comma 4 6 2 5 4" xfId="14014" xr:uid="{FF98C45D-6264-427D-B9C9-BA60BC2C701D}"/>
    <cellStyle name="Comma 4 6 2 5 4 2" xfId="38729" xr:uid="{DB4E7C96-C9AF-499D-B6B3-AC4DB95B9D22}"/>
    <cellStyle name="Comma 4 6 2 5 5" xfId="27060" xr:uid="{99FBE24A-B2F0-4119-B617-59E248F2EE1E}"/>
    <cellStyle name="Comma 4 6 2 6" xfId="3596" xr:uid="{A4828CA9-E886-4C7A-B733-28FC0A127719}"/>
    <cellStyle name="Comma 4 6 2 6 2" xfId="9586" xr:uid="{2F0C932E-7300-48A6-ACFA-8D6303282FC7}"/>
    <cellStyle name="Comma 4 6 2 6 2 2" xfId="21461" xr:uid="{6FA8C687-2DBF-4CDD-A3FE-A66ED3B55465}"/>
    <cellStyle name="Comma 4 6 2 6 2 2 2" xfId="46035" xr:uid="{738CCED2-2355-4D67-9E4B-AD85AFD33231}"/>
    <cellStyle name="Comma 4 6 2 6 2 3" xfId="34369" xr:uid="{5306CE6C-55F7-4D41-A0C2-142F6BEF835D}"/>
    <cellStyle name="Comma 4 6 2 6 3" xfId="15525" xr:uid="{DEBFB712-EDC9-47C1-A88B-9C40E991BCFC}"/>
    <cellStyle name="Comma 4 6 2 6 3 2" xfId="40199" xr:uid="{39341CDD-E6DD-4F24-BDA7-7B3878C5FBAA}"/>
    <cellStyle name="Comma 4 6 2 6 4" xfId="28532" xr:uid="{E41A8B7B-89FF-46A6-96F4-E1AA4E9B34EB}"/>
    <cellStyle name="Comma 4 6 2 7" xfId="6634" xr:uid="{93E8C51F-CAD2-4B67-82A6-1EE02CBD72EF}"/>
    <cellStyle name="Comma 4 6 2 7 2" xfId="18519" xr:uid="{F357AC9B-BFC0-4407-BF3E-1DCC3B4766D2}"/>
    <cellStyle name="Comma 4 6 2 7 2 2" xfId="43136" xr:uid="{83CA0E26-643D-4961-8B07-B28FFDFB6D90}"/>
    <cellStyle name="Comma 4 6 2 7 3" xfId="31468" xr:uid="{0AB6C877-712E-4B80-96C5-406E20A431EE}"/>
    <cellStyle name="Comma 4 6 2 8" xfId="12584" xr:uid="{11A9D303-192D-4CE6-AFD3-1525421D4080}"/>
    <cellStyle name="Comma 4 6 2 8 2" xfId="37301" xr:uid="{D889CB1B-6AA2-4507-A6F5-8D479C3CB33D}"/>
    <cellStyle name="Comma 4 6 2 9" xfId="24672" xr:uid="{4035846E-2112-42B9-82E0-19CC6E9CA641}"/>
    <cellStyle name="Comma 4 6 3" xfId="665" xr:uid="{8DE13A5B-105A-47D7-ACFF-5086A3165E14}"/>
    <cellStyle name="Comma 4 6 3 10" xfId="52295" xr:uid="{631275A0-A84C-4131-B78F-84E07171E5B4}"/>
    <cellStyle name="Comma 4 6 3 2" xfId="1029" xr:uid="{58448E1D-8485-4321-82E2-0DB92AF0F0A5}"/>
    <cellStyle name="Comma 4 6 3 2 2" xfId="484" xr:uid="{4E17D244-1515-4BB8-9B80-E996498093CD}"/>
    <cellStyle name="Comma 4 6 3 2 2 10" xfId="25781" xr:uid="{E821B8D8-8A2C-435B-B275-8E070810F710}"/>
    <cellStyle name="Comma 4 6 3 2 2 2" xfId="572" xr:uid="{FEF0035E-B38F-4D1F-86B7-23983492B1DD}"/>
    <cellStyle name="Comma 4 6 3 2 2 2 2" xfId="733" xr:uid="{27E46353-0087-41F5-82E7-26D1EC07B0CE}"/>
    <cellStyle name="Comma 4 6 3 2 2 2 2 2" xfId="1099" xr:uid="{BFDA24F9-2ED7-47BF-BB5F-85B6C34B30F0}"/>
    <cellStyle name="Comma 4 6 3 2 2 2 2 2 2" xfId="1812" xr:uid="{CBD42F1A-EED9-402F-9041-50AC7B29CA8A}"/>
    <cellStyle name="Comma 4 6 3 2 2 2 2 2 2 2" xfId="3240" xr:uid="{CB0A927F-0467-4309-95DA-6DF4172F5075}"/>
    <cellStyle name="Comma 4 6 3 2 2 2 2 2 2 2 2" xfId="6231" xr:uid="{76C6878F-5C36-4C0B-845B-0A743645255B}"/>
    <cellStyle name="Comma 4 6 3 2 2 2 2 2 2 2 2 2" xfId="12221" xr:uid="{BC1543D3-9DCC-41EF-A73B-215B55EF6B4B}"/>
    <cellStyle name="Comma 4 6 3 2 2 2 2 2 2 2 2 2 2" xfId="24096" xr:uid="{A9158116-D667-4F20-A6F8-DFD4D3CBE6F1}"/>
    <cellStyle name="Comma 4 6 3 2 2 2 2 2 2 2 2 2 2 2" xfId="48668" xr:uid="{C9C8DA03-B76E-4461-B19C-77AB723966DD}"/>
    <cellStyle name="Comma 4 6 3 2 2 2 2 2 2 2 2 2 3" xfId="37002" xr:uid="{8DD76E09-302D-4C5D-BFD2-47D9E4C8FA22}"/>
    <cellStyle name="Comma 4 6 3 2 2 2 2 2 2 2 2 3" xfId="18160" xr:uid="{814D49E5-A39E-4BA7-B2B4-136F674F036A}"/>
    <cellStyle name="Comma 4 6 3 2 2 2 2 2 2 2 2 3 2" xfId="42832" xr:uid="{93C6F9E7-EEC6-4485-973D-7893280055C6}"/>
    <cellStyle name="Comma 4 6 3 2 2 2 2 2 2 2 2 4" xfId="31165" xr:uid="{212C98F4-90A3-473B-B146-C2B2406EA9E4}"/>
    <cellStyle name="Comma 4 6 3 2 2 2 2 2 2 2 3" xfId="9271" xr:uid="{5E8B5C81-8358-4C97-AF46-6031931ECD9B}"/>
    <cellStyle name="Comma 4 6 3 2 2 2 2 2 2 2 3 2" xfId="21154" xr:uid="{A44CC3FC-39B1-41F5-B9C6-FCC122C95B92}"/>
    <cellStyle name="Comma 4 6 3 2 2 2 2 2 2 2 3 2 2" xfId="45769" xr:uid="{969A2409-85EA-42A9-A274-BEB1725F703B}"/>
    <cellStyle name="Comma 4 6 3 2 2 2 2 2 2 2 3 3" xfId="34101" xr:uid="{5A471CD4-2286-4D20-ABB4-434E2DA8191F}"/>
    <cellStyle name="Comma 4 6 3 2 2 2 2 2 2 2 4" xfId="15219" xr:uid="{D11D6350-FAC3-4E41-B787-B7DC20B2D4A9}"/>
    <cellStyle name="Comma 4 6 3 2 2 2 2 2 2 2 4 2" xfId="39934" xr:uid="{958EE94A-D9DC-4BE0-8148-92049FCB18E1}"/>
    <cellStyle name="Comma 4 6 3 2 2 2 2 2 2 2 5" xfId="28265" xr:uid="{CA25DA44-0AD9-498B-A231-CBBDFD1442F3}"/>
    <cellStyle name="Comma 4 6 3 2 2 2 2 2 2 3" xfId="4803" xr:uid="{07F19C0D-0E66-4772-9F28-C5AFE8490DCF}"/>
    <cellStyle name="Comma 4 6 3 2 2 2 2 2 2 3 2" xfId="10793" xr:uid="{4CAE149D-F978-4938-92B9-DA79F8F9F72A}"/>
    <cellStyle name="Comma 4 6 3 2 2 2 2 2 2 3 2 2" xfId="22668" xr:uid="{F1CC361E-C0E6-4810-972A-30C29D35EF36}"/>
    <cellStyle name="Comma 4 6 3 2 2 2 2 2 2 3 2 2 2" xfId="47240" xr:uid="{39F3A7CB-878C-4F2E-BFF8-98874C2CC553}"/>
    <cellStyle name="Comma 4 6 3 2 2 2 2 2 2 3 2 3" xfId="35574" xr:uid="{0B8FFFEE-6CD2-42D0-865B-2534864A1FD1}"/>
    <cellStyle name="Comma 4 6 3 2 2 2 2 2 2 3 3" xfId="16732" xr:uid="{A152E73B-FD07-4B29-A571-894BBB6CBAD0}"/>
    <cellStyle name="Comma 4 6 3 2 2 2 2 2 2 3 3 2" xfId="41404" xr:uid="{07A9F1EC-116D-4129-8AE5-956BD8B41F27}"/>
    <cellStyle name="Comma 4 6 3 2 2 2 2 2 2 3 4" xfId="29737" xr:uid="{6E751D88-9B4E-44AE-8B76-B92EA5CF511D}"/>
    <cellStyle name="Comma 4 6 3 2 2 2 2 2 2 4" xfId="7843" xr:uid="{A96F49A9-98BE-4B2C-BE42-80CA7B3393AD}"/>
    <cellStyle name="Comma 4 6 3 2 2 2 2 2 2 4 2" xfId="19726" xr:uid="{C45AED0C-0A0D-4EDD-B92D-3AD6699CED14}"/>
    <cellStyle name="Comma 4 6 3 2 2 2 2 2 2 4 2 2" xfId="44341" xr:uid="{93C4AC9C-BCC3-4866-BFFE-7951E8128C38}"/>
    <cellStyle name="Comma 4 6 3 2 2 2 2 2 2 4 3" xfId="32673" xr:uid="{0F3FEDDC-2988-4B14-AC20-7BFED66B8D0F}"/>
    <cellStyle name="Comma 4 6 3 2 2 2 2 2 2 5" xfId="13791" xr:uid="{B7B5FC46-E69D-49A2-A69C-252BE38A7E87}"/>
    <cellStyle name="Comma 4 6 3 2 2 2 2 2 2 5 2" xfId="38506" xr:uid="{9CAB5995-B075-4D6E-AD36-649E91F4752B}"/>
    <cellStyle name="Comma 4 6 3 2 2 2 2 2 2 6" xfId="26837" xr:uid="{03497EB1-FB84-47AF-B645-D2550879A830}"/>
    <cellStyle name="Comma 4 6 3 2 2 2 2 2 3" xfId="2526" xr:uid="{559BD58E-C1C1-43C2-8C4E-C8C5D01B0961}"/>
    <cellStyle name="Comma 4 6 3 2 2 2 2 2 3 2" xfId="5517" xr:uid="{BB4A6BCC-E4EB-478A-A662-077B20C954F6}"/>
    <cellStyle name="Comma 4 6 3 2 2 2 2 2 3 2 2" xfId="11507" xr:uid="{614CFE07-8205-4439-8D50-FB2219E5CF8E}"/>
    <cellStyle name="Comma 4 6 3 2 2 2 2 2 3 2 2 2" xfId="23382" xr:uid="{62F477BE-74DC-406F-B3A7-DFF4EAD81382}"/>
    <cellStyle name="Comma 4 6 3 2 2 2 2 2 3 2 2 2 2" xfId="47954" xr:uid="{934B5E02-EE48-49D4-B4D8-1F465D2F51C2}"/>
    <cellStyle name="Comma 4 6 3 2 2 2 2 2 3 2 2 3" xfId="36288" xr:uid="{04BAD6F6-33C5-4993-9905-FD87AA8DB4BD}"/>
    <cellStyle name="Comma 4 6 3 2 2 2 2 2 3 2 3" xfId="17446" xr:uid="{5AA57750-B71C-491C-A3FC-C0F1471B7A88}"/>
    <cellStyle name="Comma 4 6 3 2 2 2 2 2 3 2 3 2" xfId="42118" xr:uid="{F5DFF4F9-FFFA-46CC-B434-C2B833D98384}"/>
    <cellStyle name="Comma 4 6 3 2 2 2 2 2 3 2 4" xfId="30451" xr:uid="{1F926667-2CB7-4771-8B1E-B6F415B2E7C6}"/>
    <cellStyle name="Comma 4 6 3 2 2 2 2 2 3 3" xfId="8557" xr:uid="{23FC766A-9BE4-43AB-988C-6B6501A7DBA5}"/>
    <cellStyle name="Comma 4 6 3 2 2 2 2 2 3 3 2" xfId="20440" xr:uid="{1B3DA5AA-A4CA-4E3C-81AD-EE21BA6F1210}"/>
    <cellStyle name="Comma 4 6 3 2 2 2 2 2 3 3 2 2" xfId="45055" xr:uid="{E13B71EE-6B30-4710-AAB0-69C0B78A2866}"/>
    <cellStyle name="Comma 4 6 3 2 2 2 2 2 3 3 3" xfId="33387" xr:uid="{F4E8EF62-3AF9-4FF0-BBE8-C69E927EDA0A}"/>
    <cellStyle name="Comma 4 6 3 2 2 2 2 2 3 4" xfId="14505" xr:uid="{349D8CDA-5392-42A0-BEB3-7EC3C64E5163}"/>
    <cellStyle name="Comma 4 6 3 2 2 2 2 2 3 4 2" xfId="39220" xr:uid="{DBD77116-2450-4797-BF59-1F11095C1E25}"/>
    <cellStyle name="Comma 4 6 3 2 2 2 2 2 3 5" xfId="27551" xr:uid="{7FABEA2D-6636-4619-8817-4664311C08B2}"/>
    <cellStyle name="Comma 4 6 3 2 2 2 2 2 4" xfId="4089" xr:uid="{16B96C17-AFC6-45DD-94C2-D7C4CDD2D1B6}"/>
    <cellStyle name="Comma 4 6 3 2 2 2 2 2 4 2" xfId="10079" xr:uid="{26E0BF0D-C652-4EC2-B5F6-A174370B252A}"/>
    <cellStyle name="Comma 4 6 3 2 2 2 2 2 4 2 2" xfId="21954" xr:uid="{37418BA2-4802-4A42-B135-338B5E5A3E65}"/>
    <cellStyle name="Comma 4 6 3 2 2 2 2 2 4 2 2 2" xfId="46526" xr:uid="{EEEDF9CD-411D-41C7-9AE9-166C18F03157}"/>
    <cellStyle name="Comma 4 6 3 2 2 2 2 2 4 2 3" xfId="34860" xr:uid="{2CAACD97-3B86-434B-9D70-CE53F1300073}"/>
    <cellStyle name="Comma 4 6 3 2 2 2 2 2 4 3" xfId="16018" xr:uid="{BDE90071-AE39-4938-824A-C5B3460886D0}"/>
    <cellStyle name="Comma 4 6 3 2 2 2 2 2 4 3 2" xfId="40690" xr:uid="{DF0ED65E-632C-4BD8-B992-53FF4F13227C}"/>
    <cellStyle name="Comma 4 6 3 2 2 2 2 2 4 4" xfId="29023" xr:uid="{96A20725-92F5-4564-B0FB-D497D8702EA6}"/>
    <cellStyle name="Comma 4 6 3 2 2 2 2 2 5" xfId="7129" xr:uid="{151DF653-BA0B-4302-8989-F5168DF13257}"/>
    <cellStyle name="Comma 4 6 3 2 2 2 2 2 5 2" xfId="19012" xr:uid="{8119C7FC-7FD0-4906-81D0-867F217003EB}"/>
    <cellStyle name="Comma 4 6 3 2 2 2 2 2 5 2 2" xfId="43627" xr:uid="{E09B0C0F-371C-4936-A48E-991E8E9A8794}"/>
    <cellStyle name="Comma 4 6 3 2 2 2 2 2 5 3" xfId="31959" xr:uid="{76F7C39E-7D9D-4ABB-892B-0E7A9F341B15}"/>
    <cellStyle name="Comma 4 6 3 2 2 2 2 2 6" xfId="13077" xr:uid="{52872A3C-3F0D-43B5-8784-93B4AC8F8642}"/>
    <cellStyle name="Comma 4 6 3 2 2 2 2 2 6 2" xfId="37792" xr:uid="{5C62CDEA-A147-45C8-A244-CE93FDF2BC5E}"/>
    <cellStyle name="Comma 4 6 3 2 2 2 2 2 7" xfId="26124" xr:uid="{5DDE897F-4DF2-4435-94E6-1B4EC03B8448}"/>
    <cellStyle name="Comma 4 6 3 2 2 2 2 3" xfId="1470" xr:uid="{7E6995EF-22AC-49DE-8F37-02D6342EA94C}"/>
    <cellStyle name="Comma 4 6 3 2 2 2 2 3 2" xfId="2898" xr:uid="{E7346994-08F9-46BA-9798-9E7D3A51C1BF}"/>
    <cellStyle name="Comma 4 6 3 2 2 2 2 3 2 2" xfId="5889" xr:uid="{966F2EE4-A917-451E-ABE2-CE183761AB1A}"/>
    <cellStyle name="Comma 4 6 3 2 2 2 2 3 2 2 2" xfId="11879" xr:uid="{D9AF7E1D-B211-4C42-9865-AFA23B87B3E4}"/>
    <cellStyle name="Comma 4 6 3 2 2 2 2 3 2 2 2 2" xfId="23754" xr:uid="{007CC2FA-0AB7-4EF2-A817-E055820EB5D3}"/>
    <cellStyle name="Comma 4 6 3 2 2 2 2 3 2 2 2 2 2" xfId="48326" xr:uid="{41900E23-B8C9-433D-ACFB-668E0D94BBFE}"/>
    <cellStyle name="Comma 4 6 3 2 2 2 2 3 2 2 2 3" xfId="36660" xr:uid="{ED14451D-6788-43BC-A66E-3B8D502FB3B9}"/>
    <cellStyle name="Comma 4 6 3 2 2 2 2 3 2 2 3" xfId="17818" xr:uid="{DB1B8D43-D28C-413F-A5F7-3C0B302EF0A1}"/>
    <cellStyle name="Comma 4 6 3 2 2 2 2 3 2 2 3 2" xfId="42490" xr:uid="{74E182DC-59ED-49F2-BC78-92A6CEF46808}"/>
    <cellStyle name="Comma 4 6 3 2 2 2 2 3 2 2 4" xfId="30823" xr:uid="{984CE47A-2864-480B-8502-AA7AADABA836}"/>
    <cellStyle name="Comma 4 6 3 2 2 2 2 3 2 3" xfId="8929" xr:uid="{1F643F1C-7708-44DD-9E8C-DA73DC1C1211}"/>
    <cellStyle name="Comma 4 6 3 2 2 2 2 3 2 3 2" xfId="20812" xr:uid="{663A3548-B329-4261-AD93-FF65DEF8AFBB}"/>
    <cellStyle name="Comma 4 6 3 2 2 2 2 3 2 3 2 2" xfId="45427" xr:uid="{CEA57281-F9E0-4D23-8D3E-FBA18E3081D1}"/>
    <cellStyle name="Comma 4 6 3 2 2 2 2 3 2 3 3" xfId="33759" xr:uid="{E644AD4C-A912-4D52-ACB1-8B41D97C38C1}"/>
    <cellStyle name="Comma 4 6 3 2 2 2 2 3 2 4" xfId="14877" xr:uid="{D15E2098-A098-4E9B-B97B-5D36F2AB42C6}"/>
    <cellStyle name="Comma 4 6 3 2 2 2 2 3 2 4 2" xfId="39592" xr:uid="{FF8530D1-359A-4D68-8FCC-5DB7A2EDAE6E}"/>
    <cellStyle name="Comma 4 6 3 2 2 2 2 3 2 5" xfId="27923" xr:uid="{38E0234F-F806-4DEC-B882-C68C2406E58E}"/>
    <cellStyle name="Comma 4 6 3 2 2 2 2 3 3" xfId="4461" xr:uid="{FD11C887-5D2B-46B8-9B2D-833510CBB794}"/>
    <cellStyle name="Comma 4 6 3 2 2 2 2 3 3 2" xfId="10451" xr:uid="{EB763444-42B3-48EF-AA61-D6D12BEDDF64}"/>
    <cellStyle name="Comma 4 6 3 2 2 2 2 3 3 2 2" xfId="22326" xr:uid="{8B7A4029-28B7-4A6F-897B-1CFB45F6BE76}"/>
    <cellStyle name="Comma 4 6 3 2 2 2 2 3 3 2 2 2" xfId="46898" xr:uid="{B302A7A4-61F7-4C35-9429-7F8A9D96E46E}"/>
    <cellStyle name="Comma 4 6 3 2 2 2 2 3 3 2 3" xfId="35232" xr:uid="{A3E69407-853F-4215-8C51-FD627589F6CA}"/>
    <cellStyle name="Comma 4 6 3 2 2 2 2 3 3 3" xfId="16390" xr:uid="{17F37A9C-AA6B-49F7-B52B-A44DF0784216}"/>
    <cellStyle name="Comma 4 6 3 2 2 2 2 3 3 3 2" xfId="41062" xr:uid="{9A59F38C-56C7-41DB-8A8A-B6CC4D4F9CC2}"/>
    <cellStyle name="Comma 4 6 3 2 2 2 2 3 3 4" xfId="29395" xr:uid="{16E6A9C2-F7D5-4589-AC5D-E6FDD37DF311}"/>
    <cellStyle name="Comma 4 6 3 2 2 2 2 3 4" xfId="7501" xr:uid="{A9E03589-5631-4E29-8FB4-EC95EC276E34}"/>
    <cellStyle name="Comma 4 6 3 2 2 2 2 3 4 2" xfId="19384" xr:uid="{22A9FC2E-9126-4044-BC12-E8EC87019149}"/>
    <cellStyle name="Comma 4 6 3 2 2 2 2 3 4 2 2" xfId="43999" xr:uid="{3C05DBC1-56F1-4F5E-8A86-7989F5CDADD6}"/>
    <cellStyle name="Comma 4 6 3 2 2 2 2 3 4 3" xfId="32331" xr:uid="{C6B02586-9A9E-4C21-B979-B9369A454E7A}"/>
    <cellStyle name="Comma 4 6 3 2 2 2 2 3 5" xfId="13449" xr:uid="{195C68F0-9119-4A97-9F8D-0F7FB7C9179B}"/>
    <cellStyle name="Comma 4 6 3 2 2 2 2 3 5 2" xfId="38164" xr:uid="{35A5A7B5-A697-4D3C-9468-FBCE56EB9588}"/>
    <cellStyle name="Comma 4 6 3 2 2 2 2 3 6" xfId="26495" xr:uid="{8B4D5692-9282-49C8-A694-8C2C7941FEA4}"/>
    <cellStyle name="Comma 4 6 3 2 2 2 2 4" xfId="2184" xr:uid="{E9AB2F0A-EE61-4476-B6EC-E2D4A8D62AAB}"/>
    <cellStyle name="Comma 4 6 3 2 2 2 2 4 2" xfId="5175" xr:uid="{4B1B916A-B4FA-4104-900F-533A7583F15E}"/>
    <cellStyle name="Comma 4 6 3 2 2 2 2 4 2 2" xfId="11165" xr:uid="{1EC9428E-2180-49BD-83C6-0C8D7332417C}"/>
    <cellStyle name="Comma 4 6 3 2 2 2 2 4 2 2 2" xfId="23040" xr:uid="{A083E53A-9834-4CEA-A183-E9047EEA1339}"/>
    <cellStyle name="Comma 4 6 3 2 2 2 2 4 2 2 2 2" xfId="47612" xr:uid="{FA26ADE1-5D8F-4359-9743-8AF64800456D}"/>
    <cellStyle name="Comma 4 6 3 2 2 2 2 4 2 2 3" xfId="35946" xr:uid="{7435CD7C-B515-44ED-B766-8B251E9973F3}"/>
    <cellStyle name="Comma 4 6 3 2 2 2 2 4 2 3" xfId="17104" xr:uid="{C2D16891-E2E2-4765-8505-6BBF5266F437}"/>
    <cellStyle name="Comma 4 6 3 2 2 2 2 4 2 3 2" xfId="41776" xr:uid="{4D28029D-C33C-485D-9927-DA3C0B2594C2}"/>
    <cellStyle name="Comma 4 6 3 2 2 2 2 4 2 4" xfId="30109" xr:uid="{BB4CB58D-803C-4061-9619-C92030A6DB85}"/>
    <cellStyle name="Comma 4 6 3 2 2 2 2 4 3" xfId="8215" xr:uid="{E94EBA3E-3832-42B7-A4AE-512D095D12E5}"/>
    <cellStyle name="Comma 4 6 3 2 2 2 2 4 3 2" xfId="20098" xr:uid="{5F7BEC94-74E8-45A8-A668-82DEA00A425D}"/>
    <cellStyle name="Comma 4 6 3 2 2 2 2 4 3 2 2" xfId="44713" xr:uid="{748D7EF8-35AA-42A5-A2A2-D59BEE90D1B3}"/>
    <cellStyle name="Comma 4 6 3 2 2 2 2 4 3 3" xfId="33045" xr:uid="{8DC31471-3953-4312-BF6C-CF57EC568AA2}"/>
    <cellStyle name="Comma 4 6 3 2 2 2 2 4 4" xfId="14163" xr:uid="{E1B46852-DD53-413D-B64E-1E38BC532E62}"/>
    <cellStyle name="Comma 4 6 3 2 2 2 2 4 4 2" xfId="38878" xr:uid="{51F636DA-666B-4BF1-A1C3-56940CC4FF98}"/>
    <cellStyle name="Comma 4 6 3 2 2 2 2 4 5" xfId="27209" xr:uid="{A118A235-E5BF-4DEB-A230-D216B28F0F8A}"/>
    <cellStyle name="Comma 4 6 3 2 2 2 2 5" xfId="3745" xr:uid="{C625FB5D-C786-4CBD-9E3C-98C4F126755A}"/>
    <cellStyle name="Comma 4 6 3 2 2 2 2 5 2" xfId="9735" xr:uid="{0D2E76F8-1016-4DB9-B642-0ADAE48E9CCB}"/>
    <cellStyle name="Comma 4 6 3 2 2 2 2 5 2 2" xfId="21610" xr:uid="{8FF48687-0F39-4BDA-B9EA-2A20AB67D547}"/>
    <cellStyle name="Comma 4 6 3 2 2 2 2 5 2 2 2" xfId="46184" xr:uid="{A980FB86-4076-497F-BF3E-5D59EA32B144}"/>
    <cellStyle name="Comma 4 6 3 2 2 2 2 5 2 3" xfId="34518" xr:uid="{8E16A587-9F05-4171-8E00-38BA3F1A0716}"/>
    <cellStyle name="Comma 4 6 3 2 2 2 2 5 3" xfId="15674" xr:uid="{FD01C35C-1EE3-4507-A161-FDA076F1E86A}"/>
    <cellStyle name="Comma 4 6 3 2 2 2 2 5 3 2" xfId="40348" xr:uid="{121BC66D-4800-4D35-B911-DDBB3BCD1000}"/>
    <cellStyle name="Comma 4 6 3 2 2 2 2 5 4" xfId="28681" xr:uid="{EF62004B-5106-4140-8B20-81C661732BC4}"/>
    <cellStyle name="Comma 4 6 3 2 2 2 2 6" xfId="6783" xr:uid="{2EAF80F8-1DFD-4605-9C81-DEBFE14EC168}"/>
    <cellStyle name="Comma 4 6 3 2 2 2 2 6 2" xfId="18668" xr:uid="{69EBA5EA-8CD0-4EAA-87C4-D9C58EF753FA}"/>
    <cellStyle name="Comma 4 6 3 2 2 2 2 6 2 2" xfId="43285" xr:uid="{0E3ACA7B-EB1B-4E15-8D53-E0BAF0E6F130}"/>
    <cellStyle name="Comma 4 6 3 2 2 2 2 6 3" xfId="31617" xr:uid="{04D9660B-C319-4B0E-A0F1-EB6778C166C9}"/>
    <cellStyle name="Comma 4 6 3 2 2 2 2 7" xfId="12733" xr:uid="{2AFA6060-4EC6-432F-B66A-48371133806A}"/>
    <cellStyle name="Comma 4 6 3 2 2 2 2 7 2" xfId="37450" xr:uid="{C7861075-8B44-4363-AE1A-2C92F64C34F6}"/>
    <cellStyle name="Comma 4 6 3 2 2 2 2 8" xfId="25439" xr:uid="{8D842994-7756-4438-AA34-DF476D645830}"/>
    <cellStyle name="Comma 4 6 3 2 2 2 3" xfId="939" xr:uid="{3F4E0ABE-8E48-495C-96E3-F3352907565C}"/>
    <cellStyle name="Comma 4 6 3 2 2 2 3 2" xfId="1652" xr:uid="{60C10C66-E46C-4B3F-A150-497EF2416298}"/>
    <cellStyle name="Comma 4 6 3 2 2 2 3 2 2" xfId="3080" xr:uid="{77527575-D259-48FD-9D5A-A4E1BBAA68F6}"/>
    <cellStyle name="Comma 4 6 3 2 2 2 3 2 2 2" xfId="6071" xr:uid="{F17AC949-F6D9-4701-B448-882485C87967}"/>
    <cellStyle name="Comma 4 6 3 2 2 2 3 2 2 2 2" xfId="12061" xr:uid="{718A2264-DD07-470F-ACEB-9A125DCFB5BB}"/>
    <cellStyle name="Comma 4 6 3 2 2 2 3 2 2 2 2 2" xfId="23936" xr:uid="{05788C43-BF67-40BE-9DEA-B8E51D5D62DE}"/>
    <cellStyle name="Comma 4 6 3 2 2 2 3 2 2 2 2 2 2" xfId="48508" xr:uid="{29FE2E6D-8CD0-4AFC-8D29-0FC8F7FCB5C7}"/>
    <cellStyle name="Comma 4 6 3 2 2 2 3 2 2 2 2 3" xfId="36842" xr:uid="{F5DB38A3-EEAE-47CB-B650-9E29C314D963}"/>
    <cellStyle name="Comma 4 6 3 2 2 2 3 2 2 2 3" xfId="18000" xr:uid="{0FCB6422-FC10-4DDB-85F5-E7B560883F3E}"/>
    <cellStyle name="Comma 4 6 3 2 2 2 3 2 2 2 3 2" xfId="42672" xr:uid="{07C5BCDD-7778-49BF-B0A2-29C63382521D}"/>
    <cellStyle name="Comma 4 6 3 2 2 2 3 2 2 2 4" xfId="31005" xr:uid="{B0A63A81-AF21-4B8C-B232-4BBE8E957E79}"/>
    <cellStyle name="Comma 4 6 3 2 2 2 3 2 2 3" xfId="9111" xr:uid="{3B3D1DF1-A4BC-4E17-963E-F067493F3D16}"/>
    <cellStyle name="Comma 4 6 3 2 2 2 3 2 2 3 2" xfId="20994" xr:uid="{072EAC93-ABD8-4E85-965D-180FAD071693}"/>
    <cellStyle name="Comma 4 6 3 2 2 2 3 2 2 3 2 2" xfId="45609" xr:uid="{3DE45BB7-4EF6-41D7-95BC-9CC32B3264AB}"/>
    <cellStyle name="Comma 4 6 3 2 2 2 3 2 2 3 3" xfId="33941" xr:uid="{7295B6BD-C5FA-43AC-8FE8-ADA2EA5651F1}"/>
    <cellStyle name="Comma 4 6 3 2 2 2 3 2 2 4" xfId="15059" xr:uid="{9DF4662D-6973-435F-B808-691036D1823F}"/>
    <cellStyle name="Comma 4 6 3 2 2 2 3 2 2 4 2" xfId="39774" xr:uid="{020CF672-615F-4F61-945E-065C2FF877BE}"/>
    <cellStyle name="Comma 4 6 3 2 2 2 3 2 2 5" xfId="28105" xr:uid="{2C5233D6-DDC6-4761-B3D2-2333F0547BEF}"/>
    <cellStyle name="Comma 4 6 3 2 2 2 3 2 3" xfId="4643" xr:uid="{9BABB89A-EF13-4B3D-9FEE-1A9D65340199}"/>
    <cellStyle name="Comma 4 6 3 2 2 2 3 2 3 2" xfId="10633" xr:uid="{4DDE4E92-3297-4AF5-A86C-F59947F1F1A8}"/>
    <cellStyle name="Comma 4 6 3 2 2 2 3 2 3 2 2" xfId="22508" xr:uid="{65361A1A-11A4-4DE2-92A0-77E3644D7A77}"/>
    <cellStyle name="Comma 4 6 3 2 2 2 3 2 3 2 2 2" xfId="47080" xr:uid="{EE72AB18-EDB6-4519-9FFD-5C6445E1E488}"/>
    <cellStyle name="Comma 4 6 3 2 2 2 3 2 3 2 3" xfId="35414" xr:uid="{CC3FF774-CA4C-412C-98DA-2BD2E4AF3D20}"/>
    <cellStyle name="Comma 4 6 3 2 2 2 3 2 3 3" xfId="16572" xr:uid="{2D8E6F89-9492-46BA-82DC-2F7BFDAD4773}"/>
    <cellStyle name="Comma 4 6 3 2 2 2 3 2 3 3 2" xfId="41244" xr:uid="{6ED1500D-5BDA-4B0B-BC91-1038A5138B2E}"/>
    <cellStyle name="Comma 4 6 3 2 2 2 3 2 3 4" xfId="29577" xr:uid="{AB546E27-EB94-45FB-AD94-AE7606A84B43}"/>
    <cellStyle name="Comma 4 6 3 2 2 2 3 2 4" xfId="7683" xr:uid="{13353DCC-CDDF-4BB3-AC3B-A98E28D91A0D}"/>
    <cellStyle name="Comma 4 6 3 2 2 2 3 2 4 2" xfId="19566" xr:uid="{52BEFE96-17CD-4150-8FFB-2F6D0F1D104A}"/>
    <cellStyle name="Comma 4 6 3 2 2 2 3 2 4 2 2" xfId="44181" xr:uid="{9156514C-E06C-4C3C-B87C-9A37C6C3AE96}"/>
    <cellStyle name="Comma 4 6 3 2 2 2 3 2 4 3" xfId="32513" xr:uid="{C2DBA4B1-9541-4AD5-8754-A7BCDE994DBD}"/>
    <cellStyle name="Comma 4 6 3 2 2 2 3 2 5" xfId="13631" xr:uid="{F10757FE-BB15-4275-92C1-2672A05AB94B}"/>
    <cellStyle name="Comma 4 6 3 2 2 2 3 2 5 2" xfId="38346" xr:uid="{12375A6D-5038-42A0-8C1D-4DA3216E7B27}"/>
    <cellStyle name="Comma 4 6 3 2 2 2 3 2 6" xfId="26677" xr:uid="{CAA734D8-B49F-490D-8840-AA8275B47F75}"/>
    <cellStyle name="Comma 4 6 3 2 2 2 3 3" xfId="2366" xr:uid="{A06A4F32-B5EF-49D4-86A4-1E1D704FB934}"/>
    <cellStyle name="Comma 4 6 3 2 2 2 3 3 2" xfId="5357" xr:uid="{525E25C4-A845-4858-820B-E17A70A87724}"/>
    <cellStyle name="Comma 4 6 3 2 2 2 3 3 2 2" xfId="11347" xr:uid="{45C80AAC-CB74-4DDB-A5EE-69200220FA8B}"/>
    <cellStyle name="Comma 4 6 3 2 2 2 3 3 2 2 2" xfId="23222" xr:uid="{74C83E6E-561D-4B28-933F-45D4AE96B0AD}"/>
    <cellStyle name="Comma 4 6 3 2 2 2 3 3 2 2 2 2" xfId="47794" xr:uid="{F14CFFE9-74BC-4D77-AB1A-EA2DAD78111F}"/>
    <cellStyle name="Comma 4 6 3 2 2 2 3 3 2 2 3" xfId="36128" xr:uid="{4A664CAA-2DAA-417E-B587-104A5971074B}"/>
    <cellStyle name="Comma 4 6 3 2 2 2 3 3 2 3" xfId="17286" xr:uid="{2B4312F6-69C1-4A22-A225-AC5EFFC2915B}"/>
    <cellStyle name="Comma 4 6 3 2 2 2 3 3 2 3 2" xfId="41958" xr:uid="{62FFC186-5D94-4572-ADC7-C0DBA9003A75}"/>
    <cellStyle name="Comma 4 6 3 2 2 2 3 3 2 4" xfId="30291" xr:uid="{459DBDA7-9391-4BC3-A914-EC37D7E9AEF8}"/>
    <cellStyle name="Comma 4 6 3 2 2 2 3 3 3" xfId="8397" xr:uid="{5702A340-F63F-4266-96A9-6AAA31025E2B}"/>
    <cellStyle name="Comma 4 6 3 2 2 2 3 3 3 2" xfId="20280" xr:uid="{29739011-3CF3-4B87-BA83-0ABC6F14E7B7}"/>
    <cellStyle name="Comma 4 6 3 2 2 2 3 3 3 2 2" xfId="44895" xr:uid="{8F9AE75B-A834-483D-A545-E3533E6CD6E5}"/>
    <cellStyle name="Comma 4 6 3 2 2 2 3 3 3 3" xfId="33227" xr:uid="{FF8A96F7-2ABA-41BD-B860-A5F294B0E7CC}"/>
    <cellStyle name="Comma 4 6 3 2 2 2 3 3 4" xfId="14345" xr:uid="{D2C4C2F9-E854-4C7D-9543-8DB8563BA722}"/>
    <cellStyle name="Comma 4 6 3 2 2 2 3 3 4 2" xfId="39060" xr:uid="{702C6A02-5C38-4819-8F71-CAA90B997109}"/>
    <cellStyle name="Comma 4 6 3 2 2 2 3 3 5" xfId="27391" xr:uid="{521B3876-D947-4C06-8DBD-F131616CD7D3}"/>
    <cellStyle name="Comma 4 6 3 2 2 2 3 4" xfId="3929" xr:uid="{8E656DAE-9CDD-427F-A894-1CD3E692207A}"/>
    <cellStyle name="Comma 4 6 3 2 2 2 3 4 2" xfId="9919" xr:uid="{9326A1EC-98D6-4629-89EC-E2447ACB78B1}"/>
    <cellStyle name="Comma 4 6 3 2 2 2 3 4 2 2" xfId="21794" xr:uid="{6D63417B-C09A-423D-B8CE-FFFCB176CE30}"/>
    <cellStyle name="Comma 4 6 3 2 2 2 3 4 2 2 2" xfId="46366" xr:uid="{C9C19EC0-F09B-498C-A341-02BBE14E2BF8}"/>
    <cellStyle name="Comma 4 6 3 2 2 2 3 4 2 3" xfId="34700" xr:uid="{E578A397-1658-428E-BD9F-B0EF6DCCC0BE}"/>
    <cellStyle name="Comma 4 6 3 2 2 2 3 4 3" xfId="15858" xr:uid="{9235C239-8CE1-4770-8363-527AC1EB48F3}"/>
    <cellStyle name="Comma 4 6 3 2 2 2 3 4 3 2" xfId="40530" xr:uid="{B5869D21-B909-46C9-AEC9-BD03D3111FB1}"/>
    <cellStyle name="Comma 4 6 3 2 2 2 3 4 4" xfId="28863" xr:uid="{0D2F8597-96AC-47D8-888D-5EAA8463FD65}"/>
    <cellStyle name="Comma 4 6 3 2 2 2 3 5" xfId="6969" xr:uid="{7ED311CE-F59B-4272-B223-889AB08DD961}"/>
    <cellStyle name="Comma 4 6 3 2 2 2 3 5 2" xfId="18852" xr:uid="{8E9222E1-80DB-4292-A916-BCFD28B77CFC}"/>
    <cellStyle name="Comma 4 6 3 2 2 2 3 5 2 2" xfId="43467" xr:uid="{342594E6-3F60-4873-9D13-ECE0DD1889F0}"/>
    <cellStyle name="Comma 4 6 3 2 2 2 3 5 3" xfId="31799" xr:uid="{C5A1EBDC-D118-43D5-BF28-F9394020260F}"/>
    <cellStyle name="Comma 4 6 3 2 2 2 3 6" xfId="12917" xr:uid="{3BAE4735-E1D0-46C4-B767-6713D229C9AF}"/>
    <cellStyle name="Comma 4 6 3 2 2 2 3 6 2" xfId="37632" xr:uid="{4B1202C2-8C97-4287-ABAA-0E150EDF8D6B}"/>
    <cellStyle name="Comma 4 6 3 2 2 2 3 7" xfId="25964" xr:uid="{16DCD9C2-F319-4835-9CEF-4EBB69E284BA}"/>
    <cellStyle name="Comma 4 6 3 2 2 2 4" xfId="1310" xr:uid="{CFE5F062-8D76-4F09-A5B9-453B96E68ED2}"/>
    <cellStyle name="Comma 4 6 3 2 2 2 4 2" xfId="2738" xr:uid="{D3E15596-D6E2-46BE-8C08-BB385AA50096}"/>
    <cellStyle name="Comma 4 6 3 2 2 2 4 2 2" xfId="5729" xr:uid="{60617028-E844-4591-86A1-0EE1DAF7EAF1}"/>
    <cellStyle name="Comma 4 6 3 2 2 2 4 2 2 2" xfId="11719" xr:uid="{2CF370AC-07C1-43F1-9152-D7F09A0F52BB}"/>
    <cellStyle name="Comma 4 6 3 2 2 2 4 2 2 2 2" xfId="23594" xr:uid="{2413CFBC-C138-4B3E-BFC5-4F7FD26EEAF7}"/>
    <cellStyle name="Comma 4 6 3 2 2 2 4 2 2 2 2 2" xfId="48166" xr:uid="{4B7C3A0C-92F5-48DD-836E-B4A88FE2844B}"/>
    <cellStyle name="Comma 4 6 3 2 2 2 4 2 2 2 3" xfId="36500" xr:uid="{A6387AAD-A271-4DD0-BD0F-CB3F0A295719}"/>
    <cellStyle name="Comma 4 6 3 2 2 2 4 2 2 3" xfId="17658" xr:uid="{BC741A72-017F-4377-B4CF-78460AB65520}"/>
    <cellStyle name="Comma 4 6 3 2 2 2 4 2 2 3 2" xfId="42330" xr:uid="{E21E5AF0-526A-4FE4-8DCE-CA809AC9114A}"/>
    <cellStyle name="Comma 4 6 3 2 2 2 4 2 2 4" xfId="30663" xr:uid="{B5677A54-9CA6-4A0D-AB9A-C140B87C4066}"/>
    <cellStyle name="Comma 4 6 3 2 2 2 4 2 3" xfId="8769" xr:uid="{C673DC44-79AE-4E75-B669-FF0CFAC2112A}"/>
    <cellStyle name="Comma 4 6 3 2 2 2 4 2 3 2" xfId="20652" xr:uid="{BE8E9647-065F-4E22-B077-4C921813912D}"/>
    <cellStyle name="Comma 4 6 3 2 2 2 4 2 3 2 2" xfId="45267" xr:uid="{8C493EE0-EF3D-43D7-880C-D2EFDC61170D}"/>
    <cellStyle name="Comma 4 6 3 2 2 2 4 2 3 3" xfId="33599" xr:uid="{57D9E2AD-ACDF-401E-A6BB-A6D5B5259CAB}"/>
    <cellStyle name="Comma 4 6 3 2 2 2 4 2 4" xfId="14717" xr:uid="{F0049942-79A6-48E2-99FA-926A6F389C69}"/>
    <cellStyle name="Comma 4 6 3 2 2 2 4 2 4 2" xfId="39432" xr:uid="{99B376CF-14D9-430C-A569-FC1C3B01A800}"/>
    <cellStyle name="Comma 4 6 3 2 2 2 4 2 5" xfId="27763" xr:uid="{FE1B99E0-52FD-445D-B5EC-034C17803937}"/>
    <cellStyle name="Comma 4 6 3 2 2 2 4 3" xfId="4301" xr:uid="{0965AD3F-9C29-435A-B13D-145164E7CE92}"/>
    <cellStyle name="Comma 4 6 3 2 2 2 4 3 2" xfId="10291" xr:uid="{A8D9ABF6-9075-4C2D-9CA9-4FD2F8064CB2}"/>
    <cellStyle name="Comma 4 6 3 2 2 2 4 3 2 2" xfId="22166" xr:uid="{9232717D-04F9-4E29-9ED7-D62404CA1FA5}"/>
    <cellStyle name="Comma 4 6 3 2 2 2 4 3 2 2 2" xfId="46738" xr:uid="{471A5A7E-6C05-4CCB-ADAC-12539824208C}"/>
    <cellStyle name="Comma 4 6 3 2 2 2 4 3 2 3" xfId="35072" xr:uid="{85B6F9A0-4631-4010-9B32-1C983C648E83}"/>
    <cellStyle name="Comma 4 6 3 2 2 2 4 3 3" xfId="16230" xr:uid="{16158A5D-AC92-4A7D-B672-2DD246DF2F22}"/>
    <cellStyle name="Comma 4 6 3 2 2 2 4 3 3 2" xfId="40902" xr:uid="{026C1B40-1F09-4DAF-BF97-635AE154B248}"/>
    <cellStyle name="Comma 4 6 3 2 2 2 4 3 4" xfId="29235" xr:uid="{F49DCFEE-00D3-4C86-85DC-60968FB39E8F}"/>
    <cellStyle name="Comma 4 6 3 2 2 2 4 4" xfId="7341" xr:uid="{7AD7276A-CCA7-419A-843E-80E624D05A0A}"/>
    <cellStyle name="Comma 4 6 3 2 2 2 4 4 2" xfId="19224" xr:uid="{4971A28B-201B-4CE1-8222-5027D37A5B1E}"/>
    <cellStyle name="Comma 4 6 3 2 2 2 4 4 2 2" xfId="43839" xr:uid="{ACF0D5E1-0122-429E-A85D-5AFAC2B95C77}"/>
    <cellStyle name="Comma 4 6 3 2 2 2 4 4 3" xfId="32171" xr:uid="{ADEA7CDA-CE64-4830-AD76-E53EFD6435FD}"/>
    <cellStyle name="Comma 4 6 3 2 2 2 4 5" xfId="13289" xr:uid="{E9B6FAAB-29E8-43FC-85D1-E481ADB8891F}"/>
    <cellStyle name="Comma 4 6 3 2 2 2 4 5 2" xfId="38004" xr:uid="{26A1758F-8339-418A-9D45-A375DC0E0461}"/>
    <cellStyle name="Comma 4 6 3 2 2 2 4 6" xfId="26335" xr:uid="{E00444EC-D20F-4345-ADB9-F30BDCB7018F}"/>
    <cellStyle name="Comma 4 6 3 2 2 2 5" xfId="2024" xr:uid="{6559CDCF-ABDD-43AB-9819-C23CB32795B0}"/>
    <cellStyle name="Comma 4 6 3 2 2 2 5 2" xfId="5015" xr:uid="{58EBC9FC-4107-47D0-8D14-C3B963337E8C}"/>
    <cellStyle name="Comma 4 6 3 2 2 2 5 2 2" xfId="11005" xr:uid="{9A087893-F702-48D3-A318-6859578134BC}"/>
    <cellStyle name="Comma 4 6 3 2 2 2 5 2 2 2" xfId="22880" xr:uid="{90D8DDB2-F444-4426-A539-6B8DBFE9C086}"/>
    <cellStyle name="Comma 4 6 3 2 2 2 5 2 2 2 2" xfId="47452" xr:uid="{14347024-9020-433F-95EA-5EE7845DF0F7}"/>
    <cellStyle name="Comma 4 6 3 2 2 2 5 2 2 3" xfId="35786" xr:uid="{68A3AD7E-3E69-48C0-A38F-8326C0D62C3C}"/>
    <cellStyle name="Comma 4 6 3 2 2 2 5 2 3" xfId="16944" xr:uid="{792388BC-0906-4032-884A-9A403A0F0D63}"/>
    <cellStyle name="Comma 4 6 3 2 2 2 5 2 3 2" xfId="41616" xr:uid="{853FD203-4676-41C5-B1CD-B609F264BB8E}"/>
    <cellStyle name="Comma 4 6 3 2 2 2 5 2 4" xfId="29949" xr:uid="{88E5BA3B-A5E2-43A6-AA9D-E415C241CAC8}"/>
    <cellStyle name="Comma 4 6 3 2 2 2 5 3" xfId="8055" xr:uid="{2CE5955A-41D0-41D3-9AD3-F60B209EC8BB}"/>
    <cellStyle name="Comma 4 6 3 2 2 2 5 3 2" xfId="19938" xr:uid="{7037C245-26D7-46F3-8823-4ABF05B5C9D8}"/>
    <cellStyle name="Comma 4 6 3 2 2 2 5 3 2 2" xfId="44553" xr:uid="{8C7C2C80-1E80-4145-AC83-D62E816B1CDC}"/>
    <cellStyle name="Comma 4 6 3 2 2 2 5 3 3" xfId="32885" xr:uid="{1FF5309C-2739-416B-B103-9E62215C6C00}"/>
    <cellStyle name="Comma 4 6 3 2 2 2 5 4" xfId="14003" xr:uid="{1F6BCE66-8D19-4C2B-848B-BFB5E3BA7238}"/>
    <cellStyle name="Comma 4 6 3 2 2 2 5 4 2" xfId="38718" xr:uid="{853BA659-57EE-444A-AE17-C4AB28D9FAE0}"/>
    <cellStyle name="Comma 4 6 3 2 2 2 5 5" xfId="27049" xr:uid="{8B6DE92E-C548-4FD7-962C-EC45B1EA6C4E}"/>
    <cellStyle name="Comma 4 6 3 2 2 2 6" xfId="3585" xr:uid="{9321AF8E-83BC-4485-9A5F-253826A68D6D}"/>
    <cellStyle name="Comma 4 6 3 2 2 2 6 2" xfId="9575" xr:uid="{0BF78FEF-C3B0-4707-90C3-B40A51D985E4}"/>
    <cellStyle name="Comma 4 6 3 2 2 2 6 2 2" xfId="21450" xr:uid="{0EECB3C4-63CD-479C-9890-4395A92738C2}"/>
    <cellStyle name="Comma 4 6 3 2 2 2 6 2 2 2" xfId="46024" xr:uid="{E6C104A0-A59D-47FF-AE03-711460699E1B}"/>
    <cellStyle name="Comma 4 6 3 2 2 2 6 2 3" xfId="34358" xr:uid="{798F55B9-4CCA-47AF-9DEA-879EBF66D151}"/>
    <cellStyle name="Comma 4 6 3 2 2 2 6 3" xfId="15514" xr:uid="{FABEB9AB-E3C2-4977-907B-6A79F42C46BC}"/>
    <cellStyle name="Comma 4 6 3 2 2 2 6 3 2" xfId="40188" xr:uid="{B8362BBE-B08A-4426-AF1B-8DABBC1F4412}"/>
    <cellStyle name="Comma 4 6 3 2 2 2 6 4" xfId="28521" xr:uid="{E48DCE7C-9D5A-4039-AC89-39167BCD533A}"/>
    <cellStyle name="Comma 4 6 3 2 2 2 7" xfId="6621" xr:uid="{196CBE45-0E61-431E-AF56-7B9F6BA713AC}"/>
    <cellStyle name="Comma 4 6 3 2 2 2 7 2" xfId="18508" xr:uid="{7546E209-416E-4441-8265-F32C86E13774}"/>
    <cellStyle name="Comma 4 6 3 2 2 2 7 2 2" xfId="43125" xr:uid="{D1CB2026-CF3D-4B68-A932-20B5C9271C79}"/>
    <cellStyle name="Comma 4 6 3 2 2 2 7 3" xfId="31457" xr:uid="{E9438651-9CAB-46D4-99EF-1E7C197B0DB8}"/>
    <cellStyle name="Comma 4 6 3 2 2 2 8" xfId="12573" xr:uid="{7A215B7C-4833-468E-B0AD-1570B3B763F7}"/>
    <cellStyle name="Comma 4 6 3 2 2 2 8 2" xfId="37290" xr:uid="{5576EFE9-4044-4E28-A63C-256A1CA1EA63}"/>
    <cellStyle name="Comma 4 6 3 2 2 2 9" xfId="25657" xr:uid="{A1463CCC-D4CC-4C77-8F58-5B47E0CCD6A0}"/>
    <cellStyle name="Comma 4 6 3 2 2 3" xfId="654" xr:uid="{5387E386-C0ED-4EAA-B4E9-CDB436C49A81}"/>
    <cellStyle name="Comma 4 6 3 2 2 3 2" xfId="1018" xr:uid="{D60AD762-64EA-4E0A-BF7C-CC016BF72FC4}"/>
    <cellStyle name="Comma 4 6 3 2 2 3 2 2" xfId="1731" xr:uid="{18A74945-D88D-4784-B9C4-520FCE6BB9B5}"/>
    <cellStyle name="Comma 4 6 3 2 2 3 2 2 2" xfId="3159" xr:uid="{E904A4E0-74F8-450C-835D-3036DAA29CAE}"/>
    <cellStyle name="Comma 4 6 3 2 2 3 2 2 2 2" xfId="6150" xr:uid="{18AFF04D-EE08-49E6-A1E1-7A3F81B56D26}"/>
    <cellStyle name="Comma 4 6 3 2 2 3 2 2 2 2 2" xfId="12140" xr:uid="{EC4F4224-2016-416E-A5B3-DD19A9DA9340}"/>
    <cellStyle name="Comma 4 6 3 2 2 3 2 2 2 2 2 2" xfId="24015" xr:uid="{AEF36E30-7FD6-4926-B286-6AC8D10DBCB5}"/>
    <cellStyle name="Comma 4 6 3 2 2 3 2 2 2 2 2 2 2" xfId="48587" xr:uid="{9F10A428-ED31-436E-BFD4-F315D77B7994}"/>
    <cellStyle name="Comma 4 6 3 2 2 3 2 2 2 2 2 3" xfId="36921" xr:uid="{E60480F2-3EE3-4D7A-AD76-FA965F7AE025}"/>
    <cellStyle name="Comma 4 6 3 2 2 3 2 2 2 2 3" xfId="18079" xr:uid="{BE32D745-7411-4836-924D-7B696BEBDBF8}"/>
    <cellStyle name="Comma 4 6 3 2 2 3 2 2 2 2 3 2" xfId="42751" xr:uid="{69710977-A1FA-4EBB-AA3C-035346E77EC6}"/>
    <cellStyle name="Comma 4 6 3 2 2 3 2 2 2 2 4" xfId="31084" xr:uid="{275AE62A-8E4B-4160-B9E1-009092E95F96}"/>
    <cellStyle name="Comma 4 6 3 2 2 3 2 2 2 3" xfId="9190" xr:uid="{41608A04-AD45-4082-9402-AF83C5009AF3}"/>
    <cellStyle name="Comma 4 6 3 2 2 3 2 2 2 3 2" xfId="21073" xr:uid="{9E748850-E036-408A-AA27-C167A810884E}"/>
    <cellStyle name="Comma 4 6 3 2 2 3 2 2 2 3 2 2" xfId="45688" xr:uid="{06790262-B510-4513-BF7D-3E9CDE798AE2}"/>
    <cellStyle name="Comma 4 6 3 2 2 3 2 2 2 3 3" xfId="34020" xr:uid="{BCCD4011-2619-48CC-B90C-7A6DFE15EDC8}"/>
    <cellStyle name="Comma 4 6 3 2 2 3 2 2 2 4" xfId="15138" xr:uid="{F269D0F6-19A9-4DDB-ADA5-CF477838113D}"/>
    <cellStyle name="Comma 4 6 3 2 2 3 2 2 2 4 2" xfId="39853" xr:uid="{965FBD6A-0601-4E4F-B057-852A2F37EAA1}"/>
    <cellStyle name="Comma 4 6 3 2 2 3 2 2 2 5" xfId="28184" xr:uid="{467F7609-23A0-45E1-BFEA-177746BFE57C}"/>
    <cellStyle name="Comma 4 6 3 2 2 3 2 2 3" xfId="4722" xr:uid="{394C8721-13F2-4E9B-B19C-08D10303871B}"/>
    <cellStyle name="Comma 4 6 3 2 2 3 2 2 3 2" xfId="10712" xr:uid="{F11CBB8A-B881-44EB-88D2-D59EB7E4AE85}"/>
    <cellStyle name="Comma 4 6 3 2 2 3 2 2 3 2 2" xfId="22587" xr:uid="{8BD9A384-4C86-4465-8F7A-ADCF33717561}"/>
    <cellStyle name="Comma 4 6 3 2 2 3 2 2 3 2 2 2" xfId="47159" xr:uid="{A829BE10-DB10-459F-B3BA-7B3D2C43B5A7}"/>
    <cellStyle name="Comma 4 6 3 2 2 3 2 2 3 2 3" xfId="35493" xr:uid="{C20F9760-CA1F-4355-884D-F7086F0FBD60}"/>
    <cellStyle name="Comma 4 6 3 2 2 3 2 2 3 3" xfId="16651" xr:uid="{BD482D5B-23F1-4573-A435-C48648546240}"/>
    <cellStyle name="Comma 4 6 3 2 2 3 2 2 3 3 2" xfId="41323" xr:uid="{4E7846F5-DA28-449C-B3AB-9BFDAA8F7868}"/>
    <cellStyle name="Comma 4 6 3 2 2 3 2 2 3 4" xfId="29656" xr:uid="{CD6F32EC-E197-459A-A66F-0D548AA2BE46}"/>
    <cellStyle name="Comma 4 6 3 2 2 3 2 2 4" xfId="7762" xr:uid="{25B3FC8D-0306-4BEB-A3E8-587D96BDECE8}"/>
    <cellStyle name="Comma 4 6 3 2 2 3 2 2 4 2" xfId="19645" xr:uid="{63BFCE6B-DC82-4E03-AAB2-EE2AD348A4DC}"/>
    <cellStyle name="Comma 4 6 3 2 2 3 2 2 4 2 2" xfId="44260" xr:uid="{DF6105D3-B564-4AD3-8731-67F968C2A6CB}"/>
    <cellStyle name="Comma 4 6 3 2 2 3 2 2 4 3" xfId="32592" xr:uid="{115376A4-471A-43F8-98D5-AB6E4C0B08EA}"/>
    <cellStyle name="Comma 4 6 3 2 2 3 2 2 5" xfId="13710" xr:uid="{3C4BEFE8-E330-481C-AB40-12E594D432AB}"/>
    <cellStyle name="Comma 4 6 3 2 2 3 2 2 5 2" xfId="38425" xr:uid="{C82B9BCA-2103-4C32-91B3-7CEA74D0D43A}"/>
    <cellStyle name="Comma 4 6 3 2 2 3 2 2 6" xfId="26756" xr:uid="{906EF791-B803-49E3-AB34-FB6AD92CBC68}"/>
    <cellStyle name="Comma 4 6 3 2 2 3 2 3" xfId="2445" xr:uid="{5ADB65A5-D634-4995-88A6-7F521CAD94B4}"/>
    <cellStyle name="Comma 4 6 3 2 2 3 2 3 2" xfId="5436" xr:uid="{05276551-FC24-4693-B99A-6C7B369CF53E}"/>
    <cellStyle name="Comma 4 6 3 2 2 3 2 3 2 2" xfId="11426" xr:uid="{9553E461-4E20-4240-96DB-BB8C1C6E78E1}"/>
    <cellStyle name="Comma 4 6 3 2 2 3 2 3 2 2 2" xfId="23301" xr:uid="{390490EB-299D-4870-9720-A3274E4FB579}"/>
    <cellStyle name="Comma 4 6 3 2 2 3 2 3 2 2 2 2" xfId="47873" xr:uid="{891D0FBE-66E4-48D3-A15A-2DFDC5B6A0E8}"/>
    <cellStyle name="Comma 4 6 3 2 2 3 2 3 2 2 3" xfId="36207" xr:uid="{CD3141A2-F89E-408B-935E-119CB21C3875}"/>
    <cellStyle name="Comma 4 6 3 2 2 3 2 3 2 3" xfId="17365" xr:uid="{D0FBFE89-B38D-4E4B-8046-6F5678393893}"/>
    <cellStyle name="Comma 4 6 3 2 2 3 2 3 2 3 2" xfId="42037" xr:uid="{9651DFEF-BD10-4175-9CA7-DCE354EC2B74}"/>
    <cellStyle name="Comma 4 6 3 2 2 3 2 3 2 4" xfId="30370" xr:uid="{D3FE61B0-7DCF-4DF1-B98C-59D01D296B2B}"/>
    <cellStyle name="Comma 4 6 3 2 2 3 2 3 3" xfId="8476" xr:uid="{88CDA6BC-57CE-410E-8A7A-A2D13474D08B}"/>
    <cellStyle name="Comma 4 6 3 2 2 3 2 3 3 2" xfId="20359" xr:uid="{837337A7-27D6-4641-8F0E-93460D443705}"/>
    <cellStyle name="Comma 4 6 3 2 2 3 2 3 3 2 2" xfId="44974" xr:uid="{F3385118-63F5-4E1F-B46F-B02285A117F0}"/>
    <cellStyle name="Comma 4 6 3 2 2 3 2 3 3 3" xfId="33306" xr:uid="{0757F1A8-D905-4C0A-B5A5-76F54A48D50C}"/>
    <cellStyle name="Comma 4 6 3 2 2 3 2 3 4" xfId="14424" xr:uid="{9394F392-ACC2-432A-B761-53CE1B7307DD}"/>
    <cellStyle name="Comma 4 6 3 2 2 3 2 3 4 2" xfId="39139" xr:uid="{133BC0BB-486B-49E3-A5BC-6BB299A34BAA}"/>
    <cellStyle name="Comma 4 6 3 2 2 3 2 3 5" xfId="27470" xr:uid="{01CA0F45-45D5-483E-8DF6-40FE1FD2FEE0}"/>
    <cellStyle name="Comma 4 6 3 2 2 3 2 4" xfId="4008" xr:uid="{A1A48CAB-978D-4078-B8B3-1658953C57EF}"/>
    <cellStyle name="Comma 4 6 3 2 2 3 2 4 2" xfId="9998" xr:uid="{7B84E950-569A-49B8-9ABF-8B3BA9F98F3E}"/>
    <cellStyle name="Comma 4 6 3 2 2 3 2 4 2 2" xfId="21873" xr:uid="{EE4AF8A8-CEA2-456B-925B-BFF2D6F911F7}"/>
    <cellStyle name="Comma 4 6 3 2 2 3 2 4 2 2 2" xfId="46445" xr:uid="{86ACD114-B087-45E5-9B0B-730E5AD8B245}"/>
    <cellStyle name="Comma 4 6 3 2 2 3 2 4 2 3" xfId="34779" xr:uid="{C00381FA-DD49-46D0-AAE1-554567AB4A89}"/>
    <cellStyle name="Comma 4 6 3 2 2 3 2 4 3" xfId="15937" xr:uid="{2F683B24-5696-4D7B-8DC4-626542BC231A}"/>
    <cellStyle name="Comma 4 6 3 2 2 3 2 4 3 2" xfId="40609" xr:uid="{36234741-2E02-42AC-8A71-FFA280833178}"/>
    <cellStyle name="Comma 4 6 3 2 2 3 2 4 4" xfId="28942" xr:uid="{3DFA6392-A6DC-4A74-9286-E5971A817D96}"/>
    <cellStyle name="Comma 4 6 3 2 2 3 2 5" xfId="7048" xr:uid="{BE078894-50DA-42EC-97BB-7787E5E9DB8E}"/>
    <cellStyle name="Comma 4 6 3 2 2 3 2 5 2" xfId="18931" xr:uid="{C3CC89FA-6F46-4970-9C96-2569E2BAC01D}"/>
    <cellStyle name="Comma 4 6 3 2 2 3 2 5 2 2" xfId="43546" xr:uid="{7F5616D9-4D8A-457E-AEF8-E88BAF92538E}"/>
    <cellStyle name="Comma 4 6 3 2 2 3 2 5 3" xfId="31878" xr:uid="{EE2163D5-0E13-434E-AB0E-B1E47E0DD989}"/>
    <cellStyle name="Comma 4 6 3 2 2 3 2 6" xfId="12996" xr:uid="{E9E64046-C130-4FA8-94AF-6D9E7ACF011A}"/>
    <cellStyle name="Comma 4 6 3 2 2 3 2 6 2" xfId="37711" xr:uid="{335F8893-48D0-4D66-B1C7-3FF074B4DA81}"/>
    <cellStyle name="Comma 4 6 3 2 2 3 2 7" xfId="26043" xr:uid="{B9B7E0AE-CBFC-439E-AA7E-B23B95CFA203}"/>
    <cellStyle name="Comma 4 6 3 2 2 3 3" xfId="1389" xr:uid="{9FD17C45-134F-4B2B-ADD8-BBA6EAF407AA}"/>
    <cellStyle name="Comma 4 6 3 2 2 3 3 2" xfId="2817" xr:uid="{F200FF44-0180-4EC4-B70D-E9516DEBB96D}"/>
    <cellStyle name="Comma 4 6 3 2 2 3 3 2 2" xfId="5808" xr:uid="{73991D3B-C3DB-4CC4-AD0F-3DA20D48DFAB}"/>
    <cellStyle name="Comma 4 6 3 2 2 3 3 2 2 2" xfId="11798" xr:uid="{CE366791-D0D5-4EE7-8485-3AEE541DAB17}"/>
    <cellStyle name="Comma 4 6 3 2 2 3 3 2 2 2 2" xfId="23673" xr:uid="{CA02697D-F2C3-4CF8-AE16-6644E11AE95C}"/>
    <cellStyle name="Comma 4 6 3 2 2 3 3 2 2 2 2 2" xfId="48245" xr:uid="{95B5B73E-906A-40D0-A2F3-D6FBE9B8521B}"/>
    <cellStyle name="Comma 4 6 3 2 2 3 3 2 2 2 3" xfId="36579" xr:uid="{9672E3FB-6D75-41A8-B2F6-3668132387BE}"/>
    <cellStyle name="Comma 4 6 3 2 2 3 3 2 2 3" xfId="17737" xr:uid="{E04AB312-5AD5-4C3E-AA2B-04527F424161}"/>
    <cellStyle name="Comma 4 6 3 2 2 3 3 2 2 3 2" xfId="42409" xr:uid="{EA1658E2-1A8F-413D-9E3C-B06B52E04B26}"/>
    <cellStyle name="Comma 4 6 3 2 2 3 3 2 2 4" xfId="30742" xr:uid="{E8770701-46F3-4439-BAB6-60B11C1AAB8C}"/>
    <cellStyle name="Comma 4 6 3 2 2 3 3 2 3" xfId="8848" xr:uid="{ACFFBCA7-D8EF-4773-A100-D1B29E38D4FA}"/>
    <cellStyle name="Comma 4 6 3 2 2 3 3 2 3 2" xfId="20731" xr:uid="{A0A595CC-1818-4D7F-A446-8A53B5FFB874}"/>
    <cellStyle name="Comma 4 6 3 2 2 3 3 2 3 2 2" xfId="45346" xr:uid="{09B500BC-7475-4518-BDC5-2075A008100E}"/>
    <cellStyle name="Comma 4 6 3 2 2 3 3 2 3 3" xfId="33678" xr:uid="{A864BA67-49B8-442B-8712-9D6BF4B48502}"/>
    <cellStyle name="Comma 4 6 3 2 2 3 3 2 4" xfId="14796" xr:uid="{48772A34-3B89-4563-8869-0EEF5B12DA87}"/>
    <cellStyle name="Comma 4 6 3 2 2 3 3 2 4 2" xfId="39511" xr:uid="{8293B6DD-8F1D-4AC2-907C-8C6BEE44C93D}"/>
    <cellStyle name="Comma 4 6 3 2 2 3 3 2 5" xfId="27842" xr:uid="{EA6C3D8D-C7D4-4720-AE0C-F0A93D58D305}"/>
    <cellStyle name="Comma 4 6 3 2 2 3 3 3" xfId="4380" xr:uid="{93CFE42D-5D31-42EE-841F-B4AD71203E72}"/>
    <cellStyle name="Comma 4 6 3 2 2 3 3 3 2" xfId="10370" xr:uid="{FEDBD368-7A46-4E1C-9EEE-47B80C9F0F3E}"/>
    <cellStyle name="Comma 4 6 3 2 2 3 3 3 2 2" xfId="22245" xr:uid="{E54DE173-246F-473E-9AF6-328B026A3ACA}"/>
    <cellStyle name="Comma 4 6 3 2 2 3 3 3 2 2 2" xfId="46817" xr:uid="{D744A15C-75E5-4150-BA3D-C56D41B0ACBD}"/>
    <cellStyle name="Comma 4 6 3 2 2 3 3 3 2 3" xfId="35151" xr:uid="{EF953968-D33B-4F20-95FC-C0EFA5EFCE06}"/>
    <cellStyle name="Comma 4 6 3 2 2 3 3 3 3" xfId="16309" xr:uid="{A79CAF0A-F815-4604-9D33-E2A6CCAA34F7}"/>
    <cellStyle name="Comma 4 6 3 2 2 3 3 3 3 2" xfId="40981" xr:uid="{8F95C13B-6476-49E5-8D3C-037B434EFB8C}"/>
    <cellStyle name="Comma 4 6 3 2 2 3 3 3 4" xfId="29314" xr:uid="{7335208D-DB9D-4277-9D62-929B8C538955}"/>
    <cellStyle name="Comma 4 6 3 2 2 3 3 4" xfId="7420" xr:uid="{17738181-F5E9-4CFC-AF9C-D30FC324E96C}"/>
    <cellStyle name="Comma 4 6 3 2 2 3 3 4 2" xfId="19303" xr:uid="{321B0B69-C93D-4139-918A-D9A59607BE0C}"/>
    <cellStyle name="Comma 4 6 3 2 2 3 3 4 2 2" xfId="43918" xr:uid="{CC8A802F-61AE-4302-8432-D4CD07BADA33}"/>
    <cellStyle name="Comma 4 6 3 2 2 3 3 4 3" xfId="32250" xr:uid="{FAC4BA71-94EF-4519-BBA3-9FD452913636}"/>
    <cellStyle name="Comma 4 6 3 2 2 3 3 5" xfId="13368" xr:uid="{57E05B77-5CB6-44F9-ACAF-A09F933D9031}"/>
    <cellStyle name="Comma 4 6 3 2 2 3 3 5 2" xfId="38083" xr:uid="{13A50708-6473-452E-AF0D-7255861A9B47}"/>
    <cellStyle name="Comma 4 6 3 2 2 3 3 6" xfId="26414" xr:uid="{CBBB4B38-BA27-4B6E-B9C7-C19976DE5624}"/>
    <cellStyle name="Comma 4 6 3 2 2 3 4" xfId="2103" xr:uid="{55D7744D-872E-4BF3-8D5E-BBC858F9A11D}"/>
    <cellStyle name="Comma 4 6 3 2 2 3 4 2" xfId="5094" xr:uid="{7B3FD6A4-AC23-4973-B2C1-90CE811EEBF5}"/>
    <cellStyle name="Comma 4 6 3 2 2 3 4 2 2" xfId="11084" xr:uid="{611037DE-7A34-4C96-BBAE-69D8E0339815}"/>
    <cellStyle name="Comma 4 6 3 2 2 3 4 2 2 2" xfId="22959" xr:uid="{3FFC8FA6-0D83-4E38-B72B-795D1DF3CC93}"/>
    <cellStyle name="Comma 4 6 3 2 2 3 4 2 2 2 2" xfId="47531" xr:uid="{954CA4A0-D164-4300-9278-4B6C1C7655E6}"/>
    <cellStyle name="Comma 4 6 3 2 2 3 4 2 2 3" xfId="35865" xr:uid="{C6EBA437-1D17-4508-BAB5-40554EF6DE4A}"/>
    <cellStyle name="Comma 4 6 3 2 2 3 4 2 3" xfId="17023" xr:uid="{E137EE29-3032-4460-99C6-FF6BE8D182BC}"/>
    <cellStyle name="Comma 4 6 3 2 2 3 4 2 3 2" xfId="41695" xr:uid="{1DD67F03-0466-40D4-8F33-3EA39A255169}"/>
    <cellStyle name="Comma 4 6 3 2 2 3 4 2 4" xfId="30028" xr:uid="{94EC6ADA-3D08-4DFA-ADC4-41636FF9E508}"/>
    <cellStyle name="Comma 4 6 3 2 2 3 4 3" xfId="8134" xr:uid="{1D3F6799-0E5A-4EED-9359-F51DBE0E72D4}"/>
    <cellStyle name="Comma 4 6 3 2 2 3 4 3 2" xfId="20017" xr:uid="{AA91186E-DAD4-441A-A23C-E5B73CFBA831}"/>
    <cellStyle name="Comma 4 6 3 2 2 3 4 3 2 2" xfId="44632" xr:uid="{57C96C45-7453-4CFE-B808-3A948B788CCC}"/>
    <cellStyle name="Comma 4 6 3 2 2 3 4 3 3" xfId="32964" xr:uid="{C0EF95B9-441D-43A6-AF18-BE826A86856B}"/>
    <cellStyle name="Comma 4 6 3 2 2 3 4 4" xfId="14082" xr:uid="{19A3244D-F07C-4913-A08B-FCA80BC45412}"/>
    <cellStyle name="Comma 4 6 3 2 2 3 4 4 2" xfId="38797" xr:uid="{ECA8779D-D1ED-428A-AA02-B100CEA7B78D}"/>
    <cellStyle name="Comma 4 6 3 2 2 3 4 5" xfId="27128" xr:uid="{87066205-177A-4873-AE11-C61BA2732132}"/>
    <cellStyle name="Comma 4 6 3 2 2 3 5" xfId="3664" xr:uid="{069B2A60-CF8C-4E2E-9996-54476D1EBD0C}"/>
    <cellStyle name="Comma 4 6 3 2 2 3 5 2" xfId="9654" xr:uid="{23A1EAF6-6619-4BC8-B00E-947FF1B2363B}"/>
    <cellStyle name="Comma 4 6 3 2 2 3 5 2 2" xfId="21529" xr:uid="{32CAFDCA-0F03-4E2A-ABEA-86C42AD99968}"/>
    <cellStyle name="Comma 4 6 3 2 2 3 5 2 2 2" xfId="46103" xr:uid="{8564F66E-8134-49FD-AC0E-502217D20C2A}"/>
    <cellStyle name="Comma 4 6 3 2 2 3 5 2 3" xfId="34437" xr:uid="{D3485560-CF60-4D69-BC0A-36E0638D923A}"/>
    <cellStyle name="Comma 4 6 3 2 2 3 5 3" xfId="15593" xr:uid="{759D0816-8CFB-46F6-A7CD-10528DCBE688}"/>
    <cellStyle name="Comma 4 6 3 2 2 3 5 3 2" xfId="40267" xr:uid="{C91ACD90-AC3C-4ED9-819F-75C716F0E0DD}"/>
    <cellStyle name="Comma 4 6 3 2 2 3 5 4" xfId="28600" xr:uid="{D07DE7A6-1B75-4E66-9718-BBE94D484C17}"/>
    <cellStyle name="Comma 4 6 3 2 2 3 6" xfId="6702" xr:uid="{DD64D8E6-FDC0-48C7-A43C-6F63D06903D1}"/>
    <cellStyle name="Comma 4 6 3 2 2 3 6 2" xfId="18587" xr:uid="{F222AF4C-9E83-4DCF-B445-E818F2C77CA5}"/>
    <cellStyle name="Comma 4 6 3 2 2 3 6 2 2" xfId="43204" xr:uid="{64E6AA85-EB8B-4F68-BCE3-FFB656A5C205}"/>
    <cellStyle name="Comma 4 6 3 2 2 3 6 3" xfId="31536" xr:uid="{A74EAF3C-997E-4445-BD25-CE0B18AEA2D4}"/>
    <cellStyle name="Comma 4 6 3 2 2 3 7" xfId="12652" xr:uid="{C5B76BA7-75F3-4FE6-9079-E3503462E1ED}"/>
    <cellStyle name="Comma 4 6 3 2 2 3 7 2" xfId="37369" xr:uid="{CE24635B-8A44-4772-A9A0-F54489D633C5}"/>
    <cellStyle name="Comma 4 6 3 2 2 3 8" xfId="25782" xr:uid="{EAD4ACED-000F-4224-9DFF-12642D18FC14}"/>
    <cellStyle name="Comma 4 6 3 2 2 4" xfId="863" xr:uid="{774CCE31-DA5D-4B5D-985E-8908D3A8747B}"/>
    <cellStyle name="Comma 4 6 3 2 2 4 2" xfId="1576" xr:uid="{92070D21-E69D-4B62-944C-3220B7A7A00A}"/>
    <cellStyle name="Comma 4 6 3 2 2 4 2 2" xfId="3004" xr:uid="{7A0525D5-A7C7-4D86-98B8-1D11868D8080}"/>
    <cellStyle name="Comma 4 6 3 2 2 4 2 2 2" xfId="5995" xr:uid="{BFCD322F-9FBA-4D0E-A2D2-DC291B83BAB6}"/>
    <cellStyle name="Comma 4 6 3 2 2 4 2 2 2 2" xfId="11985" xr:uid="{E24C9510-D394-4D11-827E-BA8B392CFD9E}"/>
    <cellStyle name="Comma 4 6 3 2 2 4 2 2 2 2 2" xfId="23860" xr:uid="{23A00629-D301-4E95-95E2-7787ADBE52AC}"/>
    <cellStyle name="Comma 4 6 3 2 2 4 2 2 2 2 2 2" xfId="48432" xr:uid="{52B5ACE2-5369-4237-805E-0B781594B50B}"/>
    <cellStyle name="Comma 4 6 3 2 2 4 2 2 2 2 3" xfId="36766" xr:uid="{2C1B8FB4-D4C2-4D9B-AA4D-21DB56BA9E6B}"/>
    <cellStyle name="Comma 4 6 3 2 2 4 2 2 2 3" xfId="17924" xr:uid="{D248956F-B6C8-4885-8717-43C34CFEF059}"/>
    <cellStyle name="Comma 4 6 3 2 2 4 2 2 2 3 2" xfId="42596" xr:uid="{316EE25A-7ABC-49D3-A41D-227EC7261500}"/>
    <cellStyle name="Comma 4 6 3 2 2 4 2 2 2 4" xfId="30929" xr:uid="{C196431E-9B48-42FD-9349-D81D004AC053}"/>
    <cellStyle name="Comma 4 6 3 2 2 4 2 2 3" xfId="9035" xr:uid="{231EF5ED-FC43-48C8-8D60-629A8607889E}"/>
    <cellStyle name="Comma 4 6 3 2 2 4 2 2 3 2" xfId="20918" xr:uid="{C6FE5052-3CE1-47B8-9BD1-BD810F54B0E1}"/>
    <cellStyle name="Comma 4 6 3 2 2 4 2 2 3 2 2" xfId="45533" xr:uid="{491B3BC0-B115-49C5-B451-B78AD53AA80B}"/>
    <cellStyle name="Comma 4 6 3 2 2 4 2 2 3 3" xfId="33865" xr:uid="{9FA89D7B-24DD-4CF7-858F-94D3F62D9632}"/>
    <cellStyle name="Comma 4 6 3 2 2 4 2 2 4" xfId="14983" xr:uid="{9B406249-F6E0-4FE9-ADF2-3B815AED5FE0}"/>
    <cellStyle name="Comma 4 6 3 2 2 4 2 2 4 2" xfId="39698" xr:uid="{3B39A9B0-6DE7-4763-AA2C-9049A43423A0}"/>
    <cellStyle name="Comma 4 6 3 2 2 4 2 2 5" xfId="28029" xr:uid="{FEC80FFF-562C-46E5-91C4-691D3D39F175}"/>
    <cellStyle name="Comma 4 6 3 2 2 4 2 3" xfId="4567" xr:uid="{C4E979B1-54AE-4CEC-873B-314542976A2C}"/>
    <cellStyle name="Comma 4 6 3 2 2 4 2 3 2" xfId="10557" xr:uid="{8A62581D-9B9A-436D-ADD3-4D2BA6AD566D}"/>
    <cellStyle name="Comma 4 6 3 2 2 4 2 3 2 2" xfId="22432" xr:uid="{6D9BDE32-8250-436D-BFF1-8006FC31872D}"/>
    <cellStyle name="Comma 4 6 3 2 2 4 2 3 2 2 2" xfId="47004" xr:uid="{70F86461-670D-471E-BE89-C35A05968CD5}"/>
    <cellStyle name="Comma 4 6 3 2 2 4 2 3 2 3" xfId="35338" xr:uid="{22A4B04A-FA1A-4959-96D6-FE1CCCD8FCA0}"/>
    <cellStyle name="Comma 4 6 3 2 2 4 2 3 3" xfId="16496" xr:uid="{9BFCCFD6-7080-4F5D-8BD3-356A78BFA79B}"/>
    <cellStyle name="Comma 4 6 3 2 2 4 2 3 3 2" xfId="41168" xr:uid="{A9D94D2E-19B8-459B-9B5D-E43EF920D0E2}"/>
    <cellStyle name="Comma 4 6 3 2 2 4 2 3 4" xfId="29501" xr:uid="{966FEB68-8DDD-41C6-AFA4-61A21B6A9EB6}"/>
    <cellStyle name="Comma 4 6 3 2 2 4 2 4" xfId="7607" xr:uid="{A54C4EB3-936E-46EE-BF70-12ED9F02EDE4}"/>
    <cellStyle name="Comma 4 6 3 2 2 4 2 4 2" xfId="19490" xr:uid="{7FD2E944-CF8B-4D24-90E0-3D7FFEF41480}"/>
    <cellStyle name="Comma 4 6 3 2 2 4 2 4 2 2" xfId="44105" xr:uid="{0A586DCA-64A7-4286-BF20-B22C11595236}"/>
    <cellStyle name="Comma 4 6 3 2 2 4 2 4 3" xfId="32437" xr:uid="{060A1589-2683-473C-9A88-40B47F44D86D}"/>
    <cellStyle name="Comma 4 6 3 2 2 4 2 5" xfId="13555" xr:uid="{276CA425-FC72-470B-924A-6D554E5A2F27}"/>
    <cellStyle name="Comma 4 6 3 2 2 4 2 5 2" xfId="38270" xr:uid="{A44CED9D-9DF9-4AC2-BE8E-4B86F10AF195}"/>
    <cellStyle name="Comma 4 6 3 2 2 4 2 6" xfId="26601" xr:uid="{C6A614F4-F4E6-4664-A7F1-287C94428EC1}"/>
    <cellStyle name="Comma 4 6 3 2 2 4 3" xfId="2290" xr:uid="{D41FEC93-1EF8-48BC-877A-B979CB7E5FA0}"/>
    <cellStyle name="Comma 4 6 3 2 2 4 3 2" xfId="5281" xr:uid="{BC6EF6D4-4CC7-4890-AFE7-780A7AA1819D}"/>
    <cellStyle name="Comma 4 6 3 2 2 4 3 2 2" xfId="11271" xr:uid="{957BB966-41E2-4DB2-9FBA-B0EA8C6019E9}"/>
    <cellStyle name="Comma 4 6 3 2 2 4 3 2 2 2" xfId="23146" xr:uid="{1A24B4AD-BCB5-4E05-899F-5B07B33E148B}"/>
    <cellStyle name="Comma 4 6 3 2 2 4 3 2 2 2 2" xfId="47718" xr:uid="{A82EDBBD-B670-43A9-A61D-9ECD2E8B5053}"/>
    <cellStyle name="Comma 4 6 3 2 2 4 3 2 2 3" xfId="36052" xr:uid="{A48734A7-F4C1-4F51-B976-2ABB4515FBD4}"/>
    <cellStyle name="Comma 4 6 3 2 2 4 3 2 3" xfId="17210" xr:uid="{C4ADB1F0-46BD-47FD-AD7A-1A6438454035}"/>
    <cellStyle name="Comma 4 6 3 2 2 4 3 2 3 2" xfId="41882" xr:uid="{66FF2AD2-2E7F-4179-98BE-3AB2ECF8FD5D}"/>
    <cellStyle name="Comma 4 6 3 2 2 4 3 2 4" xfId="30215" xr:uid="{E7DF4D99-2E31-4A11-8DE4-941CB8C30252}"/>
    <cellStyle name="Comma 4 6 3 2 2 4 3 3" xfId="8321" xr:uid="{512F8E7F-227C-4DE0-BB90-E5471006E96A}"/>
    <cellStyle name="Comma 4 6 3 2 2 4 3 3 2" xfId="20204" xr:uid="{DF7B7942-8412-4258-9927-6790A44C6210}"/>
    <cellStyle name="Comma 4 6 3 2 2 4 3 3 2 2" xfId="44819" xr:uid="{FEC32015-A2D5-487C-8C3D-15F32CB2D5AB}"/>
    <cellStyle name="Comma 4 6 3 2 2 4 3 3 3" xfId="33151" xr:uid="{3B9C3D2A-1F45-49FF-92F8-C28B69D140C6}"/>
    <cellStyle name="Comma 4 6 3 2 2 4 3 4" xfId="14269" xr:uid="{3A34C3CA-01B2-403B-A1DA-7D2D16950144}"/>
    <cellStyle name="Comma 4 6 3 2 2 4 3 4 2" xfId="38984" xr:uid="{26DC2D02-6DC8-4F14-957D-53C41D481937}"/>
    <cellStyle name="Comma 4 6 3 2 2 4 3 5" xfId="27315" xr:uid="{93840A5C-85FD-438E-A8BE-BE962E8D0702}"/>
    <cellStyle name="Comma 4 6 3 2 2 4 4" xfId="3853" xr:uid="{27B8CD36-39F8-4A14-876C-EB1A04A90374}"/>
    <cellStyle name="Comma 4 6 3 2 2 4 4 2" xfId="9843" xr:uid="{DC85B98A-F467-4CE3-AC58-043D0C8B6E6B}"/>
    <cellStyle name="Comma 4 6 3 2 2 4 4 2 2" xfId="21718" xr:uid="{7DBE7E1C-D167-4B33-A332-1EEF5504BCC0}"/>
    <cellStyle name="Comma 4 6 3 2 2 4 4 2 2 2" xfId="46290" xr:uid="{FDB62EBF-9618-4078-BC7C-F39471892A54}"/>
    <cellStyle name="Comma 4 6 3 2 2 4 4 2 3" xfId="34624" xr:uid="{7B040883-E90F-403D-B408-E46749A5DE7A}"/>
    <cellStyle name="Comma 4 6 3 2 2 4 4 3" xfId="15782" xr:uid="{6776B238-9211-4DAF-A780-CA6887E97353}"/>
    <cellStyle name="Comma 4 6 3 2 2 4 4 3 2" xfId="40454" xr:uid="{52E27CD5-3FA3-4092-B80B-34D9AB475A2F}"/>
    <cellStyle name="Comma 4 6 3 2 2 4 4 4" xfId="28787" xr:uid="{28210BF5-DE9B-49A6-9404-91AA31E48DB7}"/>
    <cellStyle name="Comma 4 6 3 2 2 4 5" xfId="6893" xr:uid="{A003BC75-79A0-4C82-93AC-AB0FD5DAD340}"/>
    <cellStyle name="Comma 4 6 3 2 2 4 5 2" xfId="18776" xr:uid="{857A2503-00E2-4D52-AA3E-7AC08EAB12E2}"/>
    <cellStyle name="Comma 4 6 3 2 2 4 5 2 2" xfId="43391" xr:uid="{65AA942F-AD39-4118-83A7-82B05279025E}"/>
    <cellStyle name="Comma 4 6 3 2 2 4 5 3" xfId="31723" xr:uid="{23DD4E46-8F42-44C0-B198-D42976C5F162}"/>
    <cellStyle name="Comma 4 6 3 2 2 4 6" xfId="12841" xr:uid="{993CB021-C655-422E-A573-C84F3A23850F}"/>
    <cellStyle name="Comma 4 6 3 2 2 4 6 2" xfId="37556" xr:uid="{4FE8BC51-81EB-4549-B02A-2AD38960CDFF}"/>
    <cellStyle name="Comma 4 6 3 2 2 4 7" xfId="25888" xr:uid="{8DE2A835-AF4A-41A3-AF08-A08CD627CEFB}"/>
    <cellStyle name="Comma 4 6 3 2 2 5" xfId="1233" xr:uid="{4C95147F-F45F-454B-8B57-930EF44A8410}"/>
    <cellStyle name="Comma 4 6 3 2 2 5 2" xfId="2661" xr:uid="{59037AB9-F8A3-4454-B756-78B32844F7BE}"/>
    <cellStyle name="Comma 4 6 3 2 2 5 2 2" xfId="5652" xr:uid="{4F6571F0-BCFF-4913-B2CF-0C24153B4CC1}"/>
    <cellStyle name="Comma 4 6 3 2 2 5 2 2 2" xfId="11642" xr:uid="{6C1F3414-6784-4EB6-8FB0-653D362CAA7D}"/>
    <cellStyle name="Comma 4 6 3 2 2 5 2 2 2 2" xfId="23517" xr:uid="{A3B08718-1ECE-45EC-AF27-861E33853BF9}"/>
    <cellStyle name="Comma 4 6 3 2 2 5 2 2 2 2 2" xfId="48089" xr:uid="{23A08F6D-2AEC-4EC5-8262-51ED68EFCA2D}"/>
    <cellStyle name="Comma 4 6 3 2 2 5 2 2 2 3" xfId="36423" xr:uid="{CFE372AF-BD0C-4065-9D98-D3DBB7CACD0F}"/>
    <cellStyle name="Comma 4 6 3 2 2 5 2 2 3" xfId="17581" xr:uid="{8B7CD09E-8137-4B56-9595-DE5DA3DDE42E}"/>
    <cellStyle name="Comma 4 6 3 2 2 5 2 2 3 2" xfId="42253" xr:uid="{8C304D94-300E-4FBE-837E-43D81356FC0D}"/>
    <cellStyle name="Comma 4 6 3 2 2 5 2 2 4" xfId="30586" xr:uid="{74D97C18-9941-4CBF-89C1-4D35B82B3743}"/>
    <cellStyle name="Comma 4 6 3 2 2 5 2 3" xfId="8692" xr:uid="{9AB9A2B4-8228-4A1B-9C0E-EBCC79AAE1F8}"/>
    <cellStyle name="Comma 4 6 3 2 2 5 2 3 2" xfId="20575" xr:uid="{CF17CB5D-B734-42B8-AD69-B8EC59AF8651}"/>
    <cellStyle name="Comma 4 6 3 2 2 5 2 3 2 2" xfId="45190" xr:uid="{012BB0BA-AD7C-43EA-874B-35AB4F53C387}"/>
    <cellStyle name="Comma 4 6 3 2 2 5 2 3 3" xfId="33522" xr:uid="{FF7F8B9D-A776-41C2-BE7A-F076B5D3EB9E}"/>
    <cellStyle name="Comma 4 6 3 2 2 5 2 4" xfId="14640" xr:uid="{B5C714C7-809B-40B1-90E4-BA10891FF693}"/>
    <cellStyle name="Comma 4 6 3 2 2 5 2 4 2" xfId="39355" xr:uid="{F6BEA8D9-E65A-43DA-B0E1-4B58B5BAFFCB}"/>
    <cellStyle name="Comma 4 6 3 2 2 5 2 5" xfId="27686" xr:uid="{059554F9-6F8C-405D-894E-9A02FD7506F9}"/>
    <cellStyle name="Comma 4 6 3 2 2 5 3" xfId="4224" xr:uid="{0A40E06A-6BEE-45BC-B88F-5ED1F263E12F}"/>
    <cellStyle name="Comma 4 6 3 2 2 5 3 2" xfId="10214" xr:uid="{551698CC-3DF9-4345-BC6D-4784C51AB187}"/>
    <cellStyle name="Comma 4 6 3 2 2 5 3 2 2" xfId="22089" xr:uid="{A9D54711-34DA-451B-9022-83DB5F9BA93D}"/>
    <cellStyle name="Comma 4 6 3 2 2 5 3 2 2 2" xfId="46661" xr:uid="{F1C9C0E4-99F6-4ED0-BC81-F2899A2299CB}"/>
    <cellStyle name="Comma 4 6 3 2 2 5 3 2 3" xfId="34995" xr:uid="{23A86BE8-B477-4B0D-BB51-652B1DF1C6F0}"/>
    <cellStyle name="Comma 4 6 3 2 2 5 3 3" xfId="16153" xr:uid="{4E46EAD2-FF9C-4589-949A-777D4F148D60}"/>
    <cellStyle name="Comma 4 6 3 2 2 5 3 3 2" xfId="40825" xr:uid="{F144944C-E785-46D2-890F-947220576512}"/>
    <cellStyle name="Comma 4 6 3 2 2 5 3 4" xfId="29158" xr:uid="{DE095D00-8281-4CA1-86D4-BA8AF175EEAC}"/>
    <cellStyle name="Comma 4 6 3 2 2 5 4" xfId="7264" xr:uid="{CCB8718E-D090-4AC2-8971-B8F69C7A8675}"/>
    <cellStyle name="Comma 4 6 3 2 2 5 4 2" xfId="19147" xr:uid="{73E32ABD-28FF-44F3-B837-642464063363}"/>
    <cellStyle name="Comma 4 6 3 2 2 5 4 2 2" xfId="43762" xr:uid="{2E8C26D4-CFBF-46D9-AC84-42EFDEDE446A}"/>
    <cellStyle name="Comma 4 6 3 2 2 5 4 3" xfId="32094" xr:uid="{AE5750A9-3880-4524-9BD8-1F60FD8E0293}"/>
    <cellStyle name="Comma 4 6 3 2 2 5 5" xfId="13212" xr:uid="{E905B37C-41BF-45E8-8026-2DE1205D27B4}"/>
    <cellStyle name="Comma 4 6 3 2 2 5 5 2" xfId="37927" xr:uid="{E7FE2323-2BE2-42E3-B552-AF4C2F8BDDD9}"/>
    <cellStyle name="Comma 4 6 3 2 2 5 6" xfId="26258" xr:uid="{D5DF0196-285F-4847-9068-678174E4D05D}"/>
    <cellStyle name="Comma 4 6 3 2 2 6" xfId="1947" xr:uid="{853F8AF8-43C3-4738-AB08-0F53925B78E7}"/>
    <cellStyle name="Comma 4 6 3 2 2 6 2" xfId="4938" xr:uid="{FEA4B7EB-D0FA-4488-8B1A-779E8F3BF7FC}"/>
    <cellStyle name="Comma 4 6 3 2 2 6 2 2" xfId="10928" xr:uid="{BC70C2A0-401F-42EC-A408-6C5E945E3BC3}"/>
    <cellStyle name="Comma 4 6 3 2 2 6 2 2 2" xfId="22803" xr:uid="{1D413654-304C-42C7-93D0-95A9239F1F6D}"/>
    <cellStyle name="Comma 4 6 3 2 2 6 2 2 2 2" xfId="47375" xr:uid="{E975CECC-4440-4E57-9A95-6E515BEE1B5D}"/>
    <cellStyle name="Comma 4 6 3 2 2 6 2 2 3" xfId="35709" xr:uid="{DF35AADC-F372-49B0-B4C9-F3B26FE1F8B3}"/>
    <cellStyle name="Comma 4 6 3 2 2 6 2 3" xfId="16867" xr:uid="{E1B443D6-388B-449E-9995-F7B5A0963A8F}"/>
    <cellStyle name="Comma 4 6 3 2 2 6 2 3 2" xfId="41539" xr:uid="{D2210C2E-1CA1-45EC-A071-4AD222CA0503}"/>
    <cellStyle name="Comma 4 6 3 2 2 6 2 4" xfId="29872" xr:uid="{02F77A52-A87D-4B65-A574-612A371A9F6B}"/>
    <cellStyle name="Comma 4 6 3 2 2 6 3" xfId="7978" xr:uid="{23AF071E-170A-4E76-B6B2-1F34E04FECFC}"/>
    <cellStyle name="Comma 4 6 3 2 2 6 3 2" xfId="19861" xr:uid="{2CF5DA5B-5DEC-4BE9-8D8F-B053132A7DEB}"/>
    <cellStyle name="Comma 4 6 3 2 2 6 3 2 2" xfId="44476" xr:uid="{1DA4939F-FA66-4578-BA91-4D83A308D10C}"/>
    <cellStyle name="Comma 4 6 3 2 2 6 3 3" xfId="32808" xr:uid="{32F81381-8A8C-4C53-BC50-35E40CBD80D1}"/>
    <cellStyle name="Comma 4 6 3 2 2 6 4" xfId="13926" xr:uid="{4D04FAC3-E00E-49A8-9553-50CD86EBFC41}"/>
    <cellStyle name="Comma 4 6 3 2 2 6 4 2" xfId="38641" xr:uid="{EC75AC4D-FA56-4365-A8E5-917E59494EC7}"/>
    <cellStyle name="Comma 4 6 3 2 2 6 5" xfId="26972" xr:uid="{889759F8-C6EC-4277-9D7A-8D22870BC9DD}"/>
    <cellStyle name="Comma 4 6 3 2 2 7" xfId="3507" xr:uid="{4904096F-6587-4412-A30F-59368B788693}"/>
    <cellStyle name="Comma 4 6 3 2 2 7 2" xfId="9497" xr:uid="{6393E210-538F-49BC-9D6C-17578B594AD2}"/>
    <cellStyle name="Comma 4 6 3 2 2 7 2 2" xfId="21372" xr:uid="{A340DAC8-FA3B-45B0-BE76-1E0C0FC70BD5}"/>
    <cellStyle name="Comma 4 6 3 2 2 7 2 2 2" xfId="45948" xr:uid="{E76B9E83-1E02-42BD-81F4-0328C8F6A67A}"/>
    <cellStyle name="Comma 4 6 3 2 2 7 2 3" xfId="34282" xr:uid="{2FC9533E-24C5-4AF0-B272-EEA7F6333408}"/>
    <cellStyle name="Comma 4 6 3 2 2 7 3" xfId="15436" xr:uid="{3A3BACB7-1EED-4129-9D01-4D09A926958C}"/>
    <cellStyle name="Comma 4 6 3 2 2 7 3 2" xfId="40112" xr:uid="{16EA8DE8-6054-4E21-BCF9-E2D6B40127D1}"/>
    <cellStyle name="Comma 4 6 3 2 2 7 4" xfId="28445" xr:uid="{44DD2E51-DA52-4398-A95F-8EEAA7A24EBF}"/>
    <cellStyle name="Comma 4 6 3 2 2 8" xfId="6543" xr:uid="{7AB5FE18-E4E2-42BD-894E-6136F127F8CD}"/>
    <cellStyle name="Comma 4 6 3 2 2 8 2" xfId="18431" xr:uid="{CCEEA05C-7990-4504-9FE9-607C67BFB5E9}"/>
    <cellStyle name="Comma 4 6 3 2 2 8 2 2" xfId="43050" xr:uid="{B1A3EDA2-B08D-4430-AE32-5E82D3FA2E00}"/>
    <cellStyle name="Comma 4 6 3 2 2 8 3" xfId="31382" xr:uid="{E305FEE9-9269-4971-8F5A-F1782FFDF9CE}"/>
    <cellStyle name="Comma 4 6 3 2 2 9" xfId="12495" xr:uid="{8F12C700-295A-4EF7-BD7B-2A5781607699}"/>
    <cellStyle name="Comma 4 6 3 2 2 9 2" xfId="37214" xr:uid="{CB66AEBD-46ED-483C-AEF0-8DAB830A1096}"/>
    <cellStyle name="Comma 4 6 3 2 3" xfId="1742" xr:uid="{422CEEA6-A591-48E9-8705-19F421A449C6}"/>
    <cellStyle name="Comma 4 6 3 2 3 2" xfId="3170" xr:uid="{11CFACBE-51B5-426C-8719-1B0C90656EFD}"/>
    <cellStyle name="Comma 4 6 3 2 3 2 2" xfId="6161" xr:uid="{5BF304FA-0799-4817-9A47-12DC69A0E731}"/>
    <cellStyle name="Comma 4 6 3 2 3 2 2 2" xfId="12151" xr:uid="{2587A148-0F51-4873-A3DE-E1A0B23E1B7F}"/>
    <cellStyle name="Comma 4 6 3 2 3 2 2 2 2" xfId="24026" xr:uid="{8FCD5565-BB8B-4C60-8F8C-F48855490A7E}"/>
    <cellStyle name="Comma 4 6 3 2 3 2 2 2 2 2" xfId="48598" xr:uid="{49524611-7B93-4B21-83B8-EC576F99241D}"/>
    <cellStyle name="Comma 4 6 3 2 3 2 2 2 3" xfId="36932" xr:uid="{6D5C4ABA-6F94-4514-A921-635CF3174C4F}"/>
    <cellStyle name="Comma 4 6 3 2 3 2 2 3" xfId="18090" xr:uid="{0FC8093F-D474-44BF-90FF-CE2122372EC1}"/>
    <cellStyle name="Comma 4 6 3 2 3 2 2 3 2" xfId="42762" xr:uid="{8014617C-2522-4EBB-AE20-174D47ED873E}"/>
    <cellStyle name="Comma 4 6 3 2 3 2 2 4" xfId="31095" xr:uid="{459D6817-3609-4498-BEA5-4D905EB1C17F}"/>
    <cellStyle name="Comma 4 6 3 2 3 2 3" xfId="9201" xr:uid="{A2C9E3A2-3A60-410E-BED2-4A6E01DC6697}"/>
    <cellStyle name="Comma 4 6 3 2 3 2 3 2" xfId="21084" xr:uid="{A7AF4C2C-F960-4249-8F88-DF4D6CBC2108}"/>
    <cellStyle name="Comma 4 6 3 2 3 2 3 2 2" xfId="45699" xr:uid="{36744381-947D-4E6F-A5DF-D2B563165091}"/>
    <cellStyle name="Comma 4 6 3 2 3 2 3 3" xfId="34031" xr:uid="{3BFD5BF8-0695-499D-80BE-A573C59B4828}"/>
    <cellStyle name="Comma 4 6 3 2 3 2 4" xfId="15149" xr:uid="{9C05B6D6-ED40-467F-9375-6987002CDC38}"/>
    <cellStyle name="Comma 4 6 3 2 3 2 4 2" xfId="39864" xr:uid="{C5690216-7852-462C-B146-1D8911053E16}"/>
    <cellStyle name="Comma 4 6 3 2 3 2 5" xfId="28195" xr:uid="{75FDF882-3B10-4E15-88CF-00A98F66C041}"/>
    <cellStyle name="Comma 4 6 3 2 3 3" xfId="4733" xr:uid="{AF3D040C-36C7-4587-92FE-A88428AFBD54}"/>
    <cellStyle name="Comma 4 6 3 2 3 3 2" xfId="10723" xr:uid="{A00E5F01-01BE-432A-8833-A045E32D6C04}"/>
    <cellStyle name="Comma 4 6 3 2 3 3 2 2" xfId="22598" xr:uid="{02413B71-0145-402C-BF61-4C8D2E0C25F1}"/>
    <cellStyle name="Comma 4 6 3 2 3 3 2 2 2" xfId="47170" xr:uid="{347520A0-128E-4476-AB13-4CA0355116D5}"/>
    <cellStyle name="Comma 4 6 3 2 3 3 2 3" xfId="35504" xr:uid="{933BBF25-FB4D-4FE5-B30B-D311BEF3B62B}"/>
    <cellStyle name="Comma 4 6 3 2 3 3 3" xfId="16662" xr:uid="{A78868C9-D93E-4477-BB7D-5B4EC17BEC2B}"/>
    <cellStyle name="Comma 4 6 3 2 3 3 3 2" xfId="41334" xr:uid="{1D5EA28D-6245-4501-BF6C-E2FFF2B23927}"/>
    <cellStyle name="Comma 4 6 3 2 3 3 4" xfId="29667" xr:uid="{7059FAAA-A66B-4972-9457-622E4CFC9B11}"/>
    <cellStyle name="Comma 4 6 3 2 3 4" xfId="7773" xr:uid="{680B8EAC-D213-4405-925F-766840FC5E29}"/>
    <cellStyle name="Comma 4 6 3 2 3 4 2" xfId="19656" xr:uid="{50B1934A-5404-42D7-B2DB-4821DE256636}"/>
    <cellStyle name="Comma 4 6 3 2 3 4 2 2" xfId="44271" xr:uid="{D835F5E0-A2E7-45A9-B038-436221D5CD70}"/>
    <cellStyle name="Comma 4 6 3 2 3 4 3" xfId="32603" xr:uid="{C59D5279-907B-4A05-B6F0-2F3BAFF6CD29}"/>
    <cellStyle name="Comma 4 6 3 2 3 5" xfId="13721" xr:uid="{E565C08C-E453-457A-9912-7B2CE91E1945}"/>
    <cellStyle name="Comma 4 6 3 2 3 5 2" xfId="38436" xr:uid="{230B7DB0-60DC-4C02-8966-AC5823F000C8}"/>
    <cellStyle name="Comma 4 6 3 2 3 6" xfId="26767" xr:uid="{F16BA287-05EE-455E-BFF3-A55BE4FB86A5}"/>
    <cellStyle name="Comma 4 6 3 2 4" xfId="2456" xr:uid="{D539A20D-4B22-41A5-9CB3-E287887C8A62}"/>
    <cellStyle name="Comma 4 6 3 2 4 2" xfId="5447" xr:uid="{3CC95E30-4420-4062-ADC7-B1D1DD62E683}"/>
    <cellStyle name="Comma 4 6 3 2 4 2 2" xfId="11437" xr:uid="{E817807B-233C-4D6E-8C79-C4298430B8D0}"/>
    <cellStyle name="Comma 4 6 3 2 4 2 2 2" xfId="23312" xr:uid="{EB3DACB6-E098-41BB-B1E9-8B3DCFD1F722}"/>
    <cellStyle name="Comma 4 6 3 2 4 2 2 2 2" xfId="47884" xr:uid="{A14D54E7-3A24-4E2E-BDA9-F66640AC582A}"/>
    <cellStyle name="Comma 4 6 3 2 4 2 2 3" xfId="36218" xr:uid="{99F7082B-E668-46F9-B27F-ADE49C98D8A1}"/>
    <cellStyle name="Comma 4 6 3 2 4 2 3" xfId="17376" xr:uid="{4A174C25-2961-4F82-A1B2-129868CD0EA8}"/>
    <cellStyle name="Comma 4 6 3 2 4 2 3 2" xfId="42048" xr:uid="{9E94E5A5-E5EE-42D4-A826-C8CB9F2E3488}"/>
    <cellStyle name="Comma 4 6 3 2 4 2 4" xfId="30381" xr:uid="{158634F5-8641-4EDC-9ADF-7AE25FEA8C6C}"/>
    <cellStyle name="Comma 4 6 3 2 4 3" xfId="8487" xr:uid="{69679713-D8E9-44BC-ABF8-1063085CE7D6}"/>
    <cellStyle name="Comma 4 6 3 2 4 3 2" xfId="20370" xr:uid="{E9C29A59-C838-4FC5-A30C-67D40FAF001C}"/>
    <cellStyle name="Comma 4 6 3 2 4 3 2 2" xfId="44985" xr:uid="{7F697C65-27B6-47B1-8AD8-73A23918FE82}"/>
    <cellStyle name="Comma 4 6 3 2 4 3 3" xfId="33317" xr:uid="{C3FB7B7D-C8DE-43EB-B95B-B51058926DFA}"/>
    <cellStyle name="Comma 4 6 3 2 4 4" xfId="14435" xr:uid="{00B7AF77-488B-4618-8B46-D3E65EC1B804}"/>
    <cellStyle name="Comma 4 6 3 2 4 4 2" xfId="39150" xr:uid="{8A128B70-0CAB-4A12-9A50-C373A2A5B467}"/>
    <cellStyle name="Comma 4 6 3 2 4 5" xfId="27481" xr:uid="{CAF2A11A-81CB-4223-9287-F972B3122719}"/>
    <cellStyle name="Comma 4 6 3 2 5" xfId="4019" xr:uid="{3D86E07F-23E0-49BE-A8EF-3DEE7E9A2553}"/>
    <cellStyle name="Comma 4 6 3 2 5 2" xfId="10009" xr:uid="{87E49011-DAAD-4277-996F-8C56EB11412C}"/>
    <cellStyle name="Comma 4 6 3 2 5 2 2" xfId="21884" xr:uid="{8CCAEF32-04A7-4B43-86EE-BD355576E5FD}"/>
    <cellStyle name="Comma 4 6 3 2 5 2 2 2" xfId="46456" xr:uid="{9580315B-2F1A-406C-BA4C-B0DC421147A9}"/>
    <cellStyle name="Comma 4 6 3 2 5 2 3" xfId="34790" xr:uid="{A92FF0B8-4AD6-475F-A013-01A370BB7AC5}"/>
    <cellStyle name="Comma 4 6 3 2 5 3" xfId="15948" xr:uid="{127EFE87-0AB8-4F3F-B83B-783E103E96E7}"/>
    <cellStyle name="Comma 4 6 3 2 5 3 2" xfId="40620" xr:uid="{46D62138-894F-4AB5-9CC0-6DAE3C00328C}"/>
    <cellStyle name="Comma 4 6 3 2 5 4" xfId="28953" xr:uid="{EA10C099-BEBF-41B3-98AE-F25481389822}"/>
    <cellStyle name="Comma 4 6 3 2 6" xfId="7059" xr:uid="{E54A3C1D-F13F-4C92-8201-6EDEE6A589CA}"/>
    <cellStyle name="Comma 4 6 3 2 6 2" xfId="18942" xr:uid="{770BFA87-2343-4022-8354-6A21F893B50F}"/>
    <cellStyle name="Comma 4 6 3 2 6 2 2" xfId="43557" xr:uid="{1E40D355-EFD4-4115-8113-4677BE2DE850}"/>
    <cellStyle name="Comma 4 6 3 2 6 3" xfId="31889" xr:uid="{236B9778-CF7F-4099-9FEF-C6888D958832}"/>
    <cellStyle name="Comma 4 6 3 2 7" xfId="13007" xr:uid="{01D02702-7E5C-4B5B-9B77-0443D629A7FE}"/>
    <cellStyle name="Comma 4 6 3 2 7 2" xfId="37722" xr:uid="{1D904307-BA2F-4FDD-B876-CA2405FBDA10}"/>
    <cellStyle name="Comma 4 6 3 2 8" xfId="26054" xr:uid="{27082CC2-EFDA-486F-AAE0-EF429BF5FAD4}"/>
    <cellStyle name="Comma 4 6 3 3" xfId="1400" xr:uid="{6913C199-E61B-42EA-8ED8-81106D447B54}"/>
    <cellStyle name="Comma 4 6 3 3 2" xfId="2828" xr:uid="{6D6A019A-677E-4498-9E54-01D0CA4D1CED}"/>
    <cellStyle name="Comma 4 6 3 3 2 2" xfId="5819" xr:uid="{F4D23EE0-DC15-4F5D-AA09-393C7F684FF1}"/>
    <cellStyle name="Comma 4 6 3 3 2 2 2" xfId="11809" xr:uid="{7D444422-9B31-45BD-BD46-B379E157B9A6}"/>
    <cellStyle name="Comma 4 6 3 3 2 2 2 2" xfId="23684" xr:uid="{53BF78F7-7FDC-43B7-AC2D-E238F18013D5}"/>
    <cellStyle name="Comma 4 6 3 3 2 2 2 2 2" xfId="48256" xr:uid="{B8297CF3-4E48-4A01-BECB-86B6CC7E3544}"/>
    <cellStyle name="Comma 4 6 3 3 2 2 2 3" xfId="36590" xr:uid="{89A45B80-E6D0-473F-84DE-67CB3F3F7574}"/>
    <cellStyle name="Comma 4 6 3 3 2 2 3" xfId="17748" xr:uid="{B8D6F433-D572-4611-AE9F-1561BD788CC5}"/>
    <cellStyle name="Comma 4 6 3 3 2 2 3 2" xfId="42420" xr:uid="{7B3E17EA-F452-4F44-BD82-2C4AD9E51D58}"/>
    <cellStyle name="Comma 4 6 3 3 2 2 4" xfId="30753" xr:uid="{576918BA-9CA5-49D1-8EC2-CA310C37B3B4}"/>
    <cellStyle name="Comma 4 6 3 3 2 3" xfId="8859" xr:uid="{E496BBFD-4C6B-45E2-920A-9F693309944B}"/>
    <cellStyle name="Comma 4 6 3 3 2 3 2" xfId="20742" xr:uid="{D4A0C608-8783-47C4-8712-5E2BF25E5F5A}"/>
    <cellStyle name="Comma 4 6 3 3 2 3 2 2" xfId="45357" xr:uid="{828B74A5-03FB-4060-BD66-1E929707DEF2}"/>
    <cellStyle name="Comma 4 6 3 3 2 3 3" xfId="33689" xr:uid="{11CC06F7-5A05-4FCB-85FE-D6E1E7C8E1B1}"/>
    <cellStyle name="Comma 4 6 3 3 2 4" xfId="14807" xr:uid="{C9C05DE6-02B5-4E8D-9F27-28B96F8E3717}"/>
    <cellStyle name="Comma 4 6 3 3 2 4 2" xfId="39522" xr:uid="{F04A2FBD-177E-487C-8EC1-A7FA36363C70}"/>
    <cellStyle name="Comma 4 6 3 3 2 5" xfId="27853" xr:uid="{43761653-256E-4271-888D-9732B2103AC7}"/>
    <cellStyle name="Comma 4 6 3 3 3" xfId="4391" xr:uid="{3B2F8A1D-29F6-4F9B-A050-8F3A9DC11417}"/>
    <cellStyle name="Comma 4 6 3 3 3 2" xfId="10381" xr:uid="{38EB6F33-12C0-49E0-BF39-6E9FA9525D3F}"/>
    <cellStyle name="Comma 4 6 3 3 3 2 2" xfId="22256" xr:uid="{F439B3B2-E3EB-4B81-9D09-EB392FE0228D}"/>
    <cellStyle name="Comma 4 6 3 3 3 2 2 2" xfId="46828" xr:uid="{A484CF58-4FDB-4793-A80E-7DCBE4F6BBBA}"/>
    <cellStyle name="Comma 4 6 3 3 3 2 3" xfId="35162" xr:uid="{CFE3309C-BB29-4460-A3BA-5332BC77515E}"/>
    <cellStyle name="Comma 4 6 3 3 3 3" xfId="16320" xr:uid="{8F3AEFE8-2380-4CF3-83A0-3A830F6C75E7}"/>
    <cellStyle name="Comma 4 6 3 3 3 3 2" xfId="40992" xr:uid="{B7028DFE-72A1-4326-85D2-066FBC026B66}"/>
    <cellStyle name="Comma 4 6 3 3 3 4" xfId="29325" xr:uid="{2D2A9669-B0AF-482B-BEA8-0A459182140F}"/>
    <cellStyle name="Comma 4 6 3 3 4" xfId="7431" xr:uid="{5242E393-226E-4C54-BC16-645E004271CF}"/>
    <cellStyle name="Comma 4 6 3 3 4 2" xfId="19314" xr:uid="{8411D9D4-7FC1-446A-9907-64672E24AF67}"/>
    <cellStyle name="Comma 4 6 3 3 4 2 2" xfId="43929" xr:uid="{DA69A47F-09F6-46DB-B0EA-1882AA4CCB9F}"/>
    <cellStyle name="Comma 4 6 3 3 4 3" xfId="32261" xr:uid="{7453260F-FBA2-470A-8B03-EA2EB62923A8}"/>
    <cellStyle name="Comma 4 6 3 3 5" xfId="13379" xr:uid="{B9793EFC-FFF1-49BB-A936-92055039524F}"/>
    <cellStyle name="Comma 4 6 3 3 5 2" xfId="38094" xr:uid="{28835B4E-E0EC-49A2-B09D-7C0B4917D484}"/>
    <cellStyle name="Comma 4 6 3 3 6" xfId="26425" xr:uid="{619AB245-AE97-4C1B-B432-7DE93CDFA1DA}"/>
    <cellStyle name="Comma 4 6 3 4" xfId="2114" xr:uid="{DADED5F6-25F9-4075-B6FD-EB6374A68147}"/>
    <cellStyle name="Comma 4 6 3 4 2" xfId="5105" xr:uid="{1516CA87-F833-47A0-A719-65C9E9CA79EC}"/>
    <cellStyle name="Comma 4 6 3 4 2 2" xfId="11095" xr:uid="{5A9B4E43-DDC6-459D-91DA-22D1B7B03029}"/>
    <cellStyle name="Comma 4 6 3 4 2 2 2" xfId="22970" xr:uid="{1E35520B-74AD-4C32-BA8E-A94A8EEB8572}"/>
    <cellStyle name="Comma 4 6 3 4 2 2 2 2" xfId="47542" xr:uid="{BB3F8D5A-81C1-4762-BC87-CE8E28CD27FD}"/>
    <cellStyle name="Comma 4 6 3 4 2 2 3" xfId="35876" xr:uid="{796B5F93-1FF2-41E7-BF3E-4090E08A327F}"/>
    <cellStyle name="Comma 4 6 3 4 2 3" xfId="17034" xr:uid="{50194251-B294-4646-A577-48EFF0B7C9DD}"/>
    <cellStyle name="Comma 4 6 3 4 2 3 2" xfId="41706" xr:uid="{E97960D7-31BC-4AFD-8AC8-834C6537BADF}"/>
    <cellStyle name="Comma 4 6 3 4 2 4" xfId="30039" xr:uid="{171CB3C0-0D6A-4A93-85F8-43D7DDC5B9E3}"/>
    <cellStyle name="Comma 4 6 3 4 3" xfId="8145" xr:uid="{CD7C6639-060B-4879-852D-9179CEC1AB27}"/>
    <cellStyle name="Comma 4 6 3 4 3 2" xfId="20028" xr:uid="{0E4E6708-A6A4-4D59-90D9-BAEB092D9003}"/>
    <cellStyle name="Comma 4 6 3 4 3 2 2" xfId="44643" xr:uid="{095A18AD-B86C-4551-9268-D1F68971C931}"/>
    <cellStyle name="Comma 4 6 3 4 3 3" xfId="32975" xr:uid="{640AC60C-79DB-4494-AC7B-64367D1376BB}"/>
    <cellStyle name="Comma 4 6 3 4 4" xfId="14093" xr:uid="{6C75FC8D-C0E4-4187-9AC0-E6ADBF5A7C3B}"/>
    <cellStyle name="Comma 4 6 3 4 4 2" xfId="38808" xr:uid="{A155DF01-CA21-4051-A700-0F06DB14F7F8}"/>
    <cellStyle name="Comma 4 6 3 4 5" xfId="27139" xr:uid="{74A0EC5B-21C8-40D1-86AB-234D4E0700EF}"/>
    <cellStyle name="Comma 4 6 3 5" xfId="3675" xr:uid="{5B6F98A4-14B8-48DE-A0D8-8987A5F3B86E}"/>
    <cellStyle name="Comma 4 6 3 5 2" xfId="9665" xr:uid="{9682C221-DF9E-4F2C-B1B6-A6158C63DFE2}"/>
    <cellStyle name="Comma 4 6 3 5 2 2" xfId="21540" xr:uid="{001A5A52-E5CD-4E6A-847D-BFFFE80F8E4E}"/>
    <cellStyle name="Comma 4 6 3 5 2 2 2" xfId="46114" xr:uid="{27352F6F-D1B7-4A2C-9AAB-661E0E261BD5}"/>
    <cellStyle name="Comma 4 6 3 5 2 3" xfId="34448" xr:uid="{A4D5592A-D1BC-4D0D-8BB8-56B15FDCC077}"/>
    <cellStyle name="Comma 4 6 3 5 3" xfId="15604" xr:uid="{95996D04-E744-42A3-A752-4312EF6C1532}"/>
    <cellStyle name="Comma 4 6 3 5 3 2" xfId="40278" xr:uid="{4C94DBD5-CB83-43BD-9596-78CE04275C71}"/>
    <cellStyle name="Comma 4 6 3 5 4" xfId="28611" xr:uid="{B93A2D94-75D9-4ECC-84E1-C4D4407D945A}"/>
    <cellStyle name="Comma 4 6 3 6" xfId="6713" xr:uid="{ADB5368B-2FF7-433B-9158-4320D89A1618}"/>
    <cellStyle name="Comma 4 6 3 6 2" xfId="18598" xr:uid="{B358F667-7F33-4262-ADC5-73C30E25FF97}"/>
    <cellStyle name="Comma 4 6 3 6 2 2" xfId="43215" xr:uid="{82361F1A-E563-4BB7-8011-F6719D2B7335}"/>
    <cellStyle name="Comma 4 6 3 6 3" xfId="31547" xr:uid="{6621927A-C4B8-45C7-A7ED-27736819FA40}"/>
    <cellStyle name="Comma 4 6 3 7" xfId="12663" xr:uid="{0C8D65F1-47EA-46EF-B808-E67158E3F29E}"/>
    <cellStyle name="Comma 4 6 3 7 2" xfId="37380" xr:uid="{51637689-DB26-49FE-82D6-40B26215C3F6}"/>
    <cellStyle name="Comma 4 6 3 8" xfId="25536" xr:uid="{12E77FD8-7D12-40A7-97B8-1D25325F23AB}"/>
    <cellStyle name="Comma 4 6 3 9" xfId="50363" xr:uid="{AAB58880-1881-409C-BEF9-16CA54A1FAE1}"/>
    <cellStyle name="Comma 4 6 4" xfId="870" xr:uid="{348E578B-2054-4E25-81F2-FA0189B61E26}"/>
    <cellStyle name="Comma 4 6 4 10" xfId="52234" xr:uid="{0BC38AFE-B3C9-4B18-8BCE-A9E7D7805631}"/>
    <cellStyle name="Comma 4 6 4 2" xfId="1583" xr:uid="{16027614-EF45-42CD-83EF-AC1F5D8DA403}"/>
    <cellStyle name="Comma 4 6 4 2 2" xfId="3011" xr:uid="{19DA0CD4-0D81-4F64-B138-3F2ACA66621D}"/>
    <cellStyle name="Comma 4 6 4 2 2 2" xfId="6002" xr:uid="{FD8123AF-C45D-4613-9A24-9645A3BFBF77}"/>
    <cellStyle name="Comma 4 6 4 2 2 2 2" xfId="11992" xr:uid="{27E2116C-9DA1-42BA-8D4C-2A6D4ED2A610}"/>
    <cellStyle name="Comma 4 6 4 2 2 2 2 2" xfId="23867" xr:uid="{78DAD6FA-37D7-4F81-AF71-7410462727D9}"/>
    <cellStyle name="Comma 4 6 4 2 2 2 2 2 2" xfId="48439" xr:uid="{060F8CD0-0DDC-4C19-82AE-473A856ABE7D}"/>
    <cellStyle name="Comma 4 6 4 2 2 2 2 3" xfId="36773" xr:uid="{46AFF6B1-FC48-4EAF-82FB-DA6216BA0DB2}"/>
    <cellStyle name="Comma 4 6 4 2 2 2 3" xfId="17931" xr:uid="{9BC88978-0BD9-4511-8CE0-24649D439ECA}"/>
    <cellStyle name="Comma 4 6 4 2 2 2 3 2" xfId="42603" xr:uid="{89454112-4245-4583-826F-84468E4BA4E1}"/>
    <cellStyle name="Comma 4 6 4 2 2 2 4" xfId="30936" xr:uid="{35679CB2-AFE3-4EDC-BEEC-26C3E8164094}"/>
    <cellStyle name="Comma 4 6 4 2 2 3" xfId="9042" xr:uid="{DC6AEC72-21F6-44E2-9A03-135F1ACFA7CD}"/>
    <cellStyle name="Comma 4 6 4 2 2 3 2" xfId="20925" xr:uid="{8D0C11FD-B32D-4DBF-8C00-E922379613E9}"/>
    <cellStyle name="Comma 4 6 4 2 2 3 2 2" xfId="45540" xr:uid="{2F59E148-D801-4C6D-810B-0DBE3B8F56E3}"/>
    <cellStyle name="Comma 4 6 4 2 2 3 3" xfId="33872" xr:uid="{62CD8514-2E06-4798-9C8C-A4DD4774D09E}"/>
    <cellStyle name="Comma 4 6 4 2 2 4" xfId="14990" xr:uid="{FB23A1A8-3AA5-439B-951C-A3E38EE81DB4}"/>
    <cellStyle name="Comma 4 6 4 2 2 4 2" xfId="39705" xr:uid="{A7D4FDCF-B804-4412-A551-E7405984102B}"/>
    <cellStyle name="Comma 4 6 4 2 2 5" xfId="28036" xr:uid="{E6E5BF03-C28C-46A7-99A6-DD935E23CB1D}"/>
    <cellStyle name="Comma 4 6 4 2 3" xfId="4574" xr:uid="{CE4A901F-95E2-4E19-BBF2-10ED38B4B8AB}"/>
    <cellStyle name="Comma 4 6 4 2 3 2" xfId="10564" xr:uid="{7A5AE82E-56DC-48C1-8528-4CE543A20910}"/>
    <cellStyle name="Comma 4 6 4 2 3 2 2" xfId="22439" xr:uid="{9E4AD9EE-31C8-47A2-88DE-5CCF736832D7}"/>
    <cellStyle name="Comma 4 6 4 2 3 2 2 2" xfId="47011" xr:uid="{2DB76776-7923-4040-A24A-33BBE84BD9F6}"/>
    <cellStyle name="Comma 4 6 4 2 3 2 3" xfId="35345" xr:uid="{3948131E-D4E0-40A3-BC2A-D59265804461}"/>
    <cellStyle name="Comma 4 6 4 2 3 3" xfId="16503" xr:uid="{B04784E5-5480-4CB6-AAFE-8D71AEAEA41A}"/>
    <cellStyle name="Comma 4 6 4 2 3 3 2" xfId="41175" xr:uid="{4C61D482-2A0D-4A20-B936-07486E17EAA0}"/>
    <cellStyle name="Comma 4 6 4 2 3 4" xfId="29508" xr:uid="{9586C61C-C034-45A5-8FAF-B574B113104B}"/>
    <cellStyle name="Comma 4 6 4 2 4" xfId="7614" xr:uid="{83E2BAB9-EA24-4994-9FF2-FBA313616E39}"/>
    <cellStyle name="Comma 4 6 4 2 4 2" xfId="19497" xr:uid="{DE8C535C-61E3-4F84-81E5-EC57C7383D4A}"/>
    <cellStyle name="Comma 4 6 4 2 4 2 2" xfId="44112" xr:uid="{277AEEDC-FFD4-48B6-904D-D5257C268244}"/>
    <cellStyle name="Comma 4 6 4 2 4 3" xfId="32444" xr:uid="{48E30B6C-9E90-48D8-A920-79A886331994}"/>
    <cellStyle name="Comma 4 6 4 2 5" xfId="13562" xr:uid="{59767210-F43F-401E-8A26-2744B5E19ACF}"/>
    <cellStyle name="Comma 4 6 4 2 5 2" xfId="38277" xr:uid="{BF381B0A-E61A-43E3-8A3B-D8346F9B8947}"/>
    <cellStyle name="Comma 4 6 4 2 6" xfId="26608" xr:uid="{39786416-81A3-40DE-BA7C-86D6BBF4F33A}"/>
    <cellStyle name="Comma 4 6 4 3" xfId="2297" xr:uid="{B5FDD75C-352F-4AAE-8512-DD27C1CA0A80}"/>
    <cellStyle name="Comma 4 6 4 3 2" xfId="5288" xr:uid="{31CC2A37-BC2D-4E75-842B-03030E3D354F}"/>
    <cellStyle name="Comma 4 6 4 3 2 2" xfId="11278" xr:uid="{8AD53706-B6CB-4586-855C-45A2E45A5EDF}"/>
    <cellStyle name="Comma 4 6 4 3 2 2 2" xfId="23153" xr:uid="{3B84BCF7-0318-480D-9414-8C0BA121CB3D}"/>
    <cellStyle name="Comma 4 6 4 3 2 2 2 2" xfId="47725" xr:uid="{E084DE11-0E18-4144-97DA-20368DF74818}"/>
    <cellStyle name="Comma 4 6 4 3 2 2 3" xfId="36059" xr:uid="{DC9A02B5-51A7-42DC-9CB9-4346586ABF83}"/>
    <cellStyle name="Comma 4 6 4 3 2 3" xfId="17217" xr:uid="{4CAB7397-5732-40A0-900B-DF6198BAAD76}"/>
    <cellStyle name="Comma 4 6 4 3 2 3 2" xfId="41889" xr:uid="{9E2466DF-25E9-4615-AD7F-A2A548E0CEA6}"/>
    <cellStyle name="Comma 4 6 4 3 2 4" xfId="30222" xr:uid="{FFC226A0-A196-4AC7-8EB2-D8BECD7CF24B}"/>
    <cellStyle name="Comma 4 6 4 3 3" xfId="8328" xr:uid="{2C432CD3-5D20-4374-A5C0-4F8ECC815437}"/>
    <cellStyle name="Comma 4 6 4 3 3 2" xfId="20211" xr:uid="{9B95B779-8977-460C-A673-E5F869415826}"/>
    <cellStyle name="Comma 4 6 4 3 3 2 2" xfId="44826" xr:uid="{E4D20C60-243D-4E73-A323-2105707EE86D}"/>
    <cellStyle name="Comma 4 6 4 3 3 3" xfId="33158" xr:uid="{42D1381D-5C2F-485E-B2F9-4865351E9DA5}"/>
    <cellStyle name="Comma 4 6 4 3 4" xfId="14276" xr:uid="{E0FDF03B-13E4-4D16-8E72-10EB6D996CF1}"/>
    <cellStyle name="Comma 4 6 4 3 4 2" xfId="38991" xr:uid="{69F1C72B-A54A-4BB1-8C75-3D0E70D69203}"/>
    <cellStyle name="Comma 4 6 4 3 5" xfId="27322" xr:uid="{4D530C55-5F85-4E1A-AC70-23CDFB530DC6}"/>
    <cellStyle name="Comma 4 6 4 4" xfId="3860" xr:uid="{0BD2A698-6A95-40BE-8D2D-3E27A069895F}"/>
    <cellStyle name="Comma 4 6 4 4 2" xfId="9850" xr:uid="{CC13F7BE-E203-4BBE-BB12-C7FFCA3A44A9}"/>
    <cellStyle name="Comma 4 6 4 4 2 2" xfId="21725" xr:uid="{D9329F43-8008-4525-95E9-2B8A120B60BC}"/>
    <cellStyle name="Comma 4 6 4 4 2 2 2" xfId="46297" xr:uid="{82030379-5811-444C-8D7D-FFF39E19BCD4}"/>
    <cellStyle name="Comma 4 6 4 4 2 3" xfId="34631" xr:uid="{50DEEBC3-56FE-44B2-8C2A-20FDAE3CF1BC}"/>
    <cellStyle name="Comma 4 6 4 4 3" xfId="15789" xr:uid="{CCBDFA3A-30DE-43F0-979C-96A3755345D7}"/>
    <cellStyle name="Comma 4 6 4 4 3 2" xfId="40461" xr:uid="{991538D9-8AF6-409F-8C1C-9CEAF7D0F902}"/>
    <cellStyle name="Comma 4 6 4 4 4" xfId="28794" xr:uid="{827B2A7E-682F-4845-AAD1-6800A5FA1E52}"/>
    <cellStyle name="Comma 4 6 4 5" xfId="6900" xr:uid="{11066C80-5453-4948-94E0-D6653FD6DEC4}"/>
    <cellStyle name="Comma 4 6 4 5 2" xfId="18783" xr:uid="{564E4D80-CF91-40F9-9E8B-3518DA3A75F1}"/>
    <cellStyle name="Comma 4 6 4 5 2 2" xfId="43398" xr:uid="{9951C178-2A33-4216-906A-297A9317AD48}"/>
    <cellStyle name="Comma 4 6 4 5 3" xfId="31730" xr:uid="{EF406A84-1113-4131-9113-D667FA1FF564}"/>
    <cellStyle name="Comma 4 6 4 6" xfId="12848" xr:uid="{4EAD433E-668E-4BDC-9941-DB88991B7F5F}"/>
    <cellStyle name="Comma 4 6 4 6 2" xfId="37563" xr:uid="{3BBE699B-E7F2-4EC7-9066-040D82527029}"/>
    <cellStyle name="Comma 4 6 4 7" xfId="25895" xr:uid="{FC89A1D2-AA28-4E10-89E8-E1310F798F14}"/>
    <cellStyle name="Comma 4 6 4 8" xfId="48802" xr:uid="{3114B327-6C23-440D-B49F-EE6297B1A646}"/>
    <cellStyle name="Comma 4 6 4 9" xfId="50302" xr:uid="{BCDAEFEA-2C18-4246-A151-0A88FDFEEAAC}"/>
    <cellStyle name="Comma 4 6 5" xfId="1240" xr:uid="{C5983DDF-DF48-402E-A851-9AC0358435D1}"/>
    <cellStyle name="Comma 4 6 5 2" xfId="2668" xr:uid="{48F95C0F-591A-40E6-8951-6C09EF964171}"/>
    <cellStyle name="Comma 4 6 5 2 2" xfId="5659" xr:uid="{BD75FBAB-BFFB-4FD2-8994-895D753C499A}"/>
    <cellStyle name="Comma 4 6 5 2 2 2" xfId="11649" xr:uid="{BA67E503-68C2-4256-A22A-D64632FE628D}"/>
    <cellStyle name="Comma 4 6 5 2 2 2 2" xfId="23524" xr:uid="{14048C7E-DFED-45F7-ACE6-FF86918392CD}"/>
    <cellStyle name="Comma 4 6 5 2 2 2 2 2" xfId="48096" xr:uid="{727120EA-C453-4111-A4CE-2BBFB4A60588}"/>
    <cellStyle name="Comma 4 6 5 2 2 2 3" xfId="36430" xr:uid="{47B14BA0-4407-427F-8052-A36E72967551}"/>
    <cellStyle name="Comma 4 6 5 2 2 3" xfId="17588" xr:uid="{D98759C3-7B18-4004-82DC-EFC15B31FC18}"/>
    <cellStyle name="Comma 4 6 5 2 2 3 2" xfId="42260" xr:uid="{BFE294D3-F6E6-4DF7-9AC0-439622DA0944}"/>
    <cellStyle name="Comma 4 6 5 2 2 4" xfId="30593" xr:uid="{5F0B4214-66AB-4E5F-85E9-7CB5953E5E67}"/>
    <cellStyle name="Comma 4 6 5 2 3" xfId="8699" xr:uid="{F631DBAB-5471-4CD0-B9D4-8E04C7840503}"/>
    <cellStyle name="Comma 4 6 5 2 3 2" xfId="20582" xr:uid="{1E864A94-8A37-4C3C-8775-681B48CD7AD8}"/>
    <cellStyle name="Comma 4 6 5 2 3 2 2" xfId="45197" xr:uid="{4B19DF29-110B-49C5-9C9E-D69F563D6831}"/>
    <cellStyle name="Comma 4 6 5 2 3 3" xfId="33529" xr:uid="{44581C00-93D5-4839-BD6A-19D23C6431D0}"/>
    <cellStyle name="Comma 4 6 5 2 4" xfId="14647" xr:uid="{9E62B23F-794E-44AA-BE62-79FAD15DE034}"/>
    <cellStyle name="Comma 4 6 5 2 4 2" xfId="39362" xr:uid="{61F18F75-4187-48A6-8B24-D4F67A825743}"/>
    <cellStyle name="Comma 4 6 5 2 5" xfId="27693" xr:uid="{ABF4360A-5BAB-476E-ABBA-0D4653036910}"/>
    <cellStyle name="Comma 4 6 5 3" xfId="4231" xr:uid="{76D842DB-209B-45D8-BA49-2315AF5A774C}"/>
    <cellStyle name="Comma 4 6 5 3 2" xfId="10221" xr:uid="{FCABABDA-14B7-48C9-BA34-C2EF7797F3CB}"/>
    <cellStyle name="Comma 4 6 5 3 2 2" xfId="22096" xr:uid="{345F0825-8C6D-492D-9F03-B17B2EAD05F4}"/>
    <cellStyle name="Comma 4 6 5 3 2 2 2" xfId="46668" xr:uid="{EB4A0D64-8CDA-422C-95B3-19778C2B9BFE}"/>
    <cellStyle name="Comma 4 6 5 3 2 3" xfId="35002" xr:uid="{8EA8AE0F-41BA-486E-82B3-C8E453757D5D}"/>
    <cellStyle name="Comma 4 6 5 3 3" xfId="16160" xr:uid="{BD173914-517C-4540-AFD5-8DB4BD35583D}"/>
    <cellStyle name="Comma 4 6 5 3 3 2" xfId="40832" xr:uid="{110834B6-B6CA-48B4-AD22-B5D5F25BA5A5}"/>
    <cellStyle name="Comma 4 6 5 3 4" xfId="29165" xr:uid="{69970139-73BA-4FAB-95FF-25DB9CCCAF8D}"/>
    <cellStyle name="Comma 4 6 5 4" xfId="7271" xr:uid="{BD8F29A9-CBA9-4ACA-A100-C16FD3DE431D}"/>
    <cellStyle name="Comma 4 6 5 4 2" xfId="19154" xr:uid="{91963CF6-45EE-4516-9737-55294CDC1F81}"/>
    <cellStyle name="Comma 4 6 5 4 2 2" xfId="43769" xr:uid="{8284000B-F02F-498F-90C0-DD7D89191D01}"/>
    <cellStyle name="Comma 4 6 5 4 3" xfId="32101" xr:uid="{4BA97E53-B9C9-4311-A375-9529CA7C267C}"/>
    <cellStyle name="Comma 4 6 5 5" xfId="13219" xr:uid="{C2B2F2FA-9ABA-48FD-B9F9-61D509491B6D}"/>
    <cellStyle name="Comma 4 6 5 5 2" xfId="37934" xr:uid="{FEA23DAC-6C07-4F12-9E9E-FB8138D1E93D}"/>
    <cellStyle name="Comma 4 6 5 6" xfId="26265" xr:uid="{4B31742E-1D98-4F06-B293-76B8130C81EE}"/>
    <cellStyle name="Comma 4 6 5 7" xfId="49291" xr:uid="{0510C08D-CE4D-4BD1-9AF2-0CFFE10403EE}"/>
    <cellStyle name="Comma 4 6 5 8" xfId="51019" xr:uid="{9D6984C4-8400-4D54-8471-2AFDEF7C4360}"/>
    <cellStyle name="Comma 4 6 6" xfId="1954" xr:uid="{2618C353-A818-449C-82A6-399BC7E88219}"/>
    <cellStyle name="Comma 4 6 6 2" xfId="4945" xr:uid="{1B55A715-5846-4D37-A85D-E5DDFA03669D}"/>
    <cellStyle name="Comma 4 6 6 2 2" xfId="10935" xr:uid="{28071EFF-D612-49F1-9BA7-EB5916E86FAC}"/>
    <cellStyle name="Comma 4 6 6 2 2 2" xfId="22810" xr:uid="{FE0DFD9A-5E09-4DCF-8792-8E4D614D4BF2}"/>
    <cellStyle name="Comma 4 6 6 2 2 2 2" xfId="47382" xr:uid="{33FBE380-E289-404B-A47B-A5EF94B55F9B}"/>
    <cellStyle name="Comma 4 6 6 2 2 3" xfId="35716" xr:uid="{67D8F069-1F6A-42D4-9032-0FC01B73393B}"/>
    <cellStyle name="Comma 4 6 6 2 3" xfId="16874" xr:uid="{349D961B-BCF9-429B-9BFE-B0E9CFC30663}"/>
    <cellStyle name="Comma 4 6 6 2 3 2" xfId="41546" xr:uid="{FDACF4A7-EB68-4B0E-ACF7-52453B006BEC}"/>
    <cellStyle name="Comma 4 6 6 2 4" xfId="29879" xr:uid="{A77928F5-94C0-4871-B29B-E9C407F4632F}"/>
    <cellStyle name="Comma 4 6 6 3" xfId="7985" xr:uid="{E61558B6-74D6-4FD8-8D59-8D38C5973A15}"/>
    <cellStyle name="Comma 4 6 6 3 2" xfId="19868" xr:uid="{6CD90C5E-640A-4C78-A69C-20BD60BD425C}"/>
    <cellStyle name="Comma 4 6 6 3 2 2" xfId="44483" xr:uid="{AF71705B-8DAB-447A-804A-C8DC9089C10E}"/>
    <cellStyle name="Comma 4 6 6 3 3" xfId="32815" xr:uid="{ADD9AACF-EF87-4AE8-A9A3-1EC690AC8C6A}"/>
    <cellStyle name="Comma 4 6 6 4" xfId="13933" xr:uid="{26ECC91C-05C4-438E-91D9-C930776D39E8}"/>
    <cellStyle name="Comma 4 6 6 4 2" xfId="38648" xr:uid="{56F07EB3-4611-4050-B38E-CB76B46B1523}"/>
    <cellStyle name="Comma 4 6 6 5" xfId="26979" xr:uid="{E01B5762-2545-493D-89A7-27FC7EBBF328}"/>
    <cellStyle name="Comma 4 6 7" xfId="3515" xr:uid="{B0181AE1-C898-443F-BD83-3B0CFE701459}"/>
    <cellStyle name="Comma 4 6 7 2" xfId="9505" xr:uid="{5DD52379-122B-4E3B-B0F7-E18F686FF078}"/>
    <cellStyle name="Comma 4 6 7 2 2" xfId="21380" xr:uid="{46EC4F52-B944-4486-AD44-96925D9F89BA}"/>
    <cellStyle name="Comma 4 6 7 2 2 2" xfId="45955" xr:uid="{1C11E8BD-C44B-432E-BF1B-3E41DFF807A0}"/>
    <cellStyle name="Comma 4 6 7 2 3" xfId="34289" xr:uid="{9176969E-B7CC-42DD-8150-45BC40988053}"/>
    <cellStyle name="Comma 4 6 7 3" xfId="15444" xr:uid="{E9C12D04-B0EC-462D-8287-CD80CE265B54}"/>
    <cellStyle name="Comma 4 6 7 3 2" xfId="40119" xr:uid="{C00F587C-D6CC-472E-BFDB-B2DF10DAB9E3}"/>
    <cellStyle name="Comma 4 6 7 4" xfId="28452" xr:uid="{283F79C1-0C97-4614-A575-28D02CD4496E}"/>
    <cellStyle name="Comma 4 6 8" xfId="6551" xr:uid="{48507B6E-6344-4A2F-838E-78B0C4982461}"/>
    <cellStyle name="Comma 4 6 8 2" xfId="18439" xr:uid="{652306E7-CD18-4AA5-84FC-9FA1828B34C1}"/>
    <cellStyle name="Comma 4 6 8 2 2" xfId="43057" xr:uid="{44666D21-37CD-466A-8705-ADA9CBC54C59}"/>
    <cellStyle name="Comma 4 6 8 3" xfId="31389" xr:uid="{3FF36F07-53AC-42F1-AD4A-9E98794BCB43}"/>
    <cellStyle name="Comma 4 6 9" xfId="12503" xr:uid="{6B557CBD-AF5A-4DBA-AAE4-A01429720DB5}"/>
    <cellStyle name="Comma 4 6 9 2" xfId="37221" xr:uid="{DC243B8A-FD90-4EE5-A4C7-CCE67403EC47}"/>
    <cellStyle name="Comma 4 7" xfId="511" xr:uid="{D1A2C9C7-56AD-4026-974E-248495D4F893}"/>
    <cellStyle name="Comma 4 7 10" xfId="24383" xr:uid="{3925E03B-1E3F-4A69-99F5-34CFF37BC888}"/>
    <cellStyle name="Comma 4 7 11" xfId="24991" xr:uid="{5ED93AA3-A045-4607-A503-0D340A00EE29}"/>
    <cellStyle name="Comma 4 7 12" xfId="25578" xr:uid="{129CB50D-516E-445A-870C-47E8E97769AC}"/>
    <cellStyle name="Comma 4 7 13" xfId="49784" xr:uid="{5E68E9D8-A448-4543-805F-4037581D830A}"/>
    <cellStyle name="Comma 4 7 14" xfId="51715" xr:uid="{D9FED822-662F-4F1E-AD91-49FEF50B5B61}"/>
    <cellStyle name="Comma 4 7 2" xfId="598" xr:uid="{A7C5A724-310F-4112-A9E7-D4E45ECA854B}"/>
    <cellStyle name="Comma 4 7 2 10" xfId="25225" xr:uid="{F61F057A-52DF-4559-9FC7-240C0D5841B7}"/>
    <cellStyle name="Comma 4 7 2 11" xfId="25463" xr:uid="{5A69F87D-9ACD-4DB6-AAD4-05471FB40603}"/>
    <cellStyle name="Comma 4 7 2 12" xfId="50076" xr:uid="{CB0A3441-B88B-4DD6-AC74-EF44E412E988}"/>
    <cellStyle name="Comma 4 7 2 13" xfId="52008" xr:uid="{490FFCB6-AD95-45CF-A50D-4C59797A6244}"/>
    <cellStyle name="Comma 4 7 2 2" xfId="755" xr:uid="{526308D1-0E46-46DC-A68D-D620843D294A}"/>
    <cellStyle name="Comma 4 7 2 2 10" xfId="50687" xr:uid="{4F3940E0-31C7-48CE-9356-5D5ACF5D54A3}"/>
    <cellStyle name="Comma 4 7 2 2 11" xfId="52619" xr:uid="{F4357127-F6DD-4049-BF6A-B45A6300EE6D}"/>
    <cellStyle name="Comma 4 7 2 2 2" xfId="1121" xr:uid="{84B897DF-8D09-471F-9139-B5BE337184FE}"/>
    <cellStyle name="Comma 4 7 2 2 2 2" xfId="1835" xr:uid="{0084D604-621C-4326-84B3-F0B7541BA5B8}"/>
    <cellStyle name="Comma 4 7 2 2 2 2 2" xfId="3263" xr:uid="{156361AA-3422-475D-A5DE-DBE1D9620B4F}"/>
    <cellStyle name="Comma 4 7 2 2 2 2 2 2" xfId="6254" xr:uid="{86580DBE-C3C4-41D7-9856-8B57B4F0215E}"/>
    <cellStyle name="Comma 4 7 2 2 2 2 2 2 2" xfId="12244" xr:uid="{472BF072-0289-4D0F-A526-80C07A6B3C0F}"/>
    <cellStyle name="Comma 4 7 2 2 2 2 2 2 2 2" xfId="24119" xr:uid="{E4CDA89E-11F5-4C42-A759-3E512FAB9F82}"/>
    <cellStyle name="Comma 4 7 2 2 2 2 2 2 2 2 2" xfId="48691" xr:uid="{24125708-2382-4634-9CAB-3F35675C5855}"/>
    <cellStyle name="Comma 4 7 2 2 2 2 2 2 2 3" xfId="37025" xr:uid="{CFDD597E-A84C-46C7-AF76-5E8417630ADF}"/>
    <cellStyle name="Comma 4 7 2 2 2 2 2 2 3" xfId="18183" xr:uid="{3725B896-400C-4E89-8DFB-744DE5BFE2CC}"/>
    <cellStyle name="Comma 4 7 2 2 2 2 2 2 3 2" xfId="42855" xr:uid="{ADDCE0F6-B8D0-4878-8942-CAE5E36D125C}"/>
    <cellStyle name="Comma 4 7 2 2 2 2 2 2 4" xfId="31188" xr:uid="{6A993519-8C5B-4B33-9889-A3D9C46C7E20}"/>
    <cellStyle name="Comma 4 7 2 2 2 2 2 3" xfId="9294" xr:uid="{492982E3-544A-4148-B240-C74213915D9F}"/>
    <cellStyle name="Comma 4 7 2 2 2 2 2 3 2" xfId="21177" xr:uid="{40819BC4-6A35-4D23-BAF0-BD124B27376B}"/>
    <cellStyle name="Comma 4 7 2 2 2 2 2 3 2 2" xfId="45792" xr:uid="{AA3496B1-6102-4A8D-A04F-EE910C1F5856}"/>
    <cellStyle name="Comma 4 7 2 2 2 2 2 3 3" xfId="34124" xr:uid="{D95201A8-D139-47C5-9EE4-FD77B35307DC}"/>
    <cellStyle name="Comma 4 7 2 2 2 2 2 4" xfId="15242" xr:uid="{B1523E13-C6E3-46D2-96FD-EA2951656260}"/>
    <cellStyle name="Comma 4 7 2 2 2 2 2 4 2" xfId="39957" xr:uid="{52813BB7-DAF6-4B6C-B66E-B5B459393074}"/>
    <cellStyle name="Comma 4 7 2 2 2 2 2 5" xfId="28288" xr:uid="{1FAE2542-8A75-40D0-9D7C-BBB2900E3BC1}"/>
    <cellStyle name="Comma 4 7 2 2 2 2 3" xfId="4826" xr:uid="{B56635EC-4295-4B2B-B043-A41439C85FDE}"/>
    <cellStyle name="Comma 4 7 2 2 2 2 3 2" xfId="10816" xr:uid="{E20C309E-3AA3-4705-AE0F-A8F9F3F6F2BF}"/>
    <cellStyle name="Comma 4 7 2 2 2 2 3 2 2" xfId="22691" xr:uid="{8A92EDED-05D5-46F2-B3C3-D467A41E1CAC}"/>
    <cellStyle name="Comma 4 7 2 2 2 2 3 2 2 2" xfId="47263" xr:uid="{DF1C35F0-1CB5-4A1C-8002-A765CB7AF285}"/>
    <cellStyle name="Comma 4 7 2 2 2 2 3 2 3" xfId="35597" xr:uid="{1AA1B64F-DD04-4588-8785-FD39417493F1}"/>
    <cellStyle name="Comma 4 7 2 2 2 2 3 3" xfId="16755" xr:uid="{AD8E7085-8F4B-4E40-8188-8FC6A56CAB5B}"/>
    <cellStyle name="Comma 4 7 2 2 2 2 3 3 2" xfId="41427" xr:uid="{02D0D781-E6A4-4CCE-95DB-0F3EADD253B3}"/>
    <cellStyle name="Comma 4 7 2 2 2 2 3 4" xfId="29760" xr:uid="{E3F9D6C1-7D1C-46A8-8C2A-EC9AAF53D443}"/>
    <cellStyle name="Comma 4 7 2 2 2 2 4" xfId="7866" xr:uid="{20B66862-9B89-4620-B16D-F26BD50FCBFE}"/>
    <cellStyle name="Comma 4 7 2 2 2 2 4 2" xfId="19749" xr:uid="{2442B289-C6E1-4350-AEDC-7225FBFEA311}"/>
    <cellStyle name="Comma 4 7 2 2 2 2 4 2 2" xfId="44364" xr:uid="{B2D13095-24A7-4CEB-8047-EA7E02D87C60}"/>
    <cellStyle name="Comma 4 7 2 2 2 2 4 3" xfId="32696" xr:uid="{5F139D0B-6A91-4AC3-830E-2276B86BC694}"/>
    <cellStyle name="Comma 4 7 2 2 2 2 5" xfId="13814" xr:uid="{925813AB-1FFA-4517-8957-2C0752821FA9}"/>
    <cellStyle name="Comma 4 7 2 2 2 2 5 2" xfId="38529" xr:uid="{2D5FFD3F-1B11-490F-B954-D20D549A8E20}"/>
    <cellStyle name="Comma 4 7 2 2 2 2 6" xfId="26860" xr:uid="{BE7E8BC2-CF76-4687-A950-81A691DD9EAB}"/>
    <cellStyle name="Comma 4 7 2 2 2 3" xfId="2549" xr:uid="{E007B856-5430-4D6E-91E4-21E8FEAAC63E}"/>
    <cellStyle name="Comma 4 7 2 2 2 3 2" xfId="5540" xr:uid="{484B4744-2B5C-4509-905E-91FB321FA8BA}"/>
    <cellStyle name="Comma 4 7 2 2 2 3 2 2" xfId="11530" xr:uid="{9EB82009-BA9D-45B0-8599-8D8B6EC47501}"/>
    <cellStyle name="Comma 4 7 2 2 2 3 2 2 2" xfId="23405" xr:uid="{1C8F3F33-5966-47F6-BBFE-9226F8C11FEC}"/>
    <cellStyle name="Comma 4 7 2 2 2 3 2 2 2 2" xfId="47977" xr:uid="{56B9A2FE-E801-4A61-9B25-3CDFC89AEA24}"/>
    <cellStyle name="Comma 4 7 2 2 2 3 2 2 3" xfId="36311" xr:uid="{37D7816E-1D05-420B-AEF5-420807EDAA8E}"/>
    <cellStyle name="Comma 4 7 2 2 2 3 2 3" xfId="17469" xr:uid="{7FA83C32-0638-45C6-A37D-B0B0B1E507FD}"/>
    <cellStyle name="Comma 4 7 2 2 2 3 2 3 2" xfId="42141" xr:uid="{8C6FE23B-43FC-4AAB-93A9-93AA4FAB73FA}"/>
    <cellStyle name="Comma 4 7 2 2 2 3 2 4" xfId="30474" xr:uid="{1E1A0505-C4F2-4B1A-8D9A-B09752000FE8}"/>
    <cellStyle name="Comma 4 7 2 2 2 3 3" xfId="8580" xr:uid="{F503415B-025B-4D98-87E4-ECF221BD96B2}"/>
    <cellStyle name="Comma 4 7 2 2 2 3 3 2" xfId="20463" xr:uid="{9A423DD3-C61F-4B31-B0AB-018D8C481443}"/>
    <cellStyle name="Comma 4 7 2 2 2 3 3 2 2" xfId="45078" xr:uid="{542990DD-9D8B-4E2B-9D75-18A5A0B23921}"/>
    <cellStyle name="Comma 4 7 2 2 2 3 3 3" xfId="33410" xr:uid="{4AC9EDF8-A012-4D24-A401-995C2D507BA8}"/>
    <cellStyle name="Comma 4 7 2 2 2 3 4" xfId="14528" xr:uid="{16F07CD6-521F-4128-98CF-E7FF1CD59586}"/>
    <cellStyle name="Comma 4 7 2 2 2 3 4 2" xfId="39243" xr:uid="{5AD325B1-25C6-4F7B-A8A6-A42A000E78DA}"/>
    <cellStyle name="Comma 4 7 2 2 2 3 5" xfId="27574" xr:uid="{2E3838EE-0069-4963-AC8A-34ACAE34ED7A}"/>
    <cellStyle name="Comma 4 7 2 2 2 4" xfId="4112" xr:uid="{66DBB447-FF15-45F2-9814-CC8DC52E8940}"/>
    <cellStyle name="Comma 4 7 2 2 2 4 2" xfId="10102" xr:uid="{D2F7073E-D29F-4E61-A9DF-9FE260AC4194}"/>
    <cellStyle name="Comma 4 7 2 2 2 4 2 2" xfId="21977" xr:uid="{691B5883-2601-4DE8-B4FD-17DEA7CDEF9E}"/>
    <cellStyle name="Comma 4 7 2 2 2 4 2 2 2" xfId="46549" xr:uid="{FC6765B8-1942-4667-9F4D-17BC9C8C0031}"/>
    <cellStyle name="Comma 4 7 2 2 2 4 2 3" xfId="34883" xr:uid="{E885F425-D885-48ED-8429-66A19071F0DA}"/>
    <cellStyle name="Comma 4 7 2 2 2 4 3" xfId="16041" xr:uid="{827CC101-3065-4D09-8F4D-E69CF54D7903}"/>
    <cellStyle name="Comma 4 7 2 2 2 4 3 2" xfId="40713" xr:uid="{76A7B4C3-F3A7-4BC5-ABBE-F35CCA83D52A}"/>
    <cellStyle name="Comma 4 7 2 2 2 4 4" xfId="29046" xr:uid="{78E08DEA-639A-43AF-8E8B-A6AA8B7CCFF9}"/>
    <cellStyle name="Comma 4 7 2 2 2 5" xfId="7152" xr:uid="{9E621C69-E6CF-443D-8751-846F2FC40E2D}"/>
    <cellStyle name="Comma 4 7 2 2 2 5 2" xfId="19035" xr:uid="{AB60DB3F-3334-4A0B-BC2E-E65F9728178F}"/>
    <cellStyle name="Comma 4 7 2 2 2 5 2 2" xfId="43650" xr:uid="{AC48A451-7314-4C50-8471-F999C34A7241}"/>
    <cellStyle name="Comma 4 7 2 2 2 5 3" xfId="31982" xr:uid="{CE2BA42E-157E-4D60-A404-B98885D761E3}"/>
    <cellStyle name="Comma 4 7 2 2 2 6" xfId="13100" xr:uid="{84F322ED-96D4-4A78-BC4E-97FD187A69B2}"/>
    <cellStyle name="Comma 4 7 2 2 2 6 2" xfId="37815" xr:uid="{B9AAC642-224E-4E3D-8587-55A3BEB52BC4}"/>
    <cellStyle name="Comma 4 7 2 2 2 7" xfId="26146" xr:uid="{8B37BC43-D2A0-4AB1-B5DC-32D6975CA87A}"/>
    <cellStyle name="Comma 4 7 2 2 3" xfId="1493" xr:uid="{5F073FE5-C2EE-493E-9512-C2CDDF9BF296}"/>
    <cellStyle name="Comma 4 7 2 2 3 2" xfId="2921" xr:uid="{092E4215-0DE9-4624-814F-1F6BF66F715F}"/>
    <cellStyle name="Comma 4 7 2 2 3 2 2" xfId="5912" xr:uid="{2E6BDB91-FEAD-4667-B2F5-E5813C5CB7CE}"/>
    <cellStyle name="Comma 4 7 2 2 3 2 2 2" xfId="11902" xr:uid="{A616111D-68E0-4172-B21F-FBD437058C10}"/>
    <cellStyle name="Comma 4 7 2 2 3 2 2 2 2" xfId="23777" xr:uid="{D9B7B0CF-447A-43E9-B081-5975F9417C1B}"/>
    <cellStyle name="Comma 4 7 2 2 3 2 2 2 2 2" xfId="48349" xr:uid="{8F982038-37EB-4A0C-91B7-62A39810D4B9}"/>
    <cellStyle name="Comma 4 7 2 2 3 2 2 2 3" xfId="36683" xr:uid="{64EC44BC-9044-4911-A3D2-F67DE84A5953}"/>
    <cellStyle name="Comma 4 7 2 2 3 2 2 3" xfId="17841" xr:uid="{5B80E4AB-1E17-465E-8533-4313EA3A70E0}"/>
    <cellStyle name="Comma 4 7 2 2 3 2 2 3 2" xfId="42513" xr:uid="{707F2F0E-8077-4565-9FB9-CBC870354D92}"/>
    <cellStyle name="Comma 4 7 2 2 3 2 2 4" xfId="30846" xr:uid="{66CFC9BD-2D0B-488B-BA6B-39D2DFC40F9B}"/>
    <cellStyle name="Comma 4 7 2 2 3 2 3" xfId="8952" xr:uid="{4903604F-F8EC-4BA2-AB46-BCAC76C05D70}"/>
    <cellStyle name="Comma 4 7 2 2 3 2 3 2" xfId="20835" xr:uid="{8D239D9A-467A-4802-9775-9B72E36A026E}"/>
    <cellStyle name="Comma 4 7 2 2 3 2 3 2 2" xfId="45450" xr:uid="{042205BA-AFCA-436D-B746-4B22B699D7BC}"/>
    <cellStyle name="Comma 4 7 2 2 3 2 3 3" xfId="33782" xr:uid="{3F57C935-4202-4529-99EE-0E851205790E}"/>
    <cellStyle name="Comma 4 7 2 2 3 2 4" xfId="14900" xr:uid="{9480F76D-B6FD-412C-A0E1-B1B4E28C86B4}"/>
    <cellStyle name="Comma 4 7 2 2 3 2 4 2" xfId="39615" xr:uid="{1A5BC28B-C831-4A29-B2F4-80691272AD81}"/>
    <cellStyle name="Comma 4 7 2 2 3 2 5" xfId="27946" xr:uid="{49B0F504-DA2D-4A5D-97AF-EAFCDFB98ADB}"/>
    <cellStyle name="Comma 4 7 2 2 3 3" xfId="4484" xr:uid="{8E81F0A9-2DD0-4A71-AC2F-0344C511CEB7}"/>
    <cellStyle name="Comma 4 7 2 2 3 3 2" xfId="10474" xr:uid="{2E66F082-CDC2-4062-BFFD-29B80A0683A0}"/>
    <cellStyle name="Comma 4 7 2 2 3 3 2 2" xfId="22349" xr:uid="{9672EDBC-04EA-4B2A-B346-87147237F7D7}"/>
    <cellStyle name="Comma 4 7 2 2 3 3 2 2 2" xfId="46921" xr:uid="{BB138AEE-97FA-497A-B66C-B9D689F997D3}"/>
    <cellStyle name="Comma 4 7 2 2 3 3 2 3" xfId="35255" xr:uid="{08A8B969-32C9-4A76-B159-59F851940302}"/>
    <cellStyle name="Comma 4 7 2 2 3 3 3" xfId="16413" xr:uid="{8AB71891-BFEC-42D0-92CE-956243511608}"/>
    <cellStyle name="Comma 4 7 2 2 3 3 3 2" xfId="41085" xr:uid="{D4FF9A1D-DC0D-4E84-A224-FAF509AE5282}"/>
    <cellStyle name="Comma 4 7 2 2 3 3 4" xfId="29418" xr:uid="{54B9AEBA-5246-4A0C-AD5A-DD884D8C04A9}"/>
    <cellStyle name="Comma 4 7 2 2 3 4" xfId="7524" xr:uid="{95EF0755-D9DF-4F87-8D1A-552FEBB65B60}"/>
    <cellStyle name="Comma 4 7 2 2 3 4 2" xfId="19407" xr:uid="{AF054A9C-9608-4DDB-8B4A-F8F161C0887A}"/>
    <cellStyle name="Comma 4 7 2 2 3 4 2 2" xfId="44022" xr:uid="{9B39DF7D-F0E7-45EE-9302-23481337A3D6}"/>
    <cellStyle name="Comma 4 7 2 2 3 4 3" xfId="32354" xr:uid="{4DB30E59-E951-47CE-B489-B57FD97E96F7}"/>
    <cellStyle name="Comma 4 7 2 2 3 5" xfId="13472" xr:uid="{D5564044-8067-48E2-B395-BBB81F7505F9}"/>
    <cellStyle name="Comma 4 7 2 2 3 5 2" xfId="38187" xr:uid="{0F3D9430-52B9-4386-9FCE-971EF0D005FA}"/>
    <cellStyle name="Comma 4 7 2 2 3 6" xfId="26518" xr:uid="{D12533DB-9D32-4A79-9FC0-ED5B5EB28F92}"/>
    <cellStyle name="Comma 4 7 2 2 4" xfId="2207" xr:uid="{2F284DD3-82CE-4AC1-A65A-5E335D290874}"/>
    <cellStyle name="Comma 4 7 2 2 4 2" xfId="5198" xr:uid="{99E5463E-ED02-4758-9630-41A3EEC6FA46}"/>
    <cellStyle name="Comma 4 7 2 2 4 2 2" xfId="11188" xr:uid="{4E78EF9D-77C7-47F9-B196-2152F071893A}"/>
    <cellStyle name="Comma 4 7 2 2 4 2 2 2" xfId="23063" xr:uid="{646A385D-1AC9-442D-A0F7-7BFA6EDDC07C}"/>
    <cellStyle name="Comma 4 7 2 2 4 2 2 2 2" xfId="47635" xr:uid="{B402770E-3D81-4D9A-91A9-4351C64A68E3}"/>
    <cellStyle name="Comma 4 7 2 2 4 2 2 3" xfId="35969" xr:uid="{105A1A57-AE68-48F5-BF71-0EE481E23D72}"/>
    <cellStyle name="Comma 4 7 2 2 4 2 3" xfId="17127" xr:uid="{6549C1ED-111D-41BE-B3B0-979B88B2FEBE}"/>
    <cellStyle name="Comma 4 7 2 2 4 2 3 2" xfId="41799" xr:uid="{ED7717C1-634C-425F-BE38-DD2F628925EA}"/>
    <cellStyle name="Comma 4 7 2 2 4 2 4" xfId="30132" xr:uid="{F8361D43-94F6-4DFA-ACC0-E48059608B5D}"/>
    <cellStyle name="Comma 4 7 2 2 4 3" xfId="8238" xr:uid="{B738A9CD-AF9C-4EBF-9F02-4041B5747CB9}"/>
    <cellStyle name="Comma 4 7 2 2 4 3 2" xfId="20121" xr:uid="{73405807-A4D4-4051-9CDE-C3ABB87E0510}"/>
    <cellStyle name="Comma 4 7 2 2 4 3 2 2" xfId="44736" xr:uid="{4EAC5BA2-5D92-45C2-A1D0-7EFB5712D970}"/>
    <cellStyle name="Comma 4 7 2 2 4 3 3" xfId="33068" xr:uid="{2B621299-8879-450F-B42D-82381C74B14F}"/>
    <cellStyle name="Comma 4 7 2 2 4 4" xfId="14186" xr:uid="{A354E427-D84A-473F-B9A9-1D6505497545}"/>
    <cellStyle name="Comma 4 7 2 2 4 4 2" xfId="38901" xr:uid="{A09C75E9-22C6-42FB-9F40-96F9296322CA}"/>
    <cellStyle name="Comma 4 7 2 2 4 5" xfId="27232" xr:uid="{4F11F8C1-D87F-4666-A4FA-2F0163FA4874}"/>
    <cellStyle name="Comma 4 7 2 2 5" xfId="3768" xr:uid="{28C30F32-C8B5-459D-BCBF-E0BC94AE8A8D}"/>
    <cellStyle name="Comma 4 7 2 2 5 2" xfId="9758" xr:uid="{C22A1625-E220-46AC-AA66-F9B8D2E742A4}"/>
    <cellStyle name="Comma 4 7 2 2 5 2 2" xfId="21633" xr:uid="{E4C14961-268A-437D-B307-76CE85763183}"/>
    <cellStyle name="Comma 4 7 2 2 5 2 2 2" xfId="46207" xr:uid="{9363A14D-CEE5-4E17-A38B-978869645297}"/>
    <cellStyle name="Comma 4 7 2 2 5 2 3" xfId="34541" xr:uid="{C905FAC5-7C53-4565-B44F-DC22D066B2BA}"/>
    <cellStyle name="Comma 4 7 2 2 5 3" xfId="15697" xr:uid="{74A0D084-0C6D-471E-BF89-8FC3BBEC5B36}"/>
    <cellStyle name="Comma 4 7 2 2 5 3 2" xfId="40371" xr:uid="{EE9BCEFD-9FD8-46E2-92AC-3EC588D663D7}"/>
    <cellStyle name="Comma 4 7 2 2 5 4" xfId="28704" xr:uid="{53BBDE65-9798-4245-9A68-F762466A2112}"/>
    <cellStyle name="Comma 4 7 2 2 6" xfId="6806" xr:uid="{A032229F-D98A-4357-B1BE-BD9E12E924F1}"/>
    <cellStyle name="Comma 4 7 2 2 6 2" xfId="18691" xr:uid="{F5AC528F-C1A9-46E9-9113-CFBADE17FCB7}"/>
    <cellStyle name="Comma 4 7 2 2 6 2 2" xfId="43308" xr:uid="{0A5C80FC-699A-4A79-8BB9-27BEFF12730C}"/>
    <cellStyle name="Comma 4 7 2 2 6 3" xfId="31640" xr:uid="{B4162DDC-20BE-4BD3-B4F3-E9F3F643177F}"/>
    <cellStyle name="Comma 4 7 2 2 7" xfId="12756" xr:uid="{E83E3F27-9CED-4326-969E-38DFF349CE6C}"/>
    <cellStyle name="Comma 4 7 2 2 7 2" xfId="37473" xr:uid="{9222C1BB-720C-4821-925F-48DA84D77874}"/>
    <cellStyle name="Comma 4 7 2 2 8" xfId="25805" xr:uid="{C141B62B-FAC8-4AF9-B49D-07C0E9683A23}"/>
    <cellStyle name="Comma 4 7 2 2 9" xfId="48999" xr:uid="{A218954A-8A87-4167-8E41-8442DE6F49B5}"/>
    <cellStyle name="Comma 4 7 2 3" xfId="962" xr:uid="{D1B118F2-5A33-4E9A-A26F-F213220AD1F7}"/>
    <cellStyle name="Comma 4 7 2 3 2" xfId="1675" xr:uid="{BB775436-A435-47C2-AB90-49A4EF6F0492}"/>
    <cellStyle name="Comma 4 7 2 3 2 2" xfId="3103" xr:uid="{42581F89-5D81-4107-9F26-8FCD2AA12D71}"/>
    <cellStyle name="Comma 4 7 2 3 2 2 2" xfId="6094" xr:uid="{DC0B5CE6-C963-40B5-8F52-E908BDDBF880}"/>
    <cellStyle name="Comma 4 7 2 3 2 2 2 2" xfId="12084" xr:uid="{42332353-4650-41B7-8E2B-5F3C82321141}"/>
    <cellStyle name="Comma 4 7 2 3 2 2 2 2 2" xfId="23959" xr:uid="{78A891F1-23E6-43C6-B4FA-32D059843441}"/>
    <cellStyle name="Comma 4 7 2 3 2 2 2 2 2 2" xfId="48531" xr:uid="{35032F25-0D24-4865-8D64-5DC6E804054E}"/>
    <cellStyle name="Comma 4 7 2 3 2 2 2 2 3" xfId="36865" xr:uid="{15A9DE40-0C8C-4F3A-8D47-2861FF266273}"/>
    <cellStyle name="Comma 4 7 2 3 2 2 2 3" xfId="18023" xr:uid="{16C1275A-DA74-4B28-B47F-9061C94C49D0}"/>
    <cellStyle name="Comma 4 7 2 3 2 2 2 3 2" xfId="42695" xr:uid="{B328A750-D1EF-42F8-83AC-422455F470D7}"/>
    <cellStyle name="Comma 4 7 2 3 2 2 2 4" xfId="31028" xr:uid="{E3E44AD4-C0D0-4663-A8DE-EBEEB2803CEA}"/>
    <cellStyle name="Comma 4 7 2 3 2 2 3" xfId="9134" xr:uid="{4DBB85D6-924E-47DA-9239-DBA9E3C61468}"/>
    <cellStyle name="Comma 4 7 2 3 2 2 3 2" xfId="21017" xr:uid="{68C34BBF-B0F8-478D-A912-E858043E7F96}"/>
    <cellStyle name="Comma 4 7 2 3 2 2 3 2 2" xfId="45632" xr:uid="{8F1EF0B4-8060-444B-9D20-1083038F2FAC}"/>
    <cellStyle name="Comma 4 7 2 3 2 2 3 3" xfId="33964" xr:uid="{F0F0C304-EC5B-40AB-A922-7F69D4C1C87E}"/>
    <cellStyle name="Comma 4 7 2 3 2 2 4" xfId="15082" xr:uid="{15E45432-A588-4019-8F34-E42AC55AD1BC}"/>
    <cellStyle name="Comma 4 7 2 3 2 2 4 2" xfId="39797" xr:uid="{8CAED505-1A7D-46C5-AD25-1E8DBD1FCCFA}"/>
    <cellStyle name="Comma 4 7 2 3 2 2 5" xfId="28128" xr:uid="{2EB2562B-B8AF-4957-929A-4CB3B183CAEF}"/>
    <cellStyle name="Comma 4 7 2 3 2 3" xfId="4666" xr:uid="{B9084375-6050-4C4B-AE1A-B156098F77F4}"/>
    <cellStyle name="Comma 4 7 2 3 2 3 2" xfId="10656" xr:uid="{D7249555-F2F0-4120-A503-95FB34DBA6AA}"/>
    <cellStyle name="Comma 4 7 2 3 2 3 2 2" xfId="22531" xr:uid="{FE8B911D-810C-4AED-B366-512CF3A6E2DC}"/>
    <cellStyle name="Comma 4 7 2 3 2 3 2 2 2" xfId="47103" xr:uid="{09FB5C60-4AC3-43D6-B104-FE8A27B7F62A}"/>
    <cellStyle name="Comma 4 7 2 3 2 3 2 3" xfId="35437" xr:uid="{70E6F296-80C8-4801-B8E0-822FEAEFFF1E}"/>
    <cellStyle name="Comma 4 7 2 3 2 3 3" xfId="16595" xr:uid="{C95258CD-1DBD-44B6-80FB-9C77C9618A01}"/>
    <cellStyle name="Comma 4 7 2 3 2 3 3 2" xfId="41267" xr:uid="{DDC8684D-F710-4FD2-9273-25F312C82684}"/>
    <cellStyle name="Comma 4 7 2 3 2 3 4" xfId="29600" xr:uid="{93C0ABB1-4FE0-4A11-82E6-B2649A3CBE93}"/>
    <cellStyle name="Comma 4 7 2 3 2 4" xfId="7706" xr:uid="{307C3E73-4A48-42A7-BFE3-0E8C4443170F}"/>
    <cellStyle name="Comma 4 7 2 3 2 4 2" xfId="19589" xr:uid="{C5AFBC08-2F23-4300-A636-A7D3B4EFD8DB}"/>
    <cellStyle name="Comma 4 7 2 3 2 4 2 2" xfId="44204" xr:uid="{840E818E-03D0-4DF4-86F1-6DF9B06FDDA7}"/>
    <cellStyle name="Comma 4 7 2 3 2 4 3" xfId="32536" xr:uid="{CC3AE65F-2E23-4F71-895D-A4441F94E11A}"/>
    <cellStyle name="Comma 4 7 2 3 2 5" xfId="13654" xr:uid="{EB99FFE5-472F-4B73-B3CA-67962CE574BA}"/>
    <cellStyle name="Comma 4 7 2 3 2 5 2" xfId="38369" xr:uid="{2B02D8B7-38B1-4EB6-9AD7-07FE5F9A10EB}"/>
    <cellStyle name="Comma 4 7 2 3 2 6" xfId="26700" xr:uid="{0BA176BF-CD91-4D32-BFAC-6F1D1E795A8B}"/>
    <cellStyle name="Comma 4 7 2 3 3" xfId="2389" xr:uid="{9CEEC1EF-CD04-4050-A2F4-D7A5958F721A}"/>
    <cellStyle name="Comma 4 7 2 3 3 2" xfId="5380" xr:uid="{3E1423AF-52E9-4365-B874-1AE4FA5FB04E}"/>
    <cellStyle name="Comma 4 7 2 3 3 2 2" xfId="11370" xr:uid="{86ADDC82-CAA6-4668-8D6F-E123509B87AA}"/>
    <cellStyle name="Comma 4 7 2 3 3 2 2 2" xfId="23245" xr:uid="{9590BB68-D043-4651-B9F1-79961433439E}"/>
    <cellStyle name="Comma 4 7 2 3 3 2 2 2 2" xfId="47817" xr:uid="{7105F33F-30BB-4DDC-95EE-F815B4BC739E}"/>
    <cellStyle name="Comma 4 7 2 3 3 2 2 3" xfId="36151" xr:uid="{AA08C575-D827-47AC-B2B5-844FF6F12921}"/>
    <cellStyle name="Comma 4 7 2 3 3 2 3" xfId="17309" xr:uid="{17BB3D54-7AA1-431E-A34F-72C1C6121C9F}"/>
    <cellStyle name="Comma 4 7 2 3 3 2 3 2" xfId="41981" xr:uid="{067F3FF1-7353-499B-A8EC-389CD92075F6}"/>
    <cellStyle name="Comma 4 7 2 3 3 2 4" xfId="30314" xr:uid="{2A61756D-20DF-4128-AD84-0EA374F64EE1}"/>
    <cellStyle name="Comma 4 7 2 3 3 3" xfId="8420" xr:uid="{B6F3557C-62B4-4C6D-A20A-42E2DB1075DD}"/>
    <cellStyle name="Comma 4 7 2 3 3 3 2" xfId="20303" xr:uid="{504B87A0-A991-46E8-B637-734729E5BAD1}"/>
    <cellStyle name="Comma 4 7 2 3 3 3 2 2" xfId="44918" xr:uid="{E72BFA6D-C144-4AC6-BE87-6B9C420A2159}"/>
    <cellStyle name="Comma 4 7 2 3 3 3 3" xfId="33250" xr:uid="{4AAFAE84-FE81-46F9-8788-216E5A478086}"/>
    <cellStyle name="Comma 4 7 2 3 3 4" xfId="14368" xr:uid="{60594731-8E92-4D3A-A9B9-E24EA6B02685}"/>
    <cellStyle name="Comma 4 7 2 3 3 4 2" xfId="39083" xr:uid="{024BDCAA-1BB1-4512-99D6-BBAC4377927A}"/>
    <cellStyle name="Comma 4 7 2 3 3 5" xfId="27414" xr:uid="{4E7B9789-ED07-47B1-9F9C-AABAF851143E}"/>
    <cellStyle name="Comma 4 7 2 3 4" xfId="3952" xr:uid="{6623FC32-9792-4A61-98E3-2F54521B2CDB}"/>
    <cellStyle name="Comma 4 7 2 3 4 2" xfId="9942" xr:uid="{95AF9963-1C9F-4D6D-A9AF-5CCA7A3D87AF}"/>
    <cellStyle name="Comma 4 7 2 3 4 2 2" xfId="21817" xr:uid="{EB701D9B-413F-4739-9C61-312C63D9E48C}"/>
    <cellStyle name="Comma 4 7 2 3 4 2 2 2" xfId="46389" xr:uid="{FB55D768-82D9-46BF-BC44-46FE1E5B29A2}"/>
    <cellStyle name="Comma 4 7 2 3 4 2 3" xfId="34723" xr:uid="{5F96EBAF-9DC6-49DA-AB0E-5D1EFC56AC61}"/>
    <cellStyle name="Comma 4 7 2 3 4 3" xfId="15881" xr:uid="{F1C3EAF3-36A4-46EF-80FF-F2EE35917C99}"/>
    <cellStyle name="Comma 4 7 2 3 4 3 2" xfId="40553" xr:uid="{6525F84A-9738-4AD0-AD75-FDEC646661C8}"/>
    <cellStyle name="Comma 4 7 2 3 4 4" xfId="28886" xr:uid="{26954272-F3AF-4584-A41A-59C5D8B7F6A9}"/>
    <cellStyle name="Comma 4 7 2 3 5" xfId="6992" xr:uid="{6CB51719-AFC6-4505-9FFE-0BD81E059F14}"/>
    <cellStyle name="Comma 4 7 2 3 5 2" xfId="18875" xr:uid="{FEC78E6B-56AC-4FB5-BBE6-2B02C42BFE39}"/>
    <cellStyle name="Comma 4 7 2 3 5 2 2" xfId="43490" xr:uid="{6B15D83B-2F03-48CD-A63C-3591716DE47C}"/>
    <cellStyle name="Comma 4 7 2 3 5 3" xfId="31822" xr:uid="{0B20CF8E-C525-48D1-8358-D16BFB5F209F}"/>
    <cellStyle name="Comma 4 7 2 3 6" xfId="12940" xr:uid="{D4E6CAA1-FC02-4B5A-AC61-ECFB88BD1971}"/>
    <cellStyle name="Comma 4 7 2 3 6 2" xfId="37655" xr:uid="{7DD2D839-7DD8-4FF6-BB6A-493D58BBAD26}"/>
    <cellStyle name="Comma 4 7 2 3 7" xfId="25987" xr:uid="{739C274A-7CEE-4BB3-989B-2715DE4B1D58}"/>
    <cellStyle name="Comma 4 7 2 3 8" xfId="49508" xr:uid="{1403CA33-4A46-41F4-BF9D-12DFE50DC280}"/>
    <cellStyle name="Comma 4 7 2 3 9" xfId="51343" xr:uid="{7DBE4AE1-5BE3-4AD3-9D31-C84BB553C754}"/>
    <cellStyle name="Comma 4 7 2 4" xfId="1333" xr:uid="{C7225590-D2FE-427D-BE1C-E0C06CB6CBD3}"/>
    <cellStyle name="Comma 4 7 2 4 2" xfId="2761" xr:uid="{F2664430-0B48-4D39-8F9F-5D141F31B737}"/>
    <cellStyle name="Comma 4 7 2 4 2 2" xfId="5752" xr:uid="{DD62109F-070D-4587-A8DE-1DF7371C0839}"/>
    <cellStyle name="Comma 4 7 2 4 2 2 2" xfId="11742" xr:uid="{D4926540-D1E8-434C-B2ED-D7FFDAFCCC43}"/>
    <cellStyle name="Comma 4 7 2 4 2 2 2 2" xfId="23617" xr:uid="{EEF8604B-EA75-4D02-9A13-23EE375A3A3B}"/>
    <cellStyle name="Comma 4 7 2 4 2 2 2 2 2" xfId="48189" xr:uid="{59A6F3B6-3714-4F04-A5DF-CCA02092A906}"/>
    <cellStyle name="Comma 4 7 2 4 2 2 2 3" xfId="36523" xr:uid="{52049468-28FA-4EB7-BB69-20F00B660E17}"/>
    <cellStyle name="Comma 4 7 2 4 2 2 3" xfId="17681" xr:uid="{59BA8CE0-7183-438E-A94B-4A1245A678BC}"/>
    <cellStyle name="Comma 4 7 2 4 2 2 3 2" xfId="42353" xr:uid="{60F4568B-8B22-40B4-BAB9-5258158908DA}"/>
    <cellStyle name="Comma 4 7 2 4 2 2 4" xfId="30686" xr:uid="{D15686FF-206C-4B32-8FB3-5B7E066CF042}"/>
    <cellStyle name="Comma 4 7 2 4 2 3" xfId="8792" xr:uid="{866D2112-9CE2-4A93-82B1-3B4D6689C846}"/>
    <cellStyle name="Comma 4 7 2 4 2 3 2" xfId="20675" xr:uid="{7C5B1F81-AFFD-436E-A150-961130A1F3CD}"/>
    <cellStyle name="Comma 4 7 2 4 2 3 2 2" xfId="45290" xr:uid="{35B9ACDD-0B33-4A11-B693-BC19EBD49009}"/>
    <cellStyle name="Comma 4 7 2 4 2 3 3" xfId="33622" xr:uid="{E1F3BA01-13F7-40B5-AE86-531186033EED}"/>
    <cellStyle name="Comma 4 7 2 4 2 4" xfId="14740" xr:uid="{27DF9E44-3F35-40FC-BEF0-438DA18DBBBE}"/>
    <cellStyle name="Comma 4 7 2 4 2 4 2" xfId="39455" xr:uid="{8A41382E-F556-47B5-B362-DB5967E4EA11}"/>
    <cellStyle name="Comma 4 7 2 4 2 5" xfId="27786" xr:uid="{0C9CD0D0-1CCA-454A-A684-49995FF1C823}"/>
    <cellStyle name="Comma 4 7 2 4 3" xfId="4324" xr:uid="{526AED8C-8763-48BF-8477-F313AE38C33D}"/>
    <cellStyle name="Comma 4 7 2 4 3 2" xfId="10314" xr:uid="{4E8C7EED-6FEC-4596-B5D1-01BA4F9E951B}"/>
    <cellStyle name="Comma 4 7 2 4 3 2 2" xfId="22189" xr:uid="{A0F292BE-C53D-4017-AC1B-5E98D4A7A89B}"/>
    <cellStyle name="Comma 4 7 2 4 3 2 2 2" xfId="46761" xr:uid="{D63890CB-379D-41E3-89C7-44BD78826736}"/>
    <cellStyle name="Comma 4 7 2 4 3 2 3" xfId="35095" xr:uid="{F1793F14-A7D2-4C52-9E72-EA12DCEB9C2B}"/>
    <cellStyle name="Comma 4 7 2 4 3 3" xfId="16253" xr:uid="{70AC91F8-13B9-4D31-AEF5-BC531804E2C4}"/>
    <cellStyle name="Comma 4 7 2 4 3 3 2" xfId="40925" xr:uid="{FBEBA2C7-3854-4BD9-B0A6-A46E375B2BA4}"/>
    <cellStyle name="Comma 4 7 2 4 3 4" xfId="29258" xr:uid="{6DB65EBD-0EE3-4AF0-8475-CC66BAF2D1BA}"/>
    <cellStyle name="Comma 4 7 2 4 4" xfId="7364" xr:uid="{D6B5C408-E78F-43B5-B784-F2C848434401}"/>
    <cellStyle name="Comma 4 7 2 4 4 2" xfId="19247" xr:uid="{6E5F2BD9-D237-44C7-96EB-852C76C0375E}"/>
    <cellStyle name="Comma 4 7 2 4 4 2 2" xfId="43862" xr:uid="{56C66B96-E7F3-4E23-9ADA-D58678F3903D}"/>
    <cellStyle name="Comma 4 7 2 4 4 3" xfId="32194" xr:uid="{43EA3023-86F8-480E-8B45-A63350AB85F6}"/>
    <cellStyle name="Comma 4 7 2 4 5" xfId="13312" xr:uid="{DCA159BD-4DE2-46B5-A5CB-25B86B8DEFB4}"/>
    <cellStyle name="Comma 4 7 2 4 5 2" xfId="38027" xr:uid="{E0BC3CC1-2F03-4610-A9DC-AEED9D403A84}"/>
    <cellStyle name="Comma 4 7 2 4 6" xfId="26358" xr:uid="{A14E9C78-B37D-4349-B8E3-125BA0A67AB6}"/>
    <cellStyle name="Comma 4 7 2 5" xfId="2047" xr:uid="{E3ED71BA-B0DD-4090-9517-C65576C58BF8}"/>
    <cellStyle name="Comma 4 7 2 5 2" xfId="5038" xr:uid="{CE6D8809-8F0C-4C5D-A417-BB23AB83B726}"/>
    <cellStyle name="Comma 4 7 2 5 2 2" xfId="11028" xr:uid="{AD29ADCD-DA1D-4727-A770-7A4CC536CC08}"/>
    <cellStyle name="Comma 4 7 2 5 2 2 2" xfId="22903" xr:uid="{7BB711E3-0684-4545-B942-E0E877E2FF91}"/>
    <cellStyle name="Comma 4 7 2 5 2 2 2 2" xfId="47475" xr:uid="{022CD2DE-7163-4B4B-BA19-1EB26E25059C}"/>
    <cellStyle name="Comma 4 7 2 5 2 2 3" xfId="35809" xr:uid="{837A1D0A-5570-4EE6-A182-26DAE9557575}"/>
    <cellStyle name="Comma 4 7 2 5 2 3" xfId="16967" xr:uid="{79803A65-C2ED-4CF6-9985-54586669556B}"/>
    <cellStyle name="Comma 4 7 2 5 2 3 2" xfId="41639" xr:uid="{0FE5809E-6755-424C-A77C-6A2CF9ACBF53}"/>
    <cellStyle name="Comma 4 7 2 5 2 4" xfId="29972" xr:uid="{D98EB722-C843-4D4B-9676-97426D0DA1CD}"/>
    <cellStyle name="Comma 4 7 2 5 3" xfId="8078" xr:uid="{D2E6BB95-44C4-4BDC-B3B6-8C92547137E3}"/>
    <cellStyle name="Comma 4 7 2 5 3 2" xfId="19961" xr:uid="{046004BD-DC3C-4E5F-8941-8A56E09BF228}"/>
    <cellStyle name="Comma 4 7 2 5 3 2 2" xfId="44576" xr:uid="{AB5CCC56-1213-4BBF-9335-DF254E40C456}"/>
    <cellStyle name="Comma 4 7 2 5 3 3" xfId="32908" xr:uid="{992BAF71-56F2-40F0-9CA6-CB539DA08B3C}"/>
    <cellStyle name="Comma 4 7 2 5 4" xfId="14026" xr:uid="{6B399A6A-3FD7-4C0D-AC46-8FF4E589D293}"/>
    <cellStyle name="Comma 4 7 2 5 4 2" xfId="38741" xr:uid="{1189A83C-4244-4F26-8B6D-7F4AD503CB23}"/>
    <cellStyle name="Comma 4 7 2 5 5" xfId="27072" xr:uid="{5A26ACEF-EC95-40D9-AE80-603AEC960C52}"/>
    <cellStyle name="Comma 4 7 2 6" xfId="3608" xr:uid="{DCB59BAA-281F-4DBE-9971-E83342DBE7AB}"/>
    <cellStyle name="Comma 4 7 2 6 2" xfId="9598" xr:uid="{0F8F586D-6796-47BE-9A33-6C1534E3701B}"/>
    <cellStyle name="Comma 4 7 2 6 2 2" xfId="21473" xr:uid="{7E4BE2FB-F996-47F8-9B5D-ABB469D179F0}"/>
    <cellStyle name="Comma 4 7 2 6 2 2 2" xfId="46047" xr:uid="{3903FAFB-96F1-4AC4-947A-023342EB8069}"/>
    <cellStyle name="Comma 4 7 2 6 2 3" xfId="34381" xr:uid="{8BC214C7-E7D8-49BA-8794-6714D6C6C925}"/>
    <cellStyle name="Comma 4 7 2 6 3" xfId="15537" xr:uid="{EAF0F274-0648-4E54-844F-568C4F225D82}"/>
    <cellStyle name="Comma 4 7 2 6 3 2" xfId="40211" xr:uid="{429EC7C6-9E6D-4799-B311-FED57D5D3B59}"/>
    <cellStyle name="Comma 4 7 2 6 4" xfId="28544" xr:uid="{90F7A0AC-B194-4B26-B4DA-B8BA36C0F188}"/>
    <cellStyle name="Comma 4 7 2 7" xfId="6646" xr:uid="{16D246A7-943D-4C2A-AE13-370EF9912456}"/>
    <cellStyle name="Comma 4 7 2 7 2" xfId="18531" xr:uid="{C518DC8B-4B43-4101-A148-AD3479E1F1F0}"/>
    <cellStyle name="Comma 4 7 2 7 2 2" xfId="43148" xr:uid="{E56893B5-2E14-4A6F-B3E1-A67960E86BBB}"/>
    <cellStyle name="Comma 4 7 2 7 3" xfId="31480" xr:uid="{C0E04411-6E3C-4395-A979-284F0A84639A}"/>
    <cellStyle name="Comma 4 7 2 8" xfId="12596" xr:uid="{F5D436EA-218B-4053-B4A2-9DF0F6E4F80F}"/>
    <cellStyle name="Comma 4 7 2 8 2" xfId="37313" xr:uid="{DA7685AA-A621-4069-80B0-94F400528BD6}"/>
    <cellStyle name="Comma 4 7 2 9" xfId="24704" xr:uid="{C5003D3E-314C-4E75-A8EE-8724D10739F2}"/>
    <cellStyle name="Comma 4 7 3" xfId="676" xr:uid="{20506F93-D262-4E53-A675-CD234C0C3D81}"/>
    <cellStyle name="Comma 4 7 3 10" xfId="50395" xr:uid="{AD81F9A4-C04D-4654-B6D6-F8C874B838E2}"/>
    <cellStyle name="Comma 4 7 3 11" xfId="52327" xr:uid="{A9DAA860-F067-4310-9577-1FA7FAA55E99}"/>
    <cellStyle name="Comma 4 7 3 2" xfId="1041" xr:uid="{365F735F-6902-4C8E-BD40-E4F02EF5DE3F}"/>
    <cellStyle name="Comma 4 7 3 2 2" xfId="1754" xr:uid="{9C88C175-FC2A-435D-A758-46CB41DEEBE6}"/>
    <cellStyle name="Comma 4 7 3 2 2 2" xfId="3182" xr:uid="{82F98077-0EE6-4198-9CE6-CE87114DA99D}"/>
    <cellStyle name="Comma 4 7 3 2 2 2 2" xfId="6173" xr:uid="{BE6C5FFE-0131-401E-AB1E-5B5228C743EA}"/>
    <cellStyle name="Comma 4 7 3 2 2 2 2 2" xfId="12163" xr:uid="{7F494477-EBD9-4561-96AF-0D99A47088E9}"/>
    <cellStyle name="Comma 4 7 3 2 2 2 2 2 2" xfId="24038" xr:uid="{56A43A77-3328-428E-A20D-215FE648B907}"/>
    <cellStyle name="Comma 4 7 3 2 2 2 2 2 2 2" xfId="48610" xr:uid="{B934D513-FFD0-4241-884B-7FD7C15903D4}"/>
    <cellStyle name="Comma 4 7 3 2 2 2 2 2 3" xfId="36944" xr:uid="{F7E442B2-E443-4B19-9868-885BA99468B1}"/>
    <cellStyle name="Comma 4 7 3 2 2 2 2 3" xfId="18102" xr:uid="{695516A6-8C9F-48CA-B386-C55A4F9AABD8}"/>
    <cellStyle name="Comma 4 7 3 2 2 2 2 3 2" xfId="42774" xr:uid="{21523022-4646-41FA-85E3-3127E5827BCE}"/>
    <cellStyle name="Comma 4 7 3 2 2 2 2 4" xfId="31107" xr:uid="{BB018D6A-DE4D-45EE-BC30-FB2601F3C451}"/>
    <cellStyle name="Comma 4 7 3 2 2 2 3" xfId="9213" xr:uid="{6F3C05CB-9E3A-400C-A613-C55ED19C7821}"/>
    <cellStyle name="Comma 4 7 3 2 2 2 3 2" xfId="21096" xr:uid="{4471DB0B-11B8-468D-BA1B-B3085611FB45}"/>
    <cellStyle name="Comma 4 7 3 2 2 2 3 2 2" xfId="45711" xr:uid="{9958C2BE-C782-442C-B274-3CC804AE08D0}"/>
    <cellStyle name="Comma 4 7 3 2 2 2 3 3" xfId="34043" xr:uid="{46F31943-EE94-4C83-A388-375DE632C781}"/>
    <cellStyle name="Comma 4 7 3 2 2 2 4" xfId="15161" xr:uid="{4E6AEAB5-4105-4B3B-A10D-0F87C3D44C27}"/>
    <cellStyle name="Comma 4 7 3 2 2 2 4 2" xfId="39876" xr:uid="{B4B66140-A7C1-465A-B68E-459204E87763}"/>
    <cellStyle name="Comma 4 7 3 2 2 2 5" xfId="28207" xr:uid="{FF160538-CFB4-420B-B7C7-CB0858C56653}"/>
    <cellStyle name="Comma 4 7 3 2 2 3" xfId="4745" xr:uid="{D8945E76-8C8E-4210-AC7E-21C4F0F67A19}"/>
    <cellStyle name="Comma 4 7 3 2 2 3 2" xfId="10735" xr:uid="{91C50CE7-253A-4AF2-99DC-24A11C29B6F4}"/>
    <cellStyle name="Comma 4 7 3 2 2 3 2 2" xfId="22610" xr:uid="{2FA70640-C752-4493-A987-DD3346B2D41E}"/>
    <cellStyle name="Comma 4 7 3 2 2 3 2 2 2" xfId="47182" xr:uid="{6CA99E4A-CF16-41A4-8126-4D674A77A7AD}"/>
    <cellStyle name="Comma 4 7 3 2 2 3 2 3" xfId="35516" xr:uid="{DAB14B93-24B5-440F-A90E-3EE59A6A06B4}"/>
    <cellStyle name="Comma 4 7 3 2 2 3 3" xfId="16674" xr:uid="{5546E81E-4D43-4AED-B020-D5DEFE3B2CC9}"/>
    <cellStyle name="Comma 4 7 3 2 2 3 3 2" xfId="41346" xr:uid="{7957ED7A-6EFD-439A-BB25-A148D2E692EF}"/>
    <cellStyle name="Comma 4 7 3 2 2 3 4" xfId="29679" xr:uid="{723562AF-49E4-420B-9874-AD2C54158057}"/>
    <cellStyle name="Comma 4 7 3 2 2 4" xfId="7785" xr:uid="{BC71AA03-176D-43E6-9533-88DDE3025D86}"/>
    <cellStyle name="Comma 4 7 3 2 2 4 2" xfId="19668" xr:uid="{D69AE1BE-12C3-442F-BF4F-E561CC2E67FB}"/>
    <cellStyle name="Comma 4 7 3 2 2 4 2 2" xfId="44283" xr:uid="{8A103D17-0A6B-45FD-8234-B0A1F424F082}"/>
    <cellStyle name="Comma 4 7 3 2 2 4 3" xfId="32615" xr:uid="{3E9CF4A7-DA91-4E97-BFE8-401B982F7D8B}"/>
    <cellStyle name="Comma 4 7 3 2 2 5" xfId="13733" xr:uid="{5FD3B170-E592-4C54-B0D3-AF4A27ABADCB}"/>
    <cellStyle name="Comma 4 7 3 2 2 5 2" xfId="38448" xr:uid="{93215B07-0E60-4B7B-A015-AC15C1A59D67}"/>
    <cellStyle name="Comma 4 7 3 2 2 6" xfId="26779" xr:uid="{1A17A823-48B0-40C1-859B-623961EA1ABE}"/>
    <cellStyle name="Comma 4 7 3 2 3" xfId="2468" xr:uid="{EF194804-6F1B-446F-92F2-F5CCB6E4DD5D}"/>
    <cellStyle name="Comma 4 7 3 2 3 2" xfId="5459" xr:uid="{A3727018-C9F9-45F8-B44F-BC7A8DDA9CD1}"/>
    <cellStyle name="Comma 4 7 3 2 3 2 2" xfId="11449" xr:uid="{6924ECAE-D315-43EB-891E-AA11C97AAA21}"/>
    <cellStyle name="Comma 4 7 3 2 3 2 2 2" xfId="23324" xr:uid="{93D3091C-D8D6-4F6F-B388-9B534E0D6135}"/>
    <cellStyle name="Comma 4 7 3 2 3 2 2 2 2" xfId="47896" xr:uid="{30C7A6D9-8B92-43A1-A53A-7F53CA088F43}"/>
    <cellStyle name="Comma 4 7 3 2 3 2 2 3" xfId="36230" xr:uid="{80FE5E7A-D33E-4726-A0B2-1B6274D46080}"/>
    <cellStyle name="Comma 4 7 3 2 3 2 3" xfId="17388" xr:uid="{144F26A9-919C-4BAD-A64B-525E3397DF00}"/>
    <cellStyle name="Comma 4 7 3 2 3 2 3 2" xfId="42060" xr:uid="{440602D7-FE50-4F5A-BE54-26357C6BDBA0}"/>
    <cellStyle name="Comma 4 7 3 2 3 2 4" xfId="30393" xr:uid="{A67D31FF-EE0B-410C-914F-96B16D7240D1}"/>
    <cellStyle name="Comma 4 7 3 2 3 3" xfId="8499" xr:uid="{2DD68F29-8848-4249-AD9D-94827FCB5A6E}"/>
    <cellStyle name="Comma 4 7 3 2 3 3 2" xfId="20382" xr:uid="{4CCC3F70-2B85-4CAD-882C-2B0E488DB980}"/>
    <cellStyle name="Comma 4 7 3 2 3 3 2 2" xfId="44997" xr:uid="{767D583F-AC62-4069-BDA1-B1662A49C346}"/>
    <cellStyle name="Comma 4 7 3 2 3 3 3" xfId="33329" xr:uid="{3D2171DB-2346-444F-B954-6C8247EBDEA6}"/>
    <cellStyle name="Comma 4 7 3 2 3 4" xfId="14447" xr:uid="{900134D3-0CA9-4DA4-91A3-FA6109751ECC}"/>
    <cellStyle name="Comma 4 7 3 2 3 4 2" xfId="39162" xr:uid="{AEE11E98-E1F8-43FC-82DF-82694AF450FA}"/>
    <cellStyle name="Comma 4 7 3 2 3 5" xfId="27493" xr:uid="{F7EEDAFB-1CE1-4E69-B63F-F4DF4236DD08}"/>
    <cellStyle name="Comma 4 7 3 2 4" xfId="4031" xr:uid="{5ACC28BA-A3E4-44E5-81DC-568F73B32C78}"/>
    <cellStyle name="Comma 4 7 3 2 4 2" xfId="10021" xr:uid="{BF80EDD5-411E-499E-AB34-D9D7300E36E2}"/>
    <cellStyle name="Comma 4 7 3 2 4 2 2" xfId="21896" xr:uid="{EB78D3EC-F655-4231-8F72-2F542BFCCD61}"/>
    <cellStyle name="Comma 4 7 3 2 4 2 2 2" xfId="46468" xr:uid="{F8B1E697-21D8-4DAA-96E0-4CC1BA7E327F}"/>
    <cellStyle name="Comma 4 7 3 2 4 2 3" xfId="34802" xr:uid="{6E2BDD2F-A477-40BC-A9A5-11E50A4F4C94}"/>
    <cellStyle name="Comma 4 7 3 2 4 3" xfId="15960" xr:uid="{3A5B9858-7073-4153-A834-6CDF71F60602}"/>
    <cellStyle name="Comma 4 7 3 2 4 3 2" xfId="40632" xr:uid="{F5A7F3A8-9D39-4D82-8C1E-23B01FA9CD75}"/>
    <cellStyle name="Comma 4 7 3 2 4 4" xfId="28965" xr:uid="{4371AC65-6C5E-4D2D-92A5-4848DBE7E356}"/>
    <cellStyle name="Comma 4 7 3 2 5" xfId="7071" xr:uid="{76B9DDBA-D0C9-45FA-8373-4D2511B1A432}"/>
    <cellStyle name="Comma 4 7 3 2 5 2" xfId="18954" xr:uid="{7ECD0CEA-4FF0-45A6-AD6F-A1532F25DE15}"/>
    <cellStyle name="Comma 4 7 3 2 5 2 2" xfId="43569" xr:uid="{67EF157E-6664-4A3B-8D48-D485A14B7662}"/>
    <cellStyle name="Comma 4 7 3 2 5 3" xfId="31901" xr:uid="{6B1BBF04-230C-46F6-968F-C3747CA034B1}"/>
    <cellStyle name="Comma 4 7 3 2 6" xfId="13019" xr:uid="{9FF79D65-5659-4B45-8494-2CC2A806248C}"/>
    <cellStyle name="Comma 4 7 3 2 6 2" xfId="37734" xr:uid="{A34F8DBE-49D3-4549-87F3-C9774AFA810C}"/>
    <cellStyle name="Comma 4 7 3 2 7" xfId="26066" xr:uid="{30E0D18A-AB67-4A2E-B877-1CCB6BA360F0}"/>
    <cellStyle name="Comma 4 7 3 3" xfId="1412" xr:uid="{8163DF53-00AF-4857-8F21-13BFF29A223C}"/>
    <cellStyle name="Comma 4 7 3 3 2" xfId="2840" xr:uid="{B72CD50C-DBEE-49C0-8EB5-8E5351F8B1D0}"/>
    <cellStyle name="Comma 4 7 3 3 2 2" xfId="5831" xr:uid="{A1DD78A4-C38E-4B04-821F-B68DC8533393}"/>
    <cellStyle name="Comma 4 7 3 3 2 2 2" xfId="11821" xr:uid="{5D59415A-F732-4692-B16B-949ACA00DB65}"/>
    <cellStyle name="Comma 4 7 3 3 2 2 2 2" xfId="23696" xr:uid="{03306DBA-4121-497E-9F2B-EEB4493938AF}"/>
    <cellStyle name="Comma 4 7 3 3 2 2 2 2 2" xfId="48268" xr:uid="{3280B51C-9A63-4971-84FB-A52988BCB0DD}"/>
    <cellStyle name="Comma 4 7 3 3 2 2 2 3" xfId="36602" xr:uid="{5A9E76AE-834A-4461-ABD9-17365E3279B0}"/>
    <cellStyle name="Comma 4 7 3 3 2 2 3" xfId="17760" xr:uid="{FA7D6C44-6EAD-4967-8EAE-472BB1F864ED}"/>
    <cellStyle name="Comma 4 7 3 3 2 2 3 2" xfId="42432" xr:uid="{C8BD0A49-29A3-4518-9EEC-A4039B0C4CB5}"/>
    <cellStyle name="Comma 4 7 3 3 2 2 4" xfId="30765" xr:uid="{ACB0BE45-1EB8-40F0-B51C-CEC23298B1C9}"/>
    <cellStyle name="Comma 4 7 3 3 2 3" xfId="8871" xr:uid="{08988F06-2ECD-48D4-A961-D31412AD2CCF}"/>
    <cellStyle name="Comma 4 7 3 3 2 3 2" xfId="20754" xr:uid="{4AD04801-F519-4A57-A943-E5810B00D210}"/>
    <cellStyle name="Comma 4 7 3 3 2 3 2 2" xfId="45369" xr:uid="{908CC5D6-DE71-4A70-B33B-801AB38BB998}"/>
    <cellStyle name="Comma 4 7 3 3 2 3 3" xfId="33701" xr:uid="{A9A5513F-7C0A-46B1-9EBF-1F9E93BCE63B}"/>
    <cellStyle name="Comma 4 7 3 3 2 4" xfId="14819" xr:uid="{2E318169-9A4B-494A-8DC8-52A3304FBD49}"/>
    <cellStyle name="Comma 4 7 3 3 2 4 2" xfId="39534" xr:uid="{4C2FA316-FFF3-44D6-9067-19D810F57E56}"/>
    <cellStyle name="Comma 4 7 3 3 2 5" xfId="27865" xr:uid="{875E72E5-71C2-4146-9CE8-67482D3F7FBF}"/>
    <cellStyle name="Comma 4 7 3 3 3" xfId="4403" xr:uid="{2603433F-884A-4F6E-B75B-147F23DEA7B8}"/>
    <cellStyle name="Comma 4 7 3 3 3 2" xfId="10393" xr:uid="{8D623146-0D43-4766-B61A-825CE689401D}"/>
    <cellStyle name="Comma 4 7 3 3 3 2 2" xfId="22268" xr:uid="{1B1163FF-E472-4EB0-83BF-91C191968E9F}"/>
    <cellStyle name="Comma 4 7 3 3 3 2 2 2" xfId="46840" xr:uid="{E6752CEF-A75F-41E9-B277-758953F563D4}"/>
    <cellStyle name="Comma 4 7 3 3 3 2 3" xfId="35174" xr:uid="{5D110945-DC1B-4729-AA17-85E05E12B4B1}"/>
    <cellStyle name="Comma 4 7 3 3 3 3" xfId="16332" xr:uid="{61F962CE-8E56-46DC-9551-B9B2948EDF3A}"/>
    <cellStyle name="Comma 4 7 3 3 3 3 2" xfId="41004" xr:uid="{8A59435E-1B08-4321-968C-041F1FE66333}"/>
    <cellStyle name="Comma 4 7 3 3 3 4" xfId="29337" xr:uid="{2AED5947-B23A-4F11-9611-114A85FF092F}"/>
    <cellStyle name="Comma 4 7 3 3 4" xfId="7443" xr:uid="{E09A6002-CCD3-486C-B61C-E247814501B7}"/>
    <cellStyle name="Comma 4 7 3 3 4 2" xfId="19326" xr:uid="{2EE73CDB-FD53-41E0-B2AD-75EF1517B2C5}"/>
    <cellStyle name="Comma 4 7 3 3 4 2 2" xfId="43941" xr:uid="{76EDDEB0-1048-4C02-B05C-D896A66D160A}"/>
    <cellStyle name="Comma 4 7 3 3 4 3" xfId="32273" xr:uid="{933806AF-1F73-4A83-AADB-4808E4AA217D}"/>
    <cellStyle name="Comma 4 7 3 3 5" xfId="13391" xr:uid="{F5E4B0DC-49B7-4B23-BFCF-FEFE7E0E6E81}"/>
    <cellStyle name="Comma 4 7 3 3 5 2" xfId="38106" xr:uid="{97F0A753-7201-48FF-A732-B7303C5BD3AD}"/>
    <cellStyle name="Comma 4 7 3 3 6" xfId="26437" xr:uid="{FC11E3DB-D656-4DA7-9CAF-FE8C6DC8F8F0}"/>
    <cellStyle name="Comma 4 7 3 4" xfId="2126" xr:uid="{44919940-F071-4DF4-AA72-7BF3932B76B5}"/>
    <cellStyle name="Comma 4 7 3 4 2" xfId="5117" xr:uid="{4D0C3207-D599-417B-9BA8-8B0279D8F623}"/>
    <cellStyle name="Comma 4 7 3 4 2 2" xfId="11107" xr:uid="{C2B496F3-A8C8-411C-B2AC-7D0E5DC77F04}"/>
    <cellStyle name="Comma 4 7 3 4 2 2 2" xfId="22982" xr:uid="{ACA2D4B5-9798-40EE-9227-ABFC959D3B05}"/>
    <cellStyle name="Comma 4 7 3 4 2 2 2 2" xfId="47554" xr:uid="{F14D714F-2D2C-47A1-8920-35416842CFC8}"/>
    <cellStyle name="Comma 4 7 3 4 2 2 3" xfId="35888" xr:uid="{2FA7F248-7DD4-43E3-A3A2-605BA4A6CDEA}"/>
    <cellStyle name="Comma 4 7 3 4 2 3" xfId="17046" xr:uid="{04E9869D-D021-4F7B-90DB-42824EC32512}"/>
    <cellStyle name="Comma 4 7 3 4 2 3 2" xfId="41718" xr:uid="{871C374C-7482-47AB-A80F-28043397F048}"/>
    <cellStyle name="Comma 4 7 3 4 2 4" xfId="30051" xr:uid="{C65F5DFF-DBF4-48F6-BB28-6053AACA7D26}"/>
    <cellStyle name="Comma 4 7 3 4 3" xfId="8157" xr:uid="{E852A6D9-3B37-43CE-8EF4-B9FB6AE18B1F}"/>
    <cellStyle name="Comma 4 7 3 4 3 2" xfId="20040" xr:uid="{761ADCB4-63E8-465A-87B4-099148D447E9}"/>
    <cellStyle name="Comma 4 7 3 4 3 2 2" xfId="44655" xr:uid="{2BAAC476-0CED-44A0-B25D-CD5C4E80B87A}"/>
    <cellStyle name="Comma 4 7 3 4 3 3" xfId="32987" xr:uid="{BDC9C3F8-FAC0-496D-A467-F6547F6CB934}"/>
    <cellStyle name="Comma 4 7 3 4 4" xfId="14105" xr:uid="{6778F71F-E990-42FF-9845-F96362FD21F2}"/>
    <cellStyle name="Comma 4 7 3 4 4 2" xfId="38820" xr:uid="{67DC0B04-294D-4D15-BFE7-42B4E562D9D6}"/>
    <cellStyle name="Comma 4 7 3 4 5" xfId="27151" xr:uid="{A223E43C-9A9E-47AA-81B9-409008756095}"/>
    <cellStyle name="Comma 4 7 3 5" xfId="3687" xr:uid="{4E7BCFFF-F09D-4136-9165-E48650A99ADA}"/>
    <cellStyle name="Comma 4 7 3 5 2" xfId="9677" xr:uid="{E7AEA5C7-6284-4923-880A-782BE6F89D99}"/>
    <cellStyle name="Comma 4 7 3 5 2 2" xfId="21552" xr:uid="{6300EB82-429A-4D9A-8864-C733DDD28827}"/>
    <cellStyle name="Comma 4 7 3 5 2 2 2" xfId="46126" xr:uid="{FA3FE58D-A927-4F4A-921A-4D302F748BFF}"/>
    <cellStyle name="Comma 4 7 3 5 2 3" xfId="34460" xr:uid="{0C3D6A81-E107-4FD5-87D1-A50988E01700}"/>
    <cellStyle name="Comma 4 7 3 5 3" xfId="15616" xr:uid="{3ABE2E60-2B11-4C91-895C-5DF403B5CA17}"/>
    <cellStyle name="Comma 4 7 3 5 3 2" xfId="40290" xr:uid="{532F7966-D67D-4CB7-8CB9-56BDDE44621A}"/>
    <cellStyle name="Comma 4 7 3 5 4" xfId="28623" xr:uid="{2351A7FC-6187-4863-8EF0-BF01CDED81DB}"/>
    <cellStyle name="Comma 4 7 3 6" xfId="6725" xr:uid="{1DE48661-20A7-4451-A9EE-CC98C810D196}"/>
    <cellStyle name="Comma 4 7 3 6 2" xfId="18610" xr:uid="{3D9A7EE8-68D7-413C-BF59-369A03C12928}"/>
    <cellStyle name="Comma 4 7 3 6 2 2" xfId="43227" xr:uid="{C1657F01-6954-420D-821F-BD0A201A24CC}"/>
    <cellStyle name="Comma 4 7 3 6 3" xfId="31559" xr:uid="{C585AE43-7745-46B1-81AD-D7FE4589B246}"/>
    <cellStyle name="Comma 4 7 3 7" xfId="12675" xr:uid="{9415FC5C-7CC2-49FE-AB45-E1E3BAC8940C}"/>
    <cellStyle name="Comma 4 7 3 7 2" xfId="37392" xr:uid="{6AEFEFCF-F689-49A9-BE26-EF6519000C45}"/>
    <cellStyle name="Comma 4 7 3 8" xfId="25724" xr:uid="{78D76C50-DA88-4D13-8E59-6A87D356FB84}"/>
    <cellStyle name="Comma 4 7 3 9" xfId="48851" xr:uid="{DFBF5CBA-D0F7-4FBD-9FB8-CCB1987CF315}"/>
    <cellStyle name="Comma 4 7 4" xfId="881" xr:uid="{92E53E3C-E8E6-4820-9408-7A232511D55B}"/>
    <cellStyle name="Comma 4 7 4 2" xfId="1594" xr:uid="{0D667023-9A25-41A0-B73D-EA98128CEA02}"/>
    <cellStyle name="Comma 4 7 4 2 2" xfId="3022" xr:uid="{5C3152A6-CF6D-4031-B800-7E00558F2E86}"/>
    <cellStyle name="Comma 4 7 4 2 2 2" xfId="6013" xr:uid="{2150B2F2-B48A-4065-BAD3-FDA26D250E77}"/>
    <cellStyle name="Comma 4 7 4 2 2 2 2" xfId="12003" xr:uid="{FBA0BDC1-442A-45C3-AC84-87A802A3F083}"/>
    <cellStyle name="Comma 4 7 4 2 2 2 2 2" xfId="23878" xr:uid="{BD0A2F80-565B-4ED5-A470-AA52EF601E38}"/>
    <cellStyle name="Comma 4 7 4 2 2 2 2 2 2" xfId="48450" xr:uid="{DD087312-EF29-4F3C-AE7F-A65410F21CB8}"/>
    <cellStyle name="Comma 4 7 4 2 2 2 2 3" xfId="36784" xr:uid="{D661F23C-EC2A-402B-BF84-33A2A4CD7691}"/>
    <cellStyle name="Comma 4 7 4 2 2 2 3" xfId="17942" xr:uid="{1A575E11-AF8A-4D11-B135-E25B6D35FF30}"/>
    <cellStyle name="Comma 4 7 4 2 2 2 3 2" xfId="42614" xr:uid="{79A3CDB2-8B6F-400B-96CC-A21D94D7B9E9}"/>
    <cellStyle name="Comma 4 7 4 2 2 2 4" xfId="30947" xr:uid="{82D1CF64-2DDE-4716-BD38-E27B67FE8D7E}"/>
    <cellStyle name="Comma 4 7 4 2 2 3" xfId="9053" xr:uid="{C93CF313-3EFE-4D2F-906C-2C7A710A8CB0}"/>
    <cellStyle name="Comma 4 7 4 2 2 3 2" xfId="20936" xr:uid="{22E0117E-2643-4986-9169-5CBC680FEC50}"/>
    <cellStyle name="Comma 4 7 4 2 2 3 2 2" xfId="45551" xr:uid="{CA28CB92-7BEF-4DB7-A855-3F2B3EBEED64}"/>
    <cellStyle name="Comma 4 7 4 2 2 3 3" xfId="33883" xr:uid="{2FD86E3B-E9C0-40F5-B136-E5A1A73D3D7E}"/>
    <cellStyle name="Comma 4 7 4 2 2 4" xfId="15001" xr:uid="{97B9B913-8063-4160-B3E0-0E54B2B35349}"/>
    <cellStyle name="Comma 4 7 4 2 2 4 2" xfId="39716" xr:uid="{DDF0B0E2-9EF9-41FF-9C77-3B7BB609FCC0}"/>
    <cellStyle name="Comma 4 7 4 2 2 5" xfId="28047" xr:uid="{D765B8F9-D421-40D8-8345-4BC44CE11073}"/>
    <cellStyle name="Comma 4 7 4 2 3" xfId="4585" xr:uid="{8869B839-DF3F-4291-A45A-E942D475EFAD}"/>
    <cellStyle name="Comma 4 7 4 2 3 2" xfId="10575" xr:uid="{462AEBE4-F639-44DC-BB37-9360B63AD089}"/>
    <cellStyle name="Comma 4 7 4 2 3 2 2" xfId="22450" xr:uid="{1FD0195C-018B-40CB-8516-6C5C426480E3}"/>
    <cellStyle name="Comma 4 7 4 2 3 2 2 2" xfId="47022" xr:uid="{93AD693A-B855-4F07-BF96-5738DC255FCE}"/>
    <cellStyle name="Comma 4 7 4 2 3 2 3" xfId="35356" xr:uid="{F51CA11D-EFCD-437F-9307-28F06D98F530}"/>
    <cellStyle name="Comma 4 7 4 2 3 3" xfId="16514" xr:uid="{AFB3093C-E5C6-4974-8925-646A65115037}"/>
    <cellStyle name="Comma 4 7 4 2 3 3 2" xfId="41186" xr:uid="{4C19C7D0-D115-406C-AAF9-C600E8AA762F}"/>
    <cellStyle name="Comma 4 7 4 2 3 4" xfId="29519" xr:uid="{094B26C5-C4C6-44F4-AAA2-DC6314453B1B}"/>
    <cellStyle name="Comma 4 7 4 2 4" xfId="7625" xr:uid="{CD5012E2-E208-428F-B3C4-35121D781420}"/>
    <cellStyle name="Comma 4 7 4 2 4 2" xfId="19508" xr:uid="{F3D9E493-4A3D-4C78-85CA-5379AEB00AAC}"/>
    <cellStyle name="Comma 4 7 4 2 4 2 2" xfId="44123" xr:uid="{2A9834E1-4418-4821-BBF4-8FA7D0742A4F}"/>
    <cellStyle name="Comma 4 7 4 2 4 3" xfId="32455" xr:uid="{4DC1244D-C349-4C56-BBF1-B9D40A600A75}"/>
    <cellStyle name="Comma 4 7 4 2 5" xfId="13573" xr:uid="{D1B0961F-8FD1-42A6-A41E-26FA02A6AFEE}"/>
    <cellStyle name="Comma 4 7 4 2 5 2" xfId="38288" xr:uid="{20910316-9155-4E50-9079-BB3487E27C25}"/>
    <cellStyle name="Comma 4 7 4 2 6" xfId="26619" xr:uid="{D297D199-8DC1-4A00-AFC8-C22FDA29FD74}"/>
    <cellStyle name="Comma 4 7 4 3" xfId="2308" xr:uid="{1AB2C550-FEFA-41B0-A0FF-EA10E95BD770}"/>
    <cellStyle name="Comma 4 7 4 3 2" xfId="5299" xr:uid="{0864512B-B058-4051-B336-3257172F69C0}"/>
    <cellStyle name="Comma 4 7 4 3 2 2" xfId="11289" xr:uid="{3D19D51E-B132-4830-B041-2A7F82378E98}"/>
    <cellStyle name="Comma 4 7 4 3 2 2 2" xfId="23164" xr:uid="{5F1DEF65-1392-4902-A695-12770BD88DCF}"/>
    <cellStyle name="Comma 4 7 4 3 2 2 2 2" xfId="47736" xr:uid="{BE5BB5B7-F23B-481D-8ED4-335412E494B0}"/>
    <cellStyle name="Comma 4 7 4 3 2 2 3" xfId="36070" xr:uid="{27F73050-B40F-485B-9845-2609BDE66835}"/>
    <cellStyle name="Comma 4 7 4 3 2 3" xfId="17228" xr:uid="{0BC1AEAF-1294-40CD-B89B-540BC5A998E4}"/>
    <cellStyle name="Comma 4 7 4 3 2 3 2" xfId="41900" xr:uid="{5A281BC7-31A9-463F-AD79-D22904B530BE}"/>
    <cellStyle name="Comma 4 7 4 3 2 4" xfId="30233" xr:uid="{454B65C7-06D9-4005-95AB-D682EC1449CC}"/>
    <cellStyle name="Comma 4 7 4 3 3" xfId="8339" xr:uid="{FDA72DAA-63E9-4C00-80A1-877C4DE9069F}"/>
    <cellStyle name="Comma 4 7 4 3 3 2" xfId="20222" xr:uid="{59406AF4-A2CC-4DD6-B25D-D7537FB2F0E8}"/>
    <cellStyle name="Comma 4 7 4 3 3 2 2" xfId="44837" xr:uid="{072DFD1D-D439-4F5F-901B-1F76E1EEBA4E}"/>
    <cellStyle name="Comma 4 7 4 3 3 3" xfId="33169" xr:uid="{DD950C4D-EDB8-4F4F-9D12-646C49A27491}"/>
    <cellStyle name="Comma 4 7 4 3 4" xfId="14287" xr:uid="{6A646B09-DED5-4470-A8C9-8E8BEAFB375D}"/>
    <cellStyle name="Comma 4 7 4 3 4 2" xfId="39002" xr:uid="{E9EA474A-E492-4C8C-9A34-1C7971ED78B5}"/>
    <cellStyle name="Comma 4 7 4 3 5" xfId="27333" xr:uid="{F66041DD-B040-434B-A56D-0ADB684C425D}"/>
    <cellStyle name="Comma 4 7 4 4" xfId="3871" xr:uid="{B6FC41F1-BFCD-4BDE-9CEB-8FFD373D039A}"/>
    <cellStyle name="Comma 4 7 4 4 2" xfId="9861" xr:uid="{10FF3C50-2FB1-4394-967C-417D41C78AC2}"/>
    <cellStyle name="Comma 4 7 4 4 2 2" xfId="21736" xr:uid="{919A298D-48EE-4265-9173-7DA99633353A}"/>
    <cellStyle name="Comma 4 7 4 4 2 2 2" xfId="46308" xr:uid="{57B19B32-5E5D-454A-AC1B-9665D89A0D85}"/>
    <cellStyle name="Comma 4 7 4 4 2 3" xfId="34642" xr:uid="{296CB0CC-7712-4F27-A29E-DD2B5D3BC6AA}"/>
    <cellStyle name="Comma 4 7 4 4 3" xfId="15800" xr:uid="{FA6829BD-42A8-47A9-B58D-7ECDC0429424}"/>
    <cellStyle name="Comma 4 7 4 4 3 2" xfId="40472" xr:uid="{9B2049A0-76E6-4C10-AF8A-92C558682F6E}"/>
    <cellStyle name="Comma 4 7 4 4 4" xfId="28805" xr:uid="{6AA0CF02-B878-46EB-9A6E-D16A6AB9463F}"/>
    <cellStyle name="Comma 4 7 4 5" xfId="6911" xr:uid="{893DB3B5-0323-4F63-92F1-A3331A8F821A}"/>
    <cellStyle name="Comma 4 7 4 5 2" xfId="18794" xr:uid="{2B44F096-5A78-4C9C-ACF5-166EF2AD29CA}"/>
    <cellStyle name="Comma 4 7 4 5 2 2" xfId="43409" xr:uid="{2982056D-6D1E-4D81-96B3-68EBD6D0C929}"/>
    <cellStyle name="Comma 4 7 4 5 3" xfId="31741" xr:uid="{B10CAD89-9B65-4DD0-9853-E034F57D57B4}"/>
    <cellStyle name="Comma 4 7 4 6" xfId="12859" xr:uid="{26484C27-8AE3-4314-9BE2-CE2E4CD7F1E0}"/>
    <cellStyle name="Comma 4 7 4 6 2" xfId="37574" xr:uid="{4AC6C9F1-F337-4F03-A4E7-B20FD12601F7}"/>
    <cellStyle name="Comma 4 7 4 7" xfId="25906" xr:uid="{F44D0B99-65F0-4860-B1A6-03F4BD8CFACD}"/>
    <cellStyle name="Comma 4 7 4 8" xfId="49310" xr:uid="{EF374D62-9998-4C58-BAFF-D59E9B455B05}"/>
    <cellStyle name="Comma 4 7 4 9" xfId="51051" xr:uid="{FA974241-20E1-4805-AEEF-2974735046D8}"/>
    <cellStyle name="Comma 4 7 5" xfId="1252" xr:uid="{7709DF2D-85D6-4A94-8612-36DC9976FB2E}"/>
    <cellStyle name="Comma 4 7 5 2" xfId="2680" xr:uid="{D8BAE6D8-34E4-4064-8D25-5EB1289D3FFC}"/>
    <cellStyle name="Comma 4 7 5 2 2" xfId="5671" xr:uid="{DED09A13-756C-4B3C-8481-E4D7908E2EBC}"/>
    <cellStyle name="Comma 4 7 5 2 2 2" xfId="11661" xr:uid="{93370A30-0FE3-481F-8A35-8DF81B717D12}"/>
    <cellStyle name="Comma 4 7 5 2 2 2 2" xfId="23536" xr:uid="{611DD444-9311-41EC-862F-B8E857C1D744}"/>
    <cellStyle name="Comma 4 7 5 2 2 2 2 2" xfId="48108" xr:uid="{9424AEE4-6948-42BB-937D-A98A6C83F8E6}"/>
    <cellStyle name="Comma 4 7 5 2 2 2 3" xfId="36442" xr:uid="{C6B2D057-E07A-4633-A634-13AF2C620E3C}"/>
    <cellStyle name="Comma 4 7 5 2 2 3" xfId="17600" xr:uid="{E3020FDF-4EB5-4933-BAFE-27EE9B723BC5}"/>
    <cellStyle name="Comma 4 7 5 2 2 3 2" xfId="42272" xr:uid="{162C85BC-C668-4FCD-B0E4-E83FB9CB3040}"/>
    <cellStyle name="Comma 4 7 5 2 2 4" xfId="30605" xr:uid="{FB723314-5BDB-4C11-811A-207D2F50A52F}"/>
    <cellStyle name="Comma 4 7 5 2 3" xfId="8711" xr:uid="{88DC316F-574E-4341-8FB8-A4F36746FFE9}"/>
    <cellStyle name="Comma 4 7 5 2 3 2" xfId="20594" xr:uid="{97864EA0-8F7D-4E05-85D3-8593086A2915}"/>
    <cellStyle name="Comma 4 7 5 2 3 2 2" xfId="45209" xr:uid="{2AAFE574-F09B-41ED-A689-9645A25BD582}"/>
    <cellStyle name="Comma 4 7 5 2 3 3" xfId="33541" xr:uid="{F4302210-A479-45AB-A938-9EB2773DE41B}"/>
    <cellStyle name="Comma 4 7 5 2 4" xfId="14659" xr:uid="{FB8E0F2E-8FB7-43EC-8EDC-B285B38E819F}"/>
    <cellStyle name="Comma 4 7 5 2 4 2" xfId="39374" xr:uid="{ECB7C07A-557D-4C14-83C6-C369F6795B1C}"/>
    <cellStyle name="Comma 4 7 5 2 5" xfId="27705" xr:uid="{49B7D250-4E81-471E-9255-1C31D59BD31A}"/>
    <cellStyle name="Comma 4 7 5 3" xfId="4243" xr:uid="{9B15C551-7799-416F-AB99-779DDF89E00D}"/>
    <cellStyle name="Comma 4 7 5 3 2" xfId="10233" xr:uid="{139F65A1-98F8-426D-B079-E990D75743FE}"/>
    <cellStyle name="Comma 4 7 5 3 2 2" xfId="22108" xr:uid="{FCE98469-0BB5-4B7B-B7C3-EE09FAEDDF45}"/>
    <cellStyle name="Comma 4 7 5 3 2 2 2" xfId="46680" xr:uid="{2F6D6919-4E9D-4A9C-93F2-6D3E5A493A11}"/>
    <cellStyle name="Comma 4 7 5 3 2 3" xfId="35014" xr:uid="{EAD63FE1-14E1-4669-A606-DAC85BDB6E9E}"/>
    <cellStyle name="Comma 4 7 5 3 3" xfId="16172" xr:uid="{75EE6966-FC36-4FC7-9AFD-F0352F7812EB}"/>
    <cellStyle name="Comma 4 7 5 3 3 2" xfId="40844" xr:uid="{00CEECB4-3BD5-4C09-8453-5BAD7417E9BB}"/>
    <cellStyle name="Comma 4 7 5 3 4" xfId="29177" xr:uid="{DFB2D207-44B7-4EAE-BBF0-00A3E62F2C2D}"/>
    <cellStyle name="Comma 4 7 5 4" xfId="7283" xr:uid="{029B2CA0-F38D-4D99-A645-3C8DD8EB6D8C}"/>
    <cellStyle name="Comma 4 7 5 4 2" xfId="19166" xr:uid="{D345203C-9CFA-4326-BD35-17C5A478DCA6}"/>
    <cellStyle name="Comma 4 7 5 4 2 2" xfId="43781" xr:uid="{93A1C13E-94D9-4327-8823-D833110BB6FA}"/>
    <cellStyle name="Comma 4 7 5 4 3" xfId="32113" xr:uid="{F5FAA967-2DA4-43B7-B1D3-9D7ACCD85E7C}"/>
    <cellStyle name="Comma 4 7 5 5" xfId="13231" xr:uid="{DC00CFC1-1CFC-4C75-9098-001A58F6831A}"/>
    <cellStyle name="Comma 4 7 5 5 2" xfId="37946" xr:uid="{4EC857FE-C7C1-4187-AAEB-14E50B70DE54}"/>
    <cellStyle name="Comma 4 7 5 6" xfId="26277" xr:uid="{EDD67055-6BA2-4698-8DC6-9544D874DDAD}"/>
    <cellStyle name="Comma 4 7 6" xfId="1966" xr:uid="{61C0A8C3-348C-4094-86D1-B73EF7807197}"/>
    <cellStyle name="Comma 4 7 6 2" xfId="4957" xr:uid="{C8729365-707D-4BFE-9BFD-5DD38C800808}"/>
    <cellStyle name="Comma 4 7 6 2 2" xfId="10947" xr:uid="{2EF5F1AE-A06A-43F1-ACE3-E1ABA8D88811}"/>
    <cellStyle name="Comma 4 7 6 2 2 2" xfId="22822" xr:uid="{341551D9-5E00-4071-9ED4-1C3B1C04114F}"/>
    <cellStyle name="Comma 4 7 6 2 2 2 2" xfId="47394" xr:uid="{58C6D439-2356-486B-83CE-F91ACEA2EAB6}"/>
    <cellStyle name="Comma 4 7 6 2 2 3" xfId="35728" xr:uid="{07AD288E-4D0E-426D-BE8C-1DE814190D94}"/>
    <cellStyle name="Comma 4 7 6 2 3" xfId="16886" xr:uid="{31CAE62D-D103-4C1A-B8FC-B34CA1432AE0}"/>
    <cellStyle name="Comma 4 7 6 2 3 2" xfId="41558" xr:uid="{2074D7FB-797A-444B-94D6-7329E9EE6EA4}"/>
    <cellStyle name="Comma 4 7 6 2 4" xfId="29891" xr:uid="{64D42816-4F8D-4EC6-87B7-32874542762F}"/>
    <cellStyle name="Comma 4 7 6 3" xfId="7997" xr:uid="{B7EBA639-F902-40D9-ACB9-576015DF468B}"/>
    <cellStyle name="Comma 4 7 6 3 2" xfId="19880" xr:uid="{25E81649-D25E-4272-B3DF-EDFA59A67629}"/>
    <cellStyle name="Comma 4 7 6 3 2 2" xfId="44495" xr:uid="{6A58A1EE-8E20-457B-8532-E79DBB943D50}"/>
    <cellStyle name="Comma 4 7 6 3 3" xfId="32827" xr:uid="{13BB8414-52DC-4959-8EFB-1B765E41AC5A}"/>
    <cellStyle name="Comma 4 7 6 4" xfId="13945" xr:uid="{69D33AED-8BA7-4127-8685-B16C7AB8CA16}"/>
    <cellStyle name="Comma 4 7 6 4 2" xfId="38660" xr:uid="{AA24157B-CCD9-4B20-A3EB-7B405F1FF57F}"/>
    <cellStyle name="Comma 4 7 6 5" xfId="26991" xr:uid="{20F2DE60-B8B7-4F99-82A8-EFD8439FE615}"/>
    <cellStyle name="Comma 4 7 7" xfId="3527" xr:uid="{32E9E79F-DF48-4874-AC24-02019B4D9FD4}"/>
    <cellStyle name="Comma 4 7 7 2" xfId="9517" xr:uid="{63833D2F-0258-4917-A324-E66BF97A3C46}"/>
    <cellStyle name="Comma 4 7 7 2 2" xfId="21392" xr:uid="{74E6D522-91D2-4FD9-B68E-C703D8986486}"/>
    <cellStyle name="Comma 4 7 7 2 2 2" xfId="45967" xr:uid="{BDCC35B8-1DF4-4707-9F55-FDEB61DD9952}"/>
    <cellStyle name="Comma 4 7 7 2 3" xfId="34301" xr:uid="{0C1C2EAE-92D9-48AA-BFD4-427856AED2A5}"/>
    <cellStyle name="Comma 4 7 7 3" xfId="15456" xr:uid="{FC627120-C0E5-483E-A334-CB0E55A2A621}"/>
    <cellStyle name="Comma 4 7 7 3 2" xfId="40131" xr:uid="{FC53CDF5-5171-4EA6-9B96-8A9AF81158EA}"/>
    <cellStyle name="Comma 4 7 7 4" xfId="28464" xr:uid="{FFB1E41F-5D0C-443A-A20A-E745FBF32D56}"/>
    <cellStyle name="Comma 4 7 8" xfId="6562" xr:uid="{E626CBD1-0D49-4F7C-96B5-15013A8D752F}"/>
    <cellStyle name="Comma 4 7 8 2" xfId="18450" xr:uid="{86BC54CB-FCE3-4166-89E5-9EDD1B212402}"/>
    <cellStyle name="Comma 4 7 8 2 2" xfId="43068" xr:uid="{C5A65BC5-15F0-4518-BD87-B585886BF6B2}"/>
    <cellStyle name="Comma 4 7 8 3" xfId="31400" xr:uid="{05494265-F36B-46A8-9803-E6D47C3AA78D}"/>
    <cellStyle name="Comma 4 7 9" xfId="12515" xr:uid="{D55AE35B-0818-40C1-AA58-9D0ABC117562}"/>
    <cellStyle name="Comma 4 7 9 2" xfId="37233" xr:uid="{E0F52AAE-6CE8-4B0F-A909-A39A95591A4E}"/>
    <cellStyle name="Comma 4 8" xfId="520" xr:uid="{353287F1-D601-479B-9041-6CE3F8CB0B68}"/>
    <cellStyle name="Comma 4 8 10" xfId="24424" xr:uid="{685F747B-27B1-4EC1-A0BC-609AE70B9665}"/>
    <cellStyle name="Comma 4 8 11" xfId="25018" xr:uid="{81405C72-F0D4-43A1-8958-CAFD77A931AD}"/>
    <cellStyle name="Comma 4 8 12" xfId="25738" xr:uid="{394CA68B-CC37-47DE-ADBB-8C2F049E2CBD}"/>
    <cellStyle name="Comma 4 8 13" xfId="49817" xr:uid="{0E19B7DE-60F5-45E2-93C4-64E1DB21B9B9}"/>
    <cellStyle name="Comma 4 8 14" xfId="51748" xr:uid="{8737F296-A3D6-4E62-975D-6F898F235D40}"/>
    <cellStyle name="Comma 4 8 2" xfId="610" xr:uid="{367FE859-756F-4536-A60A-DBDDD35A135F}"/>
    <cellStyle name="Comma 4 8 2 10" xfId="25252" xr:uid="{416CC712-2427-438F-B9A4-B5C8021B810B}"/>
    <cellStyle name="Comma 4 8 2 11" xfId="25734" xr:uid="{07043107-99CF-4951-97C7-D45E47B3F14F}"/>
    <cellStyle name="Comma 4 8 2 12" xfId="50109" xr:uid="{0ABB2816-2027-49C8-96C4-348C03EA862A}"/>
    <cellStyle name="Comma 4 8 2 13" xfId="52041" xr:uid="{28B16321-1119-49C1-BB87-525AFA651863}"/>
    <cellStyle name="Comma 4 8 2 2" xfId="767" xr:uid="{4D10C603-BE37-46D4-90DD-5FF321BBFEC7}"/>
    <cellStyle name="Comma 4 8 2 2 10" xfId="50720" xr:uid="{86F1BBC7-4A76-49BA-81DB-B251EDD99DE8}"/>
    <cellStyle name="Comma 4 8 2 2 11" xfId="52652" xr:uid="{49256919-42BC-42E3-881F-7418F6E93D1F}"/>
    <cellStyle name="Comma 4 8 2 2 2" xfId="1133" xr:uid="{EDE9C477-028D-42A4-82AD-C05C3DAB4D88}"/>
    <cellStyle name="Comma 4 8 2 2 2 2" xfId="1847" xr:uid="{6D4F09CA-F134-4A45-AB6A-47578B006DCF}"/>
    <cellStyle name="Comma 4 8 2 2 2 2 2" xfId="3275" xr:uid="{8C08F6A6-1DC0-4A0E-A250-AD09F09D6B19}"/>
    <cellStyle name="Comma 4 8 2 2 2 2 2 2" xfId="6266" xr:uid="{EDA2203E-BD32-4235-8B54-457D66302EFE}"/>
    <cellStyle name="Comma 4 8 2 2 2 2 2 2 2" xfId="12256" xr:uid="{80880068-616D-41C1-AEB9-9B1F32BA6A80}"/>
    <cellStyle name="Comma 4 8 2 2 2 2 2 2 2 2" xfId="24131" xr:uid="{D53ED534-0DDF-4F1D-9030-A12A5D606573}"/>
    <cellStyle name="Comma 4 8 2 2 2 2 2 2 2 2 2" xfId="48703" xr:uid="{6FFE8B93-0D06-4579-81A4-20C974B34F87}"/>
    <cellStyle name="Comma 4 8 2 2 2 2 2 2 2 3" xfId="37037" xr:uid="{E499A0FF-32BE-42CB-9BC4-384411E2DAB2}"/>
    <cellStyle name="Comma 4 8 2 2 2 2 2 2 3" xfId="18195" xr:uid="{8ADA9D3A-FFCE-4BA3-80E0-9939E9FF37C5}"/>
    <cellStyle name="Comma 4 8 2 2 2 2 2 2 3 2" xfId="42867" xr:uid="{9A3A0CB7-DAC9-4140-ADCC-275B179FF207}"/>
    <cellStyle name="Comma 4 8 2 2 2 2 2 2 4" xfId="31200" xr:uid="{E416EE2A-4CBB-414B-B60D-2AECCE02B73D}"/>
    <cellStyle name="Comma 4 8 2 2 2 2 2 3" xfId="9306" xr:uid="{41FDD380-4FBD-41FD-9969-537DC858853D}"/>
    <cellStyle name="Comma 4 8 2 2 2 2 2 3 2" xfId="21189" xr:uid="{90ECF96C-7131-47DE-B4A8-CB6D6388007D}"/>
    <cellStyle name="Comma 4 8 2 2 2 2 2 3 2 2" xfId="45804" xr:uid="{300C0472-697C-454F-B74C-3C1EA4A4A6BF}"/>
    <cellStyle name="Comma 4 8 2 2 2 2 2 3 3" xfId="34136" xr:uid="{1FE86C29-754C-4FF5-8927-1D42605E5073}"/>
    <cellStyle name="Comma 4 8 2 2 2 2 2 4" xfId="15254" xr:uid="{58D4E4B4-F16B-4A48-A714-3F399A6EA95B}"/>
    <cellStyle name="Comma 4 8 2 2 2 2 2 4 2" xfId="39969" xr:uid="{1A599FA9-04C9-4EAF-B078-C80CCDC6E535}"/>
    <cellStyle name="Comma 4 8 2 2 2 2 2 5" xfId="28300" xr:uid="{EB79B3AF-3116-4BD3-9527-85890334ED06}"/>
    <cellStyle name="Comma 4 8 2 2 2 2 3" xfId="4838" xr:uid="{952791E4-FE64-487A-B19C-9F34BCA4AB6F}"/>
    <cellStyle name="Comma 4 8 2 2 2 2 3 2" xfId="10828" xr:uid="{482F6FBB-9A30-45C2-A3AA-7187B9363D4C}"/>
    <cellStyle name="Comma 4 8 2 2 2 2 3 2 2" xfId="22703" xr:uid="{B55363C3-B912-4896-A9E7-9291C07959D0}"/>
    <cellStyle name="Comma 4 8 2 2 2 2 3 2 2 2" xfId="47275" xr:uid="{3BE37518-9756-40DB-9DEB-BA0D66C63BC6}"/>
    <cellStyle name="Comma 4 8 2 2 2 2 3 2 3" xfId="35609" xr:uid="{BC49806F-B6F0-48F5-8375-C608D20ED8FA}"/>
    <cellStyle name="Comma 4 8 2 2 2 2 3 3" xfId="16767" xr:uid="{A205FBA0-6291-4A7B-888B-0CBE6CB529D3}"/>
    <cellStyle name="Comma 4 8 2 2 2 2 3 3 2" xfId="41439" xr:uid="{43BEE2B1-1A13-4F3A-8A09-6272F7FC234C}"/>
    <cellStyle name="Comma 4 8 2 2 2 2 3 4" xfId="29772" xr:uid="{1670318E-55DC-4AD2-BC05-50FE229B6BAD}"/>
    <cellStyle name="Comma 4 8 2 2 2 2 4" xfId="7878" xr:uid="{714B2437-7CC9-440E-86C5-EB7E5C03BE8F}"/>
    <cellStyle name="Comma 4 8 2 2 2 2 4 2" xfId="19761" xr:uid="{3C33922E-1CE1-42F5-AAC8-ADE432A6E0D5}"/>
    <cellStyle name="Comma 4 8 2 2 2 2 4 2 2" xfId="44376" xr:uid="{FB75F877-B799-4CAE-BB5C-98CB15BA4AD8}"/>
    <cellStyle name="Comma 4 8 2 2 2 2 4 3" xfId="32708" xr:uid="{33BD1C4F-610C-49AE-8008-17DE71C3FF2E}"/>
    <cellStyle name="Comma 4 8 2 2 2 2 5" xfId="13826" xr:uid="{7C52E075-53D6-4D26-AFE7-F410930C7AC9}"/>
    <cellStyle name="Comma 4 8 2 2 2 2 5 2" xfId="38541" xr:uid="{9942C5BE-B1B7-407F-B4A8-639EA3CBFBB1}"/>
    <cellStyle name="Comma 4 8 2 2 2 2 6" xfId="26872" xr:uid="{521106E6-CBE0-4D14-A4A4-7A089C28C2D9}"/>
    <cellStyle name="Comma 4 8 2 2 2 3" xfId="2561" xr:uid="{426F16EB-2AD0-4715-9DCF-A1F957733AFE}"/>
    <cellStyle name="Comma 4 8 2 2 2 3 2" xfId="5552" xr:uid="{47C7C2CB-1C9F-42E4-8F0C-8A7F7F13173F}"/>
    <cellStyle name="Comma 4 8 2 2 2 3 2 2" xfId="11542" xr:uid="{5D16DCBA-05BB-4325-9E10-0051B9EB64AE}"/>
    <cellStyle name="Comma 4 8 2 2 2 3 2 2 2" xfId="23417" xr:uid="{72053C84-ECB1-4CDC-B0EC-16923B3684F5}"/>
    <cellStyle name="Comma 4 8 2 2 2 3 2 2 2 2" xfId="47989" xr:uid="{D938DC1C-F57F-4F86-9307-5FE90BA30A13}"/>
    <cellStyle name="Comma 4 8 2 2 2 3 2 2 3" xfId="36323" xr:uid="{7FC7964A-2CA4-4E21-8600-74CE90662395}"/>
    <cellStyle name="Comma 4 8 2 2 2 3 2 3" xfId="17481" xr:uid="{1F9107D8-7D89-4DE4-AAA0-9DD95123F3B5}"/>
    <cellStyle name="Comma 4 8 2 2 2 3 2 3 2" xfId="42153" xr:uid="{DDAEB449-CE48-404E-9119-E082B429B501}"/>
    <cellStyle name="Comma 4 8 2 2 2 3 2 4" xfId="30486" xr:uid="{4F66F8BE-897A-4A60-B3F1-1AD3141BFC2C}"/>
    <cellStyle name="Comma 4 8 2 2 2 3 3" xfId="8592" xr:uid="{F528336B-A369-4876-9F1A-0373CD3327C3}"/>
    <cellStyle name="Comma 4 8 2 2 2 3 3 2" xfId="20475" xr:uid="{2272C9E7-B3D8-4B89-A862-9B341A196FC0}"/>
    <cellStyle name="Comma 4 8 2 2 2 3 3 2 2" xfId="45090" xr:uid="{B778AA6F-1EA2-4DF6-AD05-F031EF961274}"/>
    <cellStyle name="Comma 4 8 2 2 2 3 3 3" xfId="33422" xr:uid="{0C878E56-3314-4A5A-9851-39F5C800F627}"/>
    <cellStyle name="Comma 4 8 2 2 2 3 4" xfId="14540" xr:uid="{338FF7C4-156B-4762-AC48-2952DE9BEECD}"/>
    <cellStyle name="Comma 4 8 2 2 2 3 4 2" xfId="39255" xr:uid="{5D62793E-ACE6-48CB-B6CF-C2A289917DF1}"/>
    <cellStyle name="Comma 4 8 2 2 2 3 5" xfId="27586" xr:uid="{53B95B46-7DDE-4E26-A4CA-BC9B46D11997}"/>
    <cellStyle name="Comma 4 8 2 2 2 4" xfId="4124" xr:uid="{F8D846B8-20CA-4D56-95E8-4B5E3385B7F7}"/>
    <cellStyle name="Comma 4 8 2 2 2 4 2" xfId="10114" xr:uid="{F5707F99-CCED-47BC-8AD8-01B94C4403EB}"/>
    <cellStyle name="Comma 4 8 2 2 2 4 2 2" xfId="21989" xr:uid="{F2C05B25-F900-4E36-9314-3F03CE6B1D73}"/>
    <cellStyle name="Comma 4 8 2 2 2 4 2 2 2" xfId="46561" xr:uid="{BDDE167F-ACAB-4C74-A1FE-8ED35566EB74}"/>
    <cellStyle name="Comma 4 8 2 2 2 4 2 3" xfId="34895" xr:uid="{64537307-FF7A-42B8-BD9C-436F313F0184}"/>
    <cellStyle name="Comma 4 8 2 2 2 4 3" xfId="16053" xr:uid="{D3064D74-FEA7-4E3F-8139-DB3787188180}"/>
    <cellStyle name="Comma 4 8 2 2 2 4 3 2" xfId="40725" xr:uid="{8C63F2C8-0F6B-4859-8006-E56F69BE5A4C}"/>
    <cellStyle name="Comma 4 8 2 2 2 4 4" xfId="29058" xr:uid="{B5A03A4A-7350-4109-9EB9-350975F52CC4}"/>
    <cellStyle name="Comma 4 8 2 2 2 5" xfId="7164" xr:uid="{C00F2920-561E-46E6-B69A-7A79C96D0C51}"/>
    <cellStyle name="Comma 4 8 2 2 2 5 2" xfId="19047" xr:uid="{360551B4-CEFC-479A-91E8-F63541566872}"/>
    <cellStyle name="Comma 4 8 2 2 2 5 2 2" xfId="43662" xr:uid="{E39064DA-1A54-4AB4-817C-C1E5E2191537}"/>
    <cellStyle name="Comma 4 8 2 2 2 5 3" xfId="31994" xr:uid="{5120154F-445E-4BD8-A46D-88F1CA3507EB}"/>
    <cellStyle name="Comma 4 8 2 2 2 6" xfId="13112" xr:uid="{CFC982BD-9FC6-4082-B13D-4984DB26A67A}"/>
    <cellStyle name="Comma 4 8 2 2 2 6 2" xfId="37827" xr:uid="{4532E165-FC7B-4ABB-9E2C-4D93838D63C2}"/>
    <cellStyle name="Comma 4 8 2 2 2 7" xfId="26158" xr:uid="{6FEAFB7A-5A86-4F63-A716-8BC3A6B7EFE5}"/>
    <cellStyle name="Comma 4 8 2 2 3" xfId="1505" xr:uid="{05841494-4BD8-4FC0-B2DD-D444A35DE8FD}"/>
    <cellStyle name="Comma 4 8 2 2 3 2" xfId="2933" xr:uid="{742B41C2-06F6-4B04-9FF6-D2BD281A150B}"/>
    <cellStyle name="Comma 4 8 2 2 3 2 2" xfId="5924" xr:uid="{F827DC5F-B5C9-48D0-ACF9-A2A7BDEB85F3}"/>
    <cellStyle name="Comma 4 8 2 2 3 2 2 2" xfId="11914" xr:uid="{ED64AB93-D0DE-4654-A6AA-38F9F3EEF7AC}"/>
    <cellStyle name="Comma 4 8 2 2 3 2 2 2 2" xfId="23789" xr:uid="{AF2632FD-97D5-44ED-85C5-0A095FCEEB58}"/>
    <cellStyle name="Comma 4 8 2 2 3 2 2 2 2 2" xfId="48361" xr:uid="{245057AB-D5EB-4F1C-9AE6-9CF350FC2124}"/>
    <cellStyle name="Comma 4 8 2 2 3 2 2 2 3" xfId="36695" xr:uid="{226584A8-24F9-4874-8AAD-57BD1F0DB6E7}"/>
    <cellStyle name="Comma 4 8 2 2 3 2 2 3" xfId="17853" xr:uid="{A6264A0B-E816-4D0F-B08C-B0742DD4FD86}"/>
    <cellStyle name="Comma 4 8 2 2 3 2 2 3 2" xfId="42525" xr:uid="{F4D9AC04-B336-4E00-A4C4-1546A7632EA1}"/>
    <cellStyle name="Comma 4 8 2 2 3 2 2 4" xfId="30858" xr:uid="{104FE838-D8D4-49E3-B180-DEB420F614FA}"/>
    <cellStyle name="Comma 4 8 2 2 3 2 3" xfId="8964" xr:uid="{A0225D64-A814-4CF5-B0D7-E5F7E731FE0D}"/>
    <cellStyle name="Comma 4 8 2 2 3 2 3 2" xfId="20847" xr:uid="{CDC485D5-DC44-4F1A-A83E-D3A3CE472721}"/>
    <cellStyle name="Comma 4 8 2 2 3 2 3 2 2" xfId="45462" xr:uid="{9B0EB213-83E9-4C44-9F5C-5F979CB3346D}"/>
    <cellStyle name="Comma 4 8 2 2 3 2 3 3" xfId="33794" xr:uid="{5E47F389-3DC4-4162-9EB9-C94B7576E16A}"/>
    <cellStyle name="Comma 4 8 2 2 3 2 4" xfId="14912" xr:uid="{4545F2AE-777E-4C2C-8BC7-891CDFF3B1C2}"/>
    <cellStyle name="Comma 4 8 2 2 3 2 4 2" xfId="39627" xr:uid="{D3194B66-ABC8-450F-90B1-14152C42C53E}"/>
    <cellStyle name="Comma 4 8 2 2 3 2 5" xfId="27958" xr:uid="{8C9AB9AB-15CA-441B-A95F-508CFD861486}"/>
    <cellStyle name="Comma 4 8 2 2 3 3" xfId="4496" xr:uid="{701381F2-3CBF-419D-B0DF-C70B92B38EF4}"/>
    <cellStyle name="Comma 4 8 2 2 3 3 2" xfId="10486" xr:uid="{F1EC3C23-9442-46F3-9009-CE6E77C8818A}"/>
    <cellStyle name="Comma 4 8 2 2 3 3 2 2" xfId="22361" xr:uid="{2E58913D-EE89-4A67-8BB1-1EBFA46917E2}"/>
    <cellStyle name="Comma 4 8 2 2 3 3 2 2 2" xfId="46933" xr:uid="{8BCF6A07-8426-4CFB-A67E-CC1231B7E514}"/>
    <cellStyle name="Comma 4 8 2 2 3 3 2 3" xfId="35267" xr:uid="{F1E80D3E-F8D4-4E39-9273-BFA3954C8B42}"/>
    <cellStyle name="Comma 4 8 2 2 3 3 3" xfId="16425" xr:uid="{EBBC59B0-2C75-4694-B634-C34385D2BFCE}"/>
    <cellStyle name="Comma 4 8 2 2 3 3 3 2" xfId="41097" xr:uid="{62EF938D-F70C-4227-BAFB-366015733398}"/>
    <cellStyle name="Comma 4 8 2 2 3 3 4" xfId="29430" xr:uid="{F926DA62-6D71-4C92-B41B-28F807D8B6C4}"/>
    <cellStyle name="Comma 4 8 2 2 3 4" xfId="7536" xr:uid="{035B79C5-5F53-4EC7-B468-0B3FD36E4E7A}"/>
    <cellStyle name="Comma 4 8 2 2 3 4 2" xfId="19419" xr:uid="{50B736A8-2C15-4D4E-88B0-A4B699BAABD7}"/>
    <cellStyle name="Comma 4 8 2 2 3 4 2 2" xfId="44034" xr:uid="{12FD4DAF-07F8-4964-B619-27791AC646C6}"/>
    <cellStyle name="Comma 4 8 2 2 3 4 3" xfId="32366" xr:uid="{D4916AB3-A166-4596-862E-E37CA0129A53}"/>
    <cellStyle name="Comma 4 8 2 2 3 5" xfId="13484" xr:uid="{B0FC683B-843C-47CE-9554-1C73D5F6EF3E}"/>
    <cellStyle name="Comma 4 8 2 2 3 5 2" xfId="38199" xr:uid="{B02F7F98-729F-42A7-BC50-AEFDB3601003}"/>
    <cellStyle name="Comma 4 8 2 2 3 6" xfId="26530" xr:uid="{04256B92-E847-4FF6-9596-4113C9692E62}"/>
    <cellStyle name="Comma 4 8 2 2 4" xfId="2219" xr:uid="{E0D4AD7A-D2D6-4B0B-A371-05AE890EE680}"/>
    <cellStyle name="Comma 4 8 2 2 4 2" xfId="5210" xr:uid="{6569F114-2734-4598-9A36-4244A6755991}"/>
    <cellStyle name="Comma 4 8 2 2 4 2 2" xfId="11200" xr:uid="{F4B02731-7E8E-4268-B1C3-525ABD845993}"/>
    <cellStyle name="Comma 4 8 2 2 4 2 2 2" xfId="23075" xr:uid="{FDA6A2B1-06D2-4A1F-9C7A-E47C70E4EBF5}"/>
    <cellStyle name="Comma 4 8 2 2 4 2 2 2 2" xfId="47647" xr:uid="{34B46735-AE6A-4DA5-99E1-FED996982623}"/>
    <cellStyle name="Comma 4 8 2 2 4 2 2 3" xfId="35981" xr:uid="{8D706711-8686-4C65-AFF5-6FE6CBC3B443}"/>
    <cellStyle name="Comma 4 8 2 2 4 2 3" xfId="17139" xr:uid="{E21C9DA4-D69E-4E12-A724-5E6877F97214}"/>
    <cellStyle name="Comma 4 8 2 2 4 2 3 2" xfId="41811" xr:uid="{7BE68726-C829-4046-A36E-0281299324EF}"/>
    <cellStyle name="Comma 4 8 2 2 4 2 4" xfId="30144" xr:uid="{41BF9E1C-F5B0-496A-B47C-45E363A0EACC}"/>
    <cellStyle name="Comma 4 8 2 2 4 3" xfId="8250" xr:uid="{739D0DB2-1624-4AA2-AA27-E9884C35A715}"/>
    <cellStyle name="Comma 4 8 2 2 4 3 2" xfId="20133" xr:uid="{DEB52C36-5B1A-4B23-AA31-334C3FF57A2F}"/>
    <cellStyle name="Comma 4 8 2 2 4 3 2 2" xfId="44748" xr:uid="{ADCDEF9A-6BAB-4188-8B6B-7C6F99147A6C}"/>
    <cellStyle name="Comma 4 8 2 2 4 3 3" xfId="33080" xr:uid="{B81ED606-6405-4796-949D-14C03D824AD5}"/>
    <cellStyle name="Comma 4 8 2 2 4 4" xfId="14198" xr:uid="{67E817F8-9D2A-4CE1-AC6C-FE36D0F88F10}"/>
    <cellStyle name="Comma 4 8 2 2 4 4 2" xfId="38913" xr:uid="{95D7564D-51BE-4695-96F9-5E916589A85A}"/>
    <cellStyle name="Comma 4 8 2 2 4 5" xfId="27244" xr:uid="{47A7EE5A-6D1C-4D61-BF23-D150D56562AD}"/>
    <cellStyle name="Comma 4 8 2 2 5" xfId="3780" xr:uid="{994DD578-1B18-48A9-A7C9-47A035EECEE0}"/>
    <cellStyle name="Comma 4 8 2 2 5 2" xfId="9770" xr:uid="{4EA3AD63-4188-4275-BF65-7B71AEE589C2}"/>
    <cellStyle name="Comma 4 8 2 2 5 2 2" xfId="21645" xr:uid="{95EDDCB1-8F3F-4A1F-90F7-A6FA03543F76}"/>
    <cellStyle name="Comma 4 8 2 2 5 2 2 2" xfId="46219" xr:uid="{F2B9854D-08D0-439F-9493-94701E71A540}"/>
    <cellStyle name="Comma 4 8 2 2 5 2 3" xfId="34553" xr:uid="{2BF99CDE-CF25-4591-8C27-0FAAAFDC70DF}"/>
    <cellStyle name="Comma 4 8 2 2 5 3" xfId="15709" xr:uid="{1D45B975-45A8-4B5D-8717-E747500F6CB0}"/>
    <cellStyle name="Comma 4 8 2 2 5 3 2" xfId="40383" xr:uid="{A5BC797D-730E-4B14-8C1B-A5FA1A084EB8}"/>
    <cellStyle name="Comma 4 8 2 2 5 4" xfId="28716" xr:uid="{F2AC1EBD-8C01-4862-8663-AA2BC44B9B96}"/>
    <cellStyle name="Comma 4 8 2 2 6" xfId="6818" xr:uid="{B5EBF453-C0F4-4EF4-8C25-FF18FC47979F}"/>
    <cellStyle name="Comma 4 8 2 2 6 2" xfId="18703" xr:uid="{870E8C3F-0BF7-40EA-818F-81A1481A88E1}"/>
    <cellStyle name="Comma 4 8 2 2 6 2 2" xfId="43320" xr:uid="{427CB760-D9A1-42A8-AC03-F14CA410421A}"/>
    <cellStyle name="Comma 4 8 2 2 6 3" xfId="31652" xr:uid="{6112B4E9-E56A-4EEF-AF53-5B016AACBF42}"/>
    <cellStyle name="Comma 4 8 2 2 7" xfId="12768" xr:uid="{BA5ED15D-F525-48E7-AB1A-4A6F19FC87A9}"/>
    <cellStyle name="Comma 4 8 2 2 7 2" xfId="37485" xr:uid="{5CB918A6-E6E3-4C75-AE0A-A5E26A93295F}"/>
    <cellStyle name="Comma 4 8 2 2 8" xfId="25817" xr:uid="{098928EF-A2AA-449E-934A-CE77CCCBF4A0}"/>
    <cellStyle name="Comma 4 8 2 2 9" xfId="49019" xr:uid="{A63ACA01-FD39-4901-A1E8-7B7825A29599}"/>
    <cellStyle name="Comma 4 8 2 3" xfId="974" xr:uid="{360D1C81-D47B-44B0-86A6-EF78AE290FC6}"/>
    <cellStyle name="Comma 4 8 2 3 2" xfId="1687" xr:uid="{179DDBDA-47F3-4293-8214-F718E74354D1}"/>
    <cellStyle name="Comma 4 8 2 3 2 2" xfId="3115" xr:uid="{9EE908A8-18F8-45C8-AF0A-F74CCE660C65}"/>
    <cellStyle name="Comma 4 8 2 3 2 2 2" xfId="6106" xr:uid="{5E23F3D8-E4AA-4DAB-A3D4-4496E61C4C2C}"/>
    <cellStyle name="Comma 4 8 2 3 2 2 2 2" xfId="12096" xr:uid="{C4FC81E4-73CB-40B6-B569-545CA45CF1E3}"/>
    <cellStyle name="Comma 4 8 2 3 2 2 2 2 2" xfId="23971" xr:uid="{0177B76F-3AA7-48FA-91A7-B493D808D500}"/>
    <cellStyle name="Comma 4 8 2 3 2 2 2 2 2 2" xfId="48543" xr:uid="{4BEBCFD4-054A-4A5F-B2D5-7E0B5F376B90}"/>
    <cellStyle name="Comma 4 8 2 3 2 2 2 2 3" xfId="36877" xr:uid="{3B048179-A1AE-46C2-9ADA-AF6D91D36E9E}"/>
    <cellStyle name="Comma 4 8 2 3 2 2 2 3" xfId="18035" xr:uid="{FAD57DB9-2982-415B-A00A-70F6174E82DD}"/>
    <cellStyle name="Comma 4 8 2 3 2 2 2 3 2" xfId="42707" xr:uid="{C889F502-44BE-4FA3-90F2-688896F76FF7}"/>
    <cellStyle name="Comma 4 8 2 3 2 2 2 4" xfId="31040" xr:uid="{F38F6D94-4551-4F0F-8521-DAEFE12A1789}"/>
    <cellStyle name="Comma 4 8 2 3 2 2 3" xfId="9146" xr:uid="{6399A6B7-5394-4280-9F35-A58EC7B36D28}"/>
    <cellStyle name="Comma 4 8 2 3 2 2 3 2" xfId="21029" xr:uid="{3D712741-AF62-4A8F-B2CF-F4BC2D2C5A88}"/>
    <cellStyle name="Comma 4 8 2 3 2 2 3 2 2" xfId="45644" xr:uid="{8D6C11AD-5139-4A10-A43B-F7CEC4662BE2}"/>
    <cellStyle name="Comma 4 8 2 3 2 2 3 3" xfId="33976" xr:uid="{C69A4BE0-F3F6-4A04-BE59-B8C8F7DD286D}"/>
    <cellStyle name="Comma 4 8 2 3 2 2 4" xfId="15094" xr:uid="{945B0183-E2A7-4BAE-91C7-1A2088084D3A}"/>
    <cellStyle name="Comma 4 8 2 3 2 2 4 2" xfId="39809" xr:uid="{1A4514BD-E8BD-4712-A39D-9DFE597CFB62}"/>
    <cellStyle name="Comma 4 8 2 3 2 2 5" xfId="28140" xr:uid="{B6FF9247-4CFA-4B5F-AD09-9EE305BAD2F1}"/>
    <cellStyle name="Comma 4 8 2 3 2 3" xfId="4678" xr:uid="{FD7CDF30-5B7A-45F3-86FB-FB07272AFEA4}"/>
    <cellStyle name="Comma 4 8 2 3 2 3 2" xfId="10668" xr:uid="{C0F17CFE-A921-4CB4-B6B1-27A2C3EE795D}"/>
    <cellStyle name="Comma 4 8 2 3 2 3 2 2" xfId="22543" xr:uid="{16625CDE-2CE1-4D06-82F4-90C1C0153F99}"/>
    <cellStyle name="Comma 4 8 2 3 2 3 2 2 2" xfId="47115" xr:uid="{375E52F2-D60D-4585-B2D3-8AF8C0091BA5}"/>
    <cellStyle name="Comma 4 8 2 3 2 3 2 3" xfId="35449" xr:uid="{91757838-C057-40EB-8FED-C24EA474996F}"/>
    <cellStyle name="Comma 4 8 2 3 2 3 3" xfId="16607" xr:uid="{8B573E84-80F7-4466-AB1C-D490418C2B15}"/>
    <cellStyle name="Comma 4 8 2 3 2 3 3 2" xfId="41279" xr:uid="{DA3BC10D-954B-4943-8068-FAC96C3F612D}"/>
    <cellStyle name="Comma 4 8 2 3 2 3 4" xfId="29612" xr:uid="{BBC07F3E-33C6-4088-B388-69910D673675}"/>
    <cellStyle name="Comma 4 8 2 3 2 4" xfId="7718" xr:uid="{7AB796A4-7BFC-4534-BBCF-410DE07AACA3}"/>
    <cellStyle name="Comma 4 8 2 3 2 4 2" xfId="19601" xr:uid="{7D4FC190-78F8-4BE3-B46D-4EC3FCD1F62F}"/>
    <cellStyle name="Comma 4 8 2 3 2 4 2 2" xfId="44216" xr:uid="{6A808A4E-DE60-4310-B2C2-DCDB42C2547A}"/>
    <cellStyle name="Comma 4 8 2 3 2 4 3" xfId="32548" xr:uid="{37DAC8D5-3A32-4AD6-B644-D6FF9C401BCF}"/>
    <cellStyle name="Comma 4 8 2 3 2 5" xfId="13666" xr:uid="{C0EDBE24-2FC7-4653-B335-BBAE1A5C2F25}"/>
    <cellStyle name="Comma 4 8 2 3 2 5 2" xfId="38381" xr:uid="{56ACEF71-02CE-46AD-8E2B-ABAE98CA4D5B}"/>
    <cellStyle name="Comma 4 8 2 3 2 6" xfId="26712" xr:uid="{127FED10-9E6F-4387-BAA9-F34A38B212BC}"/>
    <cellStyle name="Comma 4 8 2 3 3" xfId="2401" xr:uid="{84148BFF-FF8E-4184-877B-9FE9E6433F63}"/>
    <cellStyle name="Comma 4 8 2 3 3 2" xfId="5392" xr:uid="{EF132D37-2CC5-4045-9CD9-A08E6F7E5F32}"/>
    <cellStyle name="Comma 4 8 2 3 3 2 2" xfId="11382" xr:uid="{9318B951-4287-4648-BC07-E8D0235AE3F5}"/>
    <cellStyle name="Comma 4 8 2 3 3 2 2 2" xfId="23257" xr:uid="{465A9414-1B85-4F5B-807F-5FAB2B1CE4DB}"/>
    <cellStyle name="Comma 4 8 2 3 3 2 2 2 2" xfId="47829" xr:uid="{DC5A4BCE-34E2-4528-AE14-7D6883C71826}"/>
    <cellStyle name="Comma 4 8 2 3 3 2 2 3" xfId="36163" xr:uid="{09916192-BBD2-4EEA-B3C0-C576C1110905}"/>
    <cellStyle name="Comma 4 8 2 3 3 2 3" xfId="17321" xr:uid="{ACC03169-97E7-4997-B686-DF79D0B77874}"/>
    <cellStyle name="Comma 4 8 2 3 3 2 3 2" xfId="41993" xr:uid="{8E92841B-4B7F-44D5-BEFC-47712F5A832F}"/>
    <cellStyle name="Comma 4 8 2 3 3 2 4" xfId="30326" xr:uid="{0EF92265-564B-4E45-93DA-AA65EC8409E9}"/>
    <cellStyle name="Comma 4 8 2 3 3 3" xfId="8432" xr:uid="{06FB7307-2BA2-4947-9A6E-788872BE7AE6}"/>
    <cellStyle name="Comma 4 8 2 3 3 3 2" xfId="20315" xr:uid="{15299B43-980F-42D7-AA83-A6FDCF010746}"/>
    <cellStyle name="Comma 4 8 2 3 3 3 2 2" xfId="44930" xr:uid="{0DF4FF10-497A-49BB-AE38-3134A978A9D3}"/>
    <cellStyle name="Comma 4 8 2 3 3 3 3" xfId="33262" xr:uid="{FAD3C4D3-207A-4CF2-A7F6-AE764E8DEA4D}"/>
    <cellStyle name="Comma 4 8 2 3 3 4" xfId="14380" xr:uid="{B1D17118-0251-4CF3-A944-F50C2489F110}"/>
    <cellStyle name="Comma 4 8 2 3 3 4 2" xfId="39095" xr:uid="{7913BFB8-68DD-46DB-A548-D7CC7AC819A0}"/>
    <cellStyle name="Comma 4 8 2 3 3 5" xfId="27426" xr:uid="{19E7F393-E8AC-4778-856A-0F9CB48ECC17}"/>
    <cellStyle name="Comma 4 8 2 3 4" xfId="3964" xr:uid="{6CA5E77C-006F-4587-A20D-AA893B6E6CAF}"/>
    <cellStyle name="Comma 4 8 2 3 4 2" xfId="9954" xr:uid="{3A970299-BC9A-4EF4-BD58-0A5F6C4515FE}"/>
    <cellStyle name="Comma 4 8 2 3 4 2 2" xfId="21829" xr:uid="{90A99E3D-BF45-4E76-86EA-E1F9F7DD64E2}"/>
    <cellStyle name="Comma 4 8 2 3 4 2 2 2" xfId="46401" xr:uid="{D5D3CF9B-C5E8-4F6A-8B2B-6561CC4B091F}"/>
    <cellStyle name="Comma 4 8 2 3 4 2 3" xfId="34735" xr:uid="{F4CDDA13-1F79-43D0-9021-8057FAF6B708}"/>
    <cellStyle name="Comma 4 8 2 3 4 3" xfId="15893" xr:uid="{CAD9E1CA-29AE-498F-8D40-E74DB3C91653}"/>
    <cellStyle name="Comma 4 8 2 3 4 3 2" xfId="40565" xr:uid="{B35DB645-6BAE-4215-A691-EB484C8412FD}"/>
    <cellStyle name="Comma 4 8 2 3 4 4" xfId="28898" xr:uid="{C84668C2-E698-4087-A96B-50B588C7749C}"/>
    <cellStyle name="Comma 4 8 2 3 5" xfId="7004" xr:uid="{A16148F1-5873-424B-AC99-5FE782985A34}"/>
    <cellStyle name="Comma 4 8 2 3 5 2" xfId="18887" xr:uid="{8466AA20-1AE3-401D-9DAB-0CC3B05909B8}"/>
    <cellStyle name="Comma 4 8 2 3 5 2 2" xfId="43502" xr:uid="{742BA5C6-0847-416D-A25E-DFECDBE19A4D}"/>
    <cellStyle name="Comma 4 8 2 3 5 3" xfId="31834" xr:uid="{0EB44C1F-3CF3-4B08-808E-674E48FC671E}"/>
    <cellStyle name="Comma 4 8 2 3 6" xfId="12952" xr:uid="{BF3AE20D-C302-46CA-BC3F-242FAD3866F6}"/>
    <cellStyle name="Comma 4 8 2 3 6 2" xfId="37667" xr:uid="{7816109A-CB81-4571-BD09-215745088A19}"/>
    <cellStyle name="Comma 4 8 2 3 7" xfId="25999" xr:uid="{454E87A7-C5BE-406E-A3DA-812666A4FBB3}"/>
    <cellStyle name="Comma 4 8 2 3 8" xfId="49533" xr:uid="{DB8B7804-77E5-4F66-8097-745ACBE7198E}"/>
    <cellStyle name="Comma 4 8 2 3 9" xfId="51376" xr:uid="{2BE12D35-0AAA-4C89-88D8-BD136A5A9657}"/>
    <cellStyle name="Comma 4 8 2 4" xfId="1345" xr:uid="{738A8248-5905-4422-AAEB-B212CD682397}"/>
    <cellStyle name="Comma 4 8 2 4 2" xfId="2773" xr:uid="{A024741E-DA96-4C9A-8862-D24197F4C958}"/>
    <cellStyle name="Comma 4 8 2 4 2 2" xfId="5764" xr:uid="{5B791CCF-6AA0-44E1-A54B-9A9A98B2370B}"/>
    <cellStyle name="Comma 4 8 2 4 2 2 2" xfId="11754" xr:uid="{EA67865D-DD15-4916-8AD9-221CA00169D7}"/>
    <cellStyle name="Comma 4 8 2 4 2 2 2 2" xfId="23629" xr:uid="{3BF5A018-A3B9-4D34-BC1A-520F5E417CB9}"/>
    <cellStyle name="Comma 4 8 2 4 2 2 2 2 2" xfId="48201" xr:uid="{2063CEEE-1585-4934-A249-8309A38AF532}"/>
    <cellStyle name="Comma 4 8 2 4 2 2 2 3" xfId="36535" xr:uid="{174E94BB-BDF2-4E26-B227-48740665D3E9}"/>
    <cellStyle name="Comma 4 8 2 4 2 2 3" xfId="17693" xr:uid="{C1C18056-970D-4D68-BE55-B858FC8DF0C0}"/>
    <cellStyle name="Comma 4 8 2 4 2 2 3 2" xfId="42365" xr:uid="{BBFF1CE0-9F63-44D4-BA04-B870585B461D}"/>
    <cellStyle name="Comma 4 8 2 4 2 2 4" xfId="30698" xr:uid="{F328116F-83AC-4F39-A866-AE94107DE19D}"/>
    <cellStyle name="Comma 4 8 2 4 2 3" xfId="8804" xr:uid="{F3A3DF05-48FD-464D-9B10-4EDA2AFD70C2}"/>
    <cellStyle name="Comma 4 8 2 4 2 3 2" xfId="20687" xr:uid="{3E88EBEB-9D9C-4307-B553-84FA7CEF8BA3}"/>
    <cellStyle name="Comma 4 8 2 4 2 3 2 2" xfId="45302" xr:uid="{289999F4-0E74-432E-8B30-1B6096B73C08}"/>
    <cellStyle name="Comma 4 8 2 4 2 3 3" xfId="33634" xr:uid="{D9391EBD-EBFC-4CF8-A38E-9BA68AB399E5}"/>
    <cellStyle name="Comma 4 8 2 4 2 4" xfId="14752" xr:uid="{3775ED51-D95D-4E4C-9701-D670234652CC}"/>
    <cellStyle name="Comma 4 8 2 4 2 4 2" xfId="39467" xr:uid="{FE2ECAAD-D356-4394-885C-C79CC0D62BCF}"/>
    <cellStyle name="Comma 4 8 2 4 2 5" xfId="27798" xr:uid="{0D5BA52E-5DD3-4800-80F8-252776985551}"/>
    <cellStyle name="Comma 4 8 2 4 3" xfId="4336" xr:uid="{FB79A07B-B9E5-453B-A08A-DD624E0B990D}"/>
    <cellStyle name="Comma 4 8 2 4 3 2" xfId="10326" xr:uid="{2635D390-38E3-4433-A4E9-C262E852C40C}"/>
    <cellStyle name="Comma 4 8 2 4 3 2 2" xfId="22201" xr:uid="{B2942BB6-E753-4AE9-B0DC-2D98F8BA3CA5}"/>
    <cellStyle name="Comma 4 8 2 4 3 2 2 2" xfId="46773" xr:uid="{15D56C87-2AFD-4E2F-B593-295A5AEE528A}"/>
    <cellStyle name="Comma 4 8 2 4 3 2 3" xfId="35107" xr:uid="{F15DBED1-6DF6-4B71-9E82-64DF6680E795}"/>
    <cellStyle name="Comma 4 8 2 4 3 3" xfId="16265" xr:uid="{91162E2F-F923-4430-8846-D8CA1E4B04F4}"/>
    <cellStyle name="Comma 4 8 2 4 3 3 2" xfId="40937" xr:uid="{323B8674-9D84-4668-A520-03B2889CE5CC}"/>
    <cellStyle name="Comma 4 8 2 4 3 4" xfId="29270" xr:uid="{02F0D27F-35FD-4D0C-8DA9-D83A58CC5952}"/>
    <cellStyle name="Comma 4 8 2 4 4" xfId="7376" xr:uid="{07352487-1A17-490F-BC07-0E8DDB648BD4}"/>
    <cellStyle name="Comma 4 8 2 4 4 2" xfId="19259" xr:uid="{0B737942-21D1-4855-B3E3-1E93970D219F}"/>
    <cellStyle name="Comma 4 8 2 4 4 2 2" xfId="43874" xr:uid="{A8FF5F13-224E-4D8C-B854-D5CE4BBB3D72}"/>
    <cellStyle name="Comma 4 8 2 4 4 3" xfId="32206" xr:uid="{E0DCAF16-C45E-48DC-9D51-1BF3E495B404}"/>
    <cellStyle name="Comma 4 8 2 4 5" xfId="13324" xr:uid="{76EB3B70-0C03-4D7D-993D-C04F072BF4B4}"/>
    <cellStyle name="Comma 4 8 2 4 5 2" xfId="38039" xr:uid="{9ACFFBF3-F1DB-42BC-AF01-01FE7669EBE1}"/>
    <cellStyle name="Comma 4 8 2 4 6" xfId="26370" xr:uid="{DD9458E5-70C2-40BE-9CAC-C8D78EF5FBCB}"/>
    <cellStyle name="Comma 4 8 2 5" xfId="2059" xr:uid="{C3D1B1B0-5503-4019-9FDE-68AC8103F6E7}"/>
    <cellStyle name="Comma 4 8 2 5 2" xfId="5050" xr:uid="{9F5EF591-93A4-47CF-9231-194E7C5C6C79}"/>
    <cellStyle name="Comma 4 8 2 5 2 2" xfId="11040" xr:uid="{8C13362D-37A4-4245-8384-5AE19C144B4E}"/>
    <cellStyle name="Comma 4 8 2 5 2 2 2" xfId="22915" xr:uid="{42C82FE2-E76B-4223-8F4B-3DDAA0817704}"/>
    <cellStyle name="Comma 4 8 2 5 2 2 2 2" xfId="47487" xr:uid="{9D2F27F3-8E01-44CF-9743-1EBD3D21DCEA}"/>
    <cellStyle name="Comma 4 8 2 5 2 2 3" xfId="35821" xr:uid="{03EE3F4B-B94F-4214-B59A-563F59DC50BE}"/>
    <cellStyle name="Comma 4 8 2 5 2 3" xfId="16979" xr:uid="{DC64D0E7-54A5-4FDE-AA34-C176826E9730}"/>
    <cellStyle name="Comma 4 8 2 5 2 3 2" xfId="41651" xr:uid="{4F747CC9-68FF-4803-8133-8789629DCDB1}"/>
    <cellStyle name="Comma 4 8 2 5 2 4" xfId="29984" xr:uid="{2620CAAC-7C7C-4CC4-A7EF-E70E6273F10A}"/>
    <cellStyle name="Comma 4 8 2 5 3" xfId="8090" xr:uid="{686CA23A-C6EB-4104-A930-07331EEEC8D9}"/>
    <cellStyle name="Comma 4 8 2 5 3 2" xfId="19973" xr:uid="{8FCE4AF7-C7BD-4F08-947B-0788D6FEEAEC}"/>
    <cellStyle name="Comma 4 8 2 5 3 2 2" xfId="44588" xr:uid="{0BA7662D-F111-4EEB-BD93-BE6FA5E64707}"/>
    <cellStyle name="Comma 4 8 2 5 3 3" xfId="32920" xr:uid="{ACCC72D6-3B80-4980-BC34-5EBA9D82A9C5}"/>
    <cellStyle name="Comma 4 8 2 5 4" xfId="14038" xr:uid="{D04A762A-C978-49AD-BD46-0ECA09F56807}"/>
    <cellStyle name="Comma 4 8 2 5 4 2" xfId="38753" xr:uid="{11BE2654-3D51-4789-8BE2-781A346AF8B0}"/>
    <cellStyle name="Comma 4 8 2 5 5" xfId="27084" xr:uid="{F652BF4B-46AF-45D6-9A6D-6363B5CD6EDE}"/>
    <cellStyle name="Comma 4 8 2 6" xfId="3620" xr:uid="{33A1E971-F55B-424E-8C9E-A81035928999}"/>
    <cellStyle name="Comma 4 8 2 6 2" xfId="9610" xr:uid="{760B3FD2-4969-46E7-AA9A-4B06B5A207F5}"/>
    <cellStyle name="Comma 4 8 2 6 2 2" xfId="21485" xr:uid="{B38446B2-AD43-4080-9ABC-466C1B12E5B0}"/>
    <cellStyle name="Comma 4 8 2 6 2 2 2" xfId="46059" xr:uid="{6F8C6ADE-F7A9-4C01-BCEB-01A8354DEAA6}"/>
    <cellStyle name="Comma 4 8 2 6 2 3" xfId="34393" xr:uid="{43DC10B0-2BA0-47D1-8707-6C992A200F8E}"/>
    <cellStyle name="Comma 4 8 2 6 3" xfId="15549" xr:uid="{4C1C4101-8432-4AB5-A0EC-1F59D56521E2}"/>
    <cellStyle name="Comma 4 8 2 6 3 2" xfId="40223" xr:uid="{04206BBD-EAD6-4545-B509-0D98DAEB56EC}"/>
    <cellStyle name="Comma 4 8 2 6 4" xfId="28556" xr:uid="{431B28D0-4B2D-4664-86B0-64B80AED1D85}"/>
    <cellStyle name="Comma 4 8 2 7" xfId="6658" xr:uid="{F2783212-4D89-4B1E-A775-FAFB54ACB4B7}"/>
    <cellStyle name="Comma 4 8 2 7 2" xfId="18543" xr:uid="{A968136D-BBBA-4E93-B80E-E25817B723BF}"/>
    <cellStyle name="Comma 4 8 2 7 2 2" xfId="43160" xr:uid="{20949E78-35BB-4DED-9B67-580F0332E352}"/>
    <cellStyle name="Comma 4 8 2 7 3" xfId="31492" xr:uid="{65D2CB99-4D70-49EB-9B80-B9D8445FD4D5}"/>
    <cellStyle name="Comma 4 8 2 8" xfId="12608" xr:uid="{8B118CDE-7398-42A2-BCC9-16336636B92C}"/>
    <cellStyle name="Comma 4 8 2 8 2" xfId="37325" xr:uid="{5145CFDC-E15B-405B-AECE-D9AB6584A592}"/>
    <cellStyle name="Comma 4 8 2 9" xfId="24737" xr:uid="{75DAA598-0519-4FB9-B174-5C31E9116EC7}"/>
    <cellStyle name="Comma 4 8 3" xfId="688" xr:uid="{CC909FF2-568B-41ED-A39C-402FE57315D7}"/>
    <cellStyle name="Comma 4 8 3 10" xfId="50428" xr:uid="{20E15D2B-B36F-41AD-A6ED-2C13FEA61D38}"/>
    <cellStyle name="Comma 4 8 3 11" xfId="52360" xr:uid="{A26D977D-0D43-420C-9082-8EC11E9B2ED1}"/>
    <cellStyle name="Comma 4 8 3 2" xfId="1053" xr:uid="{E29DF286-310C-4375-9511-274CE9B9DF03}"/>
    <cellStyle name="Comma 4 8 3 2 2" xfId="1766" xr:uid="{086A934A-6BB4-4355-857C-EF154D385D37}"/>
    <cellStyle name="Comma 4 8 3 2 2 2" xfId="3194" xr:uid="{12D070E9-4013-4ECD-9573-07A6B7815FC0}"/>
    <cellStyle name="Comma 4 8 3 2 2 2 2" xfId="6185" xr:uid="{72E2B805-B3DA-4917-97BF-B33BDC8FDE05}"/>
    <cellStyle name="Comma 4 8 3 2 2 2 2 2" xfId="12175" xr:uid="{CBBECB8F-3F29-4DCB-AD4F-5162EC422EBC}"/>
    <cellStyle name="Comma 4 8 3 2 2 2 2 2 2" xfId="24050" xr:uid="{EA95605E-E294-41DC-9125-BBBD5F5D98E6}"/>
    <cellStyle name="Comma 4 8 3 2 2 2 2 2 2 2" xfId="48622" xr:uid="{E52A4B24-74B1-417D-BBC2-3DAE029BAAB7}"/>
    <cellStyle name="Comma 4 8 3 2 2 2 2 2 3" xfId="36956" xr:uid="{51CF5310-425F-4E96-9F9E-41D2F921B1EF}"/>
    <cellStyle name="Comma 4 8 3 2 2 2 2 3" xfId="18114" xr:uid="{D80963E1-0B1D-4DE1-A488-CCA5867BB925}"/>
    <cellStyle name="Comma 4 8 3 2 2 2 2 3 2" xfId="42786" xr:uid="{83E92B29-D35F-4428-B8A3-968EB5071EE5}"/>
    <cellStyle name="Comma 4 8 3 2 2 2 2 4" xfId="31119" xr:uid="{B4770C8B-5802-442D-9D09-582DBCF40954}"/>
    <cellStyle name="Comma 4 8 3 2 2 2 3" xfId="9225" xr:uid="{8EA8523D-8775-46CF-A161-EBA2AB525E3C}"/>
    <cellStyle name="Comma 4 8 3 2 2 2 3 2" xfId="21108" xr:uid="{5D782A01-6F02-4EE6-BED6-16CA40B4BDFD}"/>
    <cellStyle name="Comma 4 8 3 2 2 2 3 2 2" xfId="45723" xr:uid="{F4DB9C43-55B1-4262-ACA4-44607EFD5447}"/>
    <cellStyle name="Comma 4 8 3 2 2 2 3 3" xfId="34055" xr:uid="{513D17D7-7485-453C-A8F0-8E0DF3E446EF}"/>
    <cellStyle name="Comma 4 8 3 2 2 2 4" xfId="15173" xr:uid="{531D1C4E-29A5-48C2-A857-298E461F87BD}"/>
    <cellStyle name="Comma 4 8 3 2 2 2 4 2" xfId="39888" xr:uid="{E8EF8D3C-421E-4B7F-BBDA-33B3A5C7A76E}"/>
    <cellStyle name="Comma 4 8 3 2 2 2 5" xfId="28219" xr:uid="{2D91272C-B7EA-459C-A067-22E42E109617}"/>
    <cellStyle name="Comma 4 8 3 2 2 3" xfId="4757" xr:uid="{EE5F622B-097E-426D-91BB-3E41AF727490}"/>
    <cellStyle name="Comma 4 8 3 2 2 3 2" xfId="10747" xr:uid="{9BF4E485-86E6-44B5-BA86-26402BAAFEAD}"/>
    <cellStyle name="Comma 4 8 3 2 2 3 2 2" xfId="22622" xr:uid="{251E4394-EEEC-4F4E-B6FF-F763E22760F2}"/>
    <cellStyle name="Comma 4 8 3 2 2 3 2 2 2" xfId="47194" xr:uid="{B254217E-83BB-4B3A-A894-243521032DC2}"/>
    <cellStyle name="Comma 4 8 3 2 2 3 2 3" xfId="35528" xr:uid="{109E74F0-C66A-43B9-9241-930E4419EBB3}"/>
    <cellStyle name="Comma 4 8 3 2 2 3 3" xfId="16686" xr:uid="{B827A6D5-4C4F-4B5C-8B26-CCFC09BE47F6}"/>
    <cellStyle name="Comma 4 8 3 2 2 3 3 2" xfId="41358" xr:uid="{FE2F6425-6158-4879-B2AD-4D9A2568363C}"/>
    <cellStyle name="Comma 4 8 3 2 2 3 4" xfId="29691" xr:uid="{24AB392F-2A6D-4235-AF59-826A9F6FC68F}"/>
    <cellStyle name="Comma 4 8 3 2 2 4" xfId="7797" xr:uid="{C414C011-E366-441A-9106-1DD769A11246}"/>
    <cellStyle name="Comma 4 8 3 2 2 4 2" xfId="19680" xr:uid="{D4B046B0-D22C-4A4D-A844-09B62F7DD066}"/>
    <cellStyle name="Comma 4 8 3 2 2 4 2 2" xfId="44295" xr:uid="{46E1F0B8-7A4C-4E06-880D-5DB5691BEA4F}"/>
    <cellStyle name="Comma 4 8 3 2 2 4 3" xfId="32627" xr:uid="{96D8EB71-1E94-4CC7-BE6C-9E7186A7DB54}"/>
    <cellStyle name="Comma 4 8 3 2 2 5" xfId="13745" xr:uid="{0C3140C3-7880-47F8-A686-089CCB33DBC7}"/>
    <cellStyle name="Comma 4 8 3 2 2 5 2" xfId="38460" xr:uid="{38DE7B3C-1E5A-41A8-8DEF-53C0A7DFD0E9}"/>
    <cellStyle name="Comma 4 8 3 2 2 6" xfId="26791" xr:uid="{FD983D56-E316-4EBC-A311-342B3581384F}"/>
    <cellStyle name="Comma 4 8 3 2 3" xfId="2480" xr:uid="{41D20FA1-8993-47E5-8C90-96A28579B02C}"/>
    <cellStyle name="Comma 4 8 3 2 3 2" xfId="5471" xr:uid="{7C9E8EE1-912F-43E9-8A57-1FF284F69456}"/>
    <cellStyle name="Comma 4 8 3 2 3 2 2" xfId="11461" xr:uid="{F95FD0C8-C417-4B97-90EA-8D8A9E7DD845}"/>
    <cellStyle name="Comma 4 8 3 2 3 2 2 2" xfId="23336" xr:uid="{00B7D85F-34E9-4873-9038-272B5DF9CC95}"/>
    <cellStyle name="Comma 4 8 3 2 3 2 2 2 2" xfId="47908" xr:uid="{4AFBD002-6568-410B-881A-E11C8E1B2E6E}"/>
    <cellStyle name="Comma 4 8 3 2 3 2 2 3" xfId="36242" xr:uid="{B31549E7-BD66-44AD-96D8-23B82283E569}"/>
    <cellStyle name="Comma 4 8 3 2 3 2 3" xfId="17400" xr:uid="{76751DC3-1A8A-4DC7-8419-7E58F33C8D80}"/>
    <cellStyle name="Comma 4 8 3 2 3 2 3 2" xfId="42072" xr:uid="{D2C05C49-7ABD-498B-A17E-FF6AC51B1E64}"/>
    <cellStyle name="Comma 4 8 3 2 3 2 4" xfId="30405" xr:uid="{124E515C-F6AC-4416-9FB7-6D189D75C4F1}"/>
    <cellStyle name="Comma 4 8 3 2 3 3" xfId="8511" xr:uid="{9C3A117A-45E8-407F-9968-4C69A28FAF48}"/>
    <cellStyle name="Comma 4 8 3 2 3 3 2" xfId="20394" xr:uid="{D12224A6-D0F4-494A-831E-DDD83246A399}"/>
    <cellStyle name="Comma 4 8 3 2 3 3 2 2" xfId="45009" xr:uid="{8262FCA9-9B5F-4639-9EB8-9826961DAB1C}"/>
    <cellStyle name="Comma 4 8 3 2 3 3 3" xfId="33341" xr:uid="{8C3BBAF7-F1DA-4137-B08B-B3C349A15E03}"/>
    <cellStyle name="Comma 4 8 3 2 3 4" xfId="14459" xr:uid="{910AA918-349F-4F8A-829D-05E1D337DC81}"/>
    <cellStyle name="Comma 4 8 3 2 3 4 2" xfId="39174" xr:uid="{95B281E5-8674-40B3-93B8-84B74A7E8B35}"/>
    <cellStyle name="Comma 4 8 3 2 3 5" xfId="27505" xr:uid="{6594AD38-19B6-48A9-B7AA-E6B7564243E4}"/>
    <cellStyle name="Comma 4 8 3 2 4" xfId="4043" xr:uid="{E57E8821-18F2-45C9-9B46-5AA9FB8A9208}"/>
    <cellStyle name="Comma 4 8 3 2 4 2" xfId="10033" xr:uid="{08A93D2A-7907-43D8-BDAE-45C194B1181E}"/>
    <cellStyle name="Comma 4 8 3 2 4 2 2" xfId="21908" xr:uid="{687490B5-4196-405B-855F-31F9ED58C983}"/>
    <cellStyle name="Comma 4 8 3 2 4 2 2 2" xfId="46480" xr:uid="{108BD2B3-0E33-4710-90D8-DAC057A71C94}"/>
    <cellStyle name="Comma 4 8 3 2 4 2 3" xfId="34814" xr:uid="{9BE3441F-49A2-4D4C-9832-88882FD50875}"/>
    <cellStyle name="Comma 4 8 3 2 4 3" xfId="15972" xr:uid="{61719406-A96D-4544-8E58-148A0BFA6A9B}"/>
    <cellStyle name="Comma 4 8 3 2 4 3 2" xfId="40644" xr:uid="{3768F4B9-14E1-4386-B0B2-00D495B2AC08}"/>
    <cellStyle name="Comma 4 8 3 2 4 4" xfId="28977" xr:uid="{892672A6-DB59-45EF-AD86-4C77D988A20E}"/>
    <cellStyle name="Comma 4 8 3 2 5" xfId="7083" xr:uid="{AA5D3311-81A8-406B-BF32-2D50F97C5F26}"/>
    <cellStyle name="Comma 4 8 3 2 5 2" xfId="18966" xr:uid="{94BBDEBB-4928-4312-8DCB-2EE28BD8CF36}"/>
    <cellStyle name="Comma 4 8 3 2 5 2 2" xfId="43581" xr:uid="{FFA3A029-BDCA-488C-8914-39603EE8CA9E}"/>
    <cellStyle name="Comma 4 8 3 2 5 3" xfId="31913" xr:uid="{2D43538A-7AC2-43BF-B4D8-042C080CDB03}"/>
    <cellStyle name="Comma 4 8 3 2 6" xfId="13031" xr:uid="{4C617131-139E-4717-82A6-85B76B89017E}"/>
    <cellStyle name="Comma 4 8 3 2 6 2" xfId="37746" xr:uid="{69293D8F-031B-4405-9AF3-BBF1F34A82EF}"/>
    <cellStyle name="Comma 4 8 3 2 7" xfId="26078" xr:uid="{597AECA7-3182-43D9-92F9-70F006994C3C}"/>
    <cellStyle name="Comma 4 8 3 3" xfId="1424" xr:uid="{96253567-8E74-428E-836D-581617FB339A}"/>
    <cellStyle name="Comma 4 8 3 3 2" xfId="2852" xr:uid="{7632F34E-9781-49FA-AE1A-A7C649A4EC67}"/>
    <cellStyle name="Comma 4 8 3 3 2 2" xfId="5843" xr:uid="{8826D69D-B808-4C1B-9230-D2473207FAC7}"/>
    <cellStyle name="Comma 4 8 3 3 2 2 2" xfId="11833" xr:uid="{D665EBDA-D392-4BA1-AE54-5F018CB39CFB}"/>
    <cellStyle name="Comma 4 8 3 3 2 2 2 2" xfId="23708" xr:uid="{20ECB27B-947D-4CC3-B51B-997F12D63301}"/>
    <cellStyle name="Comma 4 8 3 3 2 2 2 2 2" xfId="48280" xr:uid="{3F5ACCCB-7950-43CC-AFC1-0927D1E0B91A}"/>
    <cellStyle name="Comma 4 8 3 3 2 2 2 3" xfId="36614" xr:uid="{D321B829-3D75-4DF1-8F7F-63AD5E711023}"/>
    <cellStyle name="Comma 4 8 3 3 2 2 3" xfId="17772" xr:uid="{BF3221B5-CE2E-47FC-BC85-A5DA8491AE5B}"/>
    <cellStyle name="Comma 4 8 3 3 2 2 3 2" xfId="42444" xr:uid="{4B42574E-3F9F-4B95-935A-512F7F836C11}"/>
    <cellStyle name="Comma 4 8 3 3 2 2 4" xfId="30777" xr:uid="{07CE6693-8C0A-44E2-8ED5-7600F14851E8}"/>
    <cellStyle name="Comma 4 8 3 3 2 3" xfId="8883" xr:uid="{B579F45F-C2B3-4F8E-AC23-7E368F58A8D9}"/>
    <cellStyle name="Comma 4 8 3 3 2 3 2" xfId="20766" xr:uid="{FA556C28-B7E7-4FC6-941C-F04801E7DEB5}"/>
    <cellStyle name="Comma 4 8 3 3 2 3 2 2" xfId="45381" xr:uid="{BEEF5F01-70C1-49C7-9AC5-1054D50F7DD3}"/>
    <cellStyle name="Comma 4 8 3 3 2 3 3" xfId="33713" xr:uid="{856386BC-0508-428E-849F-7616F0EC0F84}"/>
    <cellStyle name="Comma 4 8 3 3 2 4" xfId="14831" xr:uid="{9E6B9B66-860A-40EB-87BA-8E82045294DF}"/>
    <cellStyle name="Comma 4 8 3 3 2 4 2" xfId="39546" xr:uid="{E99D2439-F360-48CE-8B4E-0433EF747239}"/>
    <cellStyle name="Comma 4 8 3 3 2 5" xfId="27877" xr:uid="{C264EDC4-2C0B-4566-B93F-2D5B7D4AA026}"/>
    <cellStyle name="Comma 4 8 3 3 3" xfId="4415" xr:uid="{2442897C-6D01-4631-BA99-6F6E8C017977}"/>
    <cellStyle name="Comma 4 8 3 3 3 2" xfId="10405" xr:uid="{8AFD2F8B-F693-42F8-9BF4-B0C154356224}"/>
    <cellStyle name="Comma 4 8 3 3 3 2 2" xfId="22280" xr:uid="{74AAD297-89E3-4483-87D4-B75EBE758174}"/>
    <cellStyle name="Comma 4 8 3 3 3 2 2 2" xfId="46852" xr:uid="{854F5D95-9A7F-4698-87E6-754657E8BAC2}"/>
    <cellStyle name="Comma 4 8 3 3 3 2 3" xfId="35186" xr:uid="{B7194351-299E-4DDA-B1E0-8AB92A289060}"/>
    <cellStyle name="Comma 4 8 3 3 3 3" xfId="16344" xr:uid="{47795E72-8C40-4E0C-890D-5EA3464F8437}"/>
    <cellStyle name="Comma 4 8 3 3 3 3 2" xfId="41016" xr:uid="{02C792DA-6C23-4E86-BA58-134FD8477D61}"/>
    <cellStyle name="Comma 4 8 3 3 3 4" xfId="29349" xr:uid="{E2B1F84D-8FDF-450D-9F9C-4D57952F13CA}"/>
    <cellStyle name="Comma 4 8 3 3 4" xfId="7455" xr:uid="{2C169969-7D23-47F8-A9B7-DA3CFC656446}"/>
    <cellStyle name="Comma 4 8 3 3 4 2" xfId="19338" xr:uid="{702DB8D6-B91F-4C16-9307-FBA8197E14E8}"/>
    <cellStyle name="Comma 4 8 3 3 4 2 2" xfId="43953" xr:uid="{B111FA76-6F94-4E8D-94EF-91CF66119A15}"/>
    <cellStyle name="Comma 4 8 3 3 4 3" xfId="32285" xr:uid="{856183FA-FF74-4BDA-9510-C95206E83DC6}"/>
    <cellStyle name="Comma 4 8 3 3 5" xfId="13403" xr:uid="{9C1944A4-5A59-48F1-8605-C2577598EFFC}"/>
    <cellStyle name="Comma 4 8 3 3 5 2" xfId="38118" xr:uid="{E3D7B279-158A-4130-91E3-D9A9F570F3FA}"/>
    <cellStyle name="Comma 4 8 3 3 6" xfId="26449" xr:uid="{589C7F2F-F485-4B8E-B865-BBB3676E3E00}"/>
    <cellStyle name="Comma 4 8 3 4" xfId="2138" xr:uid="{9EE91810-7A7D-4AF6-947E-43C5C8D414B7}"/>
    <cellStyle name="Comma 4 8 3 4 2" xfId="5129" xr:uid="{7B83C56D-380B-42A0-BA63-588C39C11B87}"/>
    <cellStyle name="Comma 4 8 3 4 2 2" xfId="11119" xr:uid="{03EAB4B1-F705-41C0-B22E-FFF2F1804FFD}"/>
    <cellStyle name="Comma 4 8 3 4 2 2 2" xfId="22994" xr:uid="{DFF7DD22-2474-4911-9299-D550D1B381B8}"/>
    <cellStyle name="Comma 4 8 3 4 2 2 2 2" xfId="47566" xr:uid="{C8F767FC-2955-4918-827D-6F75C068EA24}"/>
    <cellStyle name="Comma 4 8 3 4 2 2 3" xfId="35900" xr:uid="{02D9B0C4-330E-42EF-BA67-B9A0CF7BADA3}"/>
    <cellStyle name="Comma 4 8 3 4 2 3" xfId="17058" xr:uid="{D68F77DC-7E20-48CB-B6BC-AB648EC5DF89}"/>
    <cellStyle name="Comma 4 8 3 4 2 3 2" xfId="41730" xr:uid="{3DB8781D-6196-42CD-9D53-D6D3D9197173}"/>
    <cellStyle name="Comma 4 8 3 4 2 4" xfId="30063" xr:uid="{BADB9B20-9127-4803-9828-BFA502E159B0}"/>
    <cellStyle name="Comma 4 8 3 4 3" xfId="8169" xr:uid="{8267E0E9-6EB3-47E4-AC9B-32BE95265B56}"/>
    <cellStyle name="Comma 4 8 3 4 3 2" xfId="20052" xr:uid="{93FAD92F-4F84-4D85-9F9C-4AE39E77AAB9}"/>
    <cellStyle name="Comma 4 8 3 4 3 2 2" xfId="44667" xr:uid="{47B3451F-4E68-4780-A334-418388824398}"/>
    <cellStyle name="Comma 4 8 3 4 3 3" xfId="32999" xr:uid="{984F3E62-89CA-461D-9B16-FB88CE23A719}"/>
    <cellStyle name="Comma 4 8 3 4 4" xfId="14117" xr:uid="{90BDD423-3393-4624-BD75-AB00AD762AC7}"/>
    <cellStyle name="Comma 4 8 3 4 4 2" xfId="38832" xr:uid="{9F76D50F-CF4D-4284-B985-2C3A19ED375C}"/>
    <cellStyle name="Comma 4 8 3 4 5" xfId="27163" xr:uid="{DF95B158-8EA2-4A4F-A3C5-C277271FD0A8}"/>
    <cellStyle name="Comma 4 8 3 4 6" xfId="49147" xr:uid="{FB260791-B130-4E2D-AB01-E4C89965CD30}"/>
    <cellStyle name="Comma 4 8 3 4 7" xfId="50941" xr:uid="{797C7851-A3B3-42DF-8DD0-FB37A9AC9B6D}"/>
    <cellStyle name="Comma 4 8 3 5" xfId="3699" xr:uid="{A8DFDA30-7110-4303-9432-5BBE4E691F76}"/>
    <cellStyle name="Comma 4 8 3 5 2" xfId="9689" xr:uid="{5BE3F200-BBA7-4A06-9834-32B228B9BE54}"/>
    <cellStyle name="Comma 4 8 3 5 2 2" xfId="21564" xr:uid="{2FED902C-6186-43FA-B8CE-2253448EBBC6}"/>
    <cellStyle name="Comma 4 8 3 5 2 2 2" xfId="46138" xr:uid="{2F08D0AC-14CF-40A4-8336-50533104E176}"/>
    <cellStyle name="Comma 4 8 3 5 2 3" xfId="34472" xr:uid="{4345260F-3328-4B85-8B8F-FC64434E2F4A}"/>
    <cellStyle name="Comma 4 8 3 5 3" xfId="15628" xr:uid="{577B187D-9642-4BB1-A271-2440F7F65363}"/>
    <cellStyle name="Comma 4 8 3 5 3 2" xfId="40302" xr:uid="{BD0F7F05-E581-47CF-8146-C7B7CC49CA7A}"/>
    <cellStyle name="Comma 4 8 3 5 4" xfId="28635" xr:uid="{EFAF8806-8937-4296-A3A9-6DA4C5A82603}"/>
    <cellStyle name="Comma 4 8 3 6" xfId="6737" xr:uid="{B9AE8A5D-4CE5-4A9C-A062-BAA16A74DC34}"/>
    <cellStyle name="Comma 4 8 3 6 2" xfId="18622" xr:uid="{AA2F4623-EE8A-460E-AAEC-379EEE712598}"/>
    <cellStyle name="Comma 4 8 3 6 2 2" xfId="43239" xr:uid="{04725054-4EC3-4D3C-B684-EED45F2560E8}"/>
    <cellStyle name="Comma 4 8 3 6 3" xfId="31571" xr:uid="{4AB3AA4C-CB85-4D84-8964-6A9FD802E241}"/>
    <cellStyle name="Comma 4 8 3 7" xfId="12687" xr:uid="{2709C1E9-374F-4356-873D-E776955916A8}"/>
    <cellStyle name="Comma 4 8 3 7 2" xfId="37404" xr:uid="{186586EB-529F-4B1D-A92B-72AE12FC7D39}"/>
    <cellStyle name="Comma 4 8 3 8" xfId="25758" xr:uid="{47D7A468-3F9A-471A-B705-53916491861D}"/>
    <cellStyle name="Comma 4 8 3 9" xfId="48871" xr:uid="{6417933E-6A21-4225-A702-05FAB43E6991}"/>
    <cellStyle name="Comma 4 8 4" xfId="893" xr:uid="{05EA0F99-12C3-4032-ACC8-CFF7F8659EDD}"/>
    <cellStyle name="Comma 4 8 4 2" xfId="1606" xr:uid="{305314F8-956E-4553-A690-2D294D282F5A}"/>
    <cellStyle name="Comma 4 8 4 2 2" xfId="3034" xr:uid="{4B1D29D7-1300-4A0A-83DF-CC8D0CEED9D2}"/>
    <cellStyle name="Comma 4 8 4 2 2 2" xfId="6025" xr:uid="{A92F5660-DC3E-4CAF-B9A4-8A50B1612D60}"/>
    <cellStyle name="Comma 4 8 4 2 2 2 2" xfId="12015" xr:uid="{7B668732-8269-4C74-8051-66473DA6AD82}"/>
    <cellStyle name="Comma 4 8 4 2 2 2 2 2" xfId="23890" xr:uid="{0F42B597-1F16-4041-B648-D2733E14ABE6}"/>
    <cellStyle name="Comma 4 8 4 2 2 2 2 2 2" xfId="48462" xr:uid="{C33A62E9-9EF5-472B-8096-1378BCF18C7B}"/>
    <cellStyle name="Comma 4 8 4 2 2 2 2 3" xfId="36796" xr:uid="{B900BB79-7073-4346-849D-77EBCE243F91}"/>
    <cellStyle name="Comma 4 8 4 2 2 2 3" xfId="17954" xr:uid="{0F76144E-FC25-4847-9D06-D05FC213582C}"/>
    <cellStyle name="Comma 4 8 4 2 2 2 3 2" xfId="42626" xr:uid="{C9AD2772-A7FF-429B-B36D-1895512968DA}"/>
    <cellStyle name="Comma 4 8 4 2 2 2 4" xfId="30959" xr:uid="{362766C9-45C6-4737-AED7-F8B22316ABD9}"/>
    <cellStyle name="Comma 4 8 4 2 2 3" xfId="9065" xr:uid="{79616980-4235-497C-9ED9-A5317F8B0A5A}"/>
    <cellStyle name="Comma 4 8 4 2 2 3 2" xfId="20948" xr:uid="{1F79C86A-328D-4B8B-BBFB-2EA3DC11C594}"/>
    <cellStyle name="Comma 4 8 4 2 2 3 2 2" xfId="45563" xr:uid="{DADDEA92-1D93-46F8-A113-2DB77A001D4F}"/>
    <cellStyle name="Comma 4 8 4 2 2 3 3" xfId="33895" xr:uid="{FD2577F1-8407-47EB-B35E-534326FAF18C}"/>
    <cellStyle name="Comma 4 8 4 2 2 4" xfId="15013" xr:uid="{DF3A5AA6-939F-4B38-8C26-E0CE08A2E6FE}"/>
    <cellStyle name="Comma 4 8 4 2 2 4 2" xfId="39728" xr:uid="{099294EC-1EB7-421E-AF18-BA54DE483253}"/>
    <cellStyle name="Comma 4 8 4 2 2 5" xfId="28059" xr:uid="{99FD0682-FEAC-44E8-A36C-7BC4E2910975}"/>
    <cellStyle name="Comma 4 8 4 2 3" xfId="4597" xr:uid="{7B0605AC-19FE-47F7-8534-E8E44F918A20}"/>
    <cellStyle name="Comma 4 8 4 2 3 2" xfId="10587" xr:uid="{2F771FB1-D663-4F35-8B50-F60EAFB85DE2}"/>
    <cellStyle name="Comma 4 8 4 2 3 2 2" xfId="22462" xr:uid="{D870CA3B-CD41-44C0-A0E6-3DD2F154C04D}"/>
    <cellStyle name="Comma 4 8 4 2 3 2 2 2" xfId="47034" xr:uid="{1A5F5BE9-D384-40EE-88D3-B09CBDBC4982}"/>
    <cellStyle name="Comma 4 8 4 2 3 2 3" xfId="35368" xr:uid="{1036FBE2-4415-46DD-908E-D3D4D60C42E4}"/>
    <cellStyle name="Comma 4 8 4 2 3 3" xfId="16526" xr:uid="{F0A9383A-DBA0-416B-977E-085AA6680668}"/>
    <cellStyle name="Comma 4 8 4 2 3 3 2" xfId="41198" xr:uid="{8FE9C93D-110D-4D45-9C8A-75A5061801D2}"/>
    <cellStyle name="Comma 4 8 4 2 3 4" xfId="29531" xr:uid="{5EA1F79A-1115-4987-8B2A-8BCEB73075DC}"/>
    <cellStyle name="Comma 4 8 4 2 4" xfId="7637" xr:uid="{6F3C321D-D073-4321-9226-C2496EABCF47}"/>
    <cellStyle name="Comma 4 8 4 2 4 2" xfId="19520" xr:uid="{5054087A-B2CF-43A8-BA70-FA8B7C56CC33}"/>
    <cellStyle name="Comma 4 8 4 2 4 2 2" xfId="44135" xr:uid="{57F26B70-05E8-41EB-9B03-70AF34F57C56}"/>
    <cellStyle name="Comma 4 8 4 2 4 3" xfId="32467" xr:uid="{1FCD5DB6-C2C8-4887-AE31-0FD426D5D317}"/>
    <cellStyle name="Comma 4 8 4 2 5" xfId="13585" xr:uid="{4E217345-0FE9-4BE4-B4F7-89D7620BA873}"/>
    <cellStyle name="Comma 4 8 4 2 5 2" xfId="38300" xr:uid="{63EDA18F-B9D5-4E02-B57E-79AE9343C381}"/>
    <cellStyle name="Comma 4 8 4 2 6" xfId="26631" xr:uid="{3F213808-4AF3-403B-9DE6-535ACF48D66F}"/>
    <cellStyle name="Comma 4 8 4 3" xfId="2320" xr:uid="{137D1CE1-A403-4C96-88CC-5B198624229A}"/>
    <cellStyle name="Comma 4 8 4 3 2" xfId="5311" xr:uid="{90CC2E65-6699-48A5-932D-B05EC47004BB}"/>
    <cellStyle name="Comma 4 8 4 3 2 2" xfId="11301" xr:uid="{8AD7ED33-8562-4B09-A523-073630A38533}"/>
    <cellStyle name="Comma 4 8 4 3 2 2 2" xfId="23176" xr:uid="{41482D46-3E69-4EAD-85F5-01B974EE6557}"/>
    <cellStyle name="Comma 4 8 4 3 2 2 2 2" xfId="47748" xr:uid="{A21F7C19-B645-4519-9F61-7A5D35F813DB}"/>
    <cellStyle name="Comma 4 8 4 3 2 2 3" xfId="36082" xr:uid="{6A7C05F8-E95E-4834-9FA0-1377A6A194D8}"/>
    <cellStyle name="Comma 4 8 4 3 2 3" xfId="17240" xr:uid="{E3291DBD-81FC-4EBE-9274-57F687D5D035}"/>
    <cellStyle name="Comma 4 8 4 3 2 3 2" xfId="41912" xr:uid="{1BDAE173-1031-4E78-B6CC-D2BCD895B380}"/>
    <cellStyle name="Comma 4 8 4 3 2 4" xfId="30245" xr:uid="{D36FCF3B-15FB-4C16-9AB3-01C0A39FF64C}"/>
    <cellStyle name="Comma 4 8 4 3 3" xfId="8351" xr:uid="{85C66168-73FA-45FA-A9D8-361E4A1EC281}"/>
    <cellStyle name="Comma 4 8 4 3 3 2" xfId="20234" xr:uid="{7FC20DC5-4421-45D9-B269-2DA26C61AE8C}"/>
    <cellStyle name="Comma 4 8 4 3 3 2 2" xfId="44849" xr:uid="{AEEDFB5B-A8D2-4499-B283-8EBF93CCD821}"/>
    <cellStyle name="Comma 4 8 4 3 3 3" xfId="33181" xr:uid="{BD0736A2-41DA-4560-A5D0-B09FB2C89FE4}"/>
    <cellStyle name="Comma 4 8 4 3 4" xfId="14299" xr:uid="{05B5FD23-964C-49FF-B80B-AFB3A65ED460}"/>
    <cellStyle name="Comma 4 8 4 3 4 2" xfId="39014" xr:uid="{D266E5F5-9B2C-4D55-BDCF-A4ABF8B07058}"/>
    <cellStyle name="Comma 4 8 4 3 5" xfId="27345" xr:uid="{49B55798-9441-4AAB-9B28-00F27E1B8E8A}"/>
    <cellStyle name="Comma 4 8 4 4" xfId="3883" xr:uid="{95E9C465-06A4-4D9C-A42E-20DCA33275AE}"/>
    <cellStyle name="Comma 4 8 4 4 2" xfId="9873" xr:uid="{074CA1E7-3B1F-4E88-9B2C-3974E68177CE}"/>
    <cellStyle name="Comma 4 8 4 4 2 2" xfId="21748" xr:uid="{1764F753-3037-4C03-B0AC-07ADA41ECCBA}"/>
    <cellStyle name="Comma 4 8 4 4 2 2 2" xfId="46320" xr:uid="{E49C8897-B161-432E-8C28-EE1788D1CA6A}"/>
    <cellStyle name="Comma 4 8 4 4 2 3" xfId="34654" xr:uid="{1912AD3D-2FEE-4FCF-B7E6-0FE7600DF8B5}"/>
    <cellStyle name="Comma 4 8 4 4 3" xfId="15812" xr:uid="{46CF9EB9-0FE7-4413-A2E4-483D02B9BFEA}"/>
    <cellStyle name="Comma 4 8 4 4 3 2" xfId="40484" xr:uid="{732E0329-0172-4B4E-91AD-1035F556073B}"/>
    <cellStyle name="Comma 4 8 4 4 4" xfId="28817" xr:uid="{DF501E0A-049C-4B6E-B5A2-AB21A8A7CAF9}"/>
    <cellStyle name="Comma 4 8 4 5" xfId="6923" xr:uid="{1EB98E83-7CA6-4FA3-88C8-015624E40A4E}"/>
    <cellStyle name="Comma 4 8 4 5 2" xfId="18806" xr:uid="{8A96CFB0-0358-4007-9B5E-A8E96AF59608}"/>
    <cellStyle name="Comma 4 8 4 5 2 2" xfId="43421" xr:uid="{D9CE584A-6AE3-458B-A699-5E9BC18FC7D2}"/>
    <cellStyle name="Comma 4 8 4 5 3" xfId="31753" xr:uid="{63CC5D79-95A9-4832-AE87-C90C0DABEC26}"/>
    <cellStyle name="Comma 4 8 4 6" xfId="12871" xr:uid="{BC8D6347-E63D-45B0-BD2B-D7ECC309EFC6}"/>
    <cellStyle name="Comma 4 8 4 6 2" xfId="37586" xr:uid="{9EFCFCBD-4EB4-4105-A0BE-5A240B44F481}"/>
    <cellStyle name="Comma 4 8 4 7" xfId="25918" xr:uid="{F6D0AC36-DFD0-4EA6-BAA6-DBC32BA68AC0}"/>
    <cellStyle name="Comma 4 8 4 8" xfId="49335" xr:uid="{2A39FAAF-3C12-4834-9697-E1FEAC1C0BB3}"/>
    <cellStyle name="Comma 4 8 4 9" xfId="51084" xr:uid="{7B25F5C2-0D1C-494D-8492-191A2B39F712}"/>
    <cellStyle name="Comma 4 8 5" xfId="1264" xr:uid="{5AD8442A-13C9-4361-9F48-556309B3E794}"/>
    <cellStyle name="Comma 4 8 5 2" xfId="2692" xr:uid="{B5522187-3A2D-491F-BBAD-7836E66C8F99}"/>
    <cellStyle name="Comma 4 8 5 2 2" xfId="5683" xr:uid="{8F978CBE-A8C4-4F7A-95C4-ACABEB4F55CD}"/>
    <cellStyle name="Comma 4 8 5 2 2 2" xfId="11673" xr:uid="{32A3346F-2EA0-4C3D-BCCD-E46CA5DF41D8}"/>
    <cellStyle name="Comma 4 8 5 2 2 2 2" xfId="23548" xr:uid="{9A1E406D-3756-488D-B7D4-B1CAB9CCC71E}"/>
    <cellStyle name="Comma 4 8 5 2 2 2 2 2" xfId="48120" xr:uid="{9291C663-9DA0-4A17-87D6-50749AD6BA9C}"/>
    <cellStyle name="Comma 4 8 5 2 2 2 3" xfId="36454" xr:uid="{372B2A30-6F64-444D-BD76-C31299968AF4}"/>
    <cellStyle name="Comma 4 8 5 2 2 3" xfId="17612" xr:uid="{C56BDDEF-EE4B-4D5E-AB5C-8BE656636765}"/>
    <cellStyle name="Comma 4 8 5 2 2 3 2" xfId="42284" xr:uid="{62906E22-45AB-4A11-A30F-EBFF802C5B27}"/>
    <cellStyle name="Comma 4 8 5 2 2 4" xfId="30617" xr:uid="{1FBC68A8-9F2C-4360-BD19-4A4E285A3700}"/>
    <cellStyle name="Comma 4 8 5 2 3" xfId="8723" xr:uid="{16F4233A-B3E1-4796-B391-3E201E7B4FFB}"/>
    <cellStyle name="Comma 4 8 5 2 3 2" xfId="20606" xr:uid="{F4AEADBB-035D-41EC-A298-C1982FB11CE7}"/>
    <cellStyle name="Comma 4 8 5 2 3 2 2" xfId="45221" xr:uid="{949A4EC4-C0BB-46EA-A212-072564B2308D}"/>
    <cellStyle name="Comma 4 8 5 2 3 3" xfId="33553" xr:uid="{F14A5FB8-B384-4D11-94D2-5EA8326BE35B}"/>
    <cellStyle name="Comma 4 8 5 2 4" xfId="14671" xr:uid="{F890ECC6-C95D-4542-99F2-4A6F84C3A1AE}"/>
    <cellStyle name="Comma 4 8 5 2 4 2" xfId="39386" xr:uid="{B1182848-BA84-4C57-B597-F62B7FA67291}"/>
    <cellStyle name="Comma 4 8 5 2 5" xfId="27717" xr:uid="{A1974FCA-A736-40B7-9CC1-FD8EEBF7D0D3}"/>
    <cellStyle name="Comma 4 8 5 3" xfId="4255" xr:uid="{7646BC15-6AFE-4E24-9A1D-735C9A05E572}"/>
    <cellStyle name="Comma 4 8 5 3 2" xfId="10245" xr:uid="{036FB85E-6722-4BF5-ACE8-97170925C585}"/>
    <cellStyle name="Comma 4 8 5 3 2 2" xfId="22120" xr:uid="{FC4A3E4A-DA86-4A39-A1BD-216AAA6A766F}"/>
    <cellStyle name="Comma 4 8 5 3 2 2 2" xfId="46692" xr:uid="{1748D0F1-DF73-48E7-BBBC-9A57AE5BD9D8}"/>
    <cellStyle name="Comma 4 8 5 3 2 3" xfId="35026" xr:uid="{0DE49E97-8922-414E-90B9-EF534ABFEC41}"/>
    <cellStyle name="Comma 4 8 5 3 3" xfId="16184" xr:uid="{290C517B-294B-4910-9AA6-F1019E1F3E06}"/>
    <cellStyle name="Comma 4 8 5 3 3 2" xfId="40856" xr:uid="{E21FC8D2-B50D-4DED-91AE-53532B6FDA40}"/>
    <cellStyle name="Comma 4 8 5 3 4" xfId="29189" xr:uid="{CB5E4E86-C7E6-4FC5-B75E-18805860E2DC}"/>
    <cellStyle name="Comma 4 8 5 4" xfId="7295" xr:uid="{1B33054D-D212-40F1-B5C2-A4F88715D9D8}"/>
    <cellStyle name="Comma 4 8 5 4 2" xfId="19178" xr:uid="{E49C0AB4-B64D-4DC1-B598-30484A41E939}"/>
    <cellStyle name="Comma 4 8 5 4 2 2" xfId="43793" xr:uid="{7D731AD4-6965-4ABF-B44B-ED635C66B512}"/>
    <cellStyle name="Comma 4 8 5 4 3" xfId="32125" xr:uid="{130BC7F3-EECA-46BA-9E00-6599941E331A}"/>
    <cellStyle name="Comma 4 8 5 5" xfId="13243" xr:uid="{759BB84E-7DB5-4805-98DC-E8E823FBE88B}"/>
    <cellStyle name="Comma 4 8 5 5 2" xfId="37958" xr:uid="{9CCC4CDB-C260-47C5-8700-0C00B651D600}"/>
    <cellStyle name="Comma 4 8 5 6" xfId="26289" xr:uid="{12CE665C-7628-4292-AD16-876712DCA2AF}"/>
    <cellStyle name="Comma 4 8 6" xfId="1978" xr:uid="{A34B972F-06F2-4207-A9EA-9D597B5B308E}"/>
    <cellStyle name="Comma 4 8 6 2" xfId="4969" xr:uid="{4641B2F9-DAD3-4EFB-A5D1-B5B7FC01CE4B}"/>
    <cellStyle name="Comma 4 8 6 2 2" xfId="10959" xr:uid="{96D19EAC-1621-460A-90F2-2BD0CE66E94F}"/>
    <cellStyle name="Comma 4 8 6 2 2 2" xfId="22834" xr:uid="{AA71DECE-FBE7-42FC-9198-FA97078973C0}"/>
    <cellStyle name="Comma 4 8 6 2 2 2 2" xfId="47406" xr:uid="{7387D2F4-CBE2-4741-B103-90AD6A055CAA}"/>
    <cellStyle name="Comma 4 8 6 2 2 3" xfId="35740" xr:uid="{1B68DB0C-D3B5-44DB-9816-C1FD3CBD8915}"/>
    <cellStyle name="Comma 4 8 6 2 3" xfId="16898" xr:uid="{C2D092A2-ED86-4C87-ADC9-69F5900F3042}"/>
    <cellStyle name="Comma 4 8 6 2 3 2" xfId="41570" xr:uid="{02E5CDA1-FBCF-4286-8DA7-DF6A2907D029}"/>
    <cellStyle name="Comma 4 8 6 2 4" xfId="29903" xr:uid="{E2BA3BCD-898D-4A8A-A84C-D377263E5805}"/>
    <cellStyle name="Comma 4 8 6 3" xfId="8009" xr:uid="{DB389A2F-DA4B-4FEE-BE2A-2867FD07FEE5}"/>
    <cellStyle name="Comma 4 8 6 3 2" xfId="19892" xr:uid="{E1EF67D2-04AB-4935-A666-09A96FE23652}"/>
    <cellStyle name="Comma 4 8 6 3 2 2" xfId="44507" xr:uid="{83576BD3-0346-4781-985A-E6A7389F6427}"/>
    <cellStyle name="Comma 4 8 6 3 3" xfId="32839" xr:uid="{738D2E12-D675-4C9C-9C7B-6DBDA81624E4}"/>
    <cellStyle name="Comma 4 8 6 4" xfId="13957" xr:uid="{108AB6BB-FEA1-4576-9B97-0E6A7C1C0311}"/>
    <cellStyle name="Comma 4 8 6 4 2" xfId="38672" xr:uid="{7FF6AE74-CB4A-4D68-B506-1CD46BCD41B2}"/>
    <cellStyle name="Comma 4 8 6 5" xfId="27003" xr:uid="{BAFC5EDF-58B7-4C12-A0B1-50DF089E27C7}"/>
    <cellStyle name="Comma 4 8 7" xfId="3538" xr:uid="{FD0A8871-00AE-479F-83BA-A09AEFE54CCE}"/>
    <cellStyle name="Comma 4 8 7 2" xfId="9528" xr:uid="{07235DD8-5D9D-48B2-B920-C144A9CF80DE}"/>
    <cellStyle name="Comma 4 8 7 2 2" xfId="21403" xr:uid="{654A9AAF-586E-4483-A098-5E07A0E2A1A6}"/>
    <cellStyle name="Comma 4 8 7 2 2 2" xfId="45978" xr:uid="{57B16434-E331-4B7B-B345-295AD25988C3}"/>
    <cellStyle name="Comma 4 8 7 2 3" xfId="34312" xr:uid="{AB0017FC-081E-4EC0-BD0A-1B887C8D2FDC}"/>
    <cellStyle name="Comma 4 8 7 3" xfId="15467" xr:uid="{C638361F-73BA-44D3-9E74-270113A95BBD}"/>
    <cellStyle name="Comma 4 8 7 3 2" xfId="40142" xr:uid="{8B332C85-75B4-4020-B662-9975D928AE68}"/>
    <cellStyle name="Comma 4 8 7 4" xfId="28475" xr:uid="{B0112DFE-44A1-47AB-98D4-1CB1692D9048}"/>
    <cellStyle name="Comma 4 8 8" xfId="6573" xr:uid="{EF25C69D-B42D-416D-BD80-D16B2B70B55D}"/>
    <cellStyle name="Comma 4 8 8 2" xfId="18461" xr:uid="{3052BC23-C4E4-4343-BB99-B8CB8DE70C0C}"/>
    <cellStyle name="Comma 4 8 8 2 2" xfId="43079" xr:uid="{1DF53B68-EED1-4DE7-8E8B-27BBB146410D}"/>
    <cellStyle name="Comma 4 8 8 3" xfId="31411" xr:uid="{DADCCBD8-EC2E-4FB6-8689-4763CFE6A84E}"/>
    <cellStyle name="Comma 4 8 9" xfId="12526" xr:uid="{9A4CB191-4A6E-425D-A21F-AD11F02DAB64}"/>
    <cellStyle name="Comma 4 8 9 2" xfId="37244" xr:uid="{60060235-4A8E-476A-AD8C-40FD6CE8D867}"/>
    <cellStyle name="Comma 4 9" xfId="537" xr:uid="{872F6E96-2999-4B51-B621-C479A53FF844}"/>
    <cellStyle name="Comma 4 9 10" xfId="25666" xr:uid="{694054D7-AF3A-4F91-9078-E3F893561C92}"/>
    <cellStyle name="Comma 4 9 11" xfId="49850" xr:uid="{6075FAEB-4E91-4287-93AA-A384B3F5CB00}"/>
    <cellStyle name="Comma 4 9 12" xfId="51782" xr:uid="{F730E85C-41FF-4D5D-A21C-6D06094FC8CC}"/>
    <cellStyle name="Comma 4 9 2" xfId="699" xr:uid="{DBA7BAAE-1D9D-4ACD-B66B-31CFDF0A5296}"/>
    <cellStyle name="Comma 4 9 2 10" xfId="50142" xr:uid="{7CCCDC5F-1D63-4608-A83C-CF87A0FAA45D}"/>
    <cellStyle name="Comma 4 9 2 11" xfId="52074" xr:uid="{77632BEA-E309-43B5-A4FC-7D0A93F6B753}"/>
    <cellStyle name="Comma 4 9 2 2" xfId="1065" xr:uid="{9B11A843-1A4D-4643-A497-2B07E0538DD9}"/>
    <cellStyle name="Comma 4 9 2 2 2" xfId="1778" xr:uid="{B7556449-987F-4CF0-99DD-B9B9572330AE}"/>
    <cellStyle name="Comma 4 9 2 2 2 2" xfId="3206" xr:uid="{CB53D3E7-A4CA-4E98-8F8C-4F0B38624B08}"/>
    <cellStyle name="Comma 4 9 2 2 2 2 2" xfId="6197" xr:uid="{E22BC7CC-CA34-4190-9782-64B78E12CF3B}"/>
    <cellStyle name="Comma 4 9 2 2 2 2 2 2" xfId="12187" xr:uid="{117FBA3E-2061-47D4-9460-7914DECDAA5F}"/>
    <cellStyle name="Comma 4 9 2 2 2 2 2 2 2" xfId="24062" xr:uid="{74E170CC-20CC-4B17-9CF6-DC8C9C9C4C6D}"/>
    <cellStyle name="Comma 4 9 2 2 2 2 2 2 2 2" xfId="48634" xr:uid="{16B03089-3DB5-4CF3-9053-9BAB97AB991F}"/>
    <cellStyle name="Comma 4 9 2 2 2 2 2 2 3" xfId="36968" xr:uid="{A072DCDE-BBED-4FFB-85D9-D56E999F0F78}"/>
    <cellStyle name="Comma 4 9 2 2 2 2 2 3" xfId="18126" xr:uid="{83F82337-D3C0-4F24-A3E7-0E933AD7A51C}"/>
    <cellStyle name="Comma 4 9 2 2 2 2 2 3 2" xfId="42798" xr:uid="{15565EDD-03E0-4C5F-9158-5A560A5E24EA}"/>
    <cellStyle name="Comma 4 9 2 2 2 2 2 4" xfId="31131" xr:uid="{9779655F-10E1-42F1-8987-F5A087913810}"/>
    <cellStyle name="Comma 4 9 2 2 2 2 3" xfId="9237" xr:uid="{996D55B7-2EF4-4724-8666-EB9BA106F7FF}"/>
    <cellStyle name="Comma 4 9 2 2 2 2 3 2" xfId="21120" xr:uid="{6B31C068-0965-47EC-A55A-F14A73BDBD97}"/>
    <cellStyle name="Comma 4 9 2 2 2 2 3 2 2" xfId="45735" xr:uid="{93800F13-3A36-4DD6-BA7E-563963061135}"/>
    <cellStyle name="Comma 4 9 2 2 2 2 3 3" xfId="34067" xr:uid="{D21FD2CF-7063-4D12-AFE0-A38EB58F92F8}"/>
    <cellStyle name="Comma 4 9 2 2 2 2 4" xfId="15185" xr:uid="{AA4F4D60-F40F-41E3-B7EF-C1959F97B8AE}"/>
    <cellStyle name="Comma 4 9 2 2 2 2 4 2" xfId="39900" xr:uid="{A20E2809-213B-42A9-BC28-BB30A77BC4E0}"/>
    <cellStyle name="Comma 4 9 2 2 2 2 5" xfId="28231" xr:uid="{636F0E12-FC25-4C72-917E-AC67BE5C389E}"/>
    <cellStyle name="Comma 4 9 2 2 2 3" xfId="4769" xr:uid="{F9F315D7-A4D3-47E9-A34E-04E9EEBC14AB}"/>
    <cellStyle name="Comma 4 9 2 2 2 3 2" xfId="10759" xr:uid="{EAFD14D6-86D8-4D72-8EF8-66B82D371840}"/>
    <cellStyle name="Comma 4 9 2 2 2 3 2 2" xfId="22634" xr:uid="{DB272970-E0B7-4D6A-9C40-FF227F90BE52}"/>
    <cellStyle name="Comma 4 9 2 2 2 3 2 2 2" xfId="47206" xr:uid="{699B1057-0D11-4891-ADA2-884C2372AD6C}"/>
    <cellStyle name="Comma 4 9 2 2 2 3 2 3" xfId="35540" xr:uid="{C040B4DB-EBB4-48AD-90C0-7D1C5314DCB3}"/>
    <cellStyle name="Comma 4 9 2 2 2 3 3" xfId="16698" xr:uid="{4D8F07FB-7604-4450-86E6-35A9224257A8}"/>
    <cellStyle name="Comma 4 9 2 2 2 3 3 2" xfId="41370" xr:uid="{C97AE2BF-7BDC-4F40-8CCA-E829937E3B8C}"/>
    <cellStyle name="Comma 4 9 2 2 2 3 4" xfId="29703" xr:uid="{E9483DE5-5CAC-4B35-99D6-BE47F221598E}"/>
    <cellStyle name="Comma 4 9 2 2 2 4" xfId="7809" xr:uid="{82256324-AF66-4960-8BF6-5C016A2ECB6C}"/>
    <cellStyle name="Comma 4 9 2 2 2 4 2" xfId="19692" xr:uid="{8B7532CF-9F9C-47FA-BAA1-73DD42FCB5F0}"/>
    <cellStyle name="Comma 4 9 2 2 2 4 2 2" xfId="44307" xr:uid="{BF60F67B-9AAE-4D5F-8810-7D2CE0B82028}"/>
    <cellStyle name="Comma 4 9 2 2 2 4 3" xfId="32639" xr:uid="{9EC318DE-0999-4292-9C0D-189DBD7E1963}"/>
    <cellStyle name="Comma 4 9 2 2 2 5" xfId="13757" xr:uid="{B653FC00-7309-40CC-9ADD-3908ECC8F6C2}"/>
    <cellStyle name="Comma 4 9 2 2 2 5 2" xfId="38472" xr:uid="{A6F46E8E-B14F-481A-B8A6-FBEF76F70B3D}"/>
    <cellStyle name="Comma 4 9 2 2 2 6" xfId="26803" xr:uid="{A49C617D-2C70-4168-9EBF-A0A4A6969EB6}"/>
    <cellStyle name="Comma 4 9 2 2 3" xfId="2492" xr:uid="{BEC44997-80EC-48C4-A301-BB8EE668BE00}"/>
    <cellStyle name="Comma 4 9 2 2 3 2" xfId="5483" xr:uid="{EC7A4560-B384-475A-93A9-BC4F6313E66F}"/>
    <cellStyle name="Comma 4 9 2 2 3 2 2" xfId="11473" xr:uid="{CD6680A9-A65E-4B61-BEA9-6C3D60170718}"/>
    <cellStyle name="Comma 4 9 2 2 3 2 2 2" xfId="23348" xr:uid="{57ADF325-CD58-4AE0-9B5C-2D1408F1E079}"/>
    <cellStyle name="Comma 4 9 2 2 3 2 2 2 2" xfId="47920" xr:uid="{356281AF-27DD-4707-8884-58961FBFB1E0}"/>
    <cellStyle name="Comma 4 9 2 2 3 2 2 3" xfId="36254" xr:uid="{6A154079-3251-4306-8F01-1D650D4D1ABF}"/>
    <cellStyle name="Comma 4 9 2 2 3 2 3" xfId="17412" xr:uid="{9817B549-DC77-47D6-BA49-8ED121534430}"/>
    <cellStyle name="Comma 4 9 2 2 3 2 3 2" xfId="42084" xr:uid="{7DACF559-6B31-4B21-A3D8-F9D642CCA9E5}"/>
    <cellStyle name="Comma 4 9 2 2 3 2 4" xfId="30417" xr:uid="{12AEC70C-56F1-4913-B515-88278E135879}"/>
    <cellStyle name="Comma 4 9 2 2 3 3" xfId="8523" xr:uid="{DB2860E3-9929-4933-9453-CF945E5253DD}"/>
    <cellStyle name="Comma 4 9 2 2 3 3 2" xfId="20406" xr:uid="{8A4A5C7F-EF67-4F90-8708-EE1B48B75E84}"/>
    <cellStyle name="Comma 4 9 2 2 3 3 2 2" xfId="45021" xr:uid="{9BD251B3-1744-4DD1-9984-5ED6866855F2}"/>
    <cellStyle name="Comma 4 9 2 2 3 3 3" xfId="33353" xr:uid="{F2C82195-2454-4FB7-861B-30342F3BA960}"/>
    <cellStyle name="Comma 4 9 2 2 3 4" xfId="14471" xr:uid="{52273C84-F0E5-4EB0-B908-32662B73E641}"/>
    <cellStyle name="Comma 4 9 2 2 3 4 2" xfId="39186" xr:uid="{96816DC1-5B64-47BE-A982-A671DCF8367A}"/>
    <cellStyle name="Comma 4 9 2 2 3 5" xfId="27517" xr:uid="{EA00A545-758D-46BA-9E64-04A074DB37F2}"/>
    <cellStyle name="Comma 4 9 2 2 4" xfId="4055" xr:uid="{58B3BF9A-7224-4DA6-8AE3-02FD8BFA88D9}"/>
    <cellStyle name="Comma 4 9 2 2 4 2" xfId="10045" xr:uid="{BA139B7E-425B-49C3-BA1E-860731219DD7}"/>
    <cellStyle name="Comma 4 9 2 2 4 2 2" xfId="21920" xr:uid="{0C6920D8-B4D7-42A5-A5DC-A7819AE4C862}"/>
    <cellStyle name="Comma 4 9 2 2 4 2 2 2" xfId="46492" xr:uid="{38AA7275-2E46-43C8-9A5F-8D4C8E0ECA9C}"/>
    <cellStyle name="Comma 4 9 2 2 4 2 3" xfId="34826" xr:uid="{A8AC43DA-6FAE-4AF4-8491-F00C589136F5}"/>
    <cellStyle name="Comma 4 9 2 2 4 3" xfId="15984" xr:uid="{B12AC549-06BB-4016-9A02-40869C178923}"/>
    <cellStyle name="Comma 4 9 2 2 4 3 2" xfId="40656" xr:uid="{D210FBDD-CBB7-4F40-9C1D-EA413DB7C462}"/>
    <cellStyle name="Comma 4 9 2 2 4 4" xfId="28989" xr:uid="{151FF8A2-C605-4F26-9CF0-26DB614D9F05}"/>
    <cellStyle name="Comma 4 9 2 2 5" xfId="7095" xr:uid="{E4A72EBC-87C0-4CAB-9E4A-C75B223545AC}"/>
    <cellStyle name="Comma 4 9 2 2 5 2" xfId="18978" xr:uid="{854FB135-E2E1-4EA5-B799-1BAE637A80FE}"/>
    <cellStyle name="Comma 4 9 2 2 5 2 2" xfId="43593" xr:uid="{AF5A590F-1BC3-4EE2-96CD-0B95F9A13FB3}"/>
    <cellStyle name="Comma 4 9 2 2 5 3" xfId="31925" xr:uid="{B5EFD4B5-DC74-44BD-82A4-6B5F5017FE58}"/>
    <cellStyle name="Comma 4 9 2 2 6" xfId="13043" xr:uid="{25A79322-B4D2-4706-BD69-BEDD878C352E}"/>
    <cellStyle name="Comma 4 9 2 2 6 2" xfId="37758" xr:uid="{43687F49-4887-4BEB-AC0B-691CA5DCD942}"/>
    <cellStyle name="Comma 4 9 2 2 7" xfId="26090" xr:uid="{50A2EDFF-85E6-43C9-8875-1553327EE354}"/>
    <cellStyle name="Comma 4 9 2 2 8" xfId="50753" xr:uid="{393F12D3-24A5-45FF-A301-50050782A1CF}"/>
    <cellStyle name="Comma 4 9 2 2 9" xfId="52685" xr:uid="{AC7618A2-A280-4462-9AC3-CB0BFB26DDF2}"/>
    <cellStyle name="Comma 4 9 2 3" xfId="1436" xr:uid="{8C99B2F2-EDE2-4C9D-8319-DA66C73933AA}"/>
    <cellStyle name="Comma 4 9 2 3 2" xfId="2864" xr:uid="{466FD1C9-872E-4265-84A9-70043FCF5935}"/>
    <cellStyle name="Comma 4 9 2 3 2 2" xfId="5855" xr:uid="{A39C69E3-D19B-46F4-B3C9-871CE1ABFFF0}"/>
    <cellStyle name="Comma 4 9 2 3 2 2 2" xfId="11845" xr:uid="{2693CDF4-413F-4A32-978E-C8945678AB78}"/>
    <cellStyle name="Comma 4 9 2 3 2 2 2 2" xfId="23720" xr:uid="{20FCFAFE-B250-42F9-93AB-2E5C272DDF8D}"/>
    <cellStyle name="Comma 4 9 2 3 2 2 2 2 2" xfId="48292" xr:uid="{181A6365-F650-44CB-A8ED-2118D639987B}"/>
    <cellStyle name="Comma 4 9 2 3 2 2 2 3" xfId="36626" xr:uid="{D9991B72-9FD9-4812-979B-D1DB99FF62D2}"/>
    <cellStyle name="Comma 4 9 2 3 2 2 3" xfId="17784" xr:uid="{46738162-6A9B-4017-B2EF-E696D405AFB7}"/>
    <cellStyle name="Comma 4 9 2 3 2 2 3 2" xfId="42456" xr:uid="{DECB22A0-87F3-4AEA-9374-5A98CFB02999}"/>
    <cellStyle name="Comma 4 9 2 3 2 2 4" xfId="30789" xr:uid="{1CB2AAAE-3ABB-4786-8479-89E2929B242C}"/>
    <cellStyle name="Comma 4 9 2 3 2 3" xfId="8895" xr:uid="{E519276A-4C9E-408C-8C74-6B64F7653FD1}"/>
    <cellStyle name="Comma 4 9 2 3 2 3 2" xfId="20778" xr:uid="{D99A2ECB-AA5A-45FD-8E59-A58C678C370E}"/>
    <cellStyle name="Comma 4 9 2 3 2 3 2 2" xfId="45393" xr:uid="{62BF56C4-6524-4335-9D3A-E102A39060B3}"/>
    <cellStyle name="Comma 4 9 2 3 2 3 3" xfId="33725" xr:uid="{6A87241B-DF41-4610-AC86-D5388AE211BA}"/>
    <cellStyle name="Comma 4 9 2 3 2 4" xfId="14843" xr:uid="{31E4B826-655C-4532-A84F-5630B7F18C2B}"/>
    <cellStyle name="Comma 4 9 2 3 2 4 2" xfId="39558" xr:uid="{1B882909-F50B-431C-97C1-FBE955097F69}"/>
    <cellStyle name="Comma 4 9 2 3 2 5" xfId="27889" xr:uid="{B22354E9-3AFF-4164-9E4F-831E0DB57540}"/>
    <cellStyle name="Comma 4 9 2 3 3" xfId="4427" xr:uid="{12A0F4EB-FB49-483E-B22C-B775D95CBFFC}"/>
    <cellStyle name="Comma 4 9 2 3 3 2" xfId="10417" xr:uid="{22A08891-6F1F-401B-B75D-F4BCFAE597B3}"/>
    <cellStyle name="Comma 4 9 2 3 3 2 2" xfId="22292" xr:uid="{98A42E82-3D52-48C7-B36A-4AB385AEFF31}"/>
    <cellStyle name="Comma 4 9 2 3 3 2 2 2" xfId="46864" xr:uid="{8EFA97A8-F694-40C6-B30B-58B0F1586FDA}"/>
    <cellStyle name="Comma 4 9 2 3 3 2 3" xfId="35198" xr:uid="{307083DC-9690-489A-B560-9511D18B7BA8}"/>
    <cellStyle name="Comma 4 9 2 3 3 3" xfId="16356" xr:uid="{6459D2D0-7312-4D59-82AD-5BEEF6CA790E}"/>
    <cellStyle name="Comma 4 9 2 3 3 3 2" xfId="41028" xr:uid="{9DB45CA2-A331-4C99-BDA3-F03F79565BC5}"/>
    <cellStyle name="Comma 4 9 2 3 3 4" xfId="29361" xr:uid="{C6FF4594-0EE1-4675-8697-3B705890F8BC}"/>
    <cellStyle name="Comma 4 9 2 3 4" xfId="7467" xr:uid="{41CCE86B-464E-4329-9E90-4B5C4D39F724}"/>
    <cellStyle name="Comma 4 9 2 3 4 2" xfId="19350" xr:uid="{75B48576-0044-46B4-BBDE-7A4D0D1BA64C}"/>
    <cellStyle name="Comma 4 9 2 3 4 2 2" xfId="43965" xr:uid="{5704BD21-70FF-4D61-95D9-835A9B36B964}"/>
    <cellStyle name="Comma 4 9 2 3 4 3" xfId="32297" xr:uid="{6BB0E780-8277-4A40-9777-2DC76CA459B4}"/>
    <cellStyle name="Comma 4 9 2 3 5" xfId="13415" xr:uid="{FB713320-EF71-4640-83A2-3422B637AA92}"/>
    <cellStyle name="Comma 4 9 2 3 5 2" xfId="38130" xr:uid="{F2BA94CE-D91D-4719-9E85-C82CF5170C6C}"/>
    <cellStyle name="Comma 4 9 2 3 6" xfId="26461" xr:uid="{2BE94E6F-D2B6-4BCD-B97F-9984B6D50BC6}"/>
    <cellStyle name="Comma 4 9 2 3 7" xfId="51409" xr:uid="{B5E886CB-D682-41D6-B74C-D98FC8F675EF}"/>
    <cellStyle name="Comma 4 9 2 4" xfId="2150" xr:uid="{07F295EB-E3B5-4D3E-8C4F-AFFCF19164FD}"/>
    <cellStyle name="Comma 4 9 2 4 2" xfId="5141" xr:uid="{A4BF7704-A42A-49A6-A9FE-75019BD96D8E}"/>
    <cellStyle name="Comma 4 9 2 4 2 2" xfId="11131" xr:uid="{3B488B98-712B-46E2-9AEE-BFFE4CD135CA}"/>
    <cellStyle name="Comma 4 9 2 4 2 2 2" xfId="23006" xr:uid="{E8011B7D-E3E7-4461-A192-E34D24AA08F1}"/>
    <cellStyle name="Comma 4 9 2 4 2 2 2 2" xfId="47578" xr:uid="{7D335B2D-67D5-4B5F-A11E-9F88C3D911B9}"/>
    <cellStyle name="Comma 4 9 2 4 2 2 3" xfId="35912" xr:uid="{6D3766B4-606A-4B03-A95E-2E05B2348229}"/>
    <cellStyle name="Comma 4 9 2 4 2 3" xfId="17070" xr:uid="{BD6B3D9C-91E1-472B-B175-8804A0C50920}"/>
    <cellStyle name="Comma 4 9 2 4 2 3 2" xfId="41742" xr:uid="{2E024A20-D794-441B-BDF4-A080688CD3CB}"/>
    <cellStyle name="Comma 4 9 2 4 2 4" xfId="30075" xr:uid="{86D606E3-0E66-4A52-B4D8-7950488B88B7}"/>
    <cellStyle name="Comma 4 9 2 4 3" xfId="8181" xr:uid="{0F50211B-A507-453D-8D40-28DA9A824944}"/>
    <cellStyle name="Comma 4 9 2 4 3 2" xfId="20064" xr:uid="{3BD674D2-3318-4C2E-B1F2-A67DA3241F10}"/>
    <cellStyle name="Comma 4 9 2 4 3 2 2" xfId="44679" xr:uid="{ADF4C001-DBAB-42DD-9D3A-9F32CF2C714F}"/>
    <cellStyle name="Comma 4 9 2 4 3 3" xfId="33011" xr:uid="{60673A39-34AB-42A8-9FA3-D89CE745C81A}"/>
    <cellStyle name="Comma 4 9 2 4 4" xfId="14129" xr:uid="{D09B68F3-8B20-419F-85C6-5F8682F12CAC}"/>
    <cellStyle name="Comma 4 9 2 4 4 2" xfId="38844" xr:uid="{CBECC69F-3C6D-4EA2-8434-FF46D1BCD6D9}"/>
    <cellStyle name="Comma 4 9 2 4 5" xfId="27175" xr:uid="{04CFF46C-47CF-4831-A770-FBFFBEAD432B}"/>
    <cellStyle name="Comma 4 9 2 5" xfId="3711" xr:uid="{6BA55C27-6D7F-4FE6-A598-230658AEE1EA}"/>
    <cellStyle name="Comma 4 9 2 5 2" xfId="9701" xr:uid="{0F80F64F-01B9-46CE-9550-5B9CFA18CB4D}"/>
    <cellStyle name="Comma 4 9 2 5 2 2" xfId="21576" xr:uid="{BDFDF711-CDEC-4ABF-BDA3-39C6ED809453}"/>
    <cellStyle name="Comma 4 9 2 5 2 2 2" xfId="46150" xr:uid="{131805C4-8082-46FD-97AD-909DB7315D0F}"/>
    <cellStyle name="Comma 4 9 2 5 2 3" xfId="34484" xr:uid="{DF5DA21D-5254-4800-952A-710446651911}"/>
    <cellStyle name="Comma 4 9 2 5 3" xfId="15640" xr:uid="{936A183B-150F-4D5E-A825-5F5E0F6BF1EE}"/>
    <cellStyle name="Comma 4 9 2 5 3 2" xfId="40314" xr:uid="{FA63D817-8B43-4AEE-8E74-AF90B488B03C}"/>
    <cellStyle name="Comma 4 9 2 5 4" xfId="28647" xr:uid="{227C54CD-C4C4-4C81-B23D-9254F5CE8555}"/>
    <cellStyle name="Comma 4 9 2 6" xfId="6749" xr:uid="{55B3C9C7-512F-415B-BFD6-7E27210DE600}"/>
    <cellStyle name="Comma 4 9 2 6 2" xfId="18634" xr:uid="{6F0DADBE-6643-4634-9D46-4884C817C88C}"/>
    <cellStyle name="Comma 4 9 2 6 2 2" xfId="43251" xr:uid="{87B33EF6-9496-4F95-95CE-1EC01E1248BF}"/>
    <cellStyle name="Comma 4 9 2 6 3" xfId="31583" xr:uid="{5DB4548B-126E-41E6-B510-65F63245A4D1}"/>
    <cellStyle name="Comma 4 9 2 7" xfId="12699" xr:uid="{79919D4D-0C60-4185-880E-C3579F846DBC}"/>
    <cellStyle name="Comma 4 9 2 7 2" xfId="37416" xr:uid="{7AD2417B-7555-4B6E-BB69-7DEBAD04461F}"/>
    <cellStyle name="Comma 4 9 2 8" xfId="24770" xr:uid="{6883F5C1-8F00-4A0B-B25F-0DCAB31D5C1C}"/>
    <cellStyle name="Comma 4 9 2 9" xfId="25511" xr:uid="{2E73B342-8041-403D-A859-94528A1016A1}"/>
    <cellStyle name="Comma 4 9 3" xfId="905" xr:uid="{1C2BEE99-DEE0-4C2C-9E2F-A05F0E30A921}"/>
    <cellStyle name="Comma 4 9 3 2" xfId="1618" xr:uid="{C5033943-26F4-45B7-A840-050E798D2AE6}"/>
    <cellStyle name="Comma 4 9 3 2 2" xfId="3046" xr:uid="{E5CC3D21-60D7-4FB2-95B5-279F9B0DFECA}"/>
    <cellStyle name="Comma 4 9 3 2 2 2" xfId="6037" xr:uid="{B157E9A2-CC03-453B-8F05-92CE5618F3EF}"/>
    <cellStyle name="Comma 4 9 3 2 2 2 2" xfId="12027" xr:uid="{B1C7C436-15D0-49E7-9B5C-3712333D6DF6}"/>
    <cellStyle name="Comma 4 9 3 2 2 2 2 2" xfId="23902" xr:uid="{EE62E4DC-DAA8-4E85-B597-A75980332C46}"/>
    <cellStyle name="Comma 4 9 3 2 2 2 2 2 2" xfId="48474" xr:uid="{6BF989F8-7EBB-4E5C-8964-C12F1CB66606}"/>
    <cellStyle name="Comma 4 9 3 2 2 2 2 3" xfId="36808" xr:uid="{55F81C04-405E-4660-A8F0-49E3AB61466C}"/>
    <cellStyle name="Comma 4 9 3 2 2 2 3" xfId="17966" xr:uid="{7E73C316-4711-4936-82D5-3B8A7AC246B3}"/>
    <cellStyle name="Comma 4 9 3 2 2 2 3 2" xfId="42638" xr:uid="{C5988ACA-EBDC-47FD-859B-32E7C2564391}"/>
    <cellStyle name="Comma 4 9 3 2 2 2 4" xfId="30971" xr:uid="{63424907-E267-42CA-8F30-4855AF56C64C}"/>
    <cellStyle name="Comma 4 9 3 2 2 3" xfId="9077" xr:uid="{318EF99F-AFCA-422C-A52E-1B640228220A}"/>
    <cellStyle name="Comma 4 9 3 2 2 3 2" xfId="20960" xr:uid="{D084579C-CF2B-4E6D-8274-D65A99DE9934}"/>
    <cellStyle name="Comma 4 9 3 2 2 3 2 2" xfId="45575" xr:uid="{8A721C86-A0FB-4F44-A4B0-A06A0ADEB0F1}"/>
    <cellStyle name="Comma 4 9 3 2 2 3 3" xfId="33907" xr:uid="{65AF80E1-2B11-4BD7-A726-CF0856F8960F}"/>
    <cellStyle name="Comma 4 9 3 2 2 4" xfId="15025" xr:uid="{0E5AE876-59D5-4A7B-9700-0459B30F5512}"/>
    <cellStyle name="Comma 4 9 3 2 2 4 2" xfId="39740" xr:uid="{C56BD0D7-6833-4F1F-9EFB-8DD1CEF8A879}"/>
    <cellStyle name="Comma 4 9 3 2 2 5" xfId="28071" xr:uid="{EF170F0A-7BCE-4BFD-9408-61BEB4DE0438}"/>
    <cellStyle name="Comma 4 9 3 2 3" xfId="4609" xr:uid="{8D508994-85AA-4AEC-9DD6-627C7B40F6BE}"/>
    <cellStyle name="Comma 4 9 3 2 3 2" xfId="10599" xr:uid="{1C50ABE2-0801-4332-87C8-576AD0C6247B}"/>
    <cellStyle name="Comma 4 9 3 2 3 2 2" xfId="22474" xr:uid="{D9392FDE-A945-4E15-9B2B-7C01E52EB374}"/>
    <cellStyle name="Comma 4 9 3 2 3 2 2 2" xfId="47046" xr:uid="{457BDFE0-30AF-41BB-B58B-B5D3BD1D2D43}"/>
    <cellStyle name="Comma 4 9 3 2 3 2 3" xfId="35380" xr:uid="{D14D2F2B-34F9-4A53-9B99-BDA1DE8E1C49}"/>
    <cellStyle name="Comma 4 9 3 2 3 3" xfId="16538" xr:uid="{98DA1944-EF86-4CDC-9975-2CA88FEBFA63}"/>
    <cellStyle name="Comma 4 9 3 2 3 3 2" xfId="41210" xr:uid="{DC36114B-F6E6-4774-91D5-C1F463068270}"/>
    <cellStyle name="Comma 4 9 3 2 3 4" xfId="29543" xr:uid="{97946F3E-446F-4A72-8298-23277FB16FC4}"/>
    <cellStyle name="Comma 4 9 3 2 4" xfId="7649" xr:uid="{9C7F0C42-0A11-40ED-8779-F7154F007BEB}"/>
    <cellStyle name="Comma 4 9 3 2 4 2" xfId="19532" xr:uid="{4DB5B8E2-073B-446D-B499-303999C0475D}"/>
    <cellStyle name="Comma 4 9 3 2 4 2 2" xfId="44147" xr:uid="{85912A57-4581-450E-B813-785C949DDA65}"/>
    <cellStyle name="Comma 4 9 3 2 4 3" xfId="32479" xr:uid="{CBF3A6DC-151A-49BE-A698-A36014C851B8}"/>
    <cellStyle name="Comma 4 9 3 2 5" xfId="13597" xr:uid="{EE7353A5-01B7-45E3-9A69-2EAC59F8F8A5}"/>
    <cellStyle name="Comma 4 9 3 2 5 2" xfId="38312" xr:uid="{0EB0CEDD-6BB5-43DA-87C7-CCB442F0DB8E}"/>
    <cellStyle name="Comma 4 9 3 2 6" xfId="26643" xr:uid="{7AD65A3C-E26C-4D15-B371-7BCEA0558761}"/>
    <cellStyle name="Comma 4 9 3 3" xfId="2332" xr:uid="{A343CA65-F12F-4DD0-8F39-761AD9ED2CD5}"/>
    <cellStyle name="Comma 4 9 3 3 2" xfId="5323" xr:uid="{A8DAAAB8-5D25-49FF-8800-418931540228}"/>
    <cellStyle name="Comma 4 9 3 3 2 2" xfId="11313" xr:uid="{C5B3BF12-F88D-4871-AC3B-30B61E666FDC}"/>
    <cellStyle name="Comma 4 9 3 3 2 2 2" xfId="23188" xr:uid="{E89BBD34-E3AB-4855-8CF4-A0C0884D2864}"/>
    <cellStyle name="Comma 4 9 3 3 2 2 2 2" xfId="47760" xr:uid="{EF46BAE5-9F16-4F16-9AA0-793E349C5D00}"/>
    <cellStyle name="Comma 4 9 3 3 2 2 3" xfId="36094" xr:uid="{34494835-85DB-4EB4-9429-49BF1BB2C08E}"/>
    <cellStyle name="Comma 4 9 3 3 2 3" xfId="17252" xr:uid="{D2A3C5AD-353B-4140-ADAB-C4397A5B2F6A}"/>
    <cellStyle name="Comma 4 9 3 3 2 3 2" xfId="41924" xr:uid="{51823953-76F5-4476-BAC1-A9EBFB064ABD}"/>
    <cellStyle name="Comma 4 9 3 3 2 4" xfId="30257" xr:uid="{BBDC2D44-F529-479C-A2A1-D9D130BCCC3F}"/>
    <cellStyle name="Comma 4 9 3 3 3" xfId="8363" xr:uid="{C578EBF3-6A49-4243-9063-C169893FCA44}"/>
    <cellStyle name="Comma 4 9 3 3 3 2" xfId="20246" xr:uid="{8C95C0C4-0701-433A-A668-60ECF56689FD}"/>
    <cellStyle name="Comma 4 9 3 3 3 2 2" xfId="44861" xr:uid="{FA33F23A-0034-47E1-A849-2AC8BBFC9AAC}"/>
    <cellStyle name="Comma 4 9 3 3 3 3" xfId="33193" xr:uid="{7B3E6352-9342-47D0-8E12-ED981A1894C9}"/>
    <cellStyle name="Comma 4 9 3 3 4" xfId="14311" xr:uid="{63DB1CFA-04EB-4875-B2A7-CD816AD1B7DC}"/>
    <cellStyle name="Comma 4 9 3 3 4 2" xfId="39026" xr:uid="{00A9904C-7B9F-4EE3-B9C4-295DDBF66DDE}"/>
    <cellStyle name="Comma 4 9 3 3 5" xfId="27357" xr:uid="{87A1ADAA-712D-4694-A414-5829B3E49FDC}"/>
    <cellStyle name="Comma 4 9 3 4" xfId="3895" xr:uid="{515A1116-A24F-4626-B43F-FE379BF63448}"/>
    <cellStyle name="Comma 4 9 3 4 2" xfId="9885" xr:uid="{96DB60C1-ADDC-483D-B365-8381ECE60DFA}"/>
    <cellStyle name="Comma 4 9 3 4 2 2" xfId="21760" xr:uid="{16A6389A-2664-4506-8789-9177B9088652}"/>
    <cellStyle name="Comma 4 9 3 4 2 2 2" xfId="46332" xr:uid="{E6DB23A1-3181-490E-897C-0F7A41652EC0}"/>
    <cellStyle name="Comma 4 9 3 4 2 3" xfId="34666" xr:uid="{CCD92C5E-F40F-4AC5-AD42-C24ED200ED47}"/>
    <cellStyle name="Comma 4 9 3 4 3" xfId="15824" xr:uid="{7E1AD562-8442-4C54-999D-CB14B924FAA8}"/>
    <cellStyle name="Comma 4 9 3 4 3 2" xfId="40496" xr:uid="{7A5C9AF2-E513-49F4-BEF5-10C8DCD05F49}"/>
    <cellStyle name="Comma 4 9 3 4 4" xfId="28829" xr:uid="{C2624876-C778-4972-A68B-897C40D6DDDD}"/>
    <cellStyle name="Comma 4 9 3 5" xfId="6935" xr:uid="{27D67281-46C4-46F7-9A99-553A0EF1B8FD}"/>
    <cellStyle name="Comma 4 9 3 5 2" xfId="18818" xr:uid="{9CB1EF11-ABC0-4065-B719-6C0DC13CFEBE}"/>
    <cellStyle name="Comma 4 9 3 5 2 2" xfId="43433" xr:uid="{639B6A83-6C5C-4FD7-996D-4FECD32C98B5}"/>
    <cellStyle name="Comma 4 9 3 5 3" xfId="31765" xr:uid="{098B9C46-ADA9-444A-B6F1-85480E201DB8}"/>
    <cellStyle name="Comma 4 9 3 6" xfId="12883" xr:uid="{B0298B0F-9DEA-482B-A269-214D780612C8}"/>
    <cellStyle name="Comma 4 9 3 6 2" xfId="37598" xr:uid="{1FE2BD34-28BC-4E57-9431-F7A54BB7D660}"/>
    <cellStyle name="Comma 4 9 3 7" xfId="25930" xr:uid="{B67DB5D7-0DC0-4180-B731-9680CABA403F}"/>
    <cellStyle name="Comma 4 9 3 8" xfId="50461" xr:uid="{8F431B40-04CF-46C4-B6FA-A245D6FEC9B6}"/>
    <cellStyle name="Comma 4 9 3 9" xfId="52393" xr:uid="{5FB5B7FA-20E7-4A46-8F0F-285716A49DE8}"/>
    <cellStyle name="Comma 4 9 4" xfId="1276" xr:uid="{CA0293A6-94F0-4517-A247-B52F97EEBF4F}"/>
    <cellStyle name="Comma 4 9 4 2" xfId="2704" xr:uid="{52F4748E-A63D-463B-8F38-28A352450C46}"/>
    <cellStyle name="Comma 4 9 4 2 2" xfId="5695" xr:uid="{E316C17F-0333-4C1D-A5E0-F6ED2BA52089}"/>
    <cellStyle name="Comma 4 9 4 2 2 2" xfId="11685" xr:uid="{66DD4540-7825-4E7D-9ACC-B0749FF0A9DE}"/>
    <cellStyle name="Comma 4 9 4 2 2 2 2" xfId="23560" xr:uid="{0D3FCA58-0C72-410B-86E4-0AB5BC864DA6}"/>
    <cellStyle name="Comma 4 9 4 2 2 2 2 2" xfId="48132" xr:uid="{794753A8-3559-4EFC-8632-35F7305E2C04}"/>
    <cellStyle name="Comma 4 9 4 2 2 2 3" xfId="36466" xr:uid="{13F40AAF-B777-4F23-973D-B52AC0E9E83C}"/>
    <cellStyle name="Comma 4 9 4 2 2 3" xfId="17624" xr:uid="{1DA29837-50FE-4D9F-A629-6FAFE69BDA6F}"/>
    <cellStyle name="Comma 4 9 4 2 2 3 2" xfId="42296" xr:uid="{DB7A53C6-E11B-431A-B64E-2F57A4E424CF}"/>
    <cellStyle name="Comma 4 9 4 2 2 4" xfId="30629" xr:uid="{9B0F9855-13C0-411C-B133-CDEC1BA2A4AF}"/>
    <cellStyle name="Comma 4 9 4 2 3" xfId="8735" xr:uid="{8BEE46FE-02C9-4E77-99AD-76B7A2A73856}"/>
    <cellStyle name="Comma 4 9 4 2 3 2" xfId="20618" xr:uid="{E7FA4D07-B76C-418F-94FC-84FD89E1DE18}"/>
    <cellStyle name="Comma 4 9 4 2 3 2 2" xfId="45233" xr:uid="{B337EC05-18AD-4983-9123-4D0AE5ABCDA8}"/>
    <cellStyle name="Comma 4 9 4 2 3 3" xfId="33565" xr:uid="{BC4D2755-DB10-4413-B878-6A19951B24C8}"/>
    <cellStyle name="Comma 4 9 4 2 4" xfId="14683" xr:uid="{54B2D415-E41E-4E57-AC5D-F44FC1F70E5C}"/>
    <cellStyle name="Comma 4 9 4 2 4 2" xfId="39398" xr:uid="{2E091F8F-039C-40FC-8C13-D7FD395D34DF}"/>
    <cellStyle name="Comma 4 9 4 2 5" xfId="27729" xr:uid="{E946AC7A-2BA2-4E36-AB6E-6EA66F37E279}"/>
    <cellStyle name="Comma 4 9 4 3" xfId="4267" xr:uid="{CBACAD6A-666F-4483-A6C7-DDB09F416BED}"/>
    <cellStyle name="Comma 4 9 4 3 2" xfId="10257" xr:uid="{557AB422-9848-49CD-86F4-1EE153467203}"/>
    <cellStyle name="Comma 4 9 4 3 2 2" xfId="22132" xr:uid="{6BF2AECF-7DCD-4E6C-8322-EC2E894C3D4D}"/>
    <cellStyle name="Comma 4 9 4 3 2 2 2" xfId="46704" xr:uid="{23D9BDB5-1E76-40EE-B81A-B091E8560E6E}"/>
    <cellStyle name="Comma 4 9 4 3 2 3" xfId="35038" xr:uid="{8A0EA1AD-B9BA-41F2-AECE-EA0C9853814C}"/>
    <cellStyle name="Comma 4 9 4 3 3" xfId="16196" xr:uid="{1819D17F-25C4-4134-A073-004EB541109D}"/>
    <cellStyle name="Comma 4 9 4 3 3 2" xfId="40868" xr:uid="{1C12C371-BAFF-4789-A69C-07A54546C056}"/>
    <cellStyle name="Comma 4 9 4 3 4" xfId="29201" xr:uid="{B2BAF1C6-FFB3-493A-AA41-1204960151E4}"/>
    <cellStyle name="Comma 4 9 4 4" xfId="7307" xr:uid="{B1DCE9A7-3423-4A63-A85E-F4420FC87D4D}"/>
    <cellStyle name="Comma 4 9 4 4 2" xfId="19190" xr:uid="{01772E07-F1B1-4662-A55D-6DDB47A5E562}"/>
    <cellStyle name="Comma 4 9 4 4 2 2" xfId="43805" xr:uid="{22CC421C-C2C3-4A1D-8B61-4AFFC4489EDA}"/>
    <cellStyle name="Comma 4 9 4 4 3" xfId="32137" xr:uid="{DBEE4114-2EF2-4826-A47E-A48E9C93DD83}"/>
    <cellStyle name="Comma 4 9 4 5" xfId="13255" xr:uid="{BCF5C44A-DF6E-4082-829E-53D5CEA874A3}"/>
    <cellStyle name="Comma 4 9 4 5 2" xfId="37970" xr:uid="{79B1C838-D25F-44F3-9F82-6A72955D5E2B}"/>
    <cellStyle name="Comma 4 9 4 6" xfId="26301" xr:uid="{C0CDEB67-F935-41DF-9ED6-EA10BF1ECE2D}"/>
    <cellStyle name="Comma 4 9 4 7" xfId="51117" xr:uid="{F779DBE3-79AF-4A2E-93B0-BD8FECFAF76F}"/>
    <cellStyle name="Comma 4 9 5" xfId="1990" xr:uid="{B7EF3F71-D4CB-43E4-A60C-EA2B5BF0474A}"/>
    <cellStyle name="Comma 4 9 5 2" xfId="4981" xr:uid="{99DBF413-B902-4009-B2A6-027C5841EB4B}"/>
    <cellStyle name="Comma 4 9 5 2 2" xfId="10971" xr:uid="{79D8F3C9-A477-4C9B-AAA5-3EEC889267DF}"/>
    <cellStyle name="Comma 4 9 5 2 2 2" xfId="22846" xr:uid="{7019B00D-BBC0-42CF-94BE-69057C381104}"/>
    <cellStyle name="Comma 4 9 5 2 2 2 2" xfId="47418" xr:uid="{A8372468-BE46-4955-B612-43B95049D783}"/>
    <cellStyle name="Comma 4 9 5 2 2 3" xfId="35752" xr:uid="{36639351-265F-419C-AE8A-B3A2758410DE}"/>
    <cellStyle name="Comma 4 9 5 2 3" xfId="16910" xr:uid="{6F4A8FA7-8A44-4D76-AEF6-89AD90C7B126}"/>
    <cellStyle name="Comma 4 9 5 2 3 2" xfId="41582" xr:uid="{9C034355-A065-45A5-BDF9-3CDFA888D53B}"/>
    <cellStyle name="Comma 4 9 5 2 4" xfId="29915" xr:uid="{37F50FCF-1338-418A-BD49-18456FBFE94E}"/>
    <cellStyle name="Comma 4 9 5 3" xfId="8021" xr:uid="{2BC2E0AF-3441-4D2B-9BA2-895EFF097722}"/>
    <cellStyle name="Comma 4 9 5 3 2" xfId="19904" xr:uid="{679A4723-A06A-42F5-B50A-65C50E589FD6}"/>
    <cellStyle name="Comma 4 9 5 3 2 2" xfId="44519" xr:uid="{5AE56025-6161-43B3-A023-31D21E860046}"/>
    <cellStyle name="Comma 4 9 5 3 3" xfId="32851" xr:uid="{1C9063F1-DF24-43E6-80E5-23792915323B}"/>
    <cellStyle name="Comma 4 9 5 4" xfId="13969" xr:uid="{640F21F5-3249-4971-A36C-BA85E2F74BA4}"/>
    <cellStyle name="Comma 4 9 5 4 2" xfId="38684" xr:uid="{30183896-CEE0-4B3E-A34A-F4C89B3D8E22}"/>
    <cellStyle name="Comma 4 9 5 5" xfId="27015" xr:uid="{024F6F7F-42A8-4744-B80B-E5A3F0847F38}"/>
    <cellStyle name="Comma 4 9 6" xfId="3551" xr:uid="{3681A118-CD2B-4938-BBAD-53BF9825DD3D}"/>
    <cellStyle name="Comma 4 9 6 2" xfId="9541" xr:uid="{DFA857C0-9ED8-44E9-B770-45BD71E6C320}"/>
    <cellStyle name="Comma 4 9 6 2 2" xfId="21416" xr:uid="{8FFB8E10-073C-4EB4-896E-24BCDD280EE7}"/>
    <cellStyle name="Comma 4 9 6 2 2 2" xfId="45990" xr:uid="{101E75BD-6EF0-4619-B430-30B126AE8E0F}"/>
    <cellStyle name="Comma 4 9 6 2 3" xfId="34324" xr:uid="{33B7041A-3290-44AA-BD54-64CA4C4AC889}"/>
    <cellStyle name="Comma 4 9 6 3" xfId="15480" xr:uid="{E10D65FD-7875-4D66-934B-A51D20E5BA54}"/>
    <cellStyle name="Comma 4 9 6 3 2" xfId="40154" xr:uid="{E72A37ED-6608-41AD-8D50-7E09B044BA97}"/>
    <cellStyle name="Comma 4 9 6 4" xfId="28487" xr:uid="{CE94C918-2CB0-44AB-BB3E-E242198FC2E3}"/>
    <cellStyle name="Comma 4 9 7" xfId="6587" xr:uid="{1C5D2A90-A80C-49CE-BC08-70A535B5A9F9}"/>
    <cellStyle name="Comma 4 9 7 2" xfId="18474" xr:uid="{9144A067-C402-46F7-8868-4D0D4B947813}"/>
    <cellStyle name="Comma 4 9 7 2 2" xfId="43091" xr:uid="{3ACBCF1A-E2FD-4A03-9AD5-BEDEE58134BF}"/>
    <cellStyle name="Comma 4 9 7 3" xfId="31423" xr:uid="{D3B00497-C32C-4B53-9CB0-F342CA56FF79}"/>
    <cellStyle name="Comma 4 9 8" xfId="12539" xr:uid="{BB1AD296-66E1-4F97-92EF-2580A34FF3E3}"/>
    <cellStyle name="Comma 4 9 8 2" xfId="37256" xr:uid="{4656E472-7B23-475E-8D0C-43314638454D}"/>
    <cellStyle name="Comma 4 9 9" xfId="24459" xr:uid="{4CB3064A-31C1-415B-9397-4107D24B6115}"/>
    <cellStyle name="Comma 40" xfId="77" xr:uid="{F08BA09B-4C30-4169-839C-B9038136B499}"/>
    <cellStyle name="Comma 40 2" xfId="25469" xr:uid="{66402956-C085-4651-AF37-48D2BC2634CB}"/>
    <cellStyle name="Comma 41" xfId="71" xr:uid="{D8A07275-4BA4-4BF1-85D5-53519E2276B2}"/>
    <cellStyle name="Comma 41 2" xfId="25414" xr:uid="{7C634995-15BE-42F5-9D4E-606412BBC811}"/>
    <cellStyle name="Comma 42" xfId="46" xr:uid="{EE6D06B5-6A18-41C9-AA6D-A1F3DA18A584}"/>
    <cellStyle name="Comma 43" xfId="25431" xr:uid="{FD93254D-32E7-465C-BC7C-3196F252FF2A}"/>
    <cellStyle name="Comma 44" xfId="25617" xr:uid="{836B91A9-A8C8-437F-B8B7-0CDF0B9202E1}"/>
    <cellStyle name="Comma 45" xfId="26" xr:uid="{F24E71A0-8FB3-4FE9-ACC9-B69F553FA56A}"/>
    <cellStyle name="Comma 46" xfId="41" xr:uid="{5984D853-464A-4CA1-A75E-3EA44BA83C0C}"/>
    <cellStyle name="Comma 46 2" xfId="48" xr:uid="{4EDA9049-BF16-4D66-8B78-4F43771BFC04}"/>
    <cellStyle name="Comma 46 3" xfId="51593" xr:uid="{22212744-D4FF-4B6B-9EBE-9C146F93D03A}"/>
    <cellStyle name="Comma 46 4" xfId="52851" xr:uid="{C2E1713E-A1A7-4C33-87B9-1FA073637C1D}"/>
    <cellStyle name="Comma 47" xfId="49677" xr:uid="{A94D0115-B772-4F73-8671-47B54850DD15}"/>
    <cellStyle name="Comma 47 2" xfId="52846" xr:uid="{CD448FB6-E109-4A86-B94A-437BAA174326}"/>
    <cellStyle name="Comma 47 3" xfId="52854" xr:uid="{70814675-73A4-41C6-9FD9-216639453C31}"/>
    <cellStyle name="Comma 48" xfId="51578" xr:uid="{8E6D6CF7-8433-489B-8757-240DD97B8A56}"/>
    <cellStyle name="Comma 49" xfId="51594" xr:uid="{1A413C80-7D1B-43DA-9945-1F39C03EC69C}"/>
    <cellStyle name="Comma 5" xfId="107" xr:uid="{3C55E632-7742-44CA-836A-5DE88769F02B}"/>
    <cellStyle name="Comma 5 10" xfId="429" xr:uid="{FD2F8F39-FFCD-46D4-8553-9090E2189168}"/>
    <cellStyle name="Comma 5 10 10" xfId="49917" xr:uid="{FCA236C1-4E92-457B-BCFE-ADE56D8A6AE8}"/>
    <cellStyle name="Comma 5 10 11" xfId="51849" xr:uid="{4608F2CC-B846-42D8-8713-409A496027B1}"/>
    <cellStyle name="Comma 5 10 2" xfId="1209" xr:uid="{6DE0BBDE-392A-49FA-9CBB-7273AB9579F0}"/>
    <cellStyle name="Comma 5 10 2 10" xfId="52141" xr:uid="{4AD3E35F-E51F-4B86-9207-A2081F05AC1D}"/>
    <cellStyle name="Comma 5 10 2 2" xfId="2637" xr:uid="{A39CB166-5908-40B3-816C-FA1C0A285135}"/>
    <cellStyle name="Comma 5 10 2 2 2" xfId="5628" xr:uid="{D8B95E76-DBF0-4708-946B-D2C525C2F366}"/>
    <cellStyle name="Comma 5 10 2 2 2 2" xfId="11618" xr:uid="{581E53BF-EBF1-4E3C-B80E-5D3576A849B7}"/>
    <cellStyle name="Comma 5 10 2 2 2 2 2" xfId="23493" xr:uid="{AC0737DB-E65A-439C-9A0B-82F29CEB07BC}"/>
    <cellStyle name="Comma 5 10 2 2 2 2 2 2" xfId="48065" xr:uid="{3CD4CC21-5ABA-42B7-B3B3-B18AE60C98DA}"/>
    <cellStyle name="Comma 5 10 2 2 2 2 3" xfId="36399" xr:uid="{E3D0C251-D433-4B9D-A82E-FDE47049347D}"/>
    <cellStyle name="Comma 5 10 2 2 2 3" xfId="17557" xr:uid="{FEECB199-70D9-43B0-AAC0-AC0537DC17B1}"/>
    <cellStyle name="Comma 5 10 2 2 2 3 2" xfId="42229" xr:uid="{9007CC9A-D4A4-4746-9A3E-B52D2720A1BA}"/>
    <cellStyle name="Comma 5 10 2 2 2 4" xfId="30562" xr:uid="{DBE945BE-CE12-476E-8193-4786A3A05242}"/>
    <cellStyle name="Comma 5 10 2 2 3" xfId="8668" xr:uid="{12C2B128-715B-4303-910E-2D2C12379AD7}"/>
    <cellStyle name="Comma 5 10 2 2 3 2" xfId="20551" xr:uid="{E858997E-7A03-4323-BD3A-49F6A86E5E3F}"/>
    <cellStyle name="Comma 5 10 2 2 3 2 2" xfId="45166" xr:uid="{3C9BF2B7-1501-46A7-ACA5-5C24CEBAF164}"/>
    <cellStyle name="Comma 5 10 2 2 3 3" xfId="33498" xr:uid="{40A8CBB3-7A86-4B86-B68B-1B293E265263}"/>
    <cellStyle name="Comma 5 10 2 2 4" xfId="14616" xr:uid="{11A05197-E2DC-4295-BE8D-42361E2AE583}"/>
    <cellStyle name="Comma 5 10 2 2 4 2" xfId="39331" xr:uid="{AD3D677A-F93C-4099-A5AE-CF8635CD4078}"/>
    <cellStyle name="Comma 5 10 2 2 5" xfId="27662" xr:uid="{D75B5FDB-4566-4035-860E-853FD19FBC8F}"/>
    <cellStyle name="Comma 5 10 2 2 6" xfId="49073" xr:uid="{10ED8FFB-684E-45E4-A373-313D7E0AD791}"/>
    <cellStyle name="Comma 5 10 2 2 7" xfId="50820" xr:uid="{764E46F6-69B3-4F26-9C81-63D180DD281E}"/>
    <cellStyle name="Comma 5 10 2 2 8" xfId="52752" xr:uid="{CAA462BB-62A6-4027-855B-03C91C324C0D}"/>
    <cellStyle name="Comma 5 10 2 3" xfId="4200" xr:uid="{725D3BF2-8742-49B5-818E-C6CBAB40794D}"/>
    <cellStyle name="Comma 5 10 2 3 2" xfId="10190" xr:uid="{5260B356-5885-4477-A1E7-702F46C22FF7}"/>
    <cellStyle name="Comma 5 10 2 3 2 2" xfId="22065" xr:uid="{0B109AB1-E1AA-4C9A-AF95-A2557E3367F8}"/>
    <cellStyle name="Comma 5 10 2 3 2 2 2" xfId="46637" xr:uid="{8B9E15C8-081E-471F-84F1-FF907118FCE7}"/>
    <cellStyle name="Comma 5 10 2 3 2 3" xfId="34971" xr:uid="{C23765AC-B454-401D-9FCE-8C69E2FCBBC1}"/>
    <cellStyle name="Comma 5 10 2 3 3" xfId="16129" xr:uid="{9EFE1059-B767-4B19-96E3-B5FBDB03ECB4}"/>
    <cellStyle name="Comma 5 10 2 3 3 2" xfId="40801" xr:uid="{93BFC41C-77A4-43CC-BD9A-727956C85792}"/>
    <cellStyle name="Comma 5 10 2 3 4" xfId="29134" xr:uid="{91CDEAAE-77A7-46B3-95B5-60C674C25F50}"/>
    <cellStyle name="Comma 5 10 2 3 5" xfId="49607" xr:uid="{7FA3C0BB-0177-4E27-9A2B-B2863C8779DC}"/>
    <cellStyle name="Comma 5 10 2 3 6" xfId="51476" xr:uid="{76ADB9DA-BE29-4EE8-84EB-77942037B823}"/>
    <cellStyle name="Comma 5 10 2 4" xfId="7240" xr:uid="{EE25938F-1E3A-4FE0-BD97-1D17AFB5967C}"/>
    <cellStyle name="Comma 5 10 2 4 2" xfId="19123" xr:uid="{24EED0DA-0FAE-4194-97DE-C4B7D1C8689B}"/>
    <cellStyle name="Comma 5 10 2 4 2 2" xfId="43738" xr:uid="{ACEC8183-9416-40EC-9DD1-5F533FDF7244}"/>
    <cellStyle name="Comma 5 10 2 4 3" xfId="32070" xr:uid="{DFE07313-4534-4F5B-BB50-81A80A772A87}"/>
    <cellStyle name="Comma 5 10 2 5" xfId="13188" xr:uid="{1D9CD059-B3EA-43A8-84C8-D9B19068D95E}"/>
    <cellStyle name="Comma 5 10 2 5 2" xfId="37903" xr:uid="{1AA057BD-82EA-42AA-80D6-83F2EABDB77F}"/>
    <cellStyle name="Comma 5 10 2 6" xfId="24837" xr:uid="{A24B4074-D91F-438F-A94C-FDE5BCC679E4}"/>
    <cellStyle name="Comma 5 10 2 7" xfId="25332" xr:uid="{625E4805-296B-408B-BF29-F05791C304A2}"/>
    <cellStyle name="Comma 5 10 2 8" xfId="26234" xr:uid="{8D5E4DD9-58F1-4445-B72F-81E7115111E3}"/>
    <cellStyle name="Comma 5 10 2 9" xfId="50209" xr:uid="{2056C082-E716-4503-83C5-0594E3822FCE}"/>
    <cellStyle name="Comma 5 10 3" xfId="1923" xr:uid="{B5B39249-E247-44BB-ABB7-E283BC635E6A}"/>
    <cellStyle name="Comma 5 10 3 2" xfId="4914" xr:uid="{7D7512AC-9CE9-47CE-B975-E76D31D4FBD1}"/>
    <cellStyle name="Comma 5 10 3 2 2" xfId="10904" xr:uid="{0AEC0CB4-48D9-4E48-9D21-D0C42D1CB42B}"/>
    <cellStyle name="Comma 5 10 3 2 2 2" xfId="22779" xr:uid="{18ABECE3-A2EC-4BBB-9142-37F7E988C53F}"/>
    <cellStyle name="Comma 5 10 3 2 2 2 2" xfId="47351" xr:uid="{132C6CCB-9150-41A4-BFF6-AC6CFBC2E151}"/>
    <cellStyle name="Comma 5 10 3 2 2 3" xfId="35685" xr:uid="{D00B6B76-5A8D-4183-B197-D0126E84011F}"/>
    <cellStyle name="Comma 5 10 3 2 3" xfId="16843" xr:uid="{D71BA547-625D-4ADA-89A0-0F453ACBA18D}"/>
    <cellStyle name="Comma 5 10 3 2 3 2" xfId="41515" xr:uid="{4BB971B4-AD72-4689-990D-E026442146DC}"/>
    <cellStyle name="Comma 5 10 3 2 4" xfId="29848" xr:uid="{910D9CDE-9338-472A-817D-7C36913687E8}"/>
    <cellStyle name="Comma 5 10 3 3" xfId="7954" xr:uid="{9ABB380F-98F3-447D-9091-C305B8F2ACDD}"/>
    <cellStyle name="Comma 5 10 3 3 2" xfId="19837" xr:uid="{762FC732-FEFC-4C9E-B022-9EB6F97F7B48}"/>
    <cellStyle name="Comma 5 10 3 3 2 2" xfId="44452" xr:uid="{01318F38-622C-46E7-B8E6-64BD13D6A9A5}"/>
    <cellStyle name="Comma 5 10 3 3 3" xfId="32784" xr:uid="{340804CE-122E-4D29-8D54-F66D03AB152D}"/>
    <cellStyle name="Comma 5 10 3 4" xfId="13902" xr:uid="{A7A86A4C-19D3-4A6E-A196-C743F245C553}"/>
    <cellStyle name="Comma 5 10 3 4 2" xfId="38617" xr:uid="{85EFE3B4-31FD-4088-BD7A-982631DC77D2}"/>
    <cellStyle name="Comma 5 10 3 5" xfId="26948" xr:uid="{DEA21FC9-9876-4E43-83D9-7F1512AFD63E}"/>
    <cellStyle name="Comma 5 10 3 6" xfId="48925" xr:uid="{21D86D18-2DFF-409F-ADE9-57253006C8CE}"/>
    <cellStyle name="Comma 5 10 3 7" xfId="50528" xr:uid="{1907AAA8-AF7A-47C1-94C1-6B025C56DEC7}"/>
    <cellStyle name="Comma 5 10 3 8" xfId="52460" xr:uid="{364A1857-34D9-4ED5-9A73-8FC625E12F9C}"/>
    <cellStyle name="Comma 5 10 4" xfId="3481" xr:uid="{6C3C3759-3FE7-45C1-84FA-367E86709272}"/>
    <cellStyle name="Comma 5 10 4 2" xfId="9471" xr:uid="{D8350AFB-0F28-4344-851E-8D7E4BC4ED96}"/>
    <cellStyle name="Comma 5 10 4 2 2" xfId="21346" xr:uid="{EDB6E9C0-A1DC-454D-AFDD-6546A2A0DCFF}"/>
    <cellStyle name="Comma 5 10 4 2 2 2" xfId="45924" xr:uid="{39118F68-B8BD-44C0-805F-D3822C261927}"/>
    <cellStyle name="Comma 5 10 4 2 3" xfId="34258" xr:uid="{ED10786B-D300-407D-8C5B-DA8041C4A264}"/>
    <cellStyle name="Comma 5 10 4 3" xfId="15410" xr:uid="{C15EB9D0-48A4-4122-A31A-0EC6E29A0752}"/>
    <cellStyle name="Comma 5 10 4 3 2" xfId="40088" xr:uid="{05C1DFEF-EF15-423F-8DE5-57E9C60CC7F7}"/>
    <cellStyle name="Comma 5 10 4 4" xfId="28421" xr:uid="{BD0E0C26-DBFB-4049-87F9-1CFED76C53A4}"/>
    <cellStyle name="Comma 5 10 4 5" xfId="49405" xr:uid="{4748EEB5-4693-4F21-8E55-FC1CE7A24111}"/>
    <cellStyle name="Comma 5 10 4 6" xfId="51184" xr:uid="{7947F9A4-7411-4E8F-ABDD-9E0FF067E94F}"/>
    <cellStyle name="Comma 5 10 5" xfId="6516" xr:uid="{F2165A46-7894-4E0C-A5A2-151CB844D77B}"/>
    <cellStyle name="Comma 5 10 5 2" xfId="18405" xr:uid="{20FBE8C2-BA9B-42B4-9BF5-B964893A2F49}"/>
    <cellStyle name="Comma 5 10 5 2 2" xfId="43026" xr:uid="{7AFD21D4-B4B9-48D5-9799-F1E99B0389D6}"/>
    <cellStyle name="Comma 5 10 5 3" xfId="31358" xr:uid="{7EE6062F-3984-4F8B-919F-C69DDED92223}"/>
    <cellStyle name="Comma 5 10 6" xfId="12469" xr:uid="{09E30A8F-2668-4A0D-90D2-42E939307733}"/>
    <cellStyle name="Comma 5 10 6 2" xfId="37190" xr:uid="{690AD7EA-3785-4FC9-AD89-DF4888D7E63B}"/>
    <cellStyle name="Comma 5 10 7" xfId="24531" xr:uid="{2299CC07-A17E-4A13-B5DA-D5A12977B126}"/>
    <cellStyle name="Comma 5 10 8" xfId="25098" xr:uid="{0F91B28E-6A2F-4C3A-B726-625F3445169B}"/>
    <cellStyle name="Comma 5 10 9" xfId="25591" xr:uid="{7696FBF7-4967-4811-AD17-1BC85D7E7034}"/>
    <cellStyle name="Comma 5 11" xfId="1160" xr:uid="{E5F53D82-E521-4101-8B25-A8B9724ED24E}"/>
    <cellStyle name="Comma 5 11 10" xfId="49952" xr:uid="{536EA8F7-3107-4184-BDB4-5E693A4EA460}"/>
    <cellStyle name="Comma 5 11 11" xfId="51884" xr:uid="{C8057B8F-71DB-4720-9C62-A9897D0244BA}"/>
    <cellStyle name="Comma 5 11 2" xfId="1874" xr:uid="{8C48080B-BCF5-4103-8F5A-2063933A5239}"/>
    <cellStyle name="Comma 5 11 2 10" xfId="52176" xr:uid="{0D1217DF-8891-4826-A2CD-A405284ED48C}"/>
    <cellStyle name="Comma 5 11 2 2" xfId="3302" xr:uid="{BF77AA91-7752-4FCB-8958-99FE347E0167}"/>
    <cellStyle name="Comma 5 11 2 2 2" xfId="6293" xr:uid="{BF908431-298E-44E7-83CC-BEB5DC0AD66B}"/>
    <cellStyle name="Comma 5 11 2 2 2 2" xfId="12283" xr:uid="{7BF9AEB9-83D5-4ECB-8235-452EAA758527}"/>
    <cellStyle name="Comma 5 11 2 2 2 2 2" xfId="24158" xr:uid="{9136BEB8-F6C1-4756-B659-D07BF2E88271}"/>
    <cellStyle name="Comma 5 11 2 2 2 2 2 2" xfId="48730" xr:uid="{9791346B-C9B0-4599-B8DB-4FB934097843}"/>
    <cellStyle name="Comma 5 11 2 2 2 2 3" xfId="37064" xr:uid="{EAD2B366-9E1A-47EE-896A-FD66DC00DFD4}"/>
    <cellStyle name="Comma 5 11 2 2 2 3" xfId="18222" xr:uid="{9F390A62-FB02-4226-96BA-7D3AFCB15A24}"/>
    <cellStyle name="Comma 5 11 2 2 2 3 2" xfId="42894" xr:uid="{F4443B54-32F7-474D-B6A2-13DCABE710ED}"/>
    <cellStyle name="Comma 5 11 2 2 2 4" xfId="31227" xr:uid="{57D7E18C-0E77-467B-BEB0-F402827DB88B}"/>
    <cellStyle name="Comma 5 11 2 2 3" xfId="9333" xr:uid="{A63DFDB8-8DC5-4FD4-B447-14D0A5DA5784}"/>
    <cellStyle name="Comma 5 11 2 2 3 2" xfId="21216" xr:uid="{338E7E48-43A4-4FA5-B0E4-672CF9103129}"/>
    <cellStyle name="Comma 5 11 2 2 3 2 2" xfId="45831" xr:uid="{A4A7701C-4EDF-45B7-9139-54F836E785B2}"/>
    <cellStyle name="Comma 5 11 2 2 3 3" xfId="34163" xr:uid="{B6A8A787-07B2-4BF2-A19F-EE9D162B1536}"/>
    <cellStyle name="Comma 5 11 2 2 4" xfId="15281" xr:uid="{9C57C087-BF5A-45B7-A26B-9A449C58636C}"/>
    <cellStyle name="Comma 5 11 2 2 4 2" xfId="39996" xr:uid="{BE34309A-8CFB-4401-8290-D18872D37C9A}"/>
    <cellStyle name="Comma 5 11 2 2 5" xfId="28327" xr:uid="{AEB45C02-2029-4E42-BC30-61F406FB83F3}"/>
    <cellStyle name="Comma 5 11 2 2 6" xfId="49088" xr:uid="{229B7E2F-109A-4773-A541-B3272A78EF9F}"/>
    <cellStyle name="Comma 5 11 2 2 7" xfId="50855" xr:uid="{327C4E71-6529-448F-AD2E-701BE0B1CE41}"/>
    <cellStyle name="Comma 5 11 2 2 8" xfId="52787" xr:uid="{7D5AD34A-AB3F-412E-AEEC-CC5BF4366219}"/>
    <cellStyle name="Comma 5 11 2 3" xfId="4865" xr:uid="{8EAFB67C-E012-4D83-8E38-DB3F31DBB726}"/>
    <cellStyle name="Comma 5 11 2 3 2" xfId="10855" xr:uid="{DECF8E99-DB40-4A01-8AC4-63E2073411A4}"/>
    <cellStyle name="Comma 5 11 2 3 2 2" xfId="22730" xr:uid="{DAEBE7E9-B5B0-46EB-B8F4-FA323E819A18}"/>
    <cellStyle name="Comma 5 11 2 3 2 2 2" xfId="47302" xr:uid="{6C921724-4F27-4C2F-AFFD-A684D26263A7}"/>
    <cellStyle name="Comma 5 11 2 3 2 3" xfId="35636" xr:uid="{928089F3-82C4-4F20-B178-088CEB8F777F}"/>
    <cellStyle name="Comma 5 11 2 3 3" xfId="16794" xr:uid="{26547A96-A6AC-4D7A-A5F2-3A2B3A7D7625}"/>
    <cellStyle name="Comma 5 11 2 3 3 2" xfId="41466" xr:uid="{8E32A81A-C4DE-484E-9CB0-CDCFC47851AE}"/>
    <cellStyle name="Comma 5 11 2 3 4" xfId="29799" xr:uid="{477B831A-8DF1-48D3-B263-B1ADB2D5C666}"/>
    <cellStyle name="Comma 5 11 2 3 5" xfId="49631" xr:uid="{FDB4BC56-716C-4E98-89BB-5BF58724A63E}"/>
    <cellStyle name="Comma 5 11 2 3 6" xfId="51511" xr:uid="{0DE17CAB-FFD0-419E-AC95-45754A2562E4}"/>
    <cellStyle name="Comma 5 11 2 4" xfId="7905" xr:uid="{AF2A954A-2DD8-4110-AE7A-5746C3EDF465}"/>
    <cellStyle name="Comma 5 11 2 4 2" xfId="19788" xr:uid="{24DA0EBC-1387-466B-8193-56F2CE7F7934}"/>
    <cellStyle name="Comma 5 11 2 4 2 2" xfId="44403" xr:uid="{4891F113-FA11-460B-92D5-941D08DCA469}"/>
    <cellStyle name="Comma 5 11 2 4 3" xfId="32735" xr:uid="{1CCFEFF7-1821-4390-9797-69736FAE3E08}"/>
    <cellStyle name="Comma 5 11 2 5" xfId="13853" xr:uid="{2B0E5D48-1CE8-402E-BDF8-C2B3E800DFA7}"/>
    <cellStyle name="Comma 5 11 2 5 2" xfId="38568" xr:uid="{C55024A8-0A6A-4920-BD3F-4F78791EA88A}"/>
    <cellStyle name="Comma 5 11 2 6" xfId="24872" xr:uid="{69FF1262-5389-41C1-BF90-C5A9BD093E03}"/>
    <cellStyle name="Comma 5 11 2 7" xfId="25359" xr:uid="{E244F610-A19F-40FB-BA4F-CDBF3D2702F4}"/>
    <cellStyle name="Comma 5 11 2 8" xfId="26899" xr:uid="{F884E3D4-1DAA-4156-BA9F-1E3200A42416}"/>
    <cellStyle name="Comma 5 11 2 9" xfId="50244" xr:uid="{FF18200C-0221-417A-91A1-6504492FE63D}"/>
    <cellStyle name="Comma 5 11 3" xfId="2588" xr:uid="{5366D42F-9D36-4960-AB7C-70163EA171E5}"/>
    <cellStyle name="Comma 5 11 3 2" xfId="5579" xr:uid="{27C76954-EC10-48B0-A0D6-9A00AC5624DB}"/>
    <cellStyle name="Comma 5 11 3 2 2" xfId="11569" xr:uid="{160A2437-7A02-4F24-B17F-82CBAF8663FE}"/>
    <cellStyle name="Comma 5 11 3 2 2 2" xfId="23444" xr:uid="{2D4CD6DF-B08E-4470-8C41-920552D7125B}"/>
    <cellStyle name="Comma 5 11 3 2 2 2 2" xfId="48016" xr:uid="{AD5A4755-3E1A-4BAB-B73E-6A29D365A90E}"/>
    <cellStyle name="Comma 5 11 3 2 2 3" xfId="36350" xr:uid="{CB8B951E-F1DC-43B0-9783-5D2CFCF50674}"/>
    <cellStyle name="Comma 5 11 3 2 3" xfId="17508" xr:uid="{47AB96FA-7FFE-4753-B4E5-F6ADC024D9EB}"/>
    <cellStyle name="Comma 5 11 3 2 3 2" xfId="42180" xr:uid="{23E17DA6-9F5E-4132-9DB5-7B8F9F65D1CA}"/>
    <cellStyle name="Comma 5 11 3 2 4" xfId="30513" xr:uid="{DE4FE36B-3B3B-416B-B3EC-558EFB17532B}"/>
    <cellStyle name="Comma 5 11 3 3" xfId="8619" xr:uid="{892A9E73-1165-4EBC-AFD4-536A83B3C706}"/>
    <cellStyle name="Comma 5 11 3 3 2" xfId="20502" xr:uid="{1DC21E67-E12E-4564-8575-819000185A41}"/>
    <cellStyle name="Comma 5 11 3 3 2 2" xfId="45117" xr:uid="{589B71D6-B0D8-4CB2-87F0-8C04F9AB4D3A}"/>
    <cellStyle name="Comma 5 11 3 3 3" xfId="33449" xr:uid="{94B9C772-EB13-4489-B4B9-3CEAF038E9A2}"/>
    <cellStyle name="Comma 5 11 3 4" xfId="14567" xr:uid="{9334A0AE-C800-46E3-A9D7-435DC43B12C8}"/>
    <cellStyle name="Comma 5 11 3 4 2" xfId="39282" xr:uid="{6AEDED29-FBC7-4E52-815D-25C504FC9810}"/>
    <cellStyle name="Comma 5 11 3 5" xfId="27613" xr:uid="{3D7749F3-E6F3-4082-AF1B-4E4DC7F2D913}"/>
    <cellStyle name="Comma 5 11 3 6" xfId="48940" xr:uid="{FD18DCD3-BF7E-42BF-8CF9-B0B121A1CA1F}"/>
    <cellStyle name="Comma 5 11 3 7" xfId="50563" xr:uid="{3FB0283C-ADD4-410C-AF0D-2DCB5B45F9E9}"/>
    <cellStyle name="Comma 5 11 3 8" xfId="52495" xr:uid="{8DE54483-FC3A-43D3-963D-07A86ADD1BBE}"/>
    <cellStyle name="Comma 5 11 4" xfId="4151" xr:uid="{4A7A804D-0026-4D27-BBF5-AD722479129D}"/>
    <cellStyle name="Comma 5 11 4 2" xfId="10141" xr:uid="{3CC928F1-9E4B-44FA-A43A-34F434331389}"/>
    <cellStyle name="Comma 5 11 4 2 2" xfId="22016" xr:uid="{2F39A5A2-3052-42D4-8962-67D368D3DD37}"/>
    <cellStyle name="Comma 5 11 4 2 2 2" xfId="46588" xr:uid="{D25EDC41-57A1-4DB7-B0E3-D2907E037062}"/>
    <cellStyle name="Comma 5 11 4 2 3" xfId="34922" xr:uid="{A9FFB0A5-881C-4103-A500-1362E084C58B}"/>
    <cellStyle name="Comma 5 11 4 3" xfId="16080" xr:uid="{DCA71145-DA95-4106-A36B-3366EF37AFD1}"/>
    <cellStyle name="Comma 5 11 4 3 2" xfId="40752" xr:uid="{7828CCF6-3B34-4943-BC1C-B0E763361364}"/>
    <cellStyle name="Comma 5 11 4 4" xfId="29085" xr:uid="{A382BF5A-5B8A-47B4-996E-17EC248555C9}"/>
    <cellStyle name="Comma 5 11 4 5" xfId="49428" xr:uid="{60683F31-82D0-4732-B32B-8E89E577354C}"/>
    <cellStyle name="Comma 5 11 4 6" xfId="51219" xr:uid="{648DA920-D6D4-4CCC-84D6-21F9DE385CBE}"/>
    <cellStyle name="Comma 5 11 5" xfId="7191" xr:uid="{78EED5D9-2F17-424F-A557-8D54E4BB3FC9}"/>
    <cellStyle name="Comma 5 11 5 2" xfId="19074" xr:uid="{84CC8C60-2C1E-4AAA-9C47-257845E3C9B0}"/>
    <cellStyle name="Comma 5 11 5 2 2" xfId="43689" xr:uid="{CAD14A15-11F9-428B-920A-283A4908D742}"/>
    <cellStyle name="Comma 5 11 5 3" xfId="32021" xr:uid="{8AB8FF9F-701F-447F-9BF3-D7AB06A45FE5}"/>
    <cellStyle name="Comma 5 11 6" xfId="13139" xr:uid="{6E3E9B70-D9F9-473D-93E7-B1879DA9BC80}"/>
    <cellStyle name="Comma 5 11 6 2" xfId="37854" xr:uid="{3DC2FBAC-BA5B-4AA0-813A-E6683321407F}"/>
    <cellStyle name="Comma 5 11 7" xfId="24568" xr:uid="{AE19755A-4298-427E-B7E4-785B7A91FD2B}"/>
    <cellStyle name="Comma 5 11 8" xfId="25125" xr:uid="{9E5D4488-5C26-4A30-9C02-4567426C85D5}"/>
    <cellStyle name="Comma 5 11 9" xfId="26185" xr:uid="{ACB8C590-B8F2-490B-8D7D-9EC27F6330EC}"/>
    <cellStyle name="Comma 5 12" xfId="1179" xr:uid="{A9CA9C71-1F94-40BF-8279-A7D98F2DE9F8}"/>
    <cellStyle name="Comma 5 12 10" xfId="51917" xr:uid="{014F3579-0EF6-4738-B7EE-8CA025DCCB1E}"/>
    <cellStyle name="Comma 5 12 2" xfId="2607" xr:uid="{464F315E-DE8B-4361-B1AB-828C914E86A6}"/>
    <cellStyle name="Comma 5 12 2 2" xfId="5598" xr:uid="{EF876F23-2998-4D8A-ADD5-64BC34C3DE44}"/>
    <cellStyle name="Comma 5 12 2 2 2" xfId="11588" xr:uid="{2AE9C5E6-D402-444C-93B5-9CADF7057D33}"/>
    <cellStyle name="Comma 5 12 2 2 2 2" xfId="23463" xr:uid="{B11B11A9-69FA-4A84-96AA-A4B3B46D0467}"/>
    <cellStyle name="Comma 5 12 2 2 2 2 2" xfId="48035" xr:uid="{4E939B80-255D-4AC6-9A16-0771B82AFED9}"/>
    <cellStyle name="Comma 5 12 2 2 2 3" xfId="36369" xr:uid="{70C78DA3-5405-41C4-AB01-BEA65E5AFC3A}"/>
    <cellStyle name="Comma 5 12 2 2 3" xfId="17527" xr:uid="{3D184701-58F4-461F-B911-7F212EBCF292}"/>
    <cellStyle name="Comma 5 12 2 2 3 2" xfId="42199" xr:uid="{577846E9-7C9E-4510-AF50-36E2D6DE27BC}"/>
    <cellStyle name="Comma 5 12 2 2 4" xfId="30532" xr:uid="{03BD5F15-DB9D-45E5-B9A2-B349D912F7E5}"/>
    <cellStyle name="Comma 5 12 2 2 5" xfId="49104" xr:uid="{6B536E0A-3B2E-4D19-B95D-C9874EF328C3}"/>
    <cellStyle name="Comma 5 12 2 2 6" xfId="50888" xr:uid="{7ABBA632-9D3B-4562-A4FC-C2E1FC79DDBF}"/>
    <cellStyle name="Comma 5 12 2 2 7" xfId="52820" xr:uid="{FD4415B8-E3B8-4E46-9A5F-C78191D815D5}"/>
    <cellStyle name="Comma 5 12 2 3" xfId="8638" xr:uid="{44864BC3-D05B-48BE-A452-D649DABEDB95}"/>
    <cellStyle name="Comma 5 12 2 3 2" xfId="20521" xr:uid="{9540855E-FA39-45AD-BC22-8A05A0EE72EA}"/>
    <cellStyle name="Comma 5 12 2 3 2 2" xfId="45136" xr:uid="{AB85628D-34E9-4E79-80AE-07E745580453}"/>
    <cellStyle name="Comma 5 12 2 3 3" xfId="33468" xr:uid="{88147218-AED6-409E-99F2-996FC0003F6C}"/>
    <cellStyle name="Comma 5 12 2 3 4" xfId="49656" xr:uid="{F745E3AD-E9BB-49E7-9E92-51CEED5B9377}"/>
    <cellStyle name="Comma 5 12 2 3 5" xfId="51544" xr:uid="{B1B002D5-9BCD-41A1-8698-DC8E7A69D1CB}"/>
    <cellStyle name="Comma 5 12 2 4" xfId="14586" xr:uid="{32562CBE-1160-459B-9B89-89D6A2AD623B}"/>
    <cellStyle name="Comma 5 12 2 4 2" xfId="39301" xr:uid="{FA1A8B9E-1651-4497-834E-CD82D531F41D}"/>
    <cellStyle name="Comma 5 12 2 5" xfId="24905" xr:uid="{204AA67D-72BB-496A-A41C-9BB124E02106}"/>
    <cellStyle name="Comma 5 12 2 6" xfId="25388" xr:uid="{14ACE138-E3CC-429D-9F48-7C987344117D}"/>
    <cellStyle name="Comma 5 12 2 7" xfId="27632" xr:uid="{F0DD0F49-DFA4-4BD5-A320-29A436AD8DA7}"/>
    <cellStyle name="Comma 5 12 2 8" xfId="50277" xr:uid="{64E54F29-867B-40D2-B951-ECC6E366B105}"/>
    <cellStyle name="Comma 5 12 2 9" xfId="52209" xr:uid="{9EBD2C7E-2A16-4753-B542-363F27CF7F80}"/>
    <cellStyle name="Comma 5 12 3" xfId="4170" xr:uid="{C021D316-6639-45B5-BEA7-8417E772C34D}"/>
    <cellStyle name="Comma 5 12 3 2" xfId="10160" xr:uid="{0FEB9B84-1694-4E39-A09A-F51BF8E31BD8}"/>
    <cellStyle name="Comma 5 12 3 2 2" xfId="22035" xr:uid="{52A7B04F-25D5-4EC8-B283-346D53035B0D}"/>
    <cellStyle name="Comma 5 12 3 2 2 2" xfId="46607" xr:uid="{92F3FD6E-B25F-4821-8A86-5B6D5966B01E}"/>
    <cellStyle name="Comma 5 12 3 2 3" xfId="34941" xr:uid="{C9002DC7-AD9B-404F-9EAB-7E8914B4B722}"/>
    <cellStyle name="Comma 5 12 3 3" xfId="16099" xr:uid="{6C6E3E87-3502-4639-9C24-F113CD4669DF}"/>
    <cellStyle name="Comma 5 12 3 3 2" xfId="40771" xr:uid="{AF6580A5-4E82-41AD-87FC-9DCF9956CE12}"/>
    <cellStyle name="Comma 5 12 3 4" xfId="29104" xr:uid="{77EE89BA-1C37-477E-B10F-4F91A7596B23}"/>
    <cellStyle name="Comma 5 12 3 5" xfId="48956" xr:uid="{F41F5C10-437F-4AE4-A265-DC8D64AB7706}"/>
    <cellStyle name="Comma 5 12 3 6" xfId="50596" xr:uid="{8CD3E4E5-1A4F-42AA-A28D-CC266F1EC5FD}"/>
    <cellStyle name="Comma 5 12 3 7" xfId="52528" xr:uid="{B842D0F3-6EDA-4E1B-9A09-0B1B0423C197}"/>
    <cellStyle name="Comma 5 12 4" xfId="7210" xr:uid="{EB1049FF-552A-4ABF-8C2E-3E630F2680AC}"/>
    <cellStyle name="Comma 5 12 4 2" xfId="19093" xr:uid="{14460B00-A4AB-4BF1-8982-E2D30824250B}"/>
    <cellStyle name="Comma 5 12 4 2 2" xfId="43708" xr:uid="{3E8E66A1-3C54-4B40-BF59-1EA6C48DAF87}"/>
    <cellStyle name="Comma 5 12 4 3" xfId="32040" xr:uid="{5C4634B8-F08F-445A-81A1-B5E98EADDEF0}"/>
    <cellStyle name="Comma 5 12 4 4" xfId="49451" xr:uid="{80D6097A-FBCC-44A8-9BE8-CB0D657E4B53}"/>
    <cellStyle name="Comma 5 12 4 5" xfId="51252" xr:uid="{D7AB636C-8AE6-4E07-8F00-91FAFA12A7BE}"/>
    <cellStyle name="Comma 5 12 5" xfId="13158" xr:uid="{87BDD06D-6DA8-4857-BEA1-F8D1D9B6BD26}"/>
    <cellStyle name="Comma 5 12 5 2" xfId="37873" xr:uid="{9DA2061D-4149-430F-A531-8A287A95705D}"/>
    <cellStyle name="Comma 5 12 6" xfId="24603" xr:uid="{FD93034B-E250-4CE3-B85F-C9A95B5CF341}"/>
    <cellStyle name="Comma 5 12 7" xfId="25154" xr:uid="{36248176-DBFE-4DB6-9F7F-4A889B3C4E4A}"/>
    <cellStyle name="Comma 5 12 8" xfId="26204" xr:uid="{4BD9155D-0130-4861-BC6D-8409A11BA2AF}"/>
    <cellStyle name="Comma 5 12 9" xfId="49985" xr:uid="{61DEBB67-9D92-4195-B73E-4A6232518D55}"/>
    <cellStyle name="Comma 5 13" xfId="1893" xr:uid="{2F3A2DF6-7268-487B-A81C-7CC55888ADF8}"/>
    <cellStyle name="Comma 5 13 2" xfId="4884" xr:uid="{E5ED9C88-E6D0-4982-A97C-8F50767EB186}"/>
    <cellStyle name="Comma 5 13 2 2" xfId="10874" xr:uid="{FEF25C83-FE9C-49DD-86F6-561959F4130F}"/>
    <cellStyle name="Comma 5 13 2 2 2" xfId="22749" xr:uid="{40EE28FD-9976-4E64-83A6-6F17A40942AE}"/>
    <cellStyle name="Comma 5 13 2 2 2 2" xfId="47321" xr:uid="{C40D01BF-DFA1-4BBE-AFBB-116EBC1B2D5A}"/>
    <cellStyle name="Comma 5 13 2 2 3" xfId="35655" xr:uid="{1BB66468-F2E1-4FC3-B519-949833847909}"/>
    <cellStyle name="Comma 5 13 2 2 4" xfId="50636" xr:uid="{2EE8C572-473E-4F9A-9DB1-A2C57D729A5A}"/>
    <cellStyle name="Comma 5 13 2 2 5" xfId="52568" xr:uid="{92704864-2256-42A4-BD66-73F94EBC2995}"/>
    <cellStyle name="Comma 5 13 2 3" xfId="16813" xr:uid="{2D02EF38-A9B6-44C5-8B7F-BD7C42F2EA6B}"/>
    <cellStyle name="Comma 5 13 2 3 2" xfId="41485" xr:uid="{DE844A89-2BEF-4EF0-BE18-0EB04893B8D0}"/>
    <cellStyle name="Comma 5 13 2 3 3" xfId="51292" xr:uid="{37FE5C00-A8B7-4EF8-A88F-DB8D20CFB103}"/>
    <cellStyle name="Comma 5 13 2 4" xfId="24652" xr:uid="{51B97790-D990-41D1-867E-B94E599B55E5}"/>
    <cellStyle name="Comma 5 13 2 5" xfId="29818" xr:uid="{9B9CD7FE-283A-4A15-9175-54D8459E83B8}"/>
    <cellStyle name="Comma 5 13 2 6" xfId="50025" xr:uid="{E66C796E-42DF-4F75-B5D4-02EC5BE58215}"/>
    <cellStyle name="Comma 5 13 2 7" xfId="51957" xr:uid="{6EF358EF-551D-4624-9A28-0549E46C52B9}"/>
    <cellStyle name="Comma 5 13 3" xfId="7924" xr:uid="{4BD470E1-4353-4EC7-9246-7C88B0084B37}"/>
    <cellStyle name="Comma 5 13 3 2" xfId="19807" xr:uid="{6D0FB578-075D-4C6F-BD1C-573C2EBF62B2}"/>
    <cellStyle name="Comma 5 13 3 2 2" xfId="44422" xr:uid="{926F79A5-2AE6-4646-8844-94390AB6E5EA}"/>
    <cellStyle name="Comma 5 13 3 3" xfId="32754" xr:uid="{3427910B-E1E0-4729-A38C-541E813541C9}"/>
    <cellStyle name="Comma 5 13 3 4" xfId="50344" xr:uid="{F8B70A11-BD60-44E5-B5A4-0177C6991D90}"/>
    <cellStyle name="Comma 5 13 3 5" xfId="52276" xr:uid="{068E402F-B339-45C1-8BAB-AC5EE4C46BF1}"/>
    <cellStyle name="Comma 5 13 4" xfId="13872" xr:uid="{DFEA7180-7EE5-40CD-8564-57B1B502AE6F}"/>
    <cellStyle name="Comma 5 13 4 2" xfId="38587" xr:uid="{E389E21C-AE0C-4364-A46F-C1C8D2BC6AEA}"/>
    <cellStyle name="Comma 5 13 4 3" xfId="51000" xr:uid="{A579A95B-EA69-4429-9820-82C8C9342D7C}"/>
    <cellStyle name="Comma 5 13 5" xfId="24305" xr:uid="{537E5029-9191-495A-B649-32FF7479A944}"/>
    <cellStyle name="Comma 5 13 6" xfId="26918" xr:uid="{469B5D37-6BB4-4878-91B4-CBD3D9144A43}"/>
    <cellStyle name="Comma 5 13 7" xfId="49729" xr:uid="{1B670D45-3F61-44E9-8D81-F4EC36021BBD}"/>
    <cellStyle name="Comma 5 13 8" xfId="51660" xr:uid="{29DFB8E9-6298-412D-A66D-5F9AAC36FF27}"/>
    <cellStyle name="Comma 5 14" xfId="300" xr:uid="{EA87BFCB-06F5-4A1B-B2B8-D6F33A542F6E}"/>
    <cellStyle name="Comma 5 14 2" xfId="3449" xr:uid="{AC4BE629-1E49-4A8D-ADA5-68BEC22BFFAC}"/>
    <cellStyle name="Comma 5 14 2 2" xfId="9439" xr:uid="{0082531D-C6DB-4D84-801C-49795192674F}"/>
    <cellStyle name="Comma 5 14 2 2 2" xfId="21314" xr:uid="{0BFB52CD-EA2F-4207-8F59-3E5734909149}"/>
    <cellStyle name="Comma 5 14 2 2 2 2" xfId="45895" xr:uid="{AEBB2DEE-383A-4450-9256-F2D40170A8D1}"/>
    <cellStyle name="Comma 5 14 2 2 3" xfId="34229" xr:uid="{4E55F5DF-9EAB-4561-9E79-0AF444B6B9E3}"/>
    <cellStyle name="Comma 5 14 2 3" xfId="15378" xr:uid="{104221BB-471B-43E6-BA28-4D6A2BB0BF01}"/>
    <cellStyle name="Comma 5 14 2 3 2" xfId="40059" xr:uid="{BB183C04-D072-4EE3-8F73-D0A564D6F76E}"/>
    <cellStyle name="Comma 5 14 2 4" xfId="24932" xr:uid="{BCC25057-9C96-4907-8EE7-B42798E5CAA8}"/>
    <cellStyle name="Comma 5 14 2 5" xfId="28392" xr:uid="{5CEF535C-D58E-4AA6-9672-3D82F5E30524}"/>
    <cellStyle name="Comma 5 14 2 6" xfId="50342" xr:uid="{BBB7FECC-A2A6-4124-8516-D85F907A1B3E}"/>
    <cellStyle name="Comma 5 14 2 7" xfId="52274" xr:uid="{4C82348F-1030-4DBC-9CF1-410805E40763}"/>
    <cellStyle name="Comma 5 14 3" xfId="6481" xr:uid="{6145E606-2FF8-4A81-B09B-007F0877311E}"/>
    <cellStyle name="Comma 5 14 3 2" xfId="18374" xr:uid="{E864AE7B-0F26-4E8D-805E-B2D6A8932CBA}"/>
    <cellStyle name="Comma 5 14 3 2 2" xfId="42998" xr:uid="{63F8F75E-4DEC-4292-8397-6BB013124502}"/>
    <cellStyle name="Comma 5 14 3 3" xfId="31330" xr:uid="{50A4740A-B901-447F-942D-D49A290FA447}"/>
    <cellStyle name="Comma 5 14 3 4" xfId="49280" xr:uid="{6448B7CE-BF5D-4091-A18F-CD5C6E7E9414}"/>
    <cellStyle name="Comma 5 14 3 5" xfId="50998" xr:uid="{1EE89752-E58D-48A2-8CEA-49A4B923F0DA}"/>
    <cellStyle name="Comma 5 14 4" xfId="12437" xr:uid="{58EC66F9-322D-4F21-B1C6-4D9C1EC627B0}"/>
    <cellStyle name="Comma 5 14 4 2" xfId="37161" xr:uid="{C6FBFC5C-FD25-4BAC-95AB-FA889DCDCD98}"/>
    <cellStyle name="Comma 5 14 5" xfId="24300" xr:uid="{8526ED58-9487-4302-B822-A9092DEF594A}"/>
    <cellStyle name="Comma 5 14 6" xfId="25494" xr:uid="{12BBC945-4BD4-420A-8641-90BFD55EFECD}"/>
    <cellStyle name="Comma 5 14 7" xfId="49727" xr:uid="{30B4768F-8802-413D-BEBB-9A936C2602DE}"/>
    <cellStyle name="Comma 5 14 8" xfId="51658" xr:uid="{436ED829-638C-4A71-80A2-FBD12DD0939D}"/>
    <cellStyle name="Comma 5 15" xfId="3399" xr:uid="{AF640D0F-BD09-4387-9438-960ADD90F23A}"/>
    <cellStyle name="Comma 5 15 2" xfId="9389" xr:uid="{1830E0C4-B3B5-48AF-9644-35D423F90AD0}"/>
    <cellStyle name="Comma 5 15 2 2" xfId="21264" xr:uid="{CD606909-1986-4277-9073-144297CA7377}"/>
    <cellStyle name="Comma 5 15 2 2 2" xfId="45869" xr:uid="{D5A33004-3D2F-4B61-B249-2CF15F7BB4BA}"/>
    <cellStyle name="Comma 5 15 2 3" xfId="34201" xr:uid="{8DE9BDA0-8EA0-419F-95EC-7B18705D81B2}"/>
    <cellStyle name="Comma 5 15 2 4" xfId="48973" xr:uid="{CAB7E6CA-5FE9-4451-BDD8-4AEFE2572EDF}"/>
    <cellStyle name="Comma 5 15 2 5" xfId="50634" xr:uid="{E270D6C8-E336-4222-8557-EE32B5F738D9}"/>
    <cellStyle name="Comma 5 15 2 6" xfId="52566" xr:uid="{FC0114B0-54D9-4AEF-B51A-2D51E1D2BD5D}"/>
    <cellStyle name="Comma 5 15 3" xfId="15328" xr:uid="{E0B34329-9CBA-4216-B9ED-1DC35CECC6CC}"/>
    <cellStyle name="Comma 5 15 3 2" xfId="40034" xr:uid="{153CDC7F-6CF0-42C2-9AF5-E47A9A9F5B75}"/>
    <cellStyle name="Comma 5 15 3 3" xfId="49475" xr:uid="{E47357E2-EE7C-4E3D-A3F8-705C7F45130D}"/>
    <cellStyle name="Comma 5 15 3 4" xfId="51290" xr:uid="{966D6199-107B-4BA5-A33D-09418B6AA50C}"/>
    <cellStyle name="Comma 5 15 4" xfId="24650" xr:uid="{EDC40CEA-C3C7-4635-A181-F288EA89D928}"/>
    <cellStyle name="Comma 5 15 5" xfId="25184" xr:uid="{7691A8D3-B7B7-456B-96C9-3944CB52FC86}"/>
    <cellStyle name="Comma 5 15 6" xfId="28365" xr:uid="{EE894C33-EB24-4117-A879-2B8674022434}"/>
    <cellStyle name="Comma 5 15 7" xfId="50023" xr:uid="{4A684E84-83D6-4C5F-A9C2-9A68DAC57042}"/>
    <cellStyle name="Comma 5 15 8" xfId="51587" xr:uid="{4A14F2BA-6E8A-4A40-88B4-F2BF05439056}"/>
    <cellStyle name="Comma 5 15 9" xfId="51955" xr:uid="{10CAA16F-1DDA-4CCB-8EB5-F08A603F0D28}"/>
    <cellStyle name="Comma 5 16" xfId="6397" xr:uid="{49F5274B-4A4E-4792-9B9A-A2C6DB18E79D}"/>
    <cellStyle name="Comma 5 16 2" xfId="18307" xr:uid="{60F63940-B7FF-4417-881C-3EB1F4010677}"/>
    <cellStyle name="Comma 5 16 2 2" xfId="42957" xr:uid="{4AF58657-119D-40BD-A76A-75E9A15CF936}"/>
    <cellStyle name="Comma 5 16 3" xfId="24931" xr:uid="{12A4E8C4-EEC1-448A-8DE5-6929E425B6E5}"/>
    <cellStyle name="Comma 5 16 4" xfId="31290" xr:uid="{8989A91A-B7E0-40B7-8B78-339165A3D7C7}"/>
    <cellStyle name="Comma 5 16 5" xfId="50310" xr:uid="{ED23D124-31A9-4E88-82C3-511A0EA64DFC}"/>
    <cellStyle name="Comma 5 16 6" xfId="52242" xr:uid="{C4AEBF46-318B-4ED6-A079-D7E38BC57EF8}"/>
    <cellStyle name="Comma 5 17" xfId="6428" xr:uid="{BCB6FF2E-29C2-49F6-AD03-5A0C8C0E4309}"/>
    <cellStyle name="Comma 5 17 2" xfId="18327" xr:uid="{125A0CCB-3381-400D-BDE7-C4AC9FE9945B}"/>
    <cellStyle name="Comma 5 17 2 2" xfId="42972" xr:uid="{8AA03050-B7A2-484A-9E5E-56DF9AD04631}"/>
    <cellStyle name="Comma 5 17 3" xfId="31305" xr:uid="{99D10943-6576-4DB2-B7C5-AEE3BEFD9AAC}"/>
    <cellStyle name="Comma 5 17 4" xfId="49256" xr:uid="{2429331B-7568-40D8-803F-5A8F64E639C9}"/>
    <cellStyle name="Comma 5 17 5" xfId="50965" xr:uid="{7918A017-9F7D-42E2-BEDD-D22B8BA17BA0}"/>
    <cellStyle name="Comma 5 17 6" xfId="51624" xr:uid="{1366C801-764A-4EB5-8A5D-EE26E94319D0}"/>
    <cellStyle name="Comma 5 18" xfId="12384" xr:uid="{6A27C7AD-AB49-47A5-B044-EAEF55560A8B}"/>
    <cellStyle name="Comma 5 18 2" xfId="37133" xr:uid="{D6180997-327F-43E0-88BA-0D01074F9C76}"/>
    <cellStyle name="Comma 5 19" xfId="24234" xr:uid="{206457E1-C421-4EC5-8DCB-B263035AD219}"/>
    <cellStyle name="Comma 5 19 2" xfId="48786" xr:uid="{3D2F8E6B-7AB2-438D-940D-EF635CC916AA}"/>
    <cellStyle name="Comma 5 2" xfId="150" xr:uid="{423AF484-A848-4A5E-918E-99DFD4057D1A}"/>
    <cellStyle name="Comma 5 2 10" xfId="1191" xr:uid="{6C2FCD46-3D81-4690-91BD-7132BDD388D6}"/>
    <cellStyle name="Comma 5 2 10 10" xfId="51931" xr:uid="{99114DB6-64DB-460F-A130-43695C144578}"/>
    <cellStyle name="Comma 5 2 10 2" xfId="2619" xr:uid="{92E3405F-CC25-4197-8390-34C0815899BB}"/>
    <cellStyle name="Comma 5 2 10 2 2" xfId="5610" xr:uid="{E703F6E3-C57E-444A-9133-A58C31BAAE12}"/>
    <cellStyle name="Comma 5 2 10 2 2 2" xfId="11600" xr:uid="{1F25F23C-D3CF-44D6-998B-50B544260567}"/>
    <cellStyle name="Comma 5 2 10 2 2 2 2" xfId="23475" xr:uid="{7115187C-30EA-41C2-B3D6-2D23AB5DC5F7}"/>
    <cellStyle name="Comma 5 2 10 2 2 2 2 2" xfId="48047" xr:uid="{0ECAD391-36B7-48B2-A233-5A2A15C01ED5}"/>
    <cellStyle name="Comma 5 2 10 2 2 2 3" xfId="36381" xr:uid="{D8A6592C-083C-456B-B5E6-A55143269208}"/>
    <cellStyle name="Comma 5 2 10 2 2 3" xfId="17539" xr:uid="{6BF65873-7234-4224-9898-F4E58D0B82C6}"/>
    <cellStyle name="Comma 5 2 10 2 2 3 2" xfId="42211" xr:uid="{8B596E34-D3EC-4EF2-9725-CC6993DBFB4B}"/>
    <cellStyle name="Comma 5 2 10 2 2 4" xfId="30544" xr:uid="{1442D6C6-ADFC-4725-8647-A7430081C433}"/>
    <cellStyle name="Comma 5 2 10 2 2 5" xfId="49110" xr:uid="{AB74D5C5-CBAA-4B7C-88A8-D1D820BC4A0D}"/>
    <cellStyle name="Comma 5 2 10 2 2 6" xfId="50902" xr:uid="{3FAE9B08-D9BD-41E1-B7FA-1E5DA7973012}"/>
    <cellStyle name="Comma 5 2 10 2 2 7" xfId="52834" xr:uid="{B631D77F-9CB0-4123-A94C-0CA9B46A7A74}"/>
    <cellStyle name="Comma 5 2 10 2 3" xfId="8650" xr:uid="{579A4420-F5DB-4094-B8DC-E8DBB83DF22E}"/>
    <cellStyle name="Comma 5 2 10 2 3 2" xfId="20533" xr:uid="{CE14C739-7D87-42AE-BD2D-3F45CD0C738A}"/>
    <cellStyle name="Comma 5 2 10 2 3 2 2" xfId="45148" xr:uid="{7965F91E-7589-41D4-9EC8-2F2A0CC68BA2}"/>
    <cellStyle name="Comma 5 2 10 2 3 3" xfId="33480" xr:uid="{16819DF0-CC7E-4E68-AC6D-418A98C3AB98}"/>
    <cellStyle name="Comma 5 2 10 2 3 4" xfId="49667" xr:uid="{01F7C668-F9F4-4879-99F8-44515430D2A6}"/>
    <cellStyle name="Comma 5 2 10 2 3 5" xfId="51558" xr:uid="{EE8ACEB6-706A-444A-BE4A-8FC307D44BC9}"/>
    <cellStyle name="Comma 5 2 10 2 4" xfId="14598" xr:uid="{CFB7E627-1332-4818-ACAF-F1D2A8F90C47}"/>
    <cellStyle name="Comma 5 2 10 2 4 2" xfId="39313" xr:uid="{8D0A33F4-A512-4C65-BFA1-0E884108F19A}"/>
    <cellStyle name="Comma 5 2 10 2 5" xfId="24919" xr:uid="{E56F7D4A-05C9-4AFD-8EA2-1835D72ACB06}"/>
    <cellStyle name="Comma 5 2 10 2 6" xfId="25400" xr:uid="{084C284F-A309-4DF7-BC2C-E40709FBDB08}"/>
    <cellStyle name="Comma 5 2 10 2 7" xfId="27644" xr:uid="{1E7FF0B5-ED73-4130-9BB9-B8C4FCC25205}"/>
    <cellStyle name="Comma 5 2 10 2 8" xfId="50291" xr:uid="{E67F4E3A-31C2-4E89-81AD-E8A1169C0673}"/>
    <cellStyle name="Comma 5 2 10 2 9" xfId="52223" xr:uid="{DB6DBE60-C330-40CE-8105-32E54C3DFA83}"/>
    <cellStyle name="Comma 5 2 10 3" xfId="4182" xr:uid="{CF713DE4-7E5C-4250-A2CA-21FF8830B99C}"/>
    <cellStyle name="Comma 5 2 10 3 2" xfId="10172" xr:uid="{98E79B15-0717-4668-845A-58B3BA571BA2}"/>
    <cellStyle name="Comma 5 2 10 3 2 2" xfId="22047" xr:uid="{5993A5E9-D9F3-41F0-B72F-1BF6F7C090D1}"/>
    <cellStyle name="Comma 5 2 10 3 2 2 2" xfId="46619" xr:uid="{6F0A4352-7D09-4D69-B733-94312126A80E}"/>
    <cellStyle name="Comma 5 2 10 3 2 3" xfId="34953" xr:uid="{28F7AA78-5783-44CD-A2EB-559C3049FC37}"/>
    <cellStyle name="Comma 5 2 10 3 3" xfId="16111" xr:uid="{C03E7F54-3955-4D39-B283-BCDA75E60A40}"/>
    <cellStyle name="Comma 5 2 10 3 3 2" xfId="40783" xr:uid="{6DE3C386-0CB7-4C5D-A377-A3CFB735C895}"/>
    <cellStyle name="Comma 5 2 10 3 4" xfId="29116" xr:uid="{CC501CD0-412C-4A9A-BB80-323C0F36BC7E}"/>
    <cellStyle name="Comma 5 2 10 3 5" xfId="48962" xr:uid="{31EA80DE-AE7E-4E91-AF33-343A04CF9360}"/>
    <cellStyle name="Comma 5 2 10 3 6" xfId="50610" xr:uid="{29DA0C7F-F379-4E7A-A41C-E15E41A4C4E9}"/>
    <cellStyle name="Comma 5 2 10 3 7" xfId="52542" xr:uid="{7383F651-7E52-46CB-9B35-0F2E549FC48F}"/>
    <cellStyle name="Comma 5 2 10 4" xfId="7222" xr:uid="{5BA23C35-CD18-4D89-A7FB-A572ECC885FD}"/>
    <cellStyle name="Comma 5 2 10 4 2" xfId="19105" xr:uid="{EDB6B256-9400-4CBE-8F38-41C1D6444D82}"/>
    <cellStyle name="Comma 5 2 10 4 2 2" xfId="43720" xr:uid="{9FCEA4B3-F508-4AB1-9D16-8DDEA97653ED}"/>
    <cellStyle name="Comma 5 2 10 4 3" xfId="32052" xr:uid="{09847112-41C5-4792-87A6-8E8C23017DD5}"/>
    <cellStyle name="Comma 5 2 10 4 4" xfId="49461" xr:uid="{DFF29BA0-7060-45FE-997E-A810738F600B}"/>
    <cellStyle name="Comma 5 2 10 4 5" xfId="51266" xr:uid="{F553CD31-E419-4DFC-8334-EB9CB8D5F55B}"/>
    <cellStyle name="Comma 5 2 10 5" xfId="13170" xr:uid="{D76619C3-89B1-47B9-84CE-09AFB966AB38}"/>
    <cellStyle name="Comma 5 2 10 5 2" xfId="37885" xr:uid="{857476A4-8486-4C0B-AD79-386EB4E386BE}"/>
    <cellStyle name="Comma 5 2 10 6" xfId="24617" xr:uid="{E89695E2-F6A2-44DE-AB21-60A8C6999E41}"/>
    <cellStyle name="Comma 5 2 10 7" xfId="25166" xr:uid="{B73A88E6-DA32-4B53-BC20-1B18FD5E63F9}"/>
    <cellStyle name="Comma 5 2 10 8" xfId="26216" xr:uid="{F1C0A9EB-909D-4BC9-91B7-4C46EEFB0B6E}"/>
    <cellStyle name="Comma 5 2 10 9" xfId="49999" xr:uid="{AE0A09A5-4C64-4514-AAE3-1FDF2373EF86}"/>
    <cellStyle name="Comma 5 2 11" xfId="1905" xr:uid="{BB90F287-A034-4B2D-92EF-6FDEFA1A6F1D}"/>
    <cellStyle name="Comma 5 2 11 2" xfId="4896" xr:uid="{F8EAB867-625F-4B4A-BF95-72BA6223D834}"/>
    <cellStyle name="Comma 5 2 11 2 2" xfId="10886" xr:uid="{84D11F73-2F2E-49DF-95AC-B4E5953CF23C}"/>
    <cellStyle name="Comma 5 2 11 2 2 2" xfId="22761" xr:uid="{E99A9B79-6323-493B-999D-1AEA470F34E2}"/>
    <cellStyle name="Comma 5 2 11 2 2 2 2" xfId="47333" xr:uid="{52FB3E09-FE37-4996-9865-F71199B5BF28}"/>
    <cellStyle name="Comma 5 2 11 2 2 3" xfId="35667" xr:uid="{ECD405DE-CEA4-442F-9B9B-8E2EB2D3D503}"/>
    <cellStyle name="Comma 5 2 11 2 3" xfId="16825" xr:uid="{DD18A117-B452-45C6-951E-A5F833E7F178}"/>
    <cellStyle name="Comma 5 2 11 2 3 2" xfId="41497" xr:uid="{1140C9D1-703B-4B0C-9CE6-95F42847762D}"/>
    <cellStyle name="Comma 5 2 11 2 4" xfId="29830" xr:uid="{19BC2BE4-7E0D-4058-9D40-8A445CC3FB1A}"/>
    <cellStyle name="Comma 5 2 11 2 5" xfId="48826" xr:uid="{0B6AA433-1C28-4063-9D12-DB0FAAC827E7}"/>
    <cellStyle name="Comma 5 2 11 2 6" xfId="50345" xr:uid="{03E3A297-97D5-4C59-931E-87710C940F6B}"/>
    <cellStyle name="Comma 5 2 11 2 7" xfId="52277" xr:uid="{8C56467D-D90F-4F2C-BCFF-FAA7A78CCE32}"/>
    <cellStyle name="Comma 5 2 11 3" xfId="7936" xr:uid="{D420BCE4-1A5D-4850-A062-9C8E53A70A68}"/>
    <cellStyle name="Comma 5 2 11 3 2" xfId="19819" xr:uid="{EAAE0F11-ED71-4BDE-BBC7-BC8238B69F27}"/>
    <cellStyle name="Comma 5 2 11 3 2 2" xfId="44434" xr:uid="{74CD964E-E80A-43EA-A5E4-6AFF425CC0E1}"/>
    <cellStyle name="Comma 5 2 11 3 3" xfId="32766" xr:uid="{910BB2AF-6362-4D7D-AA63-3C9350994F6A}"/>
    <cellStyle name="Comma 5 2 11 3 4" xfId="49282" xr:uid="{0816FB36-98F0-4025-87A8-07115A251F73}"/>
    <cellStyle name="Comma 5 2 11 3 5" xfId="51001" xr:uid="{367059EE-4757-44FB-98C9-6D5799ED57FA}"/>
    <cellStyle name="Comma 5 2 11 4" xfId="13884" xr:uid="{3AB575F1-9803-42AE-A384-9111CFB96552}"/>
    <cellStyle name="Comma 5 2 11 4 2" xfId="38599" xr:uid="{88A5607B-CF1B-42C9-AD68-4EE1C074A780}"/>
    <cellStyle name="Comma 5 2 11 5" xfId="24306" xr:uid="{8D8F6156-C580-48B8-B3A5-933778361A51}"/>
    <cellStyle name="Comma 5 2 11 6" xfId="24958" xr:uid="{5EC79CED-3147-43AA-83E7-7740E96B7629}"/>
    <cellStyle name="Comma 5 2 11 7" xfId="26930" xr:uid="{2851FA3D-879E-4669-B4B0-D490651081D0}"/>
    <cellStyle name="Comma 5 2 11 8" xfId="49730" xr:uid="{DE40212C-B758-4C3A-ABBB-FF7B8900DD47}"/>
    <cellStyle name="Comma 5 2 11 9" xfId="51661" xr:uid="{A065D415-9347-4368-A79C-3C6E4AD3958A}"/>
    <cellStyle name="Comma 5 2 12" xfId="3462" xr:uid="{2063F497-0B03-41B1-97B2-14C338BDCFC2}"/>
    <cellStyle name="Comma 5 2 12 2" xfId="9452" xr:uid="{8215C1D6-01AF-4A65-A407-4EBDD0C0AFAB}"/>
    <cellStyle name="Comma 5 2 12 2 2" xfId="21327" xr:uid="{08936B8F-BFBF-4842-8E44-DE7154A76F64}"/>
    <cellStyle name="Comma 5 2 12 2 2 2" xfId="45906" xr:uid="{DE3AC58B-92F9-425C-93EB-12F1AD0678B1}"/>
    <cellStyle name="Comma 5 2 12 2 3" xfId="34240" xr:uid="{200DF929-F7C1-489A-80F9-5D0396768BCE}"/>
    <cellStyle name="Comma 5 2 12 2 4" xfId="48975" xr:uid="{EF263661-393C-4380-8F10-AC818C3B3788}"/>
    <cellStyle name="Comma 5 2 12 2 5" xfId="50637" xr:uid="{DAFF4010-9C1E-4547-B4E9-58CC2BE48D9D}"/>
    <cellStyle name="Comma 5 2 12 2 6" xfId="52569" xr:uid="{2517FF4F-1A4C-48A8-9695-D9B0ABDAB590}"/>
    <cellStyle name="Comma 5 2 12 3" xfId="15391" xr:uid="{67C30F3B-22B9-4E12-9A28-3863FD4241E8}"/>
    <cellStyle name="Comma 5 2 12 3 2" xfId="40070" xr:uid="{08179A19-536E-4E05-954B-C0F62102E387}"/>
    <cellStyle name="Comma 5 2 12 3 3" xfId="49477" xr:uid="{5BA73F8F-E21B-4002-9A5B-B1578A21C74B}"/>
    <cellStyle name="Comma 5 2 12 3 4" xfId="51293" xr:uid="{088D542D-71C9-4A3C-AFA4-188C3BA7ED84}"/>
    <cellStyle name="Comma 5 2 12 4" xfId="24653" xr:uid="{440C1D3D-B53F-4C93-9D46-B558E4216DBC}"/>
    <cellStyle name="Comma 5 2 12 5" xfId="25186" xr:uid="{5C296C03-C304-4A82-952A-28B8EB25C83D}"/>
    <cellStyle name="Comma 5 2 12 6" xfId="28403" xr:uid="{CF92131D-1FD7-43F4-AFE7-9FFCD2CB0887}"/>
    <cellStyle name="Comma 5 2 12 7" xfId="50026" xr:uid="{7B8AE4E6-C5C5-4ED1-A264-3C15223A1C38}"/>
    <cellStyle name="Comma 5 2 12 8" xfId="51958" xr:uid="{EB4BDD93-C836-495B-853C-A14C9F57C986}"/>
    <cellStyle name="Comma 5 2 13" xfId="6497" xr:uid="{5A59D8C3-91CA-4386-BFEF-D838AF0A3C26}"/>
    <cellStyle name="Comma 5 2 13 2" xfId="18386" xr:uid="{F65BF102-CCD9-4B43-BF32-C6C1FBCA6B0E}"/>
    <cellStyle name="Comma 5 2 13 2 2" xfId="43008" xr:uid="{58FA00BA-0965-44C1-A1FA-3FB4FA7B9DC2}"/>
    <cellStyle name="Comma 5 2 13 3" xfId="31340" xr:uid="{F77810D2-C74B-4E84-8D3A-09DE8318331A}"/>
    <cellStyle name="Comma 5 2 13 4" xfId="42987" xr:uid="{B12C3D75-BDDA-4736-AF9F-625FE0B66153}"/>
    <cellStyle name="Comma 5 2 13 5" xfId="48809" xr:uid="{ED4A8AFA-58DE-4EC9-870B-53FBC623EEF6}"/>
    <cellStyle name="Comma 5 2 13 6" xfId="50314" xr:uid="{4ED863CE-F951-4990-8352-82D95314820C}"/>
    <cellStyle name="Comma 5 2 13 7" xfId="52246" xr:uid="{4808E0D1-D267-4771-B554-AB1916FE71DE}"/>
    <cellStyle name="Comma 5 2 14" xfId="12450" xr:uid="{4AC6987E-42A0-41E5-9F0C-BC7873B459C4}"/>
    <cellStyle name="Comma 5 2 14 2" xfId="37172" xr:uid="{0D2DCF51-556C-4361-AE2F-7BE2AFB624A2}"/>
    <cellStyle name="Comma 5 2 14 3" xfId="49259" xr:uid="{AB4E1528-7F51-490B-8141-B1908C161319}"/>
    <cellStyle name="Comma 5 2 14 4" xfId="50969" xr:uid="{33C0A356-092A-4D0A-B999-64C4538F7D52}"/>
    <cellStyle name="Comma 5 2 15" xfId="378" xr:uid="{9F8C7A8A-F52B-4CE1-B8B5-1307245119CA}"/>
    <cellStyle name="Comma 5 2 15 2" xfId="25730" xr:uid="{AAC78E60-3C2C-43C1-A63C-165D9CACBFF7}"/>
    <cellStyle name="Comma 5 2 16" xfId="441" xr:uid="{4456AB22-09F4-411C-BE91-DEC1FC44E93A}"/>
    <cellStyle name="Comma 5 2 16 10" xfId="25625" xr:uid="{81194F4D-79D1-43FF-928A-E2D0BBA734F3}"/>
    <cellStyle name="Comma 5 2 16 2" xfId="551" xr:uid="{A533D8F4-6E68-4C32-930B-984D9EE2B68E}"/>
    <cellStyle name="Comma 5 2 16 2 2" xfId="713" xr:uid="{6A372B9F-7CD7-4E58-888C-9769607161E0}"/>
    <cellStyle name="Comma 5 2 16 2 2 2" xfId="1079" xr:uid="{22D37E33-8072-439D-817A-0F207E8D206B}"/>
    <cellStyle name="Comma 5 2 16 2 2 2 2" xfId="1792" xr:uid="{1301106E-4DCF-444F-8433-34BF20725D46}"/>
    <cellStyle name="Comma 5 2 16 2 2 2 2 2" xfId="3220" xr:uid="{817BD3BD-C66E-4676-83AF-E39859361DDA}"/>
    <cellStyle name="Comma 5 2 16 2 2 2 2 2 2" xfId="6211" xr:uid="{AE74B8DA-C6EA-45E6-8AF2-608C0976EA9D}"/>
    <cellStyle name="Comma 5 2 16 2 2 2 2 2 2 2" xfId="12201" xr:uid="{C1625539-6D1F-4D00-A518-D05C7E3305A0}"/>
    <cellStyle name="Comma 5 2 16 2 2 2 2 2 2 2 2" xfId="24076" xr:uid="{900356B4-A870-43CA-BB2D-9296E043CC12}"/>
    <cellStyle name="Comma 5 2 16 2 2 2 2 2 2 2 2 2" xfId="48648" xr:uid="{ABBD3597-7B95-4D81-82E6-BB5CC52F7232}"/>
    <cellStyle name="Comma 5 2 16 2 2 2 2 2 2 2 3" xfId="36982" xr:uid="{F609074C-ED6D-4682-8B06-639B0B09FC51}"/>
    <cellStyle name="Comma 5 2 16 2 2 2 2 2 2 3" xfId="18140" xr:uid="{F2BCB53E-AEA5-4B4C-A9F2-3154A684A498}"/>
    <cellStyle name="Comma 5 2 16 2 2 2 2 2 2 3 2" xfId="42812" xr:uid="{99BD14B4-6B98-4409-B510-8DDFDF3787E9}"/>
    <cellStyle name="Comma 5 2 16 2 2 2 2 2 2 4" xfId="31145" xr:uid="{28181E6A-3579-46C6-B71D-DC20068AE09C}"/>
    <cellStyle name="Comma 5 2 16 2 2 2 2 2 3" xfId="9251" xr:uid="{827D7F76-2CB8-46B1-AAA4-D88BA7C7845A}"/>
    <cellStyle name="Comma 5 2 16 2 2 2 2 2 3 2" xfId="21134" xr:uid="{BE6E4C92-5CC4-4C52-BC4B-6C2304DA7652}"/>
    <cellStyle name="Comma 5 2 16 2 2 2 2 2 3 2 2" xfId="45749" xr:uid="{031D5607-8C9F-429D-A589-943D4C439D25}"/>
    <cellStyle name="Comma 5 2 16 2 2 2 2 2 3 3" xfId="34081" xr:uid="{881D3D27-17BE-409F-B1A8-064E7A9FE891}"/>
    <cellStyle name="Comma 5 2 16 2 2 2 2 2 4" xfId="15199" xr:uid="{585E7A7F-1213-48DD-9DD0-BE8A736FDD27}"/>
    <cellStyle name="Comma 5 2 16 2 2 2 2 2 4 2" xfId="39914" xr:uid="{ED28B6B5-E0D4-4D1C-B21A-7411C9A1E105}"/>
    <cellStyle name="Comma 5 2 16 2 2 2 2 2 5" xfId="28245" xr:uid="{E9A164E3-3578-4912-9E0D-EE7938A44AF9}"/>
    <cellStyle name="Comma 5 2 16 2 2 2 2 3" xfId="4783" xr:uid="{CF5A2652-420A-439E-9DF4-AEC5EE45CE89}"/>
    <cellStyle name="Comma 5 2 16 2 2 2 2 3 2" xfId="10773" xr:uid="{2EFC5322-21FE-47BC-825B-AF2233365E17}"/>
    <cellStyle name="Comma 5 2 16 2 2 2 2 3 2 2" xfId="22648" xr:uid="{9F9FDCF0-9E89-440A-9C25-159597E04BE0}"/>
    <cellStyle name="Comma 5 2 16 2 2 2 2 3 2 2 2" xfId="47220" xr:uid="{7890F189-E8F4-415D-AD92-20220DC62417}"/>
    <cellStyle name="Comma 5 2 16 2 2 2 2 3 2 3" xfId="35554" xr:uid="{2A9304E0-EBE2-4E68-8546-F24672B31124}"/>
    <cellStyle name="Comma 5 2 16 2 2 2 2 3 3" xfId="16712" xr:uid="{1F3A2C9F-34F7-47DE-8E7B-A909897E6C29}"/>
    <cellStyle name="Comma 5 2 16 2 2 2 2 3 3 2" xfId="41384" xr:uid="{5648FD62-050E-4BFB-A64B-73EE57DB9EF3}"/>
    <cellStyle name="Comma 5 2 16 2 2 2 2 3 4" xfId="29717" xr:uid="{E5E92488-DEE7-4245-ABFA-9D23753CCD4D}"/>
    <cellStyle name="Comma 5 2 16 2 2 2 2 4" xfId="7823" xr:uid="{442AA72F-134D-40DA-B538-B16F398EB806}"/>
    <cellStyle name="Comma 5 2 16 2 2 2 2 4 2" xfId="19706" xr:uid="{A9ED0D5F-FF37-4539-B32A-EA382BED7EE1}"/>
    <cellStyle name="Comma 5 2 16 2 2 2 2 4 2 2" xfId="44321" xr:uid="{C20B825F-CAC3-4611-A670-D6A84C11747D}"/>
    <cellStyle name="Comma 5 2 16 2 2 2 2 4 3" xfId="32653" xr:uid="{208AC29B-391B-4CE2-8BEF-B2DBD7F77C7D}"/>
    <cellStyle name="Comma 5 2 16 2 2 2 2 5" xfId="13771" xr:uid="{D6A74F05-D71B-4DCD-BB85-8817544ACD7A}"/>
    <cellStyle name="Comma 5 2 16 2 2 2 2 5 2" xfId="38486" xr:uid="{E0C0A2FE-7523-468F-BDD7-67D2BBD3C160}"/>
    <cellStyle name="Comma 5 2 16 2 2 2 2 6" xfId="26817" xr:uid="{09284656-2A48-439A-905B-E4F54EF11208}"/>
    <cellStyle name="Comma 5 2 16 2 2 2 3" xfId="2506" xr:uid="{F2E9E363-42BA-47FD-9CB0-1A31E7C8D80B}"/>
    <cellStyle name="Comma 5 2 16 2 2 2 3 2" xfId="5497" xr:uid="{96E6BA07-4E22-4295-8939-5A61CFE44289}"/>
    <cellStyle name="Comma 5 2 16 2 2 2 3 2 2" xfId="11487" xr:uid="{D5BFC0EF-6AB4-473A-ACE0-E6DB7136255F}"/>
    <cellStyle name="Comma 5 2 16 2 2 2 3 2 2 2" xfId="23362" xr:uid="{02536026-8DA6-4601-B455-F0FA28526342}"/>
    <cellStyle name="Comma 5 2 16 2 2 2 3 2 2 2 2" xfId="47934" xr:uid="{8398DB30-AA64-422C-A42B-8E97A8D5AFF1}"/>
    <cellStyle name="Comma 5 2 16 2 2 2 3 2 2 3" xfId="36268" xr:uid="{F1B5B121-579A-428B-9043-D42773AD57F7}"/>
    <cellStyle name="Comma 5 2 16 2 2 2 3 2 3" xfId="17426" xr:uid="{12F74D58-746E-4BFB-903A-1A20F4039B96}"/>
    <cellStyle name="Comma 5 2 16 2 2 2 3 2 3 2" xfId="42098" xr:uid="{5CB96529-499C-4358-AA66-BF4E9FF15C5C}"/>
    <cellStyle name="Comma 5 2 16 2 2 2 3 2 4" xfId="30431" xr:uid="{C7872829-2603-4E0F-AC8B-570E87B537D2}"/>
    <cellStyle name="Comma 5 2 16 2 2 2 3 3" xfId="8537" xr:uid="{B821570D-B9F2-4975-986E-452049A9AAA9}"/>
    <cellStyle name="Comma 5 2 16 2 2 2 3 3 2" xfId="20420" xr:uid="{891E52BB-CE6E-4290-B9BF-3028BB02F2A8}"/>
    <cellStyle name="Comma 5 2 16 2 2 2 3 3 2 2" xfId="45035" xr:uid="{F8A7975F-C00A-401D-AB73-266937DBD93C}"/>
    <cellStyle name="Comma 5 2 16 2 2 2 3 3 3" xfId="33367" xr:uid="{9F4DB91D-E7AA-4B10-9361-B040A3BB0B03}"/>
    <cellStyle name="Comma 5 2 16 2 2 2 3 4" xfId="14485" xr:uid="{30C19E09-4EC4-4F88-9283-4478432D0901}"/>
    <cellStyle name="Comma 5 2 16 2 2 2 3 4 2" xfId="39200" xr:uid="{ED522CA7-D6CE-44C5-8DEB-0C9E7D23B464}"/>
    <cellStyle name="Comma 5 2 16 2 2 2 3 5" xfId="27531" xr:uid="{E0DB7E81-A255-40BA-A9DB-45A10A89FB44}"/>
    <cellStyle name="Comma 5 2 16 2 2 2 4" xfId="4069" xr:uid="{C122EBE9-1698-45CB-8C02-D59D8FE36F5D}"/>
    <cellStyle name="Comma 5 2 16 2 2 2 4 2" xfId="10059" xr:uid="{BEC5C506-C5AC-4441-B0EA-9F42D3DB3397}"/>
    <cellStyle name="Comma 5 2 16 2 2 2 4 2 2" xfId="21934" xr:uid="{69943803-ADF8-41F3-8E39-88FE9405FEC1}"/>
    <cellStyle name="Comma 5 2 16 2 2 2 4 2 2 2" xfId="46506" xr:uid="{DE345A0A-E71E-4FEB-9211-8D47CD7773CC}"/>
    <cellStyle name="Comma 5 2 16 2 2 2 4 2 3" xfId="34840" xr:uid="{685A720A-3DA4-4F63-AA72-B1634BBFB38A}"/>
    <cellStyle name="Comma 5 2 16 2 2 2 4 3" xfId="15998" xr:uid="{96D81387-803B-414F-B015-D12F91460536}"/>
    <cellStyle name="Comma 5 2 16 2 2 2 4 3 2" xfId="40670" xr:uid="{BBE6A592-1DFB-42DE-9390-B263550B28AA}"/>
    <cellStyle name="Comma 5 2 16 2 2 2 4 4" xfId="29003" xr:uid="{094BF855-2496-48F8-91D9-7F6DC5937144}"/>
    <cellStyle name="Comma 5 2 16 2 2 2 5" xfId="7109" xr:uid="{F5FA2C5B-4436-462E-9EFE-07E3121EF6A6}"/>
    <cellStyle name="Comma 5 2 16 2 2 2 5 2" xfId="18992" xr:uid="{2A423FC1-5534-4854-A535-E208E19A3143}"/>
    <cellStyle name="Comma 5 2 16 2 2 2 5 2 2" xfId="43607" xr:uid="{B0802727-75E4-4034-991C-F564A4346398}"/>
    <cellStyle name="Comma 5 2 16 2 2 2 5 3" xfId="31939" xr:uid="{D96335F1-FCFF-451C-ACC7-F439EA9D45C0}"/>
    <cellStyle name="Comma 5 2 16 2 2 2 6" xfId="13057" xr:uid="{B1F21D4B-C461-4F08-ACC5-2883337AA581}"/>
    <cellStyle name="Comma 5 2 16 2 2 2 6 2" xfId="37772" xr:uid="{442B2C81-21F3-464E-8F98-455BD898D7AB}"/>
    <cellStyle name="Comma 5 2 16 2 2 2 7" xfId="26104" xr:uid="{144D5E2B-2945-4B17-9F71-4205B5C23EAA}"/>
    <cellStyle name="Comma 5 2 16 2 2 3" xfId="1450" xr:uid="{7B49AED8-FC39-4C48-BA30-82AF0B1B02D6}"/>
    <cellStyle name="Comma 5 2 16 2 2 3 2" xfId="2878" xr:uid="{78E7E22F-A95A-490B-8C47-6D5633C0728C}"/>
    <cellStyle name="Comma 5 2 16 2 2 3 2 2" xfId="5869" xr:uid="{C7AC5678-4D7D-450B-A520-535B27E91FD2}"/>
    <cellStyle name="Comma 5 2 16 2 2 3 2 2 2" xfId="11859" xr:uid="{DF8DE97B-48AE-446E-A4D7-8959DE10F541}"/>
    <cellStyle name="Comma 5 2 16 2 2 3 2 2 2 2" xfId="23734" xr:uid="{480BA516-8C46-4200-8B41-8E89459819DE}"/>
    <cellStyle name="Comma 5 2 16 2 2 3 2 2 2 2 2" xfId="48306" xr:uid="{88E9715F-1CFF-421D-8282-5FE830892C80}"/>
    <cellStyle name="Comma 5 2 16 2 2 3 2 2 2 3" xfId="36640" xr:uid="{AFA525BB-461A-43C2-B9E5-DBD965EECA91}"/>
    <cellStyle name="Comma 5 2 16 2 2 3 2 2 3" xfId="17798" xr:uid="{08A9F76E-E084-4471-BACB-89E2325C6853}"/>
    <cellStyle name="Comma 5 2 16 2 2 3 2 2 3 2" xfId="42470" xr:uid="{9D1A42E4-E9BC-4138-B1EE-D9A9C7B60F0C}"/>
    <cellStyle name="Comma 5 2 16 2 2 3 2 2 4" xfId="30803" xr:uid="{E000E8CC-7A85-43D7-A64A-463489DC262D}"/>
    <cellStyle name="Comma 5 2 16 2 2 3 2 3" xfId="8909" xr:uid="{A296A790-3018-4457-B11A-87121470CA5A}"/>
    <cellStyle name="Comma 5 2 16 2 2 3 2 3 2" xfId="20792" xr:uid="{2AC7017F-5991-4F39-941D-9592186877FC}"/>
    <cellStyle name="Comma 5 2 16 2 2 3 2 3 2 2" xfId="45407" xr:uid="{9A1304A9-5E47-4F56-9723-36EB30F28CC9}"/>
    <cellStyle name="Comma 5 2 16 2 2 3 2 3 3" xfId="33739" xr:uid="{F68C3F8B-D40F-42E1-B11D-434871D77BEF}"/>
    <cellStyle name="Comma 5 2 16 2 2 3 2 4" xfId="14857" xr:uid="{3820F7CE-8397-4D57-9E0E-6BDA2A78CCDE}"/>
    <cellStyle name="Comma 5 2 16 2 2 3 2 4 2" xfId="39572" xr:uid="{9304AAB5-4049-49B2-BF84-03B0EF0F64B7}"/>
    <cellStyle name="Comma 5 2 16 2 2 3 2 5" xfId="27903" xr:uid="{7D1CE0B0-AF25-4D94-A66F-F70093EAB501}"/>
    <cellStyle name="Comma 5 2 16 2 2 3 3" xfId="4441" xr:uid="{FAC2B98A-265F-4DE3-ABF9-C4260F8A4C39}"/>
    <cellStyle name="Comma 5 2 16 2 2 3 3 2" xfId="10431" xr:uid="{30C902A3-0326-49BC-9791-1F5D9CA36D23}"/>
    <cellStyle name="Comma 5 2 16 2 2 3 3 2 2" xfId="22306" xr:uid="{A32B3D7F-68C3-4B66-A36A-587CEEEC26D7}"/>
    <cellStyle name="Comma 5 2 16 2 2 3 3 2 2 2" xfId="46878" xr:uid="{06214D8C-8260-48DE-8412-F6E887FFF1B4}"/>
    <cellStyle name="Comma 5 2 16 2 2 3 3 2 3" xfId="35212" xr:uid="{42D021C5-D510-40D3-B197-295C00B1A4FF}"/>
    <cellStyle name="Comma 5 2 16 2 2 3 3 3" xfId="16370" xr:uid="{F967CC1E-CAE2-4533-965E-2A79528E3415}"/>
    <cellStyle name="Comma 5 2 16 2 2 3 3 3 2" xfId="41042" xr:uid="{075F105A-1B3F-4780-B916-D4765EFDE170}"/>
    <cellStyle name="Comma 5 2 16 2 2 3 3 4" xfId="29375" xr:uid="{888FF6BA-5C9C-4170-87FE-E32CC5814AA8}"/>
    <cellStyle name="Comma 5 2 16 2 2 3 4" xfId="7481" xr:uid="{8D768DDB-01C4-4306-8DF8-93F5F0FB8C99}"/>
    <cellStyle name="Comma 5 2 16 2 2 3 4 2" xfId="19364" xr:uid="{CC4A8D54-A69C-4CC0-87AC-DD1373216C6C}"/>
    <cellStyle name="Comma 5 2 16 2 2 3 4 2 2" xfId="43979" xr:uid="{6A6BE94B-C26E-4886-842F-6BE26A511E26}"/>
    <cellStyle name="Comma 5 2 16 2 2 3 4 3" xfId="32311" xr:uid="{00EBC950-4942-4890-9745-DBA0567CCC0D}"/>
    <cellStyle name="Comma 5 2 16 2 2 3 5" xfId="13429" xr:uid="{64A11E4C-7298-43B9-AE49-A1486AB03499}"/>
    <cellStyle name="Comma 5 2 16 2 2 3 5 2" xfId="38144" xr:uid="{A033EEAE-ECBE-423D-9B2B-6A2EC051C883}"/>
    <cellStyle name="Comma 5 2 16 2 2 3 6" xfId="26475" xr:uid="{30E7306F-78EC-44CB-BAFA-0A2C466A81AD}"/>
    <cellStyle name="Comma 5 2 16 2 2 4" xfId="2164" xr:uid="{E5AE51C2-ACB2-4BD4-9B56-AB2810405537}"/>
    <cellStyle name="Comma 5 2 16 2 2 4 2" xfId="5155" xr:uid="{80C28923-C100-47BA-87EC-4DC318C9396F}"/>
    <cellStyle name="Comma 5 2 16 2 2 4 2 2" xfId="11145" xr:uid="{38708E9C-DC26-491C-AE27-993573A8B60E}"/>
    <cellStyle name="Comma 5 2 16 2 2 4 2 2 2" xfId="23020" xr:uid="{574D5A46-DAD7-4F27-A9B8-B5E0A76F6160}"/>
    <cellStyle name="Comma 5 2 16 2 2 4 2 2 2 2" xfId="47592" xr:uid="{E30653E4-8869-4F99-8BEB-F48A5405E647}"/>
    <cellStyle name="Comma 5 2 16 2 2 4 2 2 3" xfId="35926" xr:uid="{DC235701-073D-4077-A03C-49070BBF2585}"/>
    <cellStyle name="Comma 5 2 16 2 2 4 2 3" xfId="17084" xr:uid="{6BF22294-8CC0-4EB1-8B01-E14E693D10A1}"/>
    <cellStyle name="Comma 5 2 16 2 2 4 2 3 2" xfId="41756" xr:uid="{5141CC23-6DB1-40B1-9E01-36C47AEEC116}"/>
    <cellStyle name="Comma 5 2 16 2 2 4 2 4" xfId="30089" xr:uid="{85D8A158-8069-41B5-8689-7F0F1B36F48E}"/>
    <cellStyle name="Comma 5 2 16 2 2 4 3" xfId="8195" xr:uid="{9F832DD6-6F70-4A4F-880D-4276DE375609}"/>
    <cellStyle name="Comma 5 2 16 2 2 4 3 2" xfId="20078" xr:uid="{6B518204-C779-48D4-9867-9B3BF101A219}"/>
    <cellStyle name="Comma 5 2 16 2 2 4 3 2 2" xfId="44693" xr:uid="{7D57E3B9-91E8-451F-A6D5-63D9A46BAA84}"/>
    <cellStyle name="Comma 5 2 16 2 2 4 3 3" xfId="33025" xr:uid="{47FC4E3E-7DDE-4816-B8FF-964F0F2F3940}"/>
    <cellStyle name="Comma 5 2 16 2 2 4 4" xfId="14143" xr:uid="{8166BA71-0567-4F22-A487-C3FD38CA2D01}"/>
    <cellStyle name="Comma 5 2 16 2 2 4 4 2" xfId="38858" xr:uid="{91745806-E580-42E1-A549-60E33D359407}"/>
    <cellStyle name="Comma 5 2 16 2 2 4 5" xfId="27189" xr:uid="{20A3B622-BE7D-44E2-A246-096890A98806}"/>
    <cellStyle name="Comma 5 2 16 2 2 5" xfId="3725" xr:uid="{001D45C3-1F9E-47E7-8D5D-02E262DCB28E}"/>
    <cellStyle name="Comma 5 2 16 2 2 5 2" xfId="9715" xr:uid="{24C8CCE7-4424-4036-909E-5B47DE1BCD00}"/>
    <cellStyle name="Comma 5 2 16 2 2 5 2 2" xfId="21590" xr:uid="{77CE1F2D-19D3-45A9-B2AC-9D62C306BFBC}"/>
    <cellStyle name="Comma 5 2 16 2 2 5 2 2 2" xfId="46164" xr:uid="{50D474AE-F03B-4D75-865A-BA4E78FE47C7}"/>
    <cellStyle name="Comma 5 2 16 2 2 5 2 3" xfId="34498" xr:uid="{CBE995F2-D8C3-4CB8-8B7E-42DE8E1DC24E}"/>
    <cellStyle name="Comma 5 2 16 2 2 5 3" xfId="15654" xr:uid="{3B8EFA0A-01A2-48B1-8519-79A6DFE66837}"/>
    <cellStyle name="Comma 5 2 16 2 2 5 3 2" xfId="40328" xr:uid="{AB9F5007-6D2A-4B96-8332-8121484464A5}"/>
    <cellStyle name="Comma 5 2 16 2 2 5 4" xfId="28661" xr:uid="{47B3ACAD-5C0D-41AE-981E-8700E75F7D4F}"/>
    <cellStyle name="Comma 5 2 16 2 2 6" xfId="6763" xr:uid="{334B12F3-6E49-4CD6-B1E1-AE6687A5ECDE}"/>
    <cellStyle name="Comma 5 2 16 2 2 6 2" xfId="18648" xr:uid="{5F2DB140-37F5-4DC4-9D8A-02FA2F7B31D6}"/>
    <cellStyle name="Comma 5 2 16 2 2 6 2 2" xfId="43265" xr:uid="{A8E00007-21D8-4EFE-ADF0-7B2D9479554E}"/>
    <cellStyle name="Comma 5 2 16 2 2 6 3" xfId="31597" xr:uid="{725C9599-2F97-428C-89C6-4617D3362935}"/>
    <cellStyle name="Comma 5 2 16 2 2 7" xfId="12713" xr:uid="{5A6290A6-1E7C-4D16-9BA5-A29B1DC70C6A}"/>
    <cellStyle name="Comma 5 2 16 2 2 7 2" xfId="37430" xr:uid="{67D28B05-629A-4D3A-83C3-94EC5D6AA071}"/>
    <cellStyle name="Comma 5 2 16 2 2 8" xfId="25614" xr:uid="{171007A9-05D7-4845-A2BA-AB727D0324B1}"/>
    <cellStyle name="Comma 5 2 16 2 3" xfId="919" xr:uid="{A1632253-FF5E-4822-B358-8D9B4D1276E3}"/>
    <cellStyle name="Comma 5 2 16 2 3 2" xfId="1632" xr:uid="{F996D48B-F6E6-4A11-AD2A-294E763C26E2}"/>
    <cellStyle name="Comma 5 2 16 2 3 2 2" xfId="3060" xr:uid="{A5E2E0B7-6D61-4ECD-B971-B4F3C32091D0}"/>
    <cellStyle name="Comma 5 2 16 2 3 2 2 2" xfId="6051" xr:uid="{04821808-546E-44ED-B8E9-EB7DC6A66ACA}"/>
    <cellStyle name="Comma 5 2 16 2 3 2 2 2 2" xfId="12041" xr:uid="{FD0D2A98-3B94-4EE6-94AE-22E1F1D4D2CC}"/>
    <cellStyle name="Comma 5 2 16 2 3 2 2 2 2 2" xfId="23916" xr:uid="{597EB4E2-1942-4AC5-B488-359BEE473506}"/>
    <cellStyle name="Comma 5 2 16 2 3 2 2 2 2 2 2" xfId="48488" xr:uid="{A11A82B9-9ED7-438F-A8D6-B58921A097D4}"/>
    <cellStyle name="Comma 5 2 16 2 3 2 2 2 2 3" xfId="36822" xr:uid="{03C8296E-5ED6-4B7B-A35C-9ABECA96F756}"/>
    <cellStyle name="Comma 5 2 16 2 3 2 2 2 3" xfId="17980" xr:uid="{0C27C769-284C-4E6F-B7C2-0D909FCA14EB}"/>
    <cellStyle name="Comma 5 2 16 2 3 2 2 2 3 2" xfId="42652" xr:uid="{CF23DA8C-B863-4C74-8AD0-B4BCD1F4C0B6}"/>
    <cellStyle name="Comma 5 2 16 2 3 2 2 2 4" xfId="30985" xr:uid="{BC65602C-387D-4D37-9551-9B1F06EB04F1}"/>
    <cellStyle name="Comma 5 2 16 2 3 2 2 3" xfId="9091" xr:uid="{10B51940-0107-4205-83E3-AFF7C941541B}"/>
    <cellStyle name="Comma 5 2 16 2 3 2 2 3 2" xfId="20974" xr:uid="{D3EA1A97-B349-4733-B53B-665C7EB7ACFF}"/>
    <cellStyle name="Comma 5 2 16 2 3 2 2 3 2 2" xfId="45589" xr:uid="{F0654211-8F52-41C5-A04F-45C8A0B4E1F4}"/>
    <cellStyle name="Comma 5 2 16 2 3 2 2 3 3" xfId="33921" xr:uid="{A44F0769-B1BB-4477-8E84-067EE4D9BF20}"/>
    <cellStyle name="Comma 5 2 16 2 3 2 2 4" xfId="15039" xr:uid="{664EF447-11E1-43EB-8B7E-D0E10213912C}"/>
    <cellStyle name="Comma 5 2 16 2 3 2 2 4 2" xfId="39754" xr:uid="{4D7B623B-AA43-4FED-8C10-4A008A1CEFC6}"/>
    <cellStyle name="Comma 5 2 16 2 3 2 2 5" xfId="28085" xr:uid="{13DEC029-9E97-4935-827D-E65DFE1061FA}"/>
    <cellStyle name="Comma 5 2 16 2 3 2 3" xfId="4623" xr:uid="{4F50F93D-E98E-4DCF-81E2-EF502B7D252E}"/>
    <cellStyle name="Comma 5 2 16 2 3 2 3 2" xfId="10613" xr:uid="{AC86B7F4-2D8C-444E-AFC6-BF8FCCC46EBB}"/>
    <cellStyle name="Comma 5 2 16 2 3 2 3 2 2" xfId="22488" xr:uid="{9DFC9DAC-C7D3-4852-8C27-DF91C2C113DB}"/>
    <cellStyle name="Comma 5 2 16 2 3 2 3 2 2 2" xfId="47060" xr:uid="{08094B16-F5CE-4207-BDDE-95E4C845A5E4}"/>
    <cellStyle name="Comma 5 2 16 2 3 2 3 2 3" xfId="35394" xr:uid="{5CBBD01F-DF32-4554-8E65-49503525324E}"/>
    <cellStyle name="Comma 5 2 16 2 3 2 3 3" xfId="16552" xr:uid="{CA3D1B74-9535-4443-BCE6-9A0D40D8A9C4}"/>
    <cellStyle name="Comma 5 2 16 2 3 2 3 3 2" xfId="41224" xr:uid="{5266BAAB-A87D-432D-A9DE-DE921387D757}"/>
    <cellStyle name="Comma 5 2 16 2 3 2 3 4" xfId="29557" xr:uid="{A8D03ADA-69D7-4C48-977B-90F4E3A8B512}"/>
    <cellStyle name="Comma 5 2 16 2 3 2 4" xfId="7663" xr:uid="{55179993-919B-4169-A227-84B778BA4BED}"/>
    <cellStyle name="Comma 5 2 16 2 3 2 4 2" xfId="19546" xr:uid="{6D9A5A63-9C6D-431A-8505-61FB3F7D229D}"/>
    <cellStyle name="Comma 5 2 16 2 3 2 4 2 2" xfId="44161" xr:uid="{19ADC7BF-068B-4CB7-AC8C-91ACB63C3E44}"/>
    <cellStyle name="Comma 5 2 16 2 3 2 4 3" xfId="32493" xr:uid="{AFDE4E62-2E55-4968-9775-EA6A93DBB6FE}"/>
    <cellStyle name="Comma 5 2 16 2 3 2 5" xfId="13611" xr:uid="{8D36E6C0-90EA-452F-AC1D-52C9C46CDA33}"/>
    <cellStyle name="Comma 5 2 16 2 3 2 5 2" xfId="38326" xr:uid="{A3C09D80-B25E-405E-8900-4D71F5E669E7}"/>
    <cellStyle name="Comma 5 2 16 2 3 2 6" xfId="26657" xr:uid="{2ECA9DBC-7FCE-4289-B486-7286B8A64AB2}"/>
    <cellStyle name="Comma 5 2 16 2 3 3" xfId="2346" xr:uid="{CD06194D-D088-4BD6-B357-AF0DB7C94108}"/>
    <cellStyle name="Comma 5 2 16 2 3 3 2" xfId="5337" xr:uid="{F5B355CA-138F-4C15-B3F1-C3A1C239C7BA}"/>
    <cellStyle name="Comma 5 2 16 2 3 3 2 2" xfId="11327" xr:uid="{ED57AEA8-C214-4571-B4B9-0FC21FCE4799}"/>
    <cellStyle name="Comma 5 2 16 2 3 3 2 2 2" xfId="23202" xr:uid="{6725CAA0-EC2C-4B86-9745-08AD51A936E5}"/>
    <cellStyle name="Comma 5 2 16 2 3 3 2 2 2 2" xfId="47774" xr:uid="{547631A0-FF99-46A8-973F-6088B3F1CD5A}"/>
    <cellStyle name="Comma 5 2 16 2 3 3 2 2 3" xfId="36108" xr:uid="{6D4C069F-F57B-4C1F-A1B8-EBAFEBA3DFEF}"/>
    <cellStyle name="Comma 5 2 16 2 3 3 2 3" xfId="17266" xr:uid="{AA9979A5-85E2-491E-810E-FC93825F9388}"/>
    <cellStyle name="Comma 5 2 16 2 3 3 2 3 2" xfId="41938" xr:uid="{3A4D1E37-495D-4EA8-A670-56C8287A67BF}"/>
    <cellStyle name="Comma 5 2 16 2 3 3 2 4" xfId="30271" xr:uid="{98B4EBB0-E813-471A-A8F1-6A4D7B76ECC3}"/>
    <cellStyle name="Comma 5 2 16 2 3 3 3" xfId="8377" xr:uid="{4F9ACD8B-7EA8-4F63-B680-1933E262FC3D}"/>
    <cellStyle name="Comma 5 2 16 2 3 3 3 2" xfId="20260" xr:uid="{8D2FA0CE-A790-4ED0-9AA0-3E35D1D3DD2E}"/>
    <cellStyle name="Comma 5 2 16 2 3 3 3 2 2" xfId="44875" xr:uid="{35EF71CF-BD18-44D9-A6C2-9FEDFCA15F87}"/>
    <cellStyle name="Comma 5 2 16 2 3 3 3 3" xfId="33207" xr:uid="{7C06E964-B85A-4039-AA9D-ECD9AB76B486}"/>
    <cellStyle name="Comma 5 2 16 2 3 3 4" xfId="14325" xr:uid="{0A1A010B-B7FB-4E1E-9ED7-EA8E9E04162A}"/>
    <cellStyle name="Comma 5 2 16 2 3 3 4 2" xfId="39040" xr:uid="{6ED9E2F0-A9FF-4D83-A452-4EA59002AD77}"/>
    <cellStyle name="Comma 5 2 16 2 3 3 5" xfId="27371" xr:uid="{D63539C5-C783-4A25-91D7-88A0972F24F4}"/>
    <cellStyle name="Comma 5 2 16 2 3 4" xfId="3909" xr:uid="{F9DA4270-8139-421F-96F3-10DDCA1519B4}"/>
    <cellStyle name="Comma 5 2 16 2 3 4 2" xfId="9899" xr:uid="{9780811C-2089-4608-8DD2-450B483373DB}"/>
    <cellStyle name="Comma 5 2 16 2 3 4 2 2" xfId="21774" xr:uid="{92CF92FE-A269-4902-BAD5-1DDF9EABC3AF}"/>
    <cellStyle name="Comma 5 2 16 2 3 4 2 2 2" xfId="46346" xr:uid="{EFCFEF8E-E93F-43FB-ADB5-A0324D5C9256}"/>
    <cellStyle name="Comma 5 2 16 2 3 4 2 3" xfId="34680" xr:uid="{8DD2C79F-556D-4ABD-93B7-8063CF63F2C5}"/>
    <cellStyle name="Comma 5 2 16 2 3 4 3" xfId="15838" xr:uid="{17642E9D-775F-441A-90B1-042D39488869}"/>
    <cellStyle name="Comma 5 2 16 2 3 4 3 2" xfId="40510" xr:uid="{27A925E4-5337-4829-92A6-CDE67A45C08F}"/>
    <cellStyle name="Comma 5 2 16 2 3 4 4" xfId="28843" xr:uid="{29979AD1-B52F-461D-BF1A-BF936F19BCAC}"/>
    <cellStyle name="Comma 5 2 16 2 3 5" xfId="6949" xr:uid="{CD1137D6-FEB7-49AF-AECE-D09D9CF4E1BA}"/>
    <cellStyle name="Comma 5 2 16 2 3 5 2" xfId="18832" xr:uid="{419ED939-3BC9-453A-B398-550452E07007}"/>
    <cellStyle name="Comma 5 2 16 2 3 5 2 2" xfId="43447" xr:uid="{2DAAEBF9-5A70-4C50-8677-42262FD1DDCD}"/>
    <cellStyle name="Comma 5 2 16 2 3 5 3" xfId="31779" xr:uid="{D8F86FF1-7B43-4B62-BF59-7DAD4043D42E}"/>
    <cellStyle name="Comma 5 2 16 2 3 6" xfId="12897" xr:uid="{E2093545-CFA3-4F68-9AA7-AAD210F77EF2}"/>
    <cellStyle name="Comma 5 2 16 2 3 6 2" xfId="37612" xr:uid="{104955F0-1A33-4405-AF14-D3A3FD045442}"/>
    <cellStyle name="Comma 5 2 16 2 3 7" xfId="25944" xr:uid="{E8E0AB64-7993-45D7-9F0F-099DFBE4A9B7}"/>
    <cellStyle name="Comma 5 2 16 2 4" xfId="1290" xr:uid="{C90A93DA-1F4A-49B8-B436-F8FA05445EC5}"/>
    <cellStyle name="Comma 5 2 16 2 4 2" xfId="2718" xr:uid="{42E7C511-98E7-452F-B555-546B911211A9}"/>
    <cellStyle name="Comma 5 2 16 2 4 2 2" xfId="5709" xr:uid="{458C9602-B20F-4646-B8BD-91A4780EF5F4}"/>
    <cellStyle name="Comma 5 2 16 2 4 2 2 2" xfId="11699" xr:uid="{6F02273B-5F1A-4E5E-83F6-F346D2EB1B8A}"/>
    <cellStyle name="Comma 5 2 16 2 4 2 2 2 2" xfId="23574" xr:uid="{ECFC141F-9B4C-49A8-A1E8-FD68C42E1886}"/>
    <cellStyle name="Comma 5 2 16 2 4 2 2 2 2 2" xfId="48146" xr:uid="{90323139-A570-461A-B4B9-676210BFBF50}"/>
    <cellStyle name="Comma 5 2 16 2 4 2 2 2 3" xfId="36480" xr:uid="{70F1E1F2-8CEB-476C-810E-1BBD10E52631}"/>
    <cellStyle name="Comma 5 2 16 2 4 2 2 3" xfId="17638" xr:uid="{435ED929-1E72-460E-8111-D94656B9DE94}"/>
    <cellStyle name="Comma 5 2 16 2 4 2 2 3 2" xfId="42310" xr:uid="{C5733C24-C081-451E-B5C4-04F1363A9B9C}"/>
    <cellStyle name="Comma 5 2 16 2 4 2 2 4" xfId="30643" xr:uid="{A9DF70F2-F888-4CC7-BA2F-549C7A253206}"/>
    <cellStyle name="Comma 5 2 16 2 4 2 3" xfId="8749" xr:uid="{30146A7F-08BF-4B14-9AA8-70F327629CFF}"/>
    <cellStyle name="Comma 5 2 16 2 4 2 3 2" xfId="20632" xr:uid="{D3EDD0F6-08D5-4CE6-8BE8-2FBC25052DE2}"/>
    <cellStyle name="Comma 5 2 16 2 4 2 3 2 2" xfId="45247" xr:uid="{8A78C875-05DD-48D4-BABA-32663CDCB4FF}"/>
    <cellStyle name="Comma 5 2 16 2 4 2 3 3" xfId="33579" xr:uid="{D514C10A-6624-4769-97E0-3970CE8711A2}"/>
    <cellStyle name="Comma 5 2 16 2 4 2 4" xfId="14697" xr:uid="{E208F205-E516-4D1A-B2AD-5976AC023DCC}"/>
    <cellStyle name="Comma 5 2 16 2 4 2 4 2" xfId="39412" xr:uid="{06C7E50F-41A0-4A0B-B22B-094E063C728F}"/>
    <cellStyle name="Comma 5 2 16 2 4 2 5" xfId="27743" xr:uid="{8C8B9B0D-07A3-4CC3-8493-72D86C9EDF51}"/>
    <cellStyle name="Comma 5 2 16 2 4 3" xfId="4281" xr:uid="{03373FA2-A842-4917-AB64-4FAD23661308}"/>
    <cellStyle name="Comma 5 2 16 2 4 3 2" xfId="10271" xr:uid="{52AE948E-CD78-4800-8376-6B06952B0541}"/>
    <cellStyle name="Comma 5 2 16 2 4 3 2 2" xfId="22146" xr:uid="{0462D1FB-4D12-4784-A27A-0F486D1A405F}"/>
    <cellStyle name="Comma 5 2 16 2 4 3 2 2 2" xfId="46718" xr:uid="{463C13CA-21C7-4C0F-B500-DD2722428CAC}"/>
    <cellStyle name="Comma 5 2 16 2 4 3 2 3" xfId="35052" xr:uid="{3663A9B9-280C-4675-9277-0957E984ECF1}"/>
    <cellStyle name="Comma 5 2 16 2 4 3 3" xfId="16210" xr:uid="{F4763956-E98D-4DB2-8911-D9888AA6F9F4}"/>
    <cellStyle name="Comma 5 2 16 2 4 3 3 2" xfId="40882" xr:uid="{D7786FBC-9EE2-4862-90D0-6A4190DE3D57}"/>
    <cellStyle name="Comma 5 2 16 2 4 3 4" xfId="29215" xr:uid="{D55AE023-342C-4C12-836A-FBB8F1D5EEA4}"/>
    <cellStyle name="Comma 5 2 16 2 4 4" xfId="7321" xr:uid="{040782F7-0972-4A09-9678-2B0A172DACED}"/>
    <cellStyle name="Comma 5 2 16 2 4 4 2" xfId="19204" xr:uid="{821AF5B3-9763-4CCE-B25D-6875223424DE}"/>
    <cellStyle name="Comma 5 2 16 2 4 4 2 2" xfId="43819" xr:uid="{10454AA6-D25F-4C54-9924-824623E8DA8E}"/>
    <cellStyle name="Comma 5 2 16 2 4 4 3" xfId="32151" xr:uid="{7B5D5601-C530-4816-8A90-26E22A5C252B}"/>
    <cellStyle name="Comma 5 2 16 2 4 5" xfId="13269" xr:uid="{DF65434D-3E12-49F0-9015-C89D1FECE68C}"/>
    <cellStyle name="Comma 5 2 16 2 4 5 2" xfId="37984" xr:uid="{8F70EF84-8FEC-4569-8954-C73690A9D5C7}"/>
    <cellStyle name="Comma 5 2 16 2 4 6" xfId="26315" xr:uid="{174E53F8-8EDF-4FFC-9930-025869D926EF}"/>
    <cellStyle name="Comma 5 2 16 2 5" xfId="2004" xr:uid="{C4FA7BB9-B729-4853-868C-369136D70E2D}"/>
    <cellStyle name="Comma 5 2 16 2 5 2" xfId="4995" xr:uid="{BEDE881C-DA52-41C7-9912-8BAE166C71D7}"/>
    <cellStyle name="Comma 5 2 16 2 5 2 2" xfId="10985" xr:uid="{93EBCE9E-291F-49CA-AF9B-BB2277D58BC0}"/>
    <cellStyle name="Comma 5 2 16 2 5 2 2 2" xfId="22860" xr:uid="{874C5A61-0015-4A08-A63C-7F8A6F67B17A}"/>
    <cellStyle name="Comma 5 2 16 2 5 2 2 2 2" xfId="47432" xr:uid="{FC816597-F543-465C-9CFF-2C141A1B60DF}"/>
    <cellStyle name="Comma 5 2 16 2 5 2 2 3" xfId="35766" xr:uid="{A0E1A282-2541-4352-835A-8A7CAA992A85}"/>
    <cellStyle name="Comma 5 2 16 2 5 2 3" xfId="16924" xr:uid="{DF44A2BF-9D6F-44CB-8CFB-968B49A3B8CF}"/>
    <cellStyle name="Comma 5 2 16 2 5 2 3 2" xfId="41596" xr:uid="{A5C4E47A-70A6-4146-99EC-8ED63C2E83E2}"/>
    <cellStyle name="Comma 5 2 16 2 5 2 4" xfId="29929" xr:uid="{059AD123-D3BB-4044-BD7E-158C040B269D}"/>
    <cellStyle name="Comma 5 2 16 2 5 3" xfId="8035" xr:uid="{A73EC008-863C-4DFE-9CBF-688212F72909}"/>
    <cellStyle name="Comma 5 2 16 2 5 3 2" xfId="19918" xr:uid="{6502A284-A74D-485D-B072-8E302A0E2265}"/>
    <cellStyle name="Comma 5 2 16 2 5 3 2 2" xfId="44533" xr:uid="{3074E98C-B89B-46EC-AF24-EA5B4FBCFCFE}"/>
    <cellStyle name="Comma 5 2 16 2 5 3 3" xfId="32865" xr:uid="{5A8C52E9-8CAB-45AC-8A70-E4BAAE9D9033}"/>
    <cellStyle name="Comma 5 2 16 2 5 4" xfId="13983" xr:uid="{8657DD43-BC25-429D-9E03-CC413BE7C1A5}"/>
    <cellStyle name="Comma 5 2 16 2 5 4 2" xfId="38698" xr:uid="{9B1863AF-1520-42EF-AD0E-F36FEE375453}"/>
    <cellStyle name="Comma 5 2 16 2 5 5" xfId="27029" xr:uid="{EE1B7571-6529-4F4B-8C2E-ECE8540D9556}"/>
    <cellStyle name="Comma 5 2 16 2 6" xfId="3565" xr:uid="{A752F780-5F4E-4284-A0C8-860E8D8DF4B0}"/>
    <cellStyle name="Comma 5 2 16 2 6 2" xfId="9555" xr:uid="{3E685440-3B4A-41CD-ACCD-16C7464769CA}"/>
    <cellStyle name="Comma 5 2 16 2 6 2 2" xfId="21430" xr:uid="{81CE48D2-162D-4E3F-B191-5AF39444195B}"/>
    <cellStyle name="Comma 5 2 16 2 6 2 2 2" xfId="46004" xr:uid="{47FB79BC-C6B9-4217-BFE7-8B3C005B3EDA}"/>
    <cellStyle name="Comma 5 2 16 2 6 2 3" xfId="34338" xr:uid="{84321354-7C66-4A7C-9238-9FEC434C9F14}"/>
    <cellStyle name="Comma 5 2 16 2 6 3" xfId="15494" xr:uid="{58EB53B3-E94E-4F6D-9E2A-C511CFB9DA46}"/>
    <cellStyle name="Comma 5 2 16 2 6 3 2" xfId="40168" xr:uid="{1FA34743-4873-445F-935C-7B9A171751C7}"/>
    <cellStyle name="Comma 5 2 16 2 6 4" xfId="28501" xr:uid="{E6720A10-D186-4E14-8CE5-47029F8B728A}"/>
    <cellStyle name="Comma 5 2 16 2 7" xfId="6601" xr:uid="{FA8B3270-5D39-40A7-A473-B6DC1FA7B0AF}"/>
    <cellStyle name="Comma 5 2 16 2 7 2" xfId="18488" xr:uid="{53F20EC9-865F-4A9C-A40D-A7B3B2E20B6B}"/>
    <cellStyle name="Comma 5 2 16 2 7 2 2" xfId="43105" xr:uid="{1D1704D3-D6B2-4F9A-9CA6-B47F910B5B17}"/>
    <cellStyle name="Comma 5 2 16 2 7 3" xfId="31437" xr:uid="{6A215DD4-41C5-4277-8394-972DB7BE1399}"/>
    <cellStyle name="Comma 5 2 16 2 8" xfId="12553" xr:uid="{34CDA2EA-1D91-41E2-9274-FE1D98C617A2}"/>
    <cellStyle name="Comma 5 2 16 2 8 2" xfId="37270" xr:uid="{6C616410-6E20-4D41-AB14-9293D2B9C857}"/>
    <cellStyle name="Comma 5 2 16 2 9" xfId="25556" xr:uid="{1942E581-7B93-4797-8EF6-69D5F99358B3}"/>
    <cellStyle name="Comma 5 2 16 3" xfId="634" xr:uid="{7BB43992-63AE-4668-989B-E6D9EA6E5AB2}"/>
    <cellStyle name="Comma 5 2 16 3 2" xfId="998" xr:uid="{36A772BF-BA0B-4CC1-9AB6-65D6F7E85D4C}"/>
    <cellStyle name="Comma 5 2 16 3 2 2" xfId="1711" xr:uid="{89B0E089-EC04-43F8-B945-4422FE650920}"/>
    <cellStyle name="Comma 5 2 16 3 2 2 2" xfId="3139" xr:uid="{66E04FD1-1C9B-4F2D-9C44-C5AC98D63015}"/>
    <cellStyle name="Comma 5 2 16 3 2 2 2 2" xfId="6130" xr:uid="{E9485E92-CA7C-49CF-BC11-48E11C470DD0}"/>
    <cellStyle name="Comma 5 2 16 3 2 2 2 2 2" xfId="12120" xr:uid="{C04DED9E-89CC-4BEF-A33F-7A1DC0CB41DF}"/>
    <cellStyle name="Comma 5 2 16 3 2 2 2 2 2 2" xfId="23995" xr:uid="{E41EDC9E-64B3-407D-A553-C873013AB83A}"/>
    <cellStyle name="Comma 5 2 16 3 2 2 2 2 2 2 2" xfId="48567" xr:uid="{0176D8CF-73FB-4A40-935C-AAA7D776FD1B}"/>
    <cellStyle name="Comma 5 2 16 3 2 2 2 2 2 3" xfId="36901" xr:uid="{45AF613D-41F4-4868-94CE-16199B6BC568}"/>
    <cellStyle name="Comma 5 2 16 3 2 2 2 2 3" xfId="18059" xr:uid="{3BBA1687-AF59-4F20-97D4-775E27860958}"/>
    <cellStyle name="Comma 5 2 16 3 2 2 2 2 3 2" xfId="42731" xr:uid="{750B8527-6157-4769-BF60-A388EC5E1D6F}"/>
    <cellStyle name="Comma 5 2 16 3 2 2 2 2 4" xfId="31064" xr:uid="{9232C80D-94A4-4192-9637-38A928DED1AF}"/>
    <cellStyle name="Comma 5 2 16 3 2 2 2 3" xfId="9170" xr:uid="{91DCFE2D-CDA3-4736-A7B8-9050180452E2}"/>
    <cellStyle name="Comma 5 2 16 3 2 2 2 3 2" xfId="21053" xr:uid="{2629F445-6351-4A6C-ACC8-CF948C8C7021}"/>
    <cellStyle name="Comma 5 2 16 3 2 2 2 3 2 2" xfId="45668" xr:uid="{4C2EEF4E-CEF1-4F5E-A888-E9F724718E4A}"/>
    <cellStyle name="Comma 5 2 16 3 2 2 2 3 3" xfId="34000" xr:uid="{E947CB50-5B85-4A1A-917D-52A2B2583682}"/>
    <cellStyle name="Comma 5 2 16 3 2 2 2 4" xfId="15118" xr:uid="{811E52F2-31CE-4743-9957-86091628565D}"/>
    <cellStyle name="Comma 5 2 16 3 2 2 2 4 2" xfId="39833" xr:uid="{087129AA-B4FC-4B04-80F5-F5B0FE9AED39}"/>
    <cellStyle name="Comma 5 2 16 3 2 2 2 5" xfId="28164" xr:uid="{D887BEC7-D758-442F-AB32-91B9C7862232}"/>
    <cellStyle name="Comma 5 2 16 3 2 2 3" xfId="4702" xr:uid="{5DBDC58E-6B74-4C71-96CA-913CD06C1E12}"/>
    <cellStyle name="Comma 5 2 16 3 2 2 3 2" xfId="10692" xr:uid="{07704A4D-7485-4276-9004-B22CAC8A8C14}"/>
    <cellStyle name="Comma 5 2 16 3 2 2 3 2 2" xfId="22567" xr:uid="{C5BD0FAD-B716-4391-A719-CF00FA7BCA6B}"/>
    <cellStyle name="Comma 5 2 16 3 2 2 3 2 2 2" xfId="47139" xr:uid="{1E21B89F-8114-468B-BB36-C3CA6D890369}"/>
    <cellStyle name="Comma 5 2 16 3 2 2 3 2 3" xfId="35473" xr:uid="{FCC870A3-D7A7-4F5C-AF64-EBB8D142D02D}"/>
    <cellStyle name="Comma 5 2 16 3 2 2 3 3" xfId="16631" xr:uid="{31E56DC7-8195-4E4B-AA70-6529AAB7D4BB}"/>
    <cellStyle name="Comma 5 2 16 3 2 2 3 3 2" xfId="41303" xr:uid="{21C2CD24-4D90-487D-849A-16D8F5F3EC4F}"/>
    <cellStyle name="Comma 5 2 16 3 2 2 3 4" xfId="29636" xr:uid="{65E36100-BC58-4D0A-96CC-272D5ECDB5AB}"/>
    <cellStyle name="Comma 5 2 16 3 2 2 4" xfId="7742" xr:uid="{F2F32B0E-FC6D-4B2B-AC8B-238419EA5324}"/>
    <cellStyle name="Comma 5 2 16 3 2 2 4 2" xfId="19625" xr:uid="{D767DB72-00B3-4063-A496-656ACB6DD074}"/>
    <cellStyle name="Comma 5 2 16 3 2 2 4 2 2" xfId="44240" xr:uid="{A0313C76-E118-4730-9EAD-B37D90AAC8B3}"/>
    <cellStyle name="Comma 5 2 16 3 2 2 4 3" xfId="32572" xr:uid="{31F502AD-67C0-459E-89FF-D8E22BFC2865}"/>
    <cellStyle name="Comma 5 2 16 3 2 2 5" xfId="13690" xr:uid="{C0D6621C-B064-4475-8852-F139D7C0405F}"/>
    <cellStyle name="Comma 5 2 16 3 2 2 5 2" xfId="38405" xr:uid="{1D5912EE-9AF9-4B23-87DB-C59FF0774ABB}"/>
    <cellStyle name="Comma 5 2 16 3 2 2 6" xfId="26736" xr:uid="{EDF3B5C1-D6BB-4DC0-869C-D6D39056393F}"/>
    <cellStyle name="Comma 5 2 16 3 2 3" xfId="2425" xr:uid="{212FB57C-191B-46F1-B509-009228E1BCC4}"/>
    <cellStyle name="Comma 5 2 16 3 2 3 2" xfId="5416" xr:uid="{AB37735F-E8D8-4C3C-892A-5B92642C210F}"/>
    <cellStyle name="Comma 5 2 16 3 2 3 2 2" xfId="11406" xr:uid="{3B0B2702-7722-4E87-8C7A-E72D14F5AE8A}"/>
    <cellStyle name="Comma 5 2 16 3 2 3 2 2 2" xfId="23281" xr:uid="{1A919C7A-D864-410C-A64B-FF69A8906445}"/>
    <cellStyle name="Comma 5 2 16 3 2 3 2 2 2 2" xfId="47853" xr:uid="{9D733800-2F76-4040-B7B7-9799B568022F}"/>
    <cellStyle name="Comma 5 2 16 3 2 3 2 2 3" xfId="36187" xr:uid="{AD351717-6952-470C-86C5-8C29C67D2DDB}"/>
    <cellStyle name="Comma 5 2 16 3 2 3 2 3" xfId="17345" xr:uid="{813B1D01-5ED8-4566-A54D-C5D0C344FAB6}"/>
    <cellStyle name="Comma 5 2 16 3 2 3 2 3 2" xfId="42017" xr:uid="{25FB2E0D-DBD4-4022-A451-EA261C6C988E}"/>
    <cellStyle name="Comma 5 2 16 3 2 3 2 4" xfId="30350" xr:uid="{5B5A4ECF-F7D5-45DF-8716-0CB03DC07363}"/>
    <cellStyle name="Comma 5 2 16 3 2 3 3" xfId="8456" xr:uid="{2832FDF8-8820-4F83-9A2E-A84B710CAD60}"/>
    <cellStyle name="Comma 5 2 16 3 2 3 3 2" xfId="20339" xr:uid="{112E4CF5-7F87-4B3D-825B-CFC634D9E56D}"/>
    <cellStyle name="Comma 5 2 16 3 2 3 3 2 2" xfId="44954" xr:uid="{97FBC349-932A-4F22-B499-8B410D5F9AB6}"/>
    <cellStyle name="Comma 5 2 16 3 2 3 3 3" xfId="33286" xr:uid="{EF5A5BA0-6D25-48C8-8356-0DD8CF2AB348}"/>
    <cellStyle name="Comma 5 2 16 3 2 3 4" xfId="14404" xr:uid="{A563A014-1B58-42D6-A911-93C3CCE5B703}"/>
    <cellStyle name="Comma 5 2 16 3 2 3 4 2" xfId="39119" xr:uid="{89A0C5E9-92A3-472E-8DBA-1770087FD257}"/>
    <cellStyle name="Comma 5 2 16 3 2 3 5" xfId="27450" xr:uid="{56226E27-F0FE-4BBC-9880-3918DB9A136D}"/>
    <cellStyle name="Comma 5 2 16 3 2 4" xfId="3988" xr:uid="{9706D133-D8BC-4049-A31F-1A63C19E6E8A}"/>
    <cellStyle name="Comma 5 2 16 3 2 4 2" xfId="9978" xr:uid="{5C8887E6-4E48-49B8-B9B5-1FA0B08DFF63}"/>
    <cellStyle name="Comma 5 2 16 3 2 4 2 2" xfId="21853" xr:uid="{D94C5D25-3CA6-44C4-8145-B74B2637BA61}"/>
    <cellStyle name="Comma 5 2 16 3 2 4 2 2 2" xfId="46425" xr:uid="{8F5AEECC-1BCF-478E-80FC-00E0BB860944}"/>
    <cellStyle name="Comma 5 2 16 3 2 4 2 3" xfId="34759" xr:uid="{20FF6AB2-54E7-4472-BC5E-80C1066CF717}"/>
    <cellStyle name="Comma 5 2 16 3 2 4 3" xfId="15917" xr:uid="{CC4668C1-D775-4614-BA28-846308599CEA}"/>
    <cellStyle name="Comma 5 2 16 3 2 4 3 2" xfId="40589" xr:uid="{604D08C1-0248-4CBC-B06D-55F4B07C8F3E}"/>
    <cellStyle name="Comma 5 2 16 3 2 4 4" xfId="28922" xr:uid="{0B0D02B5-512D-416A-BF67-B0397B7DB422}"/>
    <cellStyle name="Comma 5 2 16 3 2 5" xfId="7028" xr:uid="{E42FAD42-65F0-49FD-9CA8-04CFBDF66E27}"/>
    <cellStyle name="Comma 5 2 16 3 2 5 2" xfId="18911" xr:uid="{60D51745-3D05-49BD-BE24-55E18390BF34}"/>
    <cellStyle name="Comma 5 2 16 3 2 5 2 2" xfId="43526" xr:uid="{21250B24-2340-44C6-A603-AF7968EEA3EB}"/>
    <cellStyle name="Comma 5 2 16 3 2 5 3" xfId="31858" xr:uid="{0BCC77FF-BFEC-44F6-BEBE-93567CA7A6EB}"/>
    <cellStyle name="Comma 5 2 16 3 2 6" xfId="12976" xr:uid="{07D1E29A-52A0-497B-89FC-665D95B8AB0B}"/>
    <cellStyle name="Comma 5 2 16 3 2 6 2" xfId="37691" xr:uid="{211FC6BB-FA8A-472B-A5F8-00227E416551}"/>
    <cellStyle name="Comma 5 2 16 3 2 7" xfId="26023" xr:uid="{D8394FDC-9151-4735-A3D9-A60DA89309AF}"/>
    <cellStyle name="Comma 5 2 16 3 3" xfId="1369" xr:uid="{D73FB47D-3E6A-452A-8CD7-9C679ADB91DB}"/>
    <cellStyle name="Comma 5 2 16 3 3 2" xfId="2797" xr:uid="{56FD34EF-9871-431B-8EBD-013190AB4A6A}"/>
    <cellStyle name="Comma 5 2 16 3 3 2 2" xfId="5788" xr:uid="{70C8E2DD-E10C-45FC-8F66-37ED6D1EB618}"/>
    <cellStyle name="Comma 5 2 16 3 3 2 2 2" xfId="11778" xr:uid="{39DA2E5E-03C6-46F4-9FCA-FB9A600EA086}"/>
    <cellStyle name="Comma 5 2 16 3 3 2 2 2 2" xfId="23653" xr:uid="{EFF7B10F-7B28-4482-85D0-AC4FDAD9C762}"/>
    <cellStyle name="Comma 5 2 16 3 3 2 2 2 2 2" xfId="48225" xr:uid="{B0DDC51D-5ADA-444B-A6FB-70722A37D14B}"/>
    <cellStyle name="Comma 5 2 16 3 3 2 2 2 3" xfId="36559" xr:uid="{44D12F2A-656A-4619-980A-4FFFAB9BB646}"/>
    <cellStyle name="Comma 5 2 16 3 3 2 2 3" xfId="17717" xr:uid="{0644D73E-271F-4D8A-ACB0-4FBA34436507}"/>
    <cellStyle name="Comma 5 2 16 3 3 2 2 3 2" xfId="42389" xr:uid="{F7ECD73A-1140-4D52-A60A-9A820C50BD37}"/>
    <cellStyle name="Comma 5 2 16 3 3 2 2 4" xfId="30722" xr:uid="{E922652F-343F-44F8-A079-C8DBA935CC79}"/>
    <cellStyle name="Comma 5 2 16 3 3 2 3" xfId="8828" xr:uid="{F2D7BD90-39DE-4C1C-A878-0159F7CD33C5}"/>
    <cellStyle name="Comma 5 2 16 3 3 2 3 2" xfId="20711" xr:uid="{9B42FA8A-97E0-4EEA-B765-4092C7DC6211}"/>
    <cellStyle name="Comma 5 2 16 3 3 2 3 2 2" xfId="45326" xr:uid="{12F2848F-AE96-474A-A2A8-C3E0F6875CA0}"/>
    <cellStyle name="Comma 5 2 16 3 3 2 3 3" xfId="33658" xr:uid="{6C3F039B-EF9F-49C1-97FF-1E00BF1DE953}"/>
    <cellStyle name="Comma 5 2 16 3 3 2 4" xfId="14776" xr:uid="{DE562EFE-ED40-4809-B201-751CA1693B7E}"/>
    <cellStyle name="Comma 5 2 16 3 3 2 4 2" xfId="39491" xr:uid="{206A82A8-A827-4CE9-B2B7-AE4C2C6A89FD}"/>
    <cellStyle name="Comma 5 2 16 3 3 2 5" xfId="27822" xr:uid="{9DD343BA-D8DA-4FDB-A802-58226C36F30A}"/>
    <cellStyle name="Comma 5 2 16 3 3 3" xfId="4360" xr:uid="{78BEA0BB-77C1-4656-8E5F-E032D56DB5CC}"/>
    <cellStyle name="Comma 5 2 16 3 3 3 2" xfId="10350" xr:uid="{6D04BD04-DCE5-4B20-8230-7A2A195A7BE3}"/>
    <cellStyle name="Comma 5 2 16 3 3 3 2 2" xfId="22225" xr:uid="{B1ABC479-64E0-4F1A-A06D-69E89E17868F}"/>
    <cellStyle name="Comma 5 2 16 3 3 3 2 2 2" xfId="46797" xr:uid="{A8DD42BB-3185-47E5-81EC-A1272A725DF5}"/>
    <cellStyle name="Comma 5 2 16 3 3 3 2 3" xfId="35131" xr:uid="{4A3AB5A3-C34B-4CB9-8544-B40391DE8F5A}"/>
    <cellStyle name="Comma 5 2 16 3 3 3 3" xfId="16289" xr:uid="{51E96455-41C2-441A-9675-5A6BC337906D}"/>
    <cellStyle name="Comma 5 2 16 3 3 3 3 2" xfId="40961" xr:uid="{3FFB15F4-9198-49D0-AC83-CFFC13151A52}"/>
    <cellStyle name="Comma 5 2 16 3 3 3 4" xfId="29294" xr:uid="{D695984A-53A4-4387-ABB5-DC276F0FC77D}"/>
    <cellStyle name="Comma 5 2 16 3 3 4" xfId="7400" xr:uid="{71550A4B-DC97-4043-9F8F-4F3555513402}"/>
    <cellStyle name="Comma 5 2 16 3 3 4 2" xfId="19283" xr:uid="{9C7A474D-02B1-466A-A6C7-2A4EDF4D8694}"/>
    <cellStyle name="Comma 5 2 16 3 3 4 2 2" xfId="43898" xr:uid="{A6891750-148F-41B3-8DFB-C70EFB2ED219}"/>
    <cellStyle name="Comma 5 2 16 3 3 4 3" xfId="32230" xr:uid="{3A832ABA-CF6D-4B01-B236-4534D066DE6E}"/>
    <cellStyle name="Comma 5 2 16 3 3 5" xfId="13348" xr:uid="{9F22A115-5EB3-4006-B32A-C01CB8FC94F4}"/>
    <cellStyle name="Comma 5 2 16 3 3 5 2" xfId="38063" xr:uid="{DA428BD9-1C30-49BC-8D84-9CC84E841D6E}"/>
    <cellStyle name="Comma 5 2 16 3 3 6" xfId="26394" xr:uid="{FD13B61E-25D5-4665-88FC-5A28B618974E}"/>
    <cellStyle name="Comma 5 2 16 3 4" xfId="2083" xr:uid="{62646A71-B23E-4A03-966F-EB23801FBEB0}"/>
    <cellStyle name="Comma 5 2 16 3 4 2" xfId="5074" xr:uid="{C8109887-4B3C-45EB-86F7-1D78D2E7883F}"/>
    <cellStyle name="Comma 5 2 16 3 4 2 2" xfId="11064" xr:uid="{14026D68-11F5-4615-8221-C947B8321BCB}"/>
    <cellStyle name="Comma 5 2 16 3 4 2 2 2" xfId="22939" xr:uid="{5F77C194-1966-4B71-A66F-25CCF7F6F831}"/>
    <cellStyle name="Comma 5 2 16 3 4 2 2 2 2" xfId="47511" xr:uid="{F8AE16AE-BF8E-46AE-9C6C-BA8982D4D1FB}"/>
    <cellStyle name="Comma 5 2 16 3 4 2 2 3" xfId="35845" xr:uid="{A35F4D51-352C-4EE0-A527-988A1DE2E0F3}"/>
    <cellStyle name="Comma 5 2 16 3 4 2 3" xfId="17003" xr:uid="{346074BA-A07B-49E7-9094-F71CC5D7F953}"/>
    <cellStyle name="Comma 5 2 16 3 4 2 3 2" xfId="41675" xr:uid="{0E30B0F2-B3DD-43B0-9D3F-390A9E636A5B}"/>
    <cellStyle name="Comma 5 2 16 3 4 2 4" xfId="30008" xr:uid="{9662F42D-E0FA-4280-8D08-E77D0E116ADC}"/>
    <cellStyle name="Comma 5 2 16 3 4 3" xfId="8114" xr:uid="{F4FCB5DC-97DC-45EB-BF64-8B9AF32DF291}"/>
    <cellStyle name="Comma 5 2 16 3 4 3 2" xfId="19997" xr:uid="{F4AFDC6A-28DB-44F4-80EB-DBEED67A4BD9}"/>
    <cellStyle name="Comma 5 2 16 3 4 3 2 2" xfId="44612" xr:uid="{ED65A658-3220-4F12-AE9C-D1B3223CEF89}"/>
    <cellStyle name="Comma 5 2 16 3 4 3 3" xfId="32944" xr:uid="{4BE81BCC-5884-491C-B7A4-40188007520A}"/>
    <cellStyle name="Comma 5 2 16 3 4 4" xfId="14062" xr:uid="{6A8034C3-4830-45F5-A558-1CD3B27BEF95}"/>
    <cellStyle name="Comma 5 2 16 3 4 4 2" xfId="38777" xr:uid="{69783A66-FCFF-410D-8C92-D05CE1065731}"/>
    <cellStyle name="Comma 5 2 16 3 4 5" xfId="27108" xr:uid="{E8310694-C8D1-42DE-93BA-40463F55B505}"/>
    <cellStyle name="Comma 5 2 16 3 5" xfId="3644" xr:uid="{004966A0-2A06-4197-A244-314403918CEF}"/>
    <cellStyle name="Comma 5 2 16 3 5 2" xfId="9634" xr:uid="{71A9077E-BEBC-4FA2-A81C-C4B8661AEF4B}"/>
    <cellStyle name="Comma 5 2 16 3 5 2 2" xfId="21509" xr:uid="{7C97E61C-9B54-483A-BF26-5CACC12CC1FA}"/>
    <cellStyle name="Comma 5 2 16 3 5 2 2 2" xfId="46083" xr:uid="{CEC36847-9EA7-46E2-B40C-80DE428DDC87}"/>
    <cellStyle name="Comma 5 2 16 3 5 2 3" xfId="34417" xr:uid="{43094093-FB3A-41B2-A879-49A611C4013F}"/>
    <cellStyle name="Comma 5 2 16 3 5 3" xfId="15573" xr:uid="{AB629CB2-1B1A-414C-AEFE-A5288DCF3655}"/>
    <cellStyle name="Comma 5 2 16 3 5 3 2" xfId="40247" xr:uid="{9CF44599-B485-4970-888D-0B627EA1D77B}"/>
    <cellStyle name="Comma 5 2 16 3 5 4" xfId="28580" xr:uid="{0DC311D6-9EAC-4F96-AF0C-FB2CAC2237BB}"/>
    <cellStyle name="Comma 5 2 16 3 6" xfId="6682" xr:uid="{C9B7EADD-E10D-44B1-B43A-070098499A2B}"/>
    <cellStyle name="Comma 5 2 16 3 6 2" xfId="18567" xr:uid="{BE4C7871-D82F-48DA-A4AE-347FD2345A55}"/>
    <cellStyle name="Comma 5 2 16 3 6 2 2" xfId="43184" xr:uid="{6FF21CC3-9464-4C6F-AE2C-76960110C9B3}"/>
    <cellStyle name="Comma 5 2 16 3 6 3" xfId="31516" xr:uid="{24F68704-DB00-4B1A-BCAA-C866EE6A31BE}"/>
    <cellStyle name="Comma 5 2 16 3 7" xfId="12632" xr:uid="{7BD2E6B4-74CA-4F9D-AC87-D2368116EE00}"/>
    <cellStyle name="Comma 5 2 16 3 7 2" xfId="37349" xr:uid="{8FCBC653-592A-473D-B05F-C195BBA093FF}"/>
    <cellStyle name="Comma 5 2 16 3 8" xfId="25595" xr:uid="{476FA5E9-F229-465C-A6DF-E2DD47D83119}"/>
    <cellStyle name="Comma 5 2 16 4" xfId="842" xr:uid="{BC542522-669F-46A0-B6B3-7EF7211C3D48}"/>
    <cellStyle name="Comma 5 2 16 4 2" xfId="1556" xr:uid="{FA8F90CA-CCEA-4002-9D76-571A1CECB231}"/>
    <cellStyle name="Comma 5 2 16 4 2 2" xfId="2984" xr:uid="{6BDBDD64-15DC-4A38-B469-E1CF6E31A77B}"/>
    <cellStyle name="Comma 5 2 16 4 2 2 2" xfId="5975" xr:uid="{990FF97C-C7AD-4878-8D4B-C1E22BFFC6FB}"/>
    <cellStyle name="Comma 5 2 16 4 2 2 2 2" xfId="11965" xr:uid="{BEBD76D6-36CF-4C0A-B2FD-1EDDEED69F3B}"/>
    <cellStyle name="Comma 5 2 16 4 2 2 2 2 2" xfId="23840" xr:uid="{9CE48B74-C9E4-46FE-B4BC-C5D281138D06}"/>
    <cellStyle name="Comma 5 2 16 4 2 2 2 2 2 2" xfId="48412" xr:uid="{DC57F661-B725-47AB-B372-736FF1129BB9}"/>
    <cellStyle name="Comma 5 2 16 4 2 2 2 2 3" xfId="36746" xr:uid="{9E2F886E-5BB9-427F-B365-36E830A9452D}"/>
    <cellStyle name="Comma 5 2 16 4 2 2 2 3" xfId="17904" xr:uid="{F6AA030A-E26E-46AA-ADB2-A96B5649BCBF}"/>
    <cellStyle name="Comma 5 2 16 4 2 2 2 3 2" xfId="42576" xr:uid="{9F295A13-AD6B-4730-A2EA-7441812ACD45}"/>
    <cellStyle name="Comma 5 2 16 4 2 2 2 4" xfId="30909" xr:uid="{6A37893B-F548-4B64-8B75-EC73B659A249}"/>
    <cellStyle name="Comma 5 2 16 4 2 2 3" xfId="9015" xr:uid="{41442668-F330-496F-8780-9D848E00B3FC}"/>
    <cellStyle name="Comma 5 2 16 4 2 2 3 2" xfId="20898" xr:uid="{0A8116CD-598F-4721-8DDB-E9EE2EC2386D}"/>
    <cellStyle name="Comma 5 2 16 4 2 2 3 2 2" xfId="45513" xr:uid="{F5A470F3-6A5C-4EBE-969C-075B7F6D3740}"/>
    <cellStyle name="Comma 5 2 16 4 2 2 3 3" xfId="33845" xr:uid="{C7B2E2BC-CACB-479E-8165-DD692EB8F214}"/>
    <cellStyle name="Comma 5 2 16 4 2 2 4" xfId="14963" xr:uid="{A9DB2BED-1BB4-4517-8993-51405220B7BD}"/>
    <cellStyle name="Comma 5 2 16 4 2 2 4 2" xfId="39678" xr:uid="{A397BF8F-5C1B-41C9-8ABF-ABF5C0FF59A2}"/>
    <cellStyle name="Comma 5 2 16 4 2 2 5" xfId="28009" xr:uid="{277260B9-26A8-461B-BECD-42EEF29FF753}"/>
    <cellStyle name="Comma 5 2 16 4 2 3" xfId="4547" xr:uid="{98C12094-36FD-49A2-A445-81173CF07C71}"/>
    <cellStyle name="Comma 5 2 16 4 2 3 2" xfId="10537" xr:uid="{A017629D-7AE4-444B-B8CE-CA3CE03E87ED}"/>
    <cellStyle name="Comma 5 2 16 4 2 3 2 2" xfId="22412" xr:uid="{EA3319D1-36EC-4075-B9C2-A05849C67242}"/>
    <cellStyle name="Comma 5 2 16 4 2 3 2 2 2" xfId="46984" xr:uid="{6A16DBBD-67C5-4DDD-BCF5-1A061DB37AA6}"/>
    <cellStyle name="Comma 5 2 16 4 2 3 2 3" xfId="35318" xr:uid="{163C4423-5437-4E4C-8EB9-3D49A10657CA}"/>
    <cellStyle name="Comma 5 2 16 4 2 3 3" xfId="16476" xr:uid="{978B0345-9ACA-4EE7-93EA-4B01897F3942}"/>
    <cellStyle name="Comma 5 2 16 4 2 3 3 2" xfId="41148" xr:uid="{5ED9F212-7680-455D-9903-D52321F5794E}"/>
    <cellStyle name="Comma 5 2 16 4 2 3 4" xfId="29481" xr:uid="{A52026A5-FBED-4B92-B7E8-EE276B823CF5}"/>
    <cellStyle name="Comma 5 2 16 4 2 4" xfId="7587" xr:uid="{17803014-FE66-45C7-AD01-2A1F25B6EC82}"/>
    <cellStyle name="Comma 5 2 16 4 2 4 2" xfId="19470" xr:uid="{7F9F269D-3D89-4492-8401-7E78E66BC726}"/>
    <cellStyle name="Comma 5 2 16 4 2 4 2 2" xfId="44085" xr:uid="{780B588E-A29E-4F61-92F4-9B5516D90227}"/>
    <cellStyle name="Comma 5 2 16 4 2 4 3" xfId="32417" xr:uid="{67F50E98-CEB8-4573-AA26-870FD53B20B2}"/>
    <cellStyle name="Comma 5 2 16 4 2 5" xfId="13535" xr:uid="{56D0CAD1-1BDB-478D-AE24-A42BDA367618}"/>
    <cellStyle name="Comma 5 2 16 4 2 5 2" xfId="38250" xr:uid="{C6403B9A-B09A-4A44-880B-1BCDAA49D143}"/>
    <cellStyle name="Comma 5 2 16 4 2 6" xfId="26581" xr:uid="{7F24A6EF-3304-4376-9FE8-097C0A5FBDCF}"/>
    <cellStyle name="Comma 5 2 16 4 3" xfId="2270" xr:uid="{B7DA660F-CBE4-4A94-B310-EB6EDE18F26A}"/>
    <cellStyle name="Comma 5 2 16 4 3 2" xfId="5261" xr:uid="{9C60E489-E55A-4643-B990-CB5EE701E90F}"/>
    <cellStyle name="Comma 5 2 16 4 3 2 2" xfId="11251" xr:uid="{3F526A8C-036F-4E6D-913A-E8F085495F08}"/>
    <cellStyle name="Comma 5 2 16 4 3 2 2 2" xfId="23126" xr:uid="{C149CD1D-5E6B-42DD-84A2-087C895FF728}"/>
    <cellStyle name="Comma 5 2 16 4 3 2 2 2 2" xfId="47698" xr:uid="{FA31CC57-2631-4BAD-BBA8-8C678C55F054}"/>
    <cellStyle name="Comma 5 2 16 4 3 2 2 3" xfId="36032" xr:uid="{DEAC4709-3E71-4BE5-ABF6-AE09CEC64FC0}"/>
    <cellStyle name="Comma 5 2 16 4 3 2 3" xfId="17190" xr:uid="{ED538355-AFEB-430C-A43E-F455C3816C9A}"/>
    <cellStyle name="Comma 5 2 16 4 3 2 3 2" xfId="41862" xr:uid="{8B810A3A-74B7-4280-BD6B-D90210AEFC3C}"/>
    <cellStyle name="Comma 5 2 16 4 3 2 4" xfId="30195" xr:uid="{D6815BC3-8D4A-4344-BC46-697533C52902}"/>
    <cellStyle name="Comma 5 2 16 4 3 3" xfId="8301" xr:uid="{4DA6BCB3-0330-4EF2-B0E9-6524A09336CE}"/>
    <cellStyle name="Comma 5 2 16 4 3 3 2" xfId="20184" xr:uid="{6AB4ACC9-A1AC-4717-984F-9EFDA8364943}"/>
    <cellStyle name="Comma 5 2 16 4 3 3 2 2" xfId="44799" xr:uid="{FF687112-EB4E-4A94-870B-4A5638D4D37A}"/>
    <cellStyle name="Comma 5 2 16 4 3 3 3" xfId="33131" xr:uid="{0D9AA4D0-1535-4E70-94B6-C6F5E5B7CAED}"/>
    <cellStyle name="Comma 5 2 16 4 3 4" xfId="14249" xr:uid="{8FB51850-B5E2-4D70-83ED-980C10419E54}"/>
    <cellStyle name="Comma 5 2 16 4 3 4 2" xfId="38964" xr:uid="{A2BD50D8-0CAE-461A-AC58-9ADBD39A8D7E}"/>
    <cellStyle name="Comma 5 2 16 4 3 5" xfId="27295" xr:uid="{CA3A0F2D-2412-4832-90CA-7990A5C8B619}"/>
    <cellStyle name="Comma 5 2 16 4 4" xfId="3833" xr:uid="{DFBCCB0C-D8BD-4A60-B682-5FBB641A2716}"/>
    <cellStyle name="Comma 5 2 16 4 4 2" xfId="9823" xr:uid="{49D5AB6F-CAF0-4563-B7BC-FE52AFE1D092}"/>
    <cellStyle name="Comma 5 2 16 4 4 2 2" xfId="21698" xr:uid="{DFCBCA8F-C22B-4AF2-B00A-8EFD026C724B}"/>
    <cellStyle name="Comma 5 2 16 4 4 2 2 2" xfId="46270" xr:uid="{76A96EC4-CA5A-4AE5-8733-D8A7C5017EB3}"/>
    <cellStyle name="Comma 5 2 16 4 4 2 3" xfId="34604" xr:uid="{B34D6D90-35FA-4A03-981C-4638C95BA83F}"/>
    <cellStyle name="Comma 5 2 16 4 4 3" xfId="15762" xr:uid="{85B93472-78FE-459E-A94F-E913A0720CBC}"/>
    <cellStyle name="Comma 5 2 16 4 4 3 2" xfId="40434" xr:uid="{FAFC58E5-902B-4DDE-A810-47680A6BA63F}"/>
    <cellStyle name="Comma 5 2 16 4 4 4" xfId="28767" xr:uid="{A07DDC2B-D2B3-4C62-A254-76753137DB6C}"/>
    <cellStyle name="Comma 5 2 16 4 5" xfId="6873" xr:uid="{3FC9EC9A-A8C4-4EDC-A142-C8B2CFA36A5E}"/>
    <cellStyle name="Comma 5 2 16 4 5 2" xfId="18756" xr:uid="{6A2B91F8-5B20-44BC-94E5-881CDB8B82A3}"/>
    <cellStyle name="Comma 5 2 16 4 5 2 2" xfId="43371" xr:uid="{CFC16E0A-2EEE-4A77-A582-E8AFE4649820}"/>
    <cellStyle name="Comma 5 2 16 4 5 3" xfId="31703" xr:uid="{361FA54C-D174-4F1F-8287-F9C2690D290D}"/>
    <cellStyle name="Comma 5 2 16 4 6" xfId="12821" xr:uid="{FE9F022B-D377-41AA-8380-89F556E7F22F}"/>
    <cellStyle name="Comma 5 2 16 4 6 2" xfId="37536" xr:uid="{49BFA5B2-A4CD-41A9-A9F0-F760DA0D1DB5}"/>
    <cellStyle name="Comma 5 2 16 4 7" xfId="25868" xr:uid="{6B3DBFC4-B1F2-497D-89A3-3165BF59372B}"/>
    <cellStyle name="Comma 5 2 16 5" xfId="1213" xr:uid="{EFC9BC83-C703-4FC3-8572-E9EFD48DFE53}"/>
    <cellStyle name="Comma 5 2 16 5 2" xfId="2641" xr:uid="{56AF193B-F250-4F9E-8E83-53F9E82F9C9C}"/>
    <cellStyle name="Comma 5 2 16 5 2 2" xfId="5632" xr:uid="{670E6F0D-11BA-4E5A-98D5-CEA37722B373}"/>
    <cellStyle name="Comma 5 2 16 5 2 2 2" xfId="11622" xr:uid="{92189C24-EC3D-4C7C-8F6D-F025395F371D}"/>
    <cellStyle name="Comma 5 2 16 5 2 2 2 2" xfId="23497" xr:uid="{62B0B6C2-AE04-465C-8F47-0115A9466115}"/>
    <cellStyle name="Comma 5 2 16 5 2 2 2 2 2" xfId="48069" xr:uid="{D59576E6-B60D-48A2-9CDB-660CDA104122}"/>
    <cellStyle name="Comma 5 2 16 5 2 2 2 3" xfId="36403" xr:uid="{9435ABAE-435E-4B7C-B813-E35FD60DD18C}"/>
    <cellStyle name="Comma 5 2 16 5 2 2 3" xfId="17561" xr:uid="{42CBDC87-2A81-4A0D-A66F-724977CFE069}"/>
    <cellStyle name="Comma 5 2 16 5 2 2 3 2" xfId="42233" xr:uid="{C5FA3D87-0E34-418C-A74A-B41D36344ED8}"/>
    <cellStyle name="Comma 5 2 16 5 2 2 4" xfId="30566" xr:uid="{E54EFE08-D9CA-44EC-8639-76726260C622}"/>
    <cellStyle name="Comma 5 2 16 5 2 3" xfId="8672" xr:uid="{63E8FA73-FF7D-4F48-AF98-179C3C8209C2}"/>
    <cellStyle name="Comma 5 2 16 5 2 3 2" xfId="20555" xr:uid="{4DC61CEC-494B-485E-A76A-3FA770B8AB2F}"/>
    <cellStyle name="Comma 5 2 16 5 2 3 2 2" xfId="45170" xr:uid="{00598602-23D6-4363-8DCE-26F41017A645}"/>
    <cellStyle name="Comma 5 2 16 5 2 3 3" xfId="33502" xr:uid="{D3AE9383-53C0-435A-B282-CC779273EA12}"/>
    <cellStyle name="Comma 5 2 16 5 2 4" xfId="14620" xr:uid="{D3EDC8F0-263A-4925-81EC-573C9E2B738C}"/>
    <cellStyle name="Comma 5 2 16 5 2 4 2" xfId="39335" xr:uid="{B791272B-F37F-4D03-9989-18CB1FF5658A}"/>
    <cellStyle name="Comma 5 2 16 5 2 5" xfId="27666" xr:uid="{706ED6F8-831D-407E-8DCF-7F366856D7A2}"/>
    <cellStyle name="Comma 5 2 16 5 3" xfId="4204" xr:uid="{328CC0C5-4B7A-4710-86C5-369B62343BE4}"/>
    <cellStyle name="Comma 5 2 16 5 3 2" xfId="10194" xr:uid="{6AEDB380-2FAB-40AD-9FD3-5DFCCABAD65A}"/>
    <cellStyle name="Comma 5 2 16 5 3 2 2" xfId="22069" xr:uid="{7295866C-CDD8-4DB0-8B5E-E0AA0E010FEB}"/>
    <cellStyle name="Comma 5 2 16 5 3 2 2 2" xfId="46641" xr:uid="{56AFC1EE-4576-4A8D-BF4E-F768715D89A8}"/>
    <cellStyle name="Comma 5 2 16 5 3 2 3" xfId="34975" xr:uid="{4ADC34BC-76B4-4C07-AE00-E153FAD843D0}"/>
    <cellStyle name="Comma 5 2 16 5 3 3" xfId="16133" xr:uid="{C4EFFD02-06DE-4B50-B7D9-E077D9B74AF0}"/>
    <cellStyle name="Comma 5 2 16 5 3 3 2" xfId="40805" xr:uid="{85FC6EF7-6EA2-4B0E-B765-74E3943C9BC4}"/>
    <cellStyle name="Comma 5 2 16 5 3 4" xfId="29138" xr:uid="{294FFE95-9BDC-4A9D-94D2-87CC0B1C5636}"/>
    <cellStyle name="Comma 5 2 16 5 4" xfId="7244" xr:uid="{E3522ADB-02C8-447B-AEFA-1661601D5028}"/>
    <cellStyle name="Comma 5 2 16 5 4 2" xfId="19127" xr:uid="{862538DD-1708-4E2A-8789-701B90145EB9}"/>
    <cellStyle name="Comma 5 2 16 5 4 2 2" xfId="43742" xr:uid="{1CCABB30-8B37-4602-BAB3-04B50AB70047}"/>
    <cellStyle name="Comma 5 2 16 5 4 3" xfId="32074" xr:uid="{1D31B4F4-2652-4307-8097-01F9FBDF799B}"/>
    <cellStyle name="Comma 5 2 16 5 5" xfId="13192" xr:uid="{22E3DEB9-4F81-4F1A-807E-A15BEF8A209B}"/>
    <cellStyle name="Comma 5 2 16 5 5 2" xfId="37907" xr:uid="{479809D5-769B-43AA-9F11-D012A57FA37C}"/>
    <cellStyle name="Comma 5 2 16 5 6" xfId="26238" xr:uid="{85D6828E-421C-49AF-B6AE-1C839F868ED2}"/>
    <cellStyle name="Comma 5 2 16 6" xfId="1927" xr:uid="{30F8216E-ED00-4928-8AE8-700BDD26D956}"/>
    <cellStyle name="Comma 5 2 16 6 2" xfId="4918" xr:uid="{DB9EDB50-1017-4AE4-9733-91B1F3CE9F51}"/>
    <cellStyle name="Comma 5 2 16 6 2 2" xfId="10908" xr:uid="{AC18671B-EAF8-4D55-8CF1-A81CADF937BE}"/>
    <cellStyle name="Comma 5 2 16 6 2 2 2" xfId="22783" xr:uid="{E7C399F0-24AC-4E41-B5DF-7A2CBCEB44C6}"/>
    <cellStyle name="Comma 5 2 16 6 2 2 2 2" xfId="47355" xr:uid="{6D39717F-AD77-441A-A2A8-F20F05F735A2}"/>
    <cellStyle name="Comma 5 2 16 6 2 2 3" xfId="35689" xr:uid="{23AD22FE-D021-4EBA-BB59-6A468A9876BB}"/>
    <cellStyle name="Comma 5 2 16 6 2 3" xfId="16847" xr:uid="{B467869F-4125-429E-87A9-1E563D7CEBD8}"/>
    <cellStyle name="Comma 5 2 16 6 2 3 2" xfId="41519" xr:uid="{BAF9946D-1F9C-461E-87A1-7731CBB74E0A}"/>
    <cellStyle name="Comma 5 2 16 6 2 4" xfId="29852" xr:uid="{04C4253C-49DA-4997-B7E2-F51FA8C1B290}"/>
    <cellStyle name="Comma 5 2 16 6 3" xfId="7958" xr:uid="{AC2CF77E-9626-47B3-BAFA-B59F9BF61DEB}"/>
    <cellStyle name="Comma 5 2 16 6 3 2" xfId="19841" xr:uid="{E274EEF8-DC40-4F8B-BE59-E013AC3C758D}"/>
    <cellStyle name="Comma 5 2 16 6 3 2 2" xfId="44456" xr:uid="{D5FEA8FB-7CED-44C2-A50A-5171891B49CD}"/>
    <cellStyle name="Comma 5 2 16 6 3 3" xfId="32788" xr:uid="{4B4D92DE-69D1-43FE-B748-3ADF428F3863}"/>
    <cellStyle name="Comma 5 2 16 6 4" xfId="13906" xr:uid="{2A9906E4-B570-4587-9AB8-DE56BC2B6269}"/>
    <cellStyle name="Comma 5 2 16 6 4 2" xfId="38621" xr:uid="{6D59A856-F745-402E-B5FF-4A1C21A0589B}"/>
    <cellStyle name="Comma 5 2 16 6 5" xfId="26952" xr:uid="{BFA8964B-DE4D-4280-8024-65D1A70E751A}"/>
    <cellStyle name="Comma 5 2 16 7" xfId="3485" xr:uid="{A64631EF-1CD0-4AB1-8263-D491EE5C8D8F}"/>
    <cellStyle name="Comma 5 2 16 7 2" xfId="9475" xr:uid="{D7380084-1377-465D-9AAA-BB81D035EF33}"/>
    <cellStyle name="Comma 5 2 16 7 2 2" xfId="21350" xr:uid="{06F1B6ED-F7F2-4BCA-8C2F-8892E40EEC33}"/>
    <cellStyle name="Comma 5 2 16 7 2 2 2" xfId="45928" xr:uid="{968C6438-72C0-4BC8-B39A-1DCB66972D1C}"/>
    <cellStyle name="Comma 5 2 16 7 2 3" xfId="34262" xr:uid="{74111FC2-A140-4F46-A5A8-EF29773708DD}"/>
    <cellStyle name="Comma 5 2 16 7 3" xfId="15414" xr:uid="{5E9F0B47-81E8-44BB-BCD1-9F5030C3FA8F}"/>
    <cellStyle name="Comma 5 2 16 7 3 2" xfId="40092" xr:uid="{5826763E-6749-451A-9D2A-3AC275713F80}"/>
    <cellStyle name="Comma 5 2 16 7 4" xfId="28425" xr:uid="{C64B8706-B1CD-422A-A587-5AAA0EF98B6B}"/>
    <cellStyle name="Comma 5 2 16 8" xfId="6520" xr:uid="{41D58714-8722-49EF-A73A-5C9A55E52027}"/>
    <cellStyle name="Comma 5 2 16 8 2" xfId="18409" xr:uid="{B590E0E9-E83E-461F-B1C1-84185D7381D3}"/>
    <cellStyle name="Comma 5 2 16 8 2 2" xfId="43030" xr:uid="{B4EAD6C5-FB08-4E31-89F3-4196FAF08BD1}"/>
    <cellStyle name="Comma 5 2 16 8 3" xfId="31362" xr:uid="{B91A72ED-CC39-46C6-8781-2E60C42CACA7}"/>
    <cellStyle name="Comma 5 2 16 9" xfId="12473" xr:uid="{8BB0BAF2-AF15-4141-B600-8443B9505202}"/>
    <cellStyle name="Comma 5 2 16 9 2" xfId="37194" xr:uid="{BA83EB67-35C7-4B1E-ADC5-57266BC558F1}"/>
    <cellStyle name="Comma 5 2 17" xfId="24264" xr:uid="{CDAB21F4-FE33-472C-AEE5-DF85965569F9}"/>
    <cellStyle name="Comma 5 2 18" xfId="24937" xr:uid="{0717DAE3-433E-48C0-9E73-DB92723B3D82}"/>
    <cellStyle name="Comma 5 2 19" xfId="25589" xr:uid="{D2EB9691-D99A-4DB3-952C-C82892CF8922}"/>
    <cellStyle name="Comma 5 2 2" xfId="186" xr:uid="{E22D0D30-FE00-4613-BB81-06DC30A34925}"/>
    <cellStyle name="Comma 5 2 2 10" xfId="12505" xr:uid="{5D51FD39-CAD2-44A2-934D-983591079E05}"/>
    <cellStyle name="Comma 5 2 2 10 2" xfId="37223" xr:uid="{B65EE50B-F261-498E-89AA-594F996B9C7D}"/>
    <cellStyle name="Comma 5 2 2 11" xfId="501" xr:uid="{3CDFF217-EB44-4960-9C43-7CD8755D2165}"/>
    <cellStyle name="Comma 5 2 2 11 2" xfId="25622" xr:uid="{EEAF64BB-5A0B-4778-A83B-96FA2CE8A0A8}"/>
    <cellStyle name="Comma 5 2 2 12" xfId="24318" xr:uid="{C84B5A77-2B77-4ACF-8FBE-09751CD1BE7D}"/>
    <cellStyle name="Comma 5 2 2 13" xfId="24962" xr:uid="{3E078D82-CF5C-4C7C-B4FC-1F494C3AF32F}"/>
    <cellStyle name="Comma 5 2 2 14" xfId="25672" xr:uid="{1EF0613E-5038-4314-8F33-2295AAABB871}"/>
    <cellStyle name="Comma 5 2 2 15" xfId="49740" xr:uid="{AC9BBFC3-418D-4826-AA0F-8C8EB0CCDE1F}"/>
    <cellStyle name="Comma 5 2 2 16" xfId="51671" xr:uid="{47B7ABDC-B03E-4403-B11E-DCF0A617C78B}"/>
    <cellStyle name="Comma 5 2 2 2" xfId="588" xr:uid="{B85A8D88-B611-4129-92A6-A310013CA43C}"/>
    <cellStyle name="Comma 5 2 2 2 10" xfId="25191" xr:uid="{9417B01B-A9D1-4EE3-9BC1-DC1E7B3D0AAF}"/>
    <cellStyle name="Comma 5 2 2 2 11" xfId="25653" xr:uid="{46CBC5EF-FC19-453D-8B0C-AE83636C558B}"/>
    <cellStyle name="Comma 5 2 2 2 12" xfId="50036" xr:uid="{35F2B4CF-0190-440F-98F6-976CCCF2A057}"/>
    <cellStyle name="Comma 5 2 2 2 13" xfId="51968" xr:uid="{CD54E267-6B90-4AA3-9157-BEB845C39A0C}"/>
    <cellStyle name="Comma 5 2 2 2 2" xfId="746" xr:uid="{C6B8B18F-E368-4E1F-B88E-2B0FD9035A91}"/>
    <cellStyle name="Comma 5 2 2 2 2 10" xfId="50647" xr:uid="{C4E78973-B9C3-4F64-A4F5-152B38B32B14}"/>
    <cellStyle name="Comma 5 2 2 2 2 11" xfId="52579" xr:uid="{F9E80AD9-DB26-4B0D-B7FA-DB423D3D1926}"/>
    <cellStyle name="Comma 5 2 2 2 2 2" xfId="1112" xr:uid="{AFDC5792-56F3-4A77-A71F-ACA1CF13F594}"/>
    <cellStyle name="Comma 5 2 2 2 2 2 2" xfId="1825" xr:uid="{3E7A7134-8F68-4D7A-86BB-3A98280F7308}"/>
    <cellStyle name="Comma 5 2 2 2 2 2 2 2" xfId="3253" xr:uid="{1F2C392D-0E5D-42F0-B9EA-4A573DE123E9}"/>
    <cellStyle name="Comma 5 2 2 2 2 2 2 2 2" xfId="6244" xr:uid="{80AD7625-46DB-4321-9E83-62F7E87231B3}"/>
    <cellStyle name="Comma 5 2 2 2 2 2 2 2 2 2" xfId="12234" xr:uid="{B37DEDC1-B03E-4731-9B36-E9100FD3EEB7}"/>
    <cellStyle name="Comma 5 2 2 2 2 2 2 2 2 2 2" xfId="24109" xr:uid="{F1937BD8-85E4-4FF5-BDFB-4F6AFF6E7E0E}"/>
    <cellStyle name="Comma 5 2 2 2 2 2 2 2 2 2 2 2" xfId="48681" xr:uid="{F1E71D4D-5C3F-4D3E-9640-3AEC075090B5}"/>
    <cellStyle name="Comma 5 2 2 2 2 2 2 2 2 2 3" xfId="37015" xr:uid="{888BFE7E-2BD0-473D-B7BD-D16C4FC67E8C}"/>
    <cellStyle name="Comma 5 2 2 2 2 2 2 2 2 3" xfId="18173" xr:uid="{6B78CB06-6F94-4E51-B41B-AEC35EE76B63}"/>
    <cellStyle name="Comma 5 2 2 2 2 2 2 2 2 3 2" xfId="42845" xr:uid="{69068ADC-2E21-4448-A89C-11C0CC4B7C35}"/>
    <cellStyle name="Comma 5 2 2 2 2 2 2 2 2 4" xfId="31178" xr:uid="{45644375-CA09-4080-9CAA-681D6B8E6A9C}"/>
    <cellStyle name="Comma 5 2 2 2 2 2 2 2 3" xfId="9284" xr:uid="{14402C0C-DE65-4642-8876-0375FDB5264A}"/>
    <cellStyle name="Comma 5 2 2 2 2 2 2 2 3 2" xfId="21167" xr:uid="{AF833579-79DF-44DF-A06B-7C50C5FD75DA}"/>
    <cellStyle name="Comma 5 2 2 2 2 2 2 2 3 2 2" xfId="45782" xr:uid="{E1E3D9E1-8A6E-41FF-908E-E08BCA1E4EB2}"/>
    <cellStyle name="Comma 5 2 2 2 2 2 2 2 3 3" xfId="34114" xr:uid="{141E76D2-8EA0-4AA6-8592-598010062F09}"/>
    <cellStyle name="Comma 5 2 2 2 2 2 2 2 4" xfId="15232" xr:uid="{1BE39095-3BC7-43F7-96D7-F4E6D1D40C6B}"/>
    <cellStyle name="Comma 5 2 2 2 2 2 2 2 4 2" xfId="39947" xr:uid="{0C7E56CE-5E56-430A-867D-B5C7B10657ED}"/>
    <cellStyle name="Comma 5 2 2 2 2 2 2 2 5" xfId="28278" xr:uid="{CEC76FE2-D091-49CC-B073-73AD903BBE34}"/>
    <cellStyle name="Comma 5 2 2 2 2 2 2 3" xfId="4816" xr:uid="{463E1E5F-B885-472F-B4F4-A195E6B57864}"/>
    <cellStyle name="Comma 5 2 2 2 2 2 2 3 2" xfId="10806" xr:uid="{E15C2E9E-4C94-4CB8-8B7B-05E136447B08}"/>
    <cellStyle name="Comma 5 2 2 2 2 2 2 3 2 2" xfId="22681" xr:uid="{595E96F9-F582-4737-BD1A-065E62D23DFE}"/>
    <cellStyle name="Comma 5 2 2 2 2 2 2 3 2 2 2" xfId="47253" xr:uid="{516123DD-DEDB-4FE5-BDCD-8B5CC30D09AC}"/>
    <cellStyle name="Comma 5 2 2 2 2 2 2 3 2 3" xfId="35587" xr:uid="{DD0CF004-CC0D-4132-A62D-86C5E4319AD4}"/>
    <cellStyle name="Comma 5 2 2 2 2 2 2 3 3" xfId="16745" xr:uid="{7EBF8904-BE03-4B7D-83BE-C3E8B09C492A}"/>
    <cellStyle name="Comma 5 2 2 2 2 2 2 3 3 2" xfId="41417" xr:uid="{873D067B-48DE-4F39-A4C5-573F7402487E}"/>
    <cellStyle name="Comma 5 2 2 2 2 2 2 3 4" xfId="29750" xr:uid="{EBCA05C7-E37B-4FF9-B122-0E78C57BDEEE}"/>
    <cellStyle name="Comma 5 2 2 2 2 2 2 4" xfId="7856" xr:uid="{E447BCE0-A821-49F2-809D-76BC4DCEAFEF}"/>
    <cellStyle name="Comma 5 2 2 2 2 2 2 4 2" xfId="19739" xr:uid="{53209623-844D-4C8C-BABE-7E672CFA5A7E}"/>
    <cellStyle name="Comma 5 2 2 2 2 2 2 4 2 2" xfId="44354" xr:uid="{0FC4828C-15DA-43EA-A978-7760EFD6451F}"/>
    <cellStyle name="Comma 5 2 2 2 2 2 2 4 3" xfId="32686" xr:uid="{0E5732BE-F5D8-4CC9-9004-5B8AC61D7392}"/>
    <cellStyle name="Comma 5 2 2 2 2 2 2 5" xfId="13804" xr:uid="{2F597344-CA41-4098-9DC5-8F9D53359345}"/>
    <cellStyle name="Comma 5 2 2 2 2 2 2 5 2" xfId="38519" xr:uid="{248B8791-AAB4-4B31-996F-6836D700D55E}"/>
    <cellStyle name="Comma 5 2 2 2 2 2 2 6" xfId="26850" xr:uid="{09EDF4BF-E0C4-4DF0-8BD5-5F5D7E7EA358}"/>
    <cellStyle name="Comma 5 2 2 2 2 2 3" xfId="2539" xr:uid="{00E6D3A6-06FE-40F4-9864-1CEB70935960}"/>
    <cellStyle name="Comma 5 2 2 2 2 2 3 2" xfId="5530" xr:uid="{CF7C43CF-99A8-4592-A535-8375DFF6E443}"/>
    <cellStyle name="Comma 5 2 2 2 2 2 3 2 2" xfId="11520" xr:uid="{2F6F572D-31CC-4BB4-8B58-1DED4C3E5A8C}"/>
    <cellStyle name="Comma 5 2 2 2 2 2 3 2 2 2" xfId="23395" xr:uid="{4EB2B3BE-110A-483F-8C6E-FC743C15EC3F}"/>
    <cellStyle name="Comma 5 2 2 2 2 2 3 2 2 2 2" xfId="47967" xr:uid="{82F21743-AB70-40F2-A5AE-AB61A4DD99AB}"/>
    <cellStyle name="Comma 5 2 2 2 2 2 3 2 2 3" xfId="36301" xr:uid="{2792B914-A083-4A89-8501-387BA184D05B}"/>
    <cellStyle name="Comma 5 2 2 2 2 2 3 2 3" xfId="17459" xr:uid="{AAD6D814-EDC2-4542-A39A-173A0E7EA23C}"/>
    <cellStyle name="Comma 5 2 2 2 2 2 3 2 3 2" xfId="42131" xr:uid="{0838AFC3-0150-49B9-B974-6921DD36EF7C}"/>
    <cellStyle name="Comma 5 2 2 2 2 2 3 2 4" xfId="30464" xr:uid="{BAF484A0-9C14-4854-AAB1-B46F04545CBE}"/>
    <cellStyle name="Comma 5 2 2 2 2 2 3 3" xfId="8570" xr:uid="{DE13C6ED-B5BC-44D5-A657-4C75C7299203}"/>
    <cellStyle name="Comma 5 2 2 2 2 2 3 3 2" xfId="20453" xr:uid="{30E50BEC-D63B-44F9-9637-A9C81C0972A7}"/>
    <cellStyle name="Comma 5 2 2 2 2 2 3 3 2 2" xfId="45068" xr:uid="{053A6FC9-F976-4554-89D4-C52450887C87}"/>
    <cellStyle name="Comma 5 2 2 2 2 2 3 3 3" xfId="33400" xr:uid="{59B00F18-563C-4A26-BE9F-F0A7865BA520}"/>
    <cellStyle name="Comma 5 2 2 2 2 2 3 4" xfId="14518" xr:uid="{F3D13BC2-A7CF-4166-A76B-19CEB87B20F9}"/>
    <cellStyle name="Comma 5 2 2 2 2 2 3 4 2" xfId="39233" xr:uid="{013E7A00-9A4A-4C2F-9D58-AD4B06A50D7B}"/>
    <cellStyle name="Comma 5 2 2 2 2 2 3 5" xfId="27564" xr:uid="{9ED766A4-A196-47F7-A0E5-D7B5A758E904}"/>
    <cellStyle name="Comma 5 2 2 2 2 2 4" xfId="4102" xr:uid="{F108A1E1-DAB0-4957-A06A-F87E593CEC47}"/>
    <cellStyle name="Comma 5 2 2 2 2 2 4 2" xfId="10092" xr:uid="{B9BE1ECC-C2C1-4D2A-B9CC-1E342D0AA554}"/>
    <cellStyle name="Comma 5 2 2 2 2 2 4 2 2" xfId="21967" xr:uid="{E4F5EAE5-DAAE-44A8-B719-4DD092AD390E}"/>
    <cellStyle name="Comma 5 2 2 2 2 2 4 2 2 2" xfId="46539" xr:uid="{18616146-E862-42BA-ABED-FD567D9B5500}"/>
    <cellStyle name="Comma 5 2 2 2 2 2 4 2 3" xfId="34873" xr:uid="{93D5C8AE-9EB9-4B11-B0DF-7515DB245722}"/>
    <cellStyle name="Comma 5 2 2 2 2 2 4 3" xfId="16031" xr:uid="{7661FEE1-3D6A-492E-8E0C-3662C5DED12D}"/>
    <cellStyle name="Comma 5 2 2 2 2 2 4 3 2" xfId="40703" xr:uid="{1C3F1882-195D-476F-8E6E-D82A0BA11C5F}"/>
    <cellStyle name="Comma 5 2 2 2 2 2 4 4" xfId="29036" xr:uid="{2F2F0A42-0D6F-4DF2-A513-1B9E75BDD1E0}"/>
    <cellStyle name="Comma 5 2 2 2 2 2 5" xfId="7142" xr:uid="{B6AC01F5-C0CA-4E4A-A623-EE5C4F40341D}"/>
    <cellStyle name="Comma 5 2 2 2 2 2 5 2" xfId="19025" xr:uid="{6093500D-AE6F-4AE8-A4C5-0E84BBE9B552}"/>
    <cellStyle name="Comma 5 2 2 2 2 2 5 2 2" xfId="43640" xr:uid="{F5A8F4B4-8A22-4238-96BE-857B95DF9D07}"/>
    <cellStyle name="Comma 5 2 2 2 2 2 5 3" xfId="31972" xr:uid="{C7EACE84-4D70-4392-91A1-6DF49B5C1450}"/>
    <cellStyle name="Comma 5 2 2 2 2 2 6" xfId="13090" xr:uid="{9479A37F-60B1-488F-AD5C-BA1AE70EE95D}"/>
    <cellStyle name="Comma 5 2 2 2 2 2 6 2" xfId="37805" xr:uid="{CDC0F785-2768-47CF-99D4-C96F37F1058A}"/>
    <cellStyle name="Comma 5 2 2 2 2 2 7" xfId="26137" xr:uid="{6A586313-F502-4ABA-AF9C-EE71208D0CBD}"/>
    <cellStyle name="Comma 5 2 2 2 2 3" xfId="1483" xr:uid="{F589FB98-1533-4646-BF75-69F519B01B87}"/>
    <cellStyle name="Comma 5 2 2 2 2 3 2" xfId="2911" xr:uid="{F7D26818-5A51-4CAE-B376-6A34EA333308}"/>
    <cellStyle name="Comma 5 2 2 2 2 3 2 2" xfId="5902" xr:uid="{8787FA6C-5021-4E33-911D-FF18179393A3}"/>
    <cellStyle name="Comma 5 2 2 2 2 3 2 2 2" xfId="11892" xr:uid="{A128298A-D06B-406A-8DFC-C6C8095189EF}"/>
    <cellStyle name="Comma 5 2 2 2 2 3 2 2 2 2" xfId="23767" xr:uid="{1187A8F3-6F4E-4712-966D-32DDC860D99C}"/>
    <cellStyle name="Comma 5 2 2 2 2 3 2 2 2 2 2" xfId="48339" xr:uid="{89551A63-3534-4530-9077-976AD8D76604}"/>
    <cellStyle name="Comma 5 2 2 2 2 3 2 2 2 3" xfId="36673" xr:uid="{6BE4A621-99AA-4402-9B6E-2C725B84B4BE}"/>
    <cellStyle name="Comma 5 2 2 2 2 3 2 2 3" xfId="17831" xr:uid="{BFBFF282-2A96-451A-AF50-10B8AD898E6B}"/>
    <cellStyle name="Comma 5 2 2 2 2 3 2 2 3 2" xfId="42503" xr:uid="{9C3172D0-85A0-4114-B9AB-C176CBF78788}"/>
    <cellStyle name="Comma 5 2 2 2 2 3 2 2 4" xfId="30836" xr:uid="{14B4688E-053C-4698-8BA9-414B17C3E7DE}"/>
    <cellStyle name="Comma 5 2 2 2 2 3 2 3" xfId="8942" xr:uid="{677A8FC2-D2F4-4997-A0F9-EAD2AA04777D}"/>
    <cellStyle name="Comma 5 2 2 2 2 3 2 3 2" xfId="20825" xr:uid="{249D2C31-04DB-41B4-AC00-B5E61BC40325}"/>
    <cellStyle name="Comma 5 2 2 2 2 3 2 3 2 2" xfId="45440" xr:uid="{3C056D1F-DA6B-478B-BE7D-04C7B3A3B75C}"/>
    <cellStyle name="Comma 5 2 2 2 2 3 2 3 3" xfId="33772" xr:uid="{E05AA279-434F-495D-81B2-565E8DA7F81E}"/>
    <cellStyle name="Comma 5 2 2 2 2 3 2 4" xfId="14890" xr:uid="{E02F4C2B-720E-41AA-88DF-B19FB4578AD3}"/>
    <cellStyle name="Comma 5 2 2 2 2 3 2 4 2" xfId="39605" xr:uid="{797A7C69-C9ED-480F-8B85-DD8E2FBEA1A0}"/>
    <cellStyle name="Comma 5 2 2 2 2 3 2 5" xfId="27936" xr:uid="{39E31341-54BA-497C-A746-2D2F3F0386C4}"/>
    <cellStyle name="Comma 5 2 2 2 2 3 3" xfId="4474" xr:uid="{49FB5766-595E-498C-8206-D26E4299D7AF}"/>
    <cellStyle name="Comma 5 2 2 2 2 3 3 2" xfId="10464" xr:uid="{D77E9D56-834B-4FF5-A971-3E454CE0E973}"/>
    <cellStyle name="Comma 5 2 2 2 2 3 3 2 2" xfId="22339" xr:uid="{EEE900C4-DA6F-4AA6-A107-32718E2A20B5}"/>
    <cellStyle name="Comma 5 2 2 2 2 3 3 2 2 2" xfId="46911" xr:uid="{4826ACB2-EDC7-47CF-ADC7-8B411F6EB2F9}"/>
    <cellStyle name="Comma 5 2 2 2 2 3 3 2 3" xfId="35245" xr:uid="{F42C0D47-960C-41E4-8F9F-A94AB8ADBED1}"/>
    <cellStyle name="Comma 5 2 2 2 2 3 3 3" xfId="16403" xr:uid="{4C0A977B-BA4A-4AB3-9FA9-BC615CAE18C1}"/>
    <cellStyle name="Comma 5 2 2 2 2 3 3 3 2" xfId="41075" xr:uid="{7A505AC2-C3B0-47C2-AD3B-166323573835}"/>
    <cellStyle name="Comma 5 2 2 2 2 3 3 4" xfId="29408" xr:uid="{F417CF8C-FDDE-4CAE-82A4-5E285BA4A810}"/>
    <cellStyle name="Comma 5 2 2 2 2 3 4" xfId="7514" xr:uid="{A0AB2D3D-5634-4B71-A664-A3A4AB85E70F}"/>
    <cellStyle name="Comma 5 2 2 2 2 3 4 2" xfId="19397" xr:uid="{E79D3884-A20B-4A6E-8555-A4E88A85584F}"/>
    <cellStyle name="Comma 5 2 2 2 2 3 4 2 2" xfId="44012" xr:uid="{FA2EF806-92DE-4FF6-8E01-027F2B5C87C3}"/>
    <cellStyle name="Comma 5 2 2 2 2 3 4 3" xfId="32344" xr:uid="{88E87DFA-4159-4B08-A465-46306059E88D}"/>
    <cellStyle name="Comma 5 2 2 2 2 3 5" xfId="13462" xr:uid="{ED8CB032-1B6C-47AB-A577-712D9184B0E0}"/>
    <cellStyle name="Comma 5 2 2 2 2 3 5 2" xfId="38177" xr:uid="{4FEC2413-7073-41DE-9961-7B4AF2009AA5}"/>
    <cellStyle name="Comma 5 2 2 2 2 3 6" xfId="26508" xr:uid="{12AEA309-BE3D-473E-A817-4F2C7BC10780}"/>
    <cellStyle name="Comma 5 2 2 2 2 4" xfId="2197" xr:uid="{155159B6-FB1E-41F8-A043-4862BFF6CCCE}"/>
    <cellStyle name="Comma 5 2 2 2 2 4 2" xfId="5188" xr:uid="{0C3F1EE6-5380-4FEF-A143-FE20F658F974}"/>
    <cellStyle name="Comma 5 2 2 2 2 4 2 2" xfId="11178" xr:uid="{34DB419D-FF8A-4DA4-80A2-D7B9BD0A5CB4}"/>
    <cellStyle name="Comma 5 2 2 2 2 4 2 2 2" xfId="23053" xr:uid="{8B8CCB5D-9093-483A-8615-869DAF169775}"/>
    <cellStyle name="Comma 5 2 2 2 2 4 2 2 2 2" xfId="47625" xr:uid="{418FF7C1-001F-4CC3-AA0B-37994A061AAE}"/>
    <cellStyle name="Comma 5 2 2 2 2 4 2 2 3" xfId="35959" xr:uid="{01CC00BB-6AE0-489D-9D21-0D6B2FE5DB6E}"/>
    <cellStyle name="Comma 5 2 2 2 2 4 2 3" xfId="17117" xr:uid="{5B7A6641-3B52-4279-B026-5F678A1B661A}"/>
    <cellStyle name="Comma 5 2 2 2 2 4 2 3 2" xfId="41789" xr:uid="{5380365D-07A3-4D9D-8235-2AAD55F59FE4}"/>
    <cellStyle name="Comma 5 2 2 2 2 4 2 4" xfId="30122" xr:uid="{29720312-3D4B-4720-A3B6-9484C43A0D47}"/>
    <cellStyle name="Comma 5 2 2 2 2 4 3" xfId="8228" xr:uid="{1652EC71-51E1-4A11-A170-1C14CA4ABCA8}"/>
    <cellStyle name="Comma 5 2 2 2 2 4 3 2" xfId="20111" xr:uid="{2D328443-4A60-4E49-A0B4-5C5B0C50081C}"/>
    <cellStyle name="Comma 5 2 2 2 2 4 3 2 2" xfId="44726" xr:uid="{15AEB200-5CA5-434D-92F4-6C649F88EB48}"/>
    <cellStyle name="Comma 5 2 2 2 2 4 3 3" xfId="33058" xr:uid="{8B9FA69E-DB74-4190-9510-1A85D4258614}"/>
    <cellStyle name="Comma 5 2 2 2 2 4 4" xfId="14176" xr:uid="{33EAB88E-6E47-4A3B-A5AF-4DFF968D56F8}"/>
    <cellStyle name="Comma 5 2 2 2 2 4 4 2" xfId="38891" xr:uid="{C949E2F8-B984-46F3-AF43-743E08A149AC}"/>
    <cellStyle name="Comma 5 2 2 2 2 4 5" xfId="27222" xr:uid="{9E54212C-74B2-43E2-8EDC-B2A2B1042E9A}"/>
    <cellStyle name="Comma 5 2 2 2 2 5" xfId="3758" xr:uid="{E574D95F-7BB4-452B-BDD5-9A1D0FD993C0}"/>
    <cellStyle name="Comma 5 2 2 2 2 5 2" xfId="9748" xr:uid="{157618E2-9A02-4692-8AE6-F1104E2D0EC5}"/>
    <cellStyle name="Comma 5 2 2 2 2 5 2 2" xfId="21623" xr:uid="{1476AA7B-DD47-496A-BE07-523146E893A8}"/>
    <cellStyle name="Comma 5 2 2 2 2 5 2 2 2" xfId="46197" xr:uid="{6BD7D063-529A-4E73-BFB9-6B11ACF095D0}"/>
    <cellStyle name="Comma 5 2 2 2 2 5 2 3" xfId="34531" xr:uid="{99836A3A-42C2-4EBE-9CCD-9A0AD4DF4008}"/>
    <cellStyle name="Comma 5 2 2 2 2 5 3" xfId="15687" xr:uid="{29BB6AF1-CA9C-435B-A99A-7359E4F656DD}"/>
    <cellStyle name="Comma 5 2 2 2 2 5 3 2" xfId="40361" xr:uid="{7BC93D05-2119-4654-BD49-850DE41A951C}"/>
    <cellStyle name="Comma 5 2 2 2 2 5 4" xfId="28694" xr:uid="{9B5953DA-FB72-4098-AB9D-700276D0FA9A}"/>
    <cellStyle name="Comma 5 2 2 2 2 6" xfId="6796" xr:uid="{CEED7F0E-CB75-4212-A411-7631DC586E15}"/>
    <cellStyle name="Comma 5 2 2 2 2 6 2" xfId="18681" xr:uid="{8F28F70B-DEF3-4541-AC00-225B515CE894}"/>
    <cellStyle name="Comma 5 2 2 2 2 6 2 2" xfId="43298" xr:uid="{1B4D9343-B3E5-42FB-A115-9E91C8238AC9}"/>
    <cellStyle name="Comma 5 2 2 2 2 6 3" xfId="31630" xr:uid="{3BA904A8-B875-4190-8BAC-E331E976ED3F}"/>
    <cellStyle name="Comma 5 2 2 2 2 7" xfId="12746" xr:uid="{6A17E6B1-DCF1-47CC-8A54-15FA547DA16E}"/>
    <cellStyle name="Comma 5 2 2 2 2 7 2" xfId="37463" xr:uid="{050D7869-CEA7-400C-A78E-08343393ED05}"/>
    <cellStyle name="Comma 5 2 2 2 2 8" xfId="25796" xr:uid="{C01A2A34-F7BE-476C-A2A5-49C9CD8456D9}"/>
    <cellStyle name="Comma 5 2 2 2 2 9" xfId="48980" xr:uid="{15375844-8A08-41CA-8B38-B56A6BCE2A68}"/>
    <cellStyle name="Comma 5 2 2 2 3" xfId="952" xr:uid="{1015BD35-8FEA-4C34-B3DD-CBF184E44B19}"/>
    <cellStyle name="Comma 5 2 2 2 3 2" xfId="1665" xr:uid="{4A4347B2-9E47-476E-8D23-9B0A5A8639DF}"/>
    <cellStyle name="Comma 5 2 2 2 3 2 2" xfId="3093" xr:uid="{266BFFA7-0DE1-47F7-B1DE-254BCD8F2DCF}"/>
    <cellStyle name="Comma 5 2 2 2 3 2 2 2" xfId="6084" xr:uid="{9ECDDDC5-7B88-45F9-BC65-64130FC5DA1C}"/>
    <cellStyle name="Comma 5 2 2 2 3 2 2 2 2" xfId="12074" xr:uid="{DD18ABE4-D4B1-4C8F-9D23-12CEA1A2681A}"/>
    <cellStyle name="Comma 5 2 2 2 3 2 2 2 2 2" xfId="23949" xr:uid="{5FA190A7-FAEB-4E7A-A415-D90CD932A986}"/>
    <cellStyle name="Comma 5 2 2 2 3 2 2 2 2 2 2" xfId="48521" xr:uid="{1E809ED8-3CF8-41F4-A009-3CB5BC925001}"/>
    <cellStyle name="Comma 5 2 2 2 3 2 2 2 2 3" xfId="36855" xr:uid="{769DE5C9-F4D0-43AF-A0C7-578441490AE4}"/>
    <cellStyle name="Comma 5 2 2 2 3 2 2 2 3" xfId="18013" xr:uid="{830DCC9B-F8FA-4BB4-9357-4B37B81E6AD0}"/>
    <cellStyle name="Comma 5 2 2 2 3 2 2 2 3 2" xfId="42685" xr:uid="{CB521D7A-69DB-4C39-A4A7-D4A6EA2E3F53}"/>
    <cellStyle name="Comma 5 2 2 2 3 2 2 2 4" xfId="31018" xr:uid="{EF3E9FCF-A14C-473A-9E84-782DFF670478}"/>
    <cellStyle name="Comma 5 2 2 2 3 2 2 3" xfId="9124" xr:uid="{CAD4C3DF-FEBE-440D-9E97-51EFE46B5277}"/>
    <cellStyle name="Comma 5 2 2 2 3 2 2 3 2" xfId="21007" xr:uid="{66888660-CEF8-40B0-A7CA-D928270AF068}"/>
    <cellStyle name="Comma 5 2 2 2 3 2 2 3 2 2" xfId="45622" xr:uid="{71A30B57-2CA4-4668-AFF0-6025D5852B5D}"/>
    <cellStyle name="Comma 5 2 2 2 3 2 2 3 3" xfId="33954" xr:uid="{A7563240-0AFF-49AC-9B1B-F1D6AD78E205}"/>
    <cellStyle name="Comma 5 2 2 2 3 2 2 4" xfId="15072" xr:uid="{144AAEB7-BDF3-40C9-B7F6-45B0D6A1C029}"/>
    <cellStyle name="Comma 5 2 2 2 3 2 2 4 2" xfId="39787" xr:uid="{730A1415-FB8C-40D1-AE3C-7CD22FE39AF3}"/>
    <cellStyle name="Comma 5 2 2 2 3 2 2 5" xfId="28118" xr:uid="{2E746B94-F8CA-4187-916E-52661B692B92}"/>
    <cellStyle name="Comma 5 2 2 2 3 2 3" xfId="4656" xr:uid="{3E143A9B-DEE1-4F8C-9196-7DEACAB00ACB}"/>
    <cellStyle name="Comma 5 2 2 2 3 2 3 2" xfId="10646" xr:uid="{89C1BE70-DEE1-4AB1-85FA-D168D09D4700}"/>
    <cellStyle name="Comma 5 2 2 2 3 2 3 2 2" xfId="22521" xr:uid="{7ECFAC2D-AE77-4E22-B0BB-0C3676CDC47D}"/>
    <cellStyle name="Comma 5 2 2 2 3 2 3 2 2 2" xfId="47093" xr:uid="{2B6D5B77-F3B3-43BE-BE1E-97B7EC2EA7F4}"/>
    <cellStyle name="Comma 5 2 2 2 3 2 3 2 3" xfId="35427" xr:uid="{F442357E-086D-496F-83DE-13A83607368F}"/>
    <cellStyle name="Comma 5 2 2 2 3 2 3 3" xfId="16585" xr:uid="{2B563757-90E5-463A-B459-93E20F1527AE}"/>
    <cellStyle name="Comma 5 2 2 2 3 2 3 3 2" xfId="41257" xr:uid="{EA2BE181-D6E7-486C-9068-51A923B3112D}"/>
    <cellStyle name="Comma 5 2 2 2 3 2 3 4" xfId="29590" xr:uid="{0C375EE5-480A-49AF-9C13-AA774650EDCA}"/>
    <cellStyle name="Comma 5 2 2 2 3 2 4" xfId="7696" xr:uid="{8D63F33D-0977-4626-BD9C-1CCB2AE5A491}"/>
    <cellStyle name="Comma 5 2 2 2 3 2 4 2" xfId="19579" xr:uid="{0A4A8882-75B6-4DF0-8C0F-B6D20B64B6F6}"/>
    <cellStyle name="Comma 5 2 2 2 3 2 4 2 2" xfId="44194" xr:uid="{687983EB-DEFD-4B0A-858B-287AF1E9CBE6}"/>
    <cellStyle name="Comma 5 2 2 2 3 2 4 3" xfId="32526" xr:uid="{06101BAB-0422-4810-9EC6-DB3A0BBD19D4}"/>
    <cellStyle name="Comma 5 2 2 2 3 2 5" xfId="13644" xr:uid="{0A3E6B2A-46A0-4F47-9205-CB8E78DA2F77}"/>
    <cellStyle name="Comma 5 2 2 2 3 2 5 2" xfId="38359" xr:uid="{F13E9312-9447-4C1D-AF47-6217F1D4BEB7}"/>
    <cellStyle name="Comma 5 2 2 2 3 2 6" xfId="26690" xr:uid="{9F0D1172-C5AB-4F42-A82C-876B342EC661}"/>
    <cellStyle name="Comma 5 2 2 2 3 3" xfId="2379" xr:uid="{23D126F3-0577-4BF6-9FCE-F40E1C121910}"/>
    <cellStyle name="Comma 5 2 2 2 3 3 2" xfId="5370" xr:uid="{CB5FDBA1-7B41-4FFA-B59F-F7F6F540225C}"/>
    <cellStyle name="Comma 5 2 2 2 3 3 2 2" xfId="11360" xr:uid="{808FC8F5-F16D-4A0C-AA63-63A014A3C718}"/>
    <cellStyle name="Comma 5 2 2 2 3 3 2 2 2" xfId="23235" xr:uid="{57693E33-2441-4BF9-BB3E-0DEF426E166A}"/>
    <cellStyle name="Comma 5 2 2 2 3 3 2 2 2 2" xfId="47807" xr:uid="{BCC980A6-315E-4D25-A18A-26B40CCE0EDE}"/>
    <cellStyle name="Comma 5 2 2 2 3 3 2 2 3" xfId="36141" xr:uid="{0508BA13-48BB-4E3B-A3F4-AA74194DE6C7}"/>
    <cellStyle name="Comma 5 2 2 2 3 3 2 3" xfId="17299" xr:uid="{784922F8-6236-4ECC-93BE-FD3D274B00FA}"/>
    <cellStyle name="Comma 5 2 2 2 3 3 2 3 2" xfId="41971" xr:uid="{4F3807A1-FDFD-4A90-997F-96D2DA226612}"/>
    <cellStyle name="Comma 5 2 2 2 3 3 2 4" xfId="30304" xr:uid="{E136CC64-55F7-491E-9428-00CF2A92E599}"/>
    <cellStyle name="Comma 5 2 2 2 3 3 3" xfId="8410" xr:uid="{4FCBBEC5-9FC9-4653-BDE8-57047FA11F0C}"/>
    <cellStyle name="Comma 5 2 2 2 3 3 3 2" xfId="20293" xr:uid="{FC60EB8C-2CBF-47F0-91B0-A24F0A611A54}"/>
    <cellStyle name="Comma 5 2 2 2 3 3 3 2 2" xfId="44908" xr:uid="{CCBF6337-9895-4F7A-BE0A-ABB61BA92067}"/>
    <cellStyle name="Comma 5 2 2 2 3 3 3 3" xfId="33240" xr:uid="{C8464B79-F0B8-49E4-B785-D7DD9F9B98E9}"/>
    <cellStyle name="Comma 5 2 2 2 3 3 4" xfId="14358" xr:uid="{9A966128-0DA7-4341-907A-61F9657F5FDF}"/>
    <cellStyle name="Comma 5 2 2 2 3 3 4 2" xfId="39073" xr:uid="{5550E22F-4404-46E5-B02B-ED9654558BCC}"/>
    <cellStyle name="Comma 5 2 2 2 3 3 5" xfId="27404" xr:uid="{FCE75769-C9F8-4AF5-B963-D1644942761A}"/>
    <cellStyle name="Comma 5 2 2 2 3 4" xfId="3942" xr:uid="{0FEAA648-0B36-49FF-8FF3-DF15BE216777}"/>
    <cellStyle name="Comma 5 2 2 2 3 4 2" xfId="9932" xr:uid="{F4723177-E34C-4C81-8C0C-7FC282D949E2}"/>
    <cellStyle name="Comma 5 2 2 2 3 4 2 2" xfId="21807" xr:uid="{D350EB60-8497-419D-B07C-CBEBE18EC99E}"/>
    <cellStyle name="Comma 5 2 2 2 3 4 2 2 2" xfId="46379" xr:uid="{7E8E2689-A3C8-427D-8E1A-FC387AA6EAE3}"/>
    <cellStyle name="Comma 5 2 2 2 3 4 2 3" xfId="34713" xr:uid="{2C00247F-9703-49A8-8679-E61699D6562F}"/>
    <cellStyle name="Comma 5 2 2 2 3 4 3" xfId="15871" xr:uid="{88DF9B39-AE34-4130-8E03-5CB0757CC5E7}"/>
    <cellStyle name="Comma 5 2 2 2 3 4 3 2" xfId="40543" xr:uid="{8D81A9AC-F5CC-4822-8366-C2CFE89C1826}"/>
    <cellStyle name="Comma 5 2 2 2 3 4 4" xfId="28876" xr:uid="{E117C81A-E4CF-49C7-9288-4D9C47AD2B17}"/>
    <cellStyle name="Comma 5 2 2 2 3 5" xfId="6982" xr:uid="{1368A649-0A69-4B5F-8563-147608864E0B}"/>
    <cellStyle name="Comma 5 2 2 2 3 5 2" xfId="18865" xr:uid="{88C7A4BA-E222-4C13-8144-01ADC4A840B3}"/>
    <cellStyle name="Comma 5 2 2 2 3 5 2 2" xfId="43480" xr:uid="{9D99709E-2EA7-4799-B24F-F43800DD30F5}"/>
    <cellStyle name="Comma 5 2 2 2 3 5 3" xfId="31812" xr:uid="{B0D7FD33-A1B3-4432-86A4-B24B360484C6}"/>
    <cellStyle name="Comma 5 2 2 2 3 6" xfId="12930" xr:uid="{7F623634-469B-4BA9-ABA5-6967AEB95FF8}"/>
    <cellStyle name="Comma 5 2 2 2 3 6 2" xfId="37645" xr:uid="{4325218B-180A-44C3-9584-7F4E57A8E961}"/>
    <cellStyle name="Comma 5 2 2 2 3 7" xfId="25977" xr:uid="{0D21FFD3-3249-4B11-B751-CE90F24A7A3E}"/>
    <cellStyle name="Comma 5 2 2 2 3 8" xfId="49481" xr:uid="{6658C59F-FC3F-4022-86E6-EBBB3AEC8FED}"/>
    <cellStyle name="Comma 5 2 2 2 3 9" xfId="51303" xr:uid="{00323F2A-1118-4B40-AE3A-29C00CDD1529}"/>
    <cellStyle name="Comma 5 2 2 2 4" xfId="1323" xr:uid="{FB377933-9D41-4785-B2FA-D69561E190DF}"/>
    <cellStyle name="Comma 5 2 2 2 4 2" xfId="2751" xr:uid="{18C6DDB3-061A-4C51-AF60-36D0A0478264}"/>
    <cellStyle name="Comma 5 2 2 2 4 2 2" xfId="5742" xr:uid="{A5D4C1DE-7597-4193-9180-F5F3973F2E6B}"/>
    <cellStyle name="Comma 5 2 2 2 4 2 2 2" xfId="11732" xr:uid="{3985B58B-B543-4A2C-B62A-DD412B595DA2}"/>
    <cellStyle name="Comma 5 2 2 2 4 2 2 2 2" xfId="23607" xr:uid="{79D75D86-5D4B-4006-8664-1F2D95EF6E5A}"/>
    <cellStyle name="Comma 5 2 2 2 4 2 2 2 2 2" xfId="48179" xr:uid="{338342E7-FC5B-45FD-ADE9-FE8EA0DC8C7C}"/>
    <cellStyle name="Comma 5 2 2 2 4 2 2 2 3" xfId="36513" xr:uid="{CE840BD1-19FE-4FA8-BEA5-8E25BB82E838}"/>
    <cellStyle name="Comma 5 2 2 2 4 2 2 3" xfId="17671" xr:uid="{D9F9BEA4-E1DD-42A8-AB35-505625486230}"/>
    <cellStyle name="Comma 5 2 2 2 4 2 2 3 2" xfId="42343" xr:uid="{B8DF409F-FAEB-4C5E-BAA3-BDF7DA185152}"/>
    <cellStyle name="Comma 5 2 2 2 4 2 2 4" xfId="30676" xr:uid="{2354294E-33F2-4937-B875-EF2FB3D22E56}"/>
    <cellStyle name="Comma 5 2 2 2 4 2 3" xfId="8782" xr:uid="{7A3BE2E2-8D5F-4675-AC60-4072B6B820A7}"/>
    <cellStyle name="Comma 5 2 2 2 4 2 3 2" xfId="20665" xr:uid="{440CF8B0-9C24-4670-993A-20BC6DB12F46}"/>
    <cellStyle name="Comma 5 2 2 2 4 2 3 2 2" xfId="45280" xr:uid="{D45D55EB-4835-4F08-AB8D-7C4E02A66B1B}"/>
    <cellStyle name="Comma 5 2 2 2 4 2 3 3" xfId="33612" xr:uid="{D006E12C-3911-46E1-891B-597A5FFB80C4}"/>
    <cellStyle name="Comma 5 2 2 2 4 2 4" xfId="14730" xr:uid="{5F864498-B273-430E-A70E-6EC3B0A5CAC6}"/>
    <cellStyle name="Comma 5 2 2 2 4 2 4 2" xfId="39445" xr:uid="{51843976-6CFE-440E-8BDA-5AC74F224A8A}"/>
    <cellStyle name="Comma 5 2 2 2 4 2 5" xfId="27776" xr:uid="{8B8CC05E-AB3B-4C05-94FB-FD0A4C1173E3}"/>
    <cellStyle name="Comma 5 2 2 2 4 3" xfId="4314" xr:uid="{24A0B921-A5A0-47F5-AEE8-DFE6DA891904}"/>
    <cellStyle name="Comma 5 2 2 2 4 3 2" xfId="10304" xr:uid="{3CAB9F76-DF78-4634-96D7-27AC08FE03B5}"/>
    <cellStyle name="Comma 5 2 2 2 4 3 2 2" xfId="22179" xr:uid="{E8FEE691-3510-4478-BF15-C404EA28E078}"/>
    <cellStyle name="Comma 5 2 2 2 4 3 2 2 2" xfId="46751" xr:uid="{A687AFB1-7B1C-4923-BD53-21269A01A236}"/>
    <cellStyle name="Comma 5 2 2 2 4 3 2 3" xfId="35085" xr:uid="{5DED4C5C-3496-4544-A9E3-83D05016D202}"/>
    <cellStyle name="Comma 5 2 2 2 4 3 3" xfId="16243" xr:uid="{3B47F672-8C7C-4DC5-BCA1-D57E1704C159}"/>
    <cellStyle name="Comma 5 2 2 2 4 3 3 2" xfId="40915" xr:uid="{D0C456B5-CB7A-461D-8F85-F29693B4B013}"/>
    <cellStyle name="Comma 5 2 2 2 4 3 4" xfId="29248" xr:uid="{1059FA21-40C5-41BC-A42A-8080A257C44A}"/>
    <cellStyle name="Comma 5 2 2 2 4 4" xfId="7354" xr:uid="{8AF74410-6B97-4951-8980-0C2C381EBCEB}"/>
    <cellStyle name="Comma 5 2 2 2 4 4 2" xfId="19237" xr:uid="{5FA071C4-1D3C-4073-BC42-5F73D542A7E7}"/>
    <cellStyle name="Comma 5 2 2 2 4 4 2 2" xfId="43852" xr:uid="{4DC3AA1F-D584-46E7-B29C-2EA617200039}"/>
    <cellStyle name="Comma 5 2 2 2 4 4 3" xfId="32184" xr:uid="{845C7BD9-B5B4-4894-81E6-74700697C80A}"/>
    <cellStyle name="Comma 5 2 2 2 4 5" xfId="13302" xr:uid="{5B132679-63F1-4B50-B391-282FD1291470}"/>
    <cellStyle name="Comma 5 2 2 2 4 5 2" xfId="38017" xr:uid="{375D9BFE-076D-454A-BA87-778030EA496B}"/>
    <cellStyle name="Comma 5 2 2 2 4 6" xfId="26348" xr:uid="{4B656412-BF62-4A0F-B5F1-2DED57C7C3F1}"/>
    <cellStyle name="Comma 5 2 2 2 5" xfId="2037" xr:uid="{E624E73D-DE9F-466D-9937-413FC823C7E0}"/>
    <cellStyle name="Comma 5 2 2 2 5 2" xfId="5028" xr:uid="{88745B56-883D-4193-BD20-2174C0B1E03D}"/>
    <cellStyle name="Comma 5 2 2 2 5 2 2" xfId="11018" xr:uid="{E18D6810-4346-4004-9634-4EBDAE886E14}"/>
    <cellStyle name="Comma 5 2 2 2 5 2 2 2" xfId="22893" xr:uid="{6A1A66AE-3E25-443A-90B5-E36AFB3D4D98}"/>
    <cellStyle name="Comma 5 2 2 2 5 2 2 2 2" xfId="47465" xr:uid="{DBAC1363-5549-4BBB-B6B3-FC6A72182DF2}"/>
    <cellStyle name="Comma 5 2 2 2 5 2 2 3" xfId="35799" xr:uid="{0128E728-BED2-409C-98C5-D90E1A0A890D}"/>
    <cellStyle name="Comma 5 2 2 2 5 2 3" xfId="16957" xr:uid="{29281914-4783-49D4-B0C0-84FBA72891BB}"/>
    <cellStyle name="Comma 5 2 2 2 5 2 3 2" xfId="41629" xr:uid="{7BF9D58D-7595-4299-86DD-60568620D154}"/>
    <cellStyle name="Comma 5 2 2 2 5 2 4" xfId="29962" xr:uid="{D9646C02-2233-4205-9E86-52592AE8868D}"/>
    <cellStyle name="Comma 5 2 2 2 5 3" xfId="8068" xr:uid="{2515AEB4-6E6F-4606-9EFE-46748471526B}"/>
    <cellStyle name="Comma 5 2 2 2 5 3 2" xfId="19951" xr:uid="{D9B7A694-1BB1-4174-896D-9B47CDAFA4EF}"/>
    <cellStyle name="Comma 5 2 2 2 5 3 2 2" xfId="44566" xr:uid="{ED238186-5E45-4CC4-9C8B-4CB0B83065FF}"/>
    <cellStyle name="Comma 5 2 2 2 5 3 3" xfId="32898" xr:uid="{A79A7ACA-FCB7-4556-86A1-99EDAE2412ED}"/>
    <cellStyle name="Comma 5 2 2 2 5 4" xfId="14016" xr:uid="{1723677C-0EB1-431C-80AF-FEA881FBF759}"/>
    <cellStyle name="Comma 5 2 2 2 5 4 2" xfId="38731" xr:uid="{B767B23D-D42E-4FE4-99C5-6447B85CA8E3}"/>
    <cellStyle name="Comma 5 2 2 2 5 5" xfId="27062" xr:uid="{E9578F48-BC7A-402A-9B1A-0CF8A356E3B6}"/>
    <cellStyle name="Comma 5 2 2 2 6" xfId="3598" xr:uid="{676BB6AB-7FA1-43F1-A08E-95E0580F78B2}"/>
    <cellStyle name="Comma 5 2 2 2 6 2" xfId="9588" xr:uid="{ECDDD46B-1D76-4B95-BEC8-9715966DCB34}"/>
    <cellStyle name="Comma 5 2 2 2 6 2 2" xfId="21463" xr:uid="{7275AE32-29E7-489B-B745-5E6BBFE0C0ED}"/>
    <cellStyle name="Comma 5 2 2 2 6 2 2 2" xfId="46037" xr:uid="{067228E8-F4ED-430B-94DF-81CD1686F2B1}"/>
    <cellStyle name="Comma 5 2 2 2 6 2 3" xfId="34371" xr:uid="{9739DD72-EFC1-4FAB-B2D4-F703211F2A5A}"/>
    <cellStyle name="Comma 5 2 2 2 6 3" xfId="15527" xr:uid="{76757B59-D2E5-4FA2-B9F9-6061DE9221F5}"/>
    <cellStyle name="Comma 5 2 2 2 6 3 2" xfId="40201" xr:uid="{C741F2AC-34BC-4D33-9B40-17654F519043}"/>
    <cellStyle name="Comma 5 2 2 2 6 4" xfId="28534" xr:uid="{7E8C9303-AB92-446F-9806-D4DE9B907240}"/>
    <cellStyle name="Comma 5 2 2 2 7" xfId="6636" xr:uid="{EE2EAD6B-6232-44A0-B33C-B4822257625D}"/>
    <cellStyle name="Comma 5 2 2 2 7 2" xfId="18521" xr:uid="{D8D5735C-34F6-4496-80AE-43F1AC94ABBF}"/>
    <cellStyle name="Comma 5 2 2 2 7 2 2" xfId="43138" xr:uid="{A499E206-35EF-4E92-93E4-4C0435DECB5F}"/>
    <cellStyle name="Comma 5 2 2 2 7 3" xfId="31470" xr:uid="{1D3E118F-3BAE-4170-B001-6F80CAD99C1C}"/>
    <cellStyle name="Comma 5 2 2 2 8" xfId="12586" xr:uid="{C61916EB-5469-4B28-A2F8-D1912B8C01A4}"/>
    <cellStyle name="Comma 5 2 2 2 8 2" xfId="37303" xr:uid="{0453AF4A-F6DE-4C8B-BA4D-9EE7A810CBD1}"/>
    <cellStyle name="Comma 5 2 2 2 9" xfId="24663" xr:uid="{FE7DFA87-945B-4824-A618-2BAF30A9FE3D}"/>
    <cellStyle name="Comma 5 2 2 3" xfId="667" xr:uid="{46F6E4F4-965C-40EF-AE8A-F159DE1E08B2}"/>
    <cellStyle name="Comma 5 2 2 3 10" xfId="48831" xr:uid="{9D18DF50-9A2E-4455-B9EA-F3F3BB8D303B}"/>
    <cellStyle name="Comma 5 2 2 3 11" xfId="50355" xr:uid="{89A309BB-22C3-4FAB-8C99-85CF5784697D}"/>
    <cellStyle name="Comma 5 2 2 3 12" xfId="52287" xr:uid="{1231F55D-26A7-448D-9F7A-8265C3AE302D}"/>
    <cellStyle name="Comma 5 2 2 3 2" xfId="1031" xr:uid="{C53A27B3-F7F7-47FA-BDEF-D46429235877}"/>
    <cellStyle name="Comma 5 2 2 3 2 2" xfId="1744" xr:uid="{48CA2CDA-619F-4E28-80FC-52DA934F3F3E}"/>
    <cellStyle name="Comma 5 2 2 3 2 2 2" xfId="3172" xr:uid="{848A6883-DF4D-4F73-A07A-C1D62BCC344F}"/>
    <cellStyle name="Comma 5 2 2 3 2 2 2 2" xfId="6163" xr:uid="{F903A8F0-0F13-4798-97E3-2294A4E60E64}"/>
    <cellStyle name="Comma 5 2 2 3 2 2 2 2 2" xfId="12153" xr:uid="{F35BDC30-6BFA-42AF-93B7-9D432395BF45}"/>
    <cellStyle name="Comma 5 2 2 3 2 2 2 2 2 2" xfId="24028" xr:uid="{B5B99030-FB59-4200-BED5-29697002A09E}"/>
    <cellStyle name="Comma 5 2 2 3 2 2 2 2 2 2 2" xfId="48600" xr:uid="{8B6F6EB0-C265-43D8-A651-1661A66E8663}"/>
    <cellStyle name="Comma 5 2 2 3 2 2 2 2 2 3" xfId="36934" xr:uid="{C39A7B2D-0664-4B8A-A290-52B61FE6C962}"/>
    <cellStyle name="Comma 5 2 2 3 2 2 2 2 3" xfId="18092" xr:uid="{8E25062E-CF7B-482A-B101-7F26B6EC316D}"/>
    <cellStyle name="Comma 5 2 2 3 2 2 2 2 3 2" xfId="42764" xr:uid="{E354528F-C681-47D1-A0E9-823ADF4CD206}"/>
    <cellStyle name="Comma 5 2 2 3 2 2 2 2 4" xfId="31097" xr:uid="{7E041B68-74D9-4C85-80FB-4A0605C0537D}"/>
    <cellStyle name="Comma 5 2 2 3 2 2 2 3" xfId="9203" xr:uid="{AC6ADEFC-C65A-4595-BD26-B7C4C855EDBD}"/>
    <cellStyle name="Comma 5 2 2 3 2 2 2 3 2" xfId="21086" xr:uid="{AA19A565-DC47-484E-A44F-F9819399F9D4}"/>
    <cellStyle name="Comma 5 2 2 3 2 2 2 3 2 2" xfId="45701" xr:uid="{25E51C43-899F-4B49-BE4A-7AAE1F730273}"/>
    <cellStyle name="Comma 5 2 2 3 2 2 2 3 3" xfId="34033" xr:uid="{62DE4338-045D-46A6-AC94-D79573F0B29B}"/>
    <cellStyle name="Comma 5 2 2 3 2 2 2 4" xfId="15151" xr:uid="{37B599E2-2B9C-4FD6-81F5-239B2AA34345}"/>
    <cellStyle name="Comma 5 2 2 3 2 2 2 4 2" xfId="39866" xr:uid="{05082DC7-F27D-4AB4-9A8A-D45BBA5F9E75}"/>
    <cellStyle name="Comma 5 2 2 3 2 2 2 5" xfId="28197" xr:uid="{3B2DAA01-1207-4A65-90EB-FA67576A8AA6}"/>
    <cellStyle name="Comma 5 2 2 3 2 2 3" xfId="4735" xr:uid="{DFA72120-1062-4703-9AB7-A75845C2CCB7}"/>
    <cellStyle name="Comma 5 2 2 3 2 2 3 2" xfId="10725" xr:uid="{26C8A071-E8DA-4C3C-B705-CD1461B04516}"/>
    <cellStyle name="Comma 5 2 2 3 2 2 3 2 2" xfId="22600" xr:uid="{E01AC3E3-63CF-4EA0-8D6B-AA4179EE2EA7}"/>
    <cellStyle name="Comma 5 2 2 3 2 2 3 2 2 2" xfId="47172" xr:uid="{824EC8C1-DCE6-4123-A472-BAC4E4D4FBBC}"/>
    <cellStyle name="Comma 5 2 2 3 2 2 3 2 3" xfId="35506" xr:uid="{61285CE9-C009-4BEA-98E2-B7028D7E7DB3}"/>
    <cellStyle name="Comma 5 2 2 3 2 2 3 3" xfId="16664" xr:uid="{31949469-1E4F-4B22-8DCF-52FB950FD0FD}"/>
    <cellStyle name="Comma 5 2 2 3 2 2 3 3 2" xfId="41336" xr:uid="{87737BE4-72F0-4346-96A8-CA66254B732B}"/>
    <cellStyle name="Comma 5 2 2 3 2 2 3 4" xfId="29669" xr:uid="{184F14FC-C64B-40D0-AE53-68B4952F0781}"/>
    <cellStyle name="Comma 5 2 2 3 2 2 4" xfId="7775" xr:uid="{E53E3447-6802-48CC-97D7-1C456CA9BFD8}"/>
    <cellStyle name="Comma 5 2 2 3 2 2 4 2" xfId="19658" xr:uid="{B5226008-82F6-4130-9CBB-9E989D6277EC}"/>
    <cellStyle name="Comma 5 2 2 3 2 2 4 2 2" xfId="44273" xr:uid="{85BFF926-5F84-49D8-A0D7-4CC44AF0B682}"/>
    <cellStyle name="Comma 5 2 2 3 2 2 4 3" xfId="32605" xr:uid="{66FECA1A-AED2-412D-AB51-CD0F54E15D12}"/>
    <cellStyle name="Comma 5 2 2 3 2 2 5" xfId="13723" xr:uid="{2576394A-8A1A-499F-BFCC-2F59D3B777E6}"/>
    <cellStyle name="Comma 5 2 2 3 2 2 5 2" xfId="38438" xr:uid="{8D5852AB-41FA-4977-9D2B-3A66C6240A34}"/>
    <cellStyle name="Comma 5 2 2 3 2 2 6" xfId="26769" xr:uid="{8C6AEB2F-0127-4053-8D84-1C4CBB856420}"/>
    <cellStyle name="Comma 5 2 2 3 2 3" xfId="2458" xr:uid="{E1BB44C9-7FBC-4744-8685-BF66CA4220B9}"/>
    <cellStyle name="Comma 5 2 2 3 2 3 2" xfId="5449" xr:uid="{3857464C-9E79-49E1-B7F8-D407941A84F2}"/>
    <cellStyle name="Comma 5 2 2 3 2 3 2 2" xfId="11439" xr:uid="{AF005298-6A30-4C91-B82B-2CC47415E245}"/>
    <cellStyle name="Comma 5 2 2 3 2 3 2 2 2" xfId="23314" xr:uid="{478B485F-CBFE-4BB4-AABB-BAE60FED92C7}"/>
    <cellStyle name="Comma 5 2 2 3 2 3 2 2 2 2" xfId="47886" xr:uid="{FAC16793-B51D-483E-8EEC-6CB50429F959}"/>
    <cellStyle name="Comma 5 2 2 3 2 3 2 2 3" xfId="36220" xr:uid="{C4361E9E-639B-4EA3-94AD-9E73FEFBBFF4}"/>
    <cellStyle name="Comma 5 2 2 3 2 3 2 3" xfId="17378" xr:uid="{41303FBD-51B5-415F-AD39-F5DE7E82C59A}"/>
    <cellStyle name="Comma 5 2 2 3 2 3 2 3 2" xfId="42050" xr:uid="{DBB5C5F8-6D2A-449D-AE32-EDAC8F959872}"/>
    <cellStyle name="Comma 5 2 2 3 2 3 2 4" xfId="30383" xr:uid="{0E6ECC92-8E98-44A3-B09A-6191A3072E1A}"/>
    <cellStyle name="Comma 5 2 2 3 2 3 3" xfId="8489" xr:uid="{7048B32B-770D-4D05-9328-0058662DCB72}"/>
    <cellStyle name="Comma 5 2 2 3 2 3 3 2" xfId="20372" xr:uid="{C7939A38-86E9-4203-887B-619CE8E0EF1E}"/>
    <cellStyle name="Comma 5 2 2 3 2 3 3 2 2" xfId="44987" xr:uid="{5B2A7870-7168-471F-BCC8-DB51B427749B}"/>
    <cellStyle name="Comma 5 2 2 3 2 3 3 3" xfId="33319" xr:uid="{E47B2519-41D6-4493-BA9D-A8D4D0C5305F}"/>
    <cellStyle name="Comma 5 2 2 3 2 3 4" xfId="14437" xr:uid="{EEC28421-B320-4DE7-B03A-B20DBC24E825}"/>
    <cellStyle name="Comma 5 2 2 3 2 3 4 2" xfId="39152" xr:uid="{87695284-486A-4DD4-8CBD-2707165E0121}"/>
    <cellStyle name="Comma 5 2 2 3 2 3 5" xfId="27483" xr:uid="{0C9F165A-5EF9-4F87-A25F-D923F23E98EA}"/>
    <cellStyle name="Comma 5 2 2 3 2 4" xfId="4021" xr:uid="{CEC26E9C-7715-4F46-A87E-DE0A36D43DE0}"/>
    <cellStyle name="Comma 5 2 2 3 2 4 2" xfId="10011" xr:uid="{CE2381E6-0CF3-4F96-92A9-1B20E5013E23}"/>
    <cellStyle name="Comma 5 2 2 3 2 4 2 2" xfId="21886" xr:uid="{82F2DE53-1EF6-497A-95B4-9782D3876279}"/>
    <cellStyle name="Comma 5 2 2 3 2 4 2 2 2" xfId="46458" xr:uid="{91253880-C149-427A-B359-5336BDDF7081}"/>
    <cellStyle name="Comma 5 2 2 3 2 4 2 3" xfId="34792" xr:uid="{FD6687D7-DFDD-43DC-BD9B-4F4DD3E2E229}"/>
    <cellStyle name="Comma 5 2 2 3 2 4 3" xfId="15950" xr:uid="{26CD08BB-7E93-4E70-AB64-DE0B612EDABE}"/>
    <cellStyle name="Comma 5 2 2 3 2 4 3 2" xfId="40622" xr:uid="{17B447C6-4475-43D9-ACD9-F1E2EE5AF2F0}"/>
    <cellStyle name="Comma 5 2 2 3 2 4 4" xfId="28955" xr:uid="{F98A9E72-CC25-496B-A7E8-EDCE64BBBCCA}"/>
    <cellStyle name="Comma 5 2 2 3 2 5" xfId="7061" xr:uid="{F84B7324-9D8E-4A84-8CA4-0CFAD4FC1EC4}"/>
    <cellStyle name="Comma 5 2 2 3 2 5 2" xfId="18944" xr:uid="{F868A37A-956A-4715-8B79-17853FF7A3D1}"/>
    <cellStyle name="Comma 5 2 2 3 2 5 2 2" xfId="43559" xr:uid="{2943CFED-AA41-4075-A80C-253862CE9985}"/>
    <cellStyle name="Comma 5 2 2 3 2 5 3" xfId="31891" xr:uid="{161B8CC9-BFC2-4A6D-B5EE-3D385A00A0F6}"/>
    <cellStyle name="Comma 5 2 2 3 2 6" xfId="13009" xr:uid="{BEDAF6DE-BA41-4C27-910D-FA23668DD8D2}"/>
    <cellStyle name="Comma 5 2 2 3 2 6 2" xfId="37724" xr:uid="{B1D0E1CC-C962-49D1-BE18-6042E6C6A5AA}"/>
    <cellStyle name="Comma 5 2 2 3 2 7" xfId="26056" xr:uid="{E4187BF1-CB89-484B-9AC6-B9FC55C14864}"/>
    <cellStyle name="Comma 5 2 2 3 3" xfId="1402" xr:uid="{43DA1752-94AF-427C-A613-C959A489814F}"/>
    <cellStyle name="Comma 5 2 2 3 3 2" xfId="2830" xr:uid="{E14D83EA-D64B-4B08-A433-7AF714E97B75}"/>
    <cellStyle name="Comma 5 2 2 3 3 2 2" xfId="5821" xr:uid="{0E92B005-3985-4CD0-ABFC-96F29BAFEB96}"/>
    <cellStyle name="Comma 5 2 2 3 3 2 2 2" xfId="11811" xr:uid="{ECCC1B65-5F29-41A6-8D62-C950BA3ABF81}"/>
    <cellStyle name="Comma 5 2 2 3 3 2 2 2 2" xfId="23686" xr:uid="{22F815AC-1008-443C-A208-AEDC90C58EEC}"/>
    <cellStyle name="Comma 5 2 2 3 3 2 2 2 2 2" xfId="48258" xr:uid="{8C6F4DA9-CF95-413B-8C81-2583D3B66F47}"/>
    <cellStyle name="Comma 5 2 2 3 3 2 2 2 3" xfId="36592" xr:uid="{2D94805A-E3EF-4246-AE31-491B022873E4}"/>
    <cellStyle name="Comma 5 2 2 3 3 2 2 3" xfId="17750" xr:uid="{CDB332DA-7C9B-4525-B0DD-CA9A1C558988}"/>
    <cellStyle name="Comma 5 2 2 3 3 2 2 3 2" xfId="42422" xr:uid="{66C5E830-09B5-4140-AF66-17516711D30E}"/>
    <cellStyle name="Comma 5 2 2 3 3 2 2 4" xfId="30755" xr:uid="{C5F2A6E1-4BED-43B3-8F0C-30BE23F664C4}"/>
    <cellStyle name="Comma 5 2 2 3 3 2 3" xfId="8861" xr:uid="{FFDDA00A-34FC-4CC7-A2B5-D1947B7050CC}"/>
    <cellStyle name="Comma 5 2 2 3 3 2 3 2" xfId="20744" xr:uid="{2B234B89-ED20-40B3-A410-D9A35EE46474}"/>
    <cellStyle name="Comma 5 2 2 3 3 2 3 2 2" xfId="45359" xr:uid="{A81EEE6A-99E3-4304-B147-EAA66CCE14A8}"/>
    <cellStyle name="Comma 5 2 2 3 3 2 3 3" xfId="33691" xr:uid="{89F315EC-0504-48DC-BB76-5C12AE89FE4D}"/>
    <cellStyle name="Comma 5 2 2 3 3 2 4" xfId="14809" xr:uid="{17F16309-5180-481A-86B9-34F810A144A4}"/>
    <cellStyle name="Comma 5 2 2 3 3 2 4 2" xfId="39524" xr:uid="{0618E8CB-25C2-4F64-81C9-0B25DA73770A}"/>
    <cellStyle name="Comma 5 2 2 3 3 2 5" xfId="27855" xr:uid="{BB5B7E3A-26D3-4524-A4DE-76F654E80639}"/>
    <cellStyle name="Comma 5 2 2 3 3 3" xfId="4393" xr:uid="{326E4938-118D-47A0-ACF5-0DFFF42EFD9C}"/>
    <cellStyle name="Comma 5 2 2 3 3 3 2" xfId="10383" xr:uid="{7260312E-CE5C-467E-B63A-D18847CC3E8A}"/>
    <cellStyle name="Comma 5 2 2 3 3 3 2 2" xfId="22258" xr:uid="{55610949-26E0-4185-933A-78C60163D744}"/>
    <cellStyle name="Comma 5 2 2 3 3 3 2 2 2" xfId="46830" xr:uid="{1A482F2E-7474-46DC-9B69-DFCDC6DE46E0}"/>
    <cellStyle name="Comma 5 2 2 3 3 3 2 3" xfId="35164" xr:uid="{8CCB8D69-E831-490F-9E15-9A5B4BD54844}"/>
    <cellStyle name="Comma 5 2 2 3 3 3 3" xfId="16322" xr:uid="{3038FE69-6DE6-43AB-9F09-F436C9C50C98}"/>
    <cellStyle name="Comma 5 2 2 3 3 3 3 2" xfId="40994" xr:uid="{7AD3A385-B12E-4380-9870-567474DAB24D}"/>
    <cellStyle name="Comma 5 2 2 3 3 3 4" xfId="29327" xr:uid="{EF6D5D6A-E22E-4C73-B2B4-4CBD7F5B5EF5}"/>
    <cellStyle name="Comma 5 2 2 3 3 4" xfId="7433" xr:uid="{20751CCA-EB2D-4E2B-899A-399B8AA2BB10}"/>
    <cellStyle name="Comma 5 2 2 3 3 4 2" xfId="19316" xr:uid="{237C4E61-6193-4FE6-B7C7-3F64C9187423}"/>
    <cellStyle name="Comma 5 2 2 3 3 4 2 2" xfId="43931" xr:uid="{035EBDCB-7C0E-438D-B5E8-1DFE83BE3029}"/>
    <cellStyle name="Comma 5 2 2 3 3 4 3" xfId="32263" xr:uid="{45B4D8E2-B670-4CDD-82DF-5CD797FB4330}"/>
    <cellStyle name="Comma 5 2 2 3 3 5" xfId="13381" xr:uid="{A396D441-0C54-4C1A-B433-F102B9743534}"/>
    <cellStyle name="Comma 5 2 2 3 3 5 2" xfId="38096" xr:uid="{769CFD24-A39A-4CA8-A6DC-AAA4920EFC1B}"/>
    <cellStyle name="Comma 5 2 2 3 3 6" xfId="26427" xr:uid="{32D61FAE-7680-451B-9A5E-295E974E86D7}"/>
    <cellStyle name="Comma 5 2 2 3 4" xfId="2116" xr:uid="{7C7C6649-BD94-4D28-957B-9B790E9FF8C9}"/>
    <cellStyle name="Comma 5 2 2 3 4 2" xfId="5107" xr:uid="{F9E8F9B4-3803-4C89-A6E7-6A94963E75C5}"/>
    <cellStyle name="Comma 5 2 2 3 4 2 2" xfId="11097" xr:uid="{B0A7E2FD-BDF9-4569-8269-B8825D7359E0}"/>
    <cellStyle name="Comma 5 2 2 3 4 2 2 2" xfId="22972" xr:uid="{BA7F5C92-E693-4BD1-9926-B636E8008FBE}"/>
    <cellStyle name="Comma 5 2 2 3 4 2 2 2 2" xfId="47544" xr:uid="{B1FDCC6A-E7DB-4C33-924F-3EF5837DCF4F}"/>
    <cellStyle name="Comma 5 2 2 3 4 2 2 3" xfId="35878" xr:uid="{CB32E97B-E78A-43C0-8419-0A00030D222F}"/>
    <cellStyle name="Comma 5 2 2 3 4 2 3" xfId="17036" xr:uid="{8294AD39-1BA3-4ED5-B697-EBB043293864}"/>
    <cellStyle name="Comma 5 2 2 3 4 2 3 2" xfId="41708" xr:uid="{0BA3570B-D1D5-4EE1-86EC-D8A64CF3D241}"/>
    <cellStyle name="Comma 5 2 2 3 4 2 4" xfId="30041" xr:uid="{1118B405-2B5C-4F11-B780-94A555B23516}"/>
    <cellStyle name="Comma 5 2 2 3 4 3" xfId="8147" xr:uid="{71A1616E-8DC1-41D4-B0C4-10EC4B103B45}"/>
    <cellStyle name="Comma 5 2 2 3 4 3 2" xfId="20030" xr:uid="{C058BA19-B5B4-4CB9-98A3-1AC15F31418F}"/>
    <cellStyle name="Comma 5 2 2 3 4 3 2 2" xfId="44645" xr:uid="{6701EC40-3F39-4CD9-B787-6E622D24AD3F}"/>
    <cellStyle name="Comma 5 2 2 3 4 3 3" xfId="32977" xr:uid="{6AA398A4-B745-439E-B40B-C1A0C5764B44}"/>
    <cellStyle name="Comma 5 2 2 3 4 4" xfId="14095" xr:uid="{7D8D35FC-7E01-45BA-9151-1415E514D6EC}"/>
    <cellStyle name="Comma 5 2 2 3 4 4 2" xfId="38810" xr:uid="{450584D2-EF8D-4388-819E-EC92A36F5A96}"/>
    <cellStyle name="Comma 5 2 2 3 4 5" xfId="27141" xr:uid="{01661E68-3B5C-45C9-911E-A757597A45DE}"/>
    <cellStyle name="Comma 5 2 2 3 5" xfId="3677" xr:uid="{E3AA4AB7-8E48-44FD-A40B-8658C5DD0F48}"/>
    <cellStyle name="Comma 5 2 2 3 5 2" xfId="9667" xr:uid="{3F8B16F8-1505-441C-84F0-5F1D20DA73DE}"/>
    <cellStyle name="Comma 5 2 2 3 5 2 2" xfId="21542" xr:uid="{3583175A-560A-4FAB-8B0B-137EB09D0DD1}"/>
    <cellStyle name="Comma 5 2 2 3 5 2 2 2" xfId="46116" xr:uid="{86074FA2-E351-4CEC-BBA9-0B990C3CC583}"/>
    <cellStyle name="Comma 5 2 2 3 5 2 3" xfId="34450" xr:uid="{7307BA96-B503-4F3F-899C-F33C9BA05A4E}"/>
    <cellStyle name="Comma 5 2 2 3 5 3" xfId="15606" xr:uid="{815938AD-46F9-4988-AD76-2084CF334548}"/>
    <cellStyle name="Comma 5 2 2 3 5 3 2" xfId="40280" xr:uid="{1D8D1DEC-6416-4017-BB5A-6D4BB493B2EC}"/>
    <cellStyle name="Comma 5 2 2 3 5 4" xfId="28613" xr:uid="{DD92D65D-16B8-4BA6-890F-2535691DDDA9}"/>
    <cellStyle name="Comma 5 2 2 3 6" xfId="6715" xr:uid="{6CED9FF5-9501-416D-A895-A7DC3DF1F14F}"/>
    <cellStyle name="Comma 5 2 2 3 6 2" xfId="18600" xr:uid="{89D6EF39-BB81-4EE2-B913-2442E75C8B68}"/>
    <cellStyle name="Comma 5 2 2 3 6 2 2" xfId="43217" xr:uid="{D915D285-9AF8-497A-BD01-B482366D582B}"/>
    <cellStyle name="Comma 5 2 2 3 6 3" xfId="31549" xr:uid="{EA4B7415-D980-4E72-B55B-CA6909513DF1}"/>
    <cellStyle name="Comma 5 2 2 3 7" xfId="12665" xr:uid="{22012230-E110-4257-A200-F35FFEE4A5EA}"/>
    <cellStyle name="Comma 5 2 2 3 7 2" xfId="37382" xr:uid="{A8D26DAA-09CA-4E3E-B1EE-402995939AE3}"/>
    <cellStyle name="Comma 5 2 2 3 8" xfId="25519" xr:uid="{14807A31-E98D-425D-9E4A-6C12654E422E}"/>
    <cellStyle name="Comma 5 2 2 3 9" xfId="37152" xr:uid="{536EC042-7032-40A1-AC73-58A421FEC97E}"/>
    <cellStyle name="Comma 5 2 2 4" xfId="799" xr:uid="{039336F3-4FFE-497E-AD30-EC9A7120273E}"/>
    <cellStyle name="Comma 5 2 2 4 10" xfId="51011" xr:uid="{C95E3042-F934-472C-B818-D75BF706B0F4}"/>
    <cellStyle name="Comma 5 2 2 4 2" xfId="1154" xr:uid="{84CA9427-EE93-44C0-9F0C-BFB994314A25}"/>
    <cellStyle name="Comma 5 2 2 4 2 2" xfId="1868" xr:uid="{0A0623ED-5077-4B3C-903A-AD7752CD28BA}"/>
    <cellStyle name="Comma 5 2 2 4 2 2 2" xfId="3296" xr:uid="{6A58A3B1-9E10-4E5B-96C3-D009D31CF1A5}"/>
    <cellStyle name="Comma 5 2 2 4 2 2 2 2" xfId="6287" xr:uid="{438087EF-36EC-411D-B02C-4783B6663091}"/>
    <cellStyle name="Comma 5 2 2 4 2 2 2 2 2" xfId="12277" xr:uid="{7B2FB06F-BB95-4151-AEE7-CD7EDD6B9086}"/>
    <cellStyle name="Comma 5 2 2 4 2 2 2 2 2 2" xfId="24152" xr:uid="{C7B986AE-839A-467F-BCFD-BDC98E791F50}"/>
    <cellStyle name="Comma 5 2 2 4 2 2 2 2 2 2 2" xfId="48724" xr:uid="{FE8CE92D-0F81-4747-A24C-591F3C7DBE5E}"/>
    <cellStyle name="Comma 5 2 2 4 2 2 2 2 2 3" xfId="37058" xr:uid="{DD308B64-0052-43FA-BE4B-3AFDC075648C}"/>
    <cellStyle name="Comma 5 2 2 4 2 2 2 2 3" xfId="18216" xr:uid="{8FF642C8-E966-48FE-A957-B932616347FD}"/>
    <cellStyle name="Comma 5 2 2 4 2 2 2 2 3 2" xfId="42888" xr:uid="{1974510A-1D94-41B4-9344-6BC387B177E2}"/>
    <cellStyle name="Comma 5 2 2 4 2 2 2 2 4" xfId="31221" xr:uid="{EBEE7541-4A90-4D31-9AB5-D85D833D82B0}"/>
    <cellStyle name="Comma 5 2 2 4 2 2 2 3" xfId="9327" xr:uid="{1DB32707-9D7F-4F1F-845B-86A738C09CB6}"/>
    <cellStyle name="Comma 5 2 2 4 2 2 2 3 2" xfId="21210" xr:uid="{B40B07A9-192B-4E09-9C73-0CE976490DA2}"/>
    <cellStyle name="Comma 5 2 2 4 2 2 2 3 2 2" xfId="45825" xr:uid="{980702BD-F401-404B-BFA9-0A040DF9B056}"/>
    <cellStyle name="Comma 5 2 2 4 2 2 2 3 3" xfId="34157" xr:uid="{8B7BF71A-3EE9-458A-B5D9-62FE83272667}"/>
    <cellStyle name="Comma 5 2 2 4 2 2 2 4" xfId="15275" xr:uid="{EA839E60-E6D1-4008-8310-85ACD438287D}"/>
    <cellStyle name="Comma 5 2 2 4 2 2 2 4 2" xfId="39990" xr:uid="{128A872D-6658-4D46-9CCD-8A3D6C980F40}"/>
    <cellStyle name="Comma 5 2 2 4 2 2 2 5" xfId="28321" xr:uid="{3CB8CF91-DC09-4821-B8C7-8A6CC6710BB4}"/>
    <cellStyle name="Comma 5 2 2 4 2 2 3" xfId="4859" xr:uid="{4ADFE8B6-792C-46C3-A796-79663CA27D12}"/>
    <cellStyle name="Comma 5 2 2 4 2 2 3 2" xfId="10849" xr:uid="{3E64CC11-32BE-490C-8262-5C4E0B59C720}"/>
    <cellStyle name="Comma 5 2 2 4 2 2 3 2 2" xfId="22724" xr:uid="{BC35D790-0C07-4A7D-8482-598FC566579F}"/>
    <cellStyle name="Comma 5 2 2 4 2 2 3 2 2 2" xfId="47296" xr:uid="{9141ED01-002E-4B0A-A268-E6D935B907A0}"/>
    <cellStyle name="Comma 5 2 2 4 2 2 3 2 3" xfId="35630" xr:uid="{1E7F533D-5A54-4E3F-9B14-88D388D331AB}"/>
    <cellStyle name="Comma 5 2 2 4 2 2 3 3" xfId="16788" xr:uid="{D4A57106-3C66-41D3-9FF0-911C245C17CC}"/>
    <cellStyle name="Comma 5 2 2 4 2 2 3 3 2" xfId="41460" xr:uid="{072764E9-EF8E-4876-947B-139155C90F57}"/>
    <cellStyle name="Comma 5 2 2 4 2 2 3 4" xfId="29793" xr:uid="{911CDD42-3543-45B8-84EF-258ED64ABA39}"/>
    <cellStyle name="Comma 5 2 2 4 2 2 4" xfId="7899" xr:uid="{7F0A5332-06EB-4FDE-B4C7-F03D8547AFBE}"/>
    <cellStyle name="Comma 5 2 2 4 2 2 4 2" xfId="19782" xr:uid="{1DBE04C1-E98F-4A68-A61E-950C87B5110B}"/>
    <cellStyle name="Comma 5 2 2 4 2 2 4 2 2" xfId="44397" xr:uid="{DD26B33E-65BB-47BC-B4E4-12EE0E90CFC3}"/>
    <cellStyle name="Comma 5 2 2 4 2 2 4 3" xfId="32729" xr:uid="{2759B1CE-5BAF-4596-A4E3-CD76FC39EDBC}"/>
    <cellStyle name="Comma 5 2 2 4 2 2 5" xfId="13847" xr:uid="{71064DA2-9B8C-4D01-9532-6E93545742BE}"/>
    <cellStyle name="Comma 5 2 2 4 2 2 5 2" xfId="38562" xr:uid="{DC56CEA1-B6C5-4C4C-B662-F8B1DD1FA049}"/>
    <cellStyle name="Comma 5 2 2 4 2 2 6" xfId="26893" xr:uid="{85D144E5-687C-4CFC-8458-DAB0F827D9C2}"/>
    <cellStyle name="Comma 5 2 2 4 2 3" xfId="2582" xr:uid="{D07B121A-7CAD-47E4-BE27-634B57FA37C4}"/>
    <cellStyle name="Comma 5 2 2 4 2 3 2" xfId="5573" xr:uid="{481212D6-2ED9-43AC-8314-D622D8216F0A}"/>
    <cellStyle name="Comma 5 2 2 4 2 3 2 2" xfId="11563" xr:uid="{F295250F-3693-4523-B12E-4108F0072439}"/>
    <cellStyle name="Comma 5 2 2 4 2 3 2 2 2" xfId="23438" xr:uid="{468D8EFA-929D-4A9B-B99E-CD7C3F6E3AEE}"/>
    <cellStyle name="Comma 5 2 2 4 2 3 2 2 2 2" xfId="48010" xr:uid="{78A45015-136B-4BE8-AB64-2B91AE817739}"/>
    <cellStyle name="Comma 5 2 2 4 2 3 2 2 3" xfId="36344" xr:uid="{30DE7CB1-7B19-461E-8384-95A1B39A2986}"/>
    <cellStyle name="Comma 5 2 2 4 2 3 2 3" xfId="17502" xr:uid="{EC31286E-E4E1-4977-BED7-A76DBA02EDFE}"/>
    <cellStyle name="Comma 5 2 2 4 2 3 2 3 2" xfId="42174" xr:uid="{17C97DBF-5131-415B-9E4A-5C5976482A72}"/>
    <cellStyle name="Comma 5 2 2 4 2 3 2 4" xfId="30507" xr:uid="{5CB633F5-23D5-4931-84EC-654B542C034A}"/>
    <cellStyle name="Comma 5 2 2 4 2 3 3" xfId="8613" xr:uid="{88FA2290-385A-4792-86FA-0AA2DDE0EDEF}"/>
    <cellStyle name="Comma 5 2 2 4 2 3 3 2" xfId="20496" xr:uid="{C63156FE-8885-4BC0-8576-F670D11BF863}"/>
    <cellStyle name="Comma 5 2 2 4 2 3 3 2 2" xfId="45111" xr:uid="{CA94593C-5696-49B7-BECB-9C0796E1953E}"/>
    <cellStyle name="Comma 5 2 2 4 2 3 3 3" xfId="33443" xr:uid="{0749EB43-90A9-4D88-83C0-B0FDB3376A6C}"/>
    <cellStyle name="Comma 5 2 2 4 2 3 4" xfId="14561" xr:uid="{2B7CFDB8-660C-4084-BDDD-96C92F6D65A5}"/>
    <cellStyle name="Comma 5 2 2 4 2 3 4 2" xfId="39276" xr:uid="{C12B09AD-6BFC-4DB2-8876-6477CA405319}"/>
    <cellStyle name="Comma 5 2 2 4 2 3 5" xfId="27607" xr:uid="{AA6E9B5F-12BB-4426-9BCF-4DF66E50F469}"/>
    <cellStyle name="Comma 5 2 2 4 2 4" xfId="4145" xr:uid="{7B1BDA2E-0B1D-47D6-AF3E-B535BA77B43E}"/>
    <cellStyle name="Comma 5 2 2 4 2 4 2" xfId="10135" xr:uid="{81C83D78-B849-4DB4-9E5B-A637022ED612}"/>
    <cellStyle name="Comma 5 2 2 4 2 4 2 2" xfId="22010" xr:uid="{7EB7FDDC-2B2F-4011-9313-1F5E3ADBF92C}"/>
    <cellStyle name="Comma 5 2 2 4 2 4 2 2 2" xfId="46582" xr:uid="{023042BA-2CA9-40BA-ADB2-56887F1A31C1}"/>
    <cellStyle name="Comma 5 2 2 4 2 4 2 3" xfId="34916" xr:uid="{76D3C680-332B-419C-AE5F-D2D6C0C8DF1F}"/>
    <cellStyle name="Comma 5 2 2 4 2 4 3" xfId="16074" xr:uid="{980F1595-B3DE-4F9B-A177-547127BE411A}"/>
    <cellStyle name="Comma 5 2 2 4 2 4 3 2" xfId="40746" xr:uid="{37AF0726-7C98-49D7-9D23-F8472B0DA37C}"/>
    <cellStyle name="Comma 5 2 2 4 2 4 4" xfId="29079" xr:uid="{085F22E7-D438-4B22-BCF0-6E4BC2494452}"/>
    <cellStyle name="Comma 5 2 2 4 2 5" xfId="7185" xr:uid="{E3782D23-0751-4135-A1E9-926F687001CB}"/>
    <cellStyle name="Comma 5 2 2 4 2 5 2" xfId="19068" xr:uid="{E8B2D40F-3BCF-4129-ACFF-90D74E6229E7}"/>
    <cellStyle name="Comma 5 2 2 4 2 5 2 2" xfId="43683" xr:uid="{A6174AE0-F212-434D-9A9D-BB29CAF005C9}"/>
    <cellStyle name="Comma 5 2 2 4 2 5 3" xfId="32015" xr:uid="{E34D7E59-E024-4CB7-AC93-5761352A5ABC}"/>
    <cellStyle name="Comma 5 2 2 4 2 6" xfId="13133" xr:uid="{ECBF38C7-96B2-4EA8-A7FB-4359EFCB311C}"/>
    <cellStyle name="Comma 5 2 2 4 2 6 2" xfId="37848" xr:uid="{6E43B509-2BFC-4BFA-89A5-928BF81D4944}"/>
    <cellStyle name="Comma 5 2 2 4 2 7" xfId="26179" xr:uid="{08581A9B-58A4-4564-84C4-08DA0FAFD083}"/>
    <cellStyle name="Comma 5 2 2 4 3" xfId="1529" xr:uid="{67934C4A-B1A7-4A7A-A40E-A0BAC055EAD0}"/>
    <cellStyle name="Comma 5 2 2 4 3 2" xfId="2957" xr:uid="{DDE84FFE-2364-4F9A-85D8-4C693036F629}"/>
    <cellStyle name="Comma 5 2 2 4 3 2 2" xfId="5948" xr:uid="{AB4E7BA1-F904-473E-B4AF-B8B62B9393DC}"/>
    <cellStyle name="Comma 5 2 2 4 3 2 2 2" xfId="11938" xr:uid="{FC9FF704-1711-4067-8FD9-5EFFD52AF79E}"/>
    <cellStyle name="Comma 5 2 2 4 3 2 2 2 2" xfId="23813" xr:uid="{33916B91-ECAE-4991-82DC-77ADC2DF1F61}"/>
    <cellStyle name="Comma 5 2 2 4 3 2 2 2 2 2" xfId="48385" xr:uid="{77FA5851-BF45-4F6F-BE31-81F8D7E54795}"/>
    <cellStyle name="Comma 5 2 2 4 3 2 2 2 3" xfId="36719" xr:uid="{A8117B81-B800-4451-A05B-113FC60EEB39}"/>
    <cellStyle name="Comma 5 2 2 4 3 2 2 3" xfId="17877" xr:uid="{6382DBE3-25F7-41E6-B43B-F2EBB1382B1C}"/>
    <cellStyle name="Comma 5 2 2 4 3 2 2 3 2" xfId="42549" xr:uid="{BDA792E6-BF55-4F49-99AB-54BE52C752B4}"/>
    <cellStyle name="Comma 5 2 2 4 3 2 2 4" xfId="30882" xr:uid="{CD4E06DE-20F1-4C57-9B8E-72C999E9A9F0}"/>
    <cellStyle name="Comma 5 2 2 4 3 2 3" xfId="8988" xr:uid="{F542F7EB-4BA1-4453-9190-06DF799C4B31}"/>
    <cellStyle name="Comma 5 2 2 4 3 2 3 2" xfId="20871" xr:uid="{05ADC075-00B1-4482-A79E-8E8D8E901512}"/>
    <cellStyle name="Comma 5 2 2 4 3 2 3 2 2" xfId="45486" xr:uid="{F9026573-BABE-4AA0-B277-A48AA161F4E1}"/>
    <cellStyle name="Comma 5 2 2 4 3 2 3 3" xfId="33818" xr:uid="{412F9493-A3D2-4375-8D1C-576CBDC5D3BB}"/>
    <cellStyle name="Comma 5 2 2 4 3 2 4" xfId="14936" xr:uid="{D3EC35EE-B7DF-439E-A39E-107AC2F0FFBA}"/>
    <cellStyle name="Comma 5 2 2 4 3 2 4 2" xfId="39651" xr:uid="{6148C972-9946-4BCC-AC62-F400ACEEDA43}"/>
    <cellStyle name="Comma 5 2 2 4 3 2 5" xfId="27982" xr:uid="{2F19A4E3-F4FB-4F90-8901-C1249E09A4E2}"/>
    <cellStyle name="Comma 5 2 2 4 3 3" xfId="4520" xr:uid="{2BA5AD45-8659-4468-B500-0BC0361E0E59}"/>
    <cellStyle name="Comma 5 2 2 4 3 3 2" xfId="10510" xr:uid="{9657539D-E4E8-4343-AE0D-F717D49F9E88}"/>
    <cellStyle name="Comma 5 2 2 4 3 3 2 2" xfId="22385" xr:uid="{31A130B5-AAA4-49A6-93B8-C9436E3CD1DC}"/>
    <cellStyle name="Comma 5 2 2 4 3 3 2 2 2" xfId="46957" xr:uid="{DE7C9A38-46E4-4FAC-B753-AAD606BDB4DB}"/>
    <cellStyle name="Comma 5 2 2 4 3 3 2 3" xfId="35291" xr:uid="{146D5AE3-2F49-4C1F-B6B3-082B1EB68B75}"/>
    <cellStyle name="Comma 5 2 2 4 3 3 3" xfId="16449" xr:uid="{617A4FED-A489-4435-8AFD-E43A996B6EB1}"/>
    <cellStyle name="Comma 5 2 2 4 3 3 3 2" xfId="41121" xr:uid="{C5892629-993B-4EBD-9657-0271212E2567}"/>
    <cellStyle name="Comma 5 2 2 4 3 3 4" xfId="29454" xr:uid="{8ACE951F-A77A-4CB7-A8F3-2E5A094D908A}"/>
    <cellStyle name="Comma 5 2 2 4 3 4" xfId="7560" xr:uid="{C929A5CF-929A-4905-8981-7BEFCCCA14EA}"/>
    <cellStyle name="Comma 5 2 2 4 3 4 2" xfId="19443" xr:uid="{1F4874D3-D75E-498F-9A13-A5BE32FE7D0E}"/>
    <cellStyle name="Comma 5 2 2 4 3 4 2 2" xfId="44058" xr:uid="{87C1F88B-D3B3-4767-B14A-E1604661A95E}"/>
    <cellStyle name="Comma 5 2 2 4 3 4 3" xfId="32390" xr:uid="{3E15D39F-B446-4179-B696-E668753D4DA4}"/>
    <cellStyle name="Comma 5 2 2 4 3 5" xfId="13508" xr:uid="{C01B85B2-99EA-44B6-9BC7-F877F76CB499}"/>
    <cellStyle name="Comma 5 2 2 4 3 5 2" xfId="38223" xr:uid="{CFCE1972-6257-4090-86A6-99B9DB720708}"/>
    <cellStyle name="Comma 5 2 2 4 3 6" xfId="26554" xr:uid="{DAB3091C-7A13-4304-9879-5C77ECDDCC6C}"/>
    <cellStyle name="Comma 5 2 2 4 4" xfId="2243" xr:uid="{9B4D0EDA-7600-46B8-BD70-A823B6DF84E6}"/>
    <cellStyle name="Comma 5 2 2 4 4 2" xfId="5234" xr:uid="{94CD47EC-C2C7-4651-B2CE-31A852040ACF}"/>
    <cellStyle name="Comma 5 2 2 4 4 2 2" xfId="11224" xr:uid="{6A3B0270-31A8-4FEE-9842-0C17ED4CCEAC}"/>
    <cellStyle name="Comma 5 2 2 4 4 2 2 2" xfId="23099" xr:uid="{B0522896-F348-43AC-B506-2F2DDDFA733D}"/>
    <cellStyle name="Comma 5 2 2 4 4 2 2 2 2" xfId="47671" xr:uid="{FA5E7BAD-8F5F-42DC-B48E-137F21069FFB}"/>
    <cellStyle name="Comma 5 2 2 4 4 2 2 3" xfId="36005" xr:uid="{06B487E6-B633-4AE1-B6EB-BA6F65EBB15A}"/>
    <cellStyle name="Comma 5 2 2 4 4 2 3" xfId="17163" xr:uid="{A5442993-F7C4-49C8-A8AF-B747AD292D05}"/>
    <cellStyle name="Comma 5 2 2 4 4 2 3 2" xfId="41835" xr:uid="{5E951871-C566-4F5A-AC91-EBD58A2B51D2}"/>
    <cellStyle name="Comma 5 2 2 4 4 2 4" xfId="30168" xr:uid="{B0427157-9D4C-448B-AA33-03AEBF89220A}"/>
    <cellStyle name="Comma 5 2 2 4 4 3" xfId="8274" xr:uid="{BF807F72-A1F6-4A6D-B99D-8EE74DD9D975}"/>
    <cellStyle name="Comma 5 2 2 4 4 3 2" xfId="20157" xr:uid="{83B38493-6D82-429B-9D41-BDE85CD6EABB}"/>
    <cellStyle name="Comma 5 2 2 4 4 3 2 2" xfId="44772" xr:uid="{707DC9CA-A3EB-4B23-8EB2-A20B53D2694F}"/>
    <cellStyle name="Comma 5 2 2 4 4 3 3" xfId="33104" xr:uid="{DFAF38BE-3A68-4D9C-A50B-51C9F88D50F6}"/>
    <cellStyle name="Comma 5 2 2 4 4 4" xfId="14222" xr:uid="{868A7068-F99F-45C8-BE7A-C04E7C5A87E7}"/>
    <cellStyle name="Comma 5 2 2 4 4 4 2" xfId="38937" xr:uid="{D9A1C328-DC9C-4726-9798-F416DCFB131E}"/>
    <cellStyle name="Comma 5 2 2 4 4 5" xfId="27268" xr:uid="{843BA7FB-66A1-4951-A4B9-374612E05632}"/>
    <cellStyle name="Comma 5 2 2 4 5" xfId="3806" xr:uid="{F7BB8EE7-7AF7-49EC-B90B-3909ED8F8967}"/>
    <cellStyle name="Comma 5 2 2 4 5 2" xfId="9796" xr:uid="{AAFF8913-D995-42BE-8E45-BCEF9B7532AA}"/>
    <cellStyle name="Comma 5 2 2 4 5 2 2" xfId="21671" xr:uid="{808EB85C-F5B9-4F4A-A966-75F3C1C33B01}"/>
    <cellStyle name="Comma 5 2 2 4 5 2 2 2" xfId="46243" xr:uid="{7BCD5172-F956-4A6B-9728-6EB34E2CCFC3}"/>
    <cellStyle name="Comma 5 2 2 4 5 2 3" xfId="34577" xr:uid="{6C3EDF77-9F0F-4220-BF62-22C33342733C}"/>
    <cellStyle name="Comma 5 2 2 4 5 3" xfId="15735" xr:uid="{D7ABA325-380F-431D-8CB1-CBECA6CD96F6}"/>
    <cellStyle name="Comma 5 2 2 4 5 3 2" xfId="40407" xr:uid="{94E42540-42FB-4A4B-B399-772FD8CCA08E}"/>
    <cellStyle name="Comma 5 2 2 4 5 4" xfId="28740" xr:uid="{032AFBFD-E329-44B4-8502-67C5A18BE4F7}"/>
    <cellStyle name="Comma 5 2 2 4 6" xfId="6845" xr:uid="{B343E531-F485-4761-8725-6C300B0B5B70}"/>
    <cellStyle name="Comma 5 2 2 4 6 2" xfId="18729" xr:uid="{3B87275A-B36E-4E44-9861-0CF313604377}"/>
    <cellStyle name="Comma 5 2 2 4 6 2 2" xfId="43344" xr:uid="{C79F027E-B64A-4451-B533-67CB7D0094DC}"/>
    <cellStyle name="Comma 5 2 2 4 6 3" xfId="31676" xr:uid="{2DA4616C-4C81-4D1F-8151-E5E09A5204DB}"/>
    <cellStyle name="Comma 5 2 2 4 7" xfId="12794" xr:uid="{21330DAE-3675-4BD9-85A9-22DB43B49FB5}"/>
    <cellStyle name="Comma 5 2 2 4 7 2" xfId="37509" xr:uid="{74FAA0DC-DE2A-4834-8856-7D456D4C166F}"/>
    <cellStyle name="Comma 5 2 2 4 8" xfId="25841" xr:uid="{C37E2F20-7C81-4AEA-8B44-5209D99D5221}"/>
    <cellStyle name="Comma 5 2 2 4 9" xfId="49287" xr:uid="{18F3DA34-B630-4A57-87A0-5490F48583FD}"/>
    <cellStyle name="Comma 5 2 2 5" xfId="829" xr:uid="{D2B06F22-6D3E-4BAE-BDC1-97C623705FF9}"/>
    <cellStyle name="Comma 5 2 2 5 2" xfId="1545" xr:uid="{E5C6A421-E62F-4F4F-A4F2-EC530B493B97}"/>
    <cellStyle name="Comma 5 2 2 5 2 2" xfId="2973" xr:uid="{D8466601-0C66-4B46-BF53-4AA8308C82BF}"/>
    <cellStyle name="Comma 5 2 2 5 2 2 2" xfId="5964" xr:uid="{CE022C78-2006-47CA-A21F-46B5C84D9A3A}"/>
    <cellStyle name="Comma 5 2 2 5 2 2 2 2" xfId="11954" xr:uid="{498852CE-388F-433D-B483-904E206F05F5}"/>
    <cellStyle name="Comma 5 2 2 5 2 2 2 2 2" xfId="23829" xr:uid="{1A143B7D-D325-43B9-8457-FD8C0C6E14DA}"/>
    <cellStyle name="Comma 5 2 2 5 2 2 2 2 2 2" xfId="48401" xr:uid="{6615D8F2-EE2D-4B3F-8107-68E2E841ACD1}"/>
    <cellStyle name="Comma 5 2 2 5 2 2 2 2 3" xfId="36735" xr:uid="{290E7709-5652-4DB6-92EA-1A430D83C3DF}"/>
    <cellStyle name="Comma 5 2 2 5 2 2 2 3" xfId="17893" xr:uid="{C81F846F-756B-4D07-B9D5-370798AAC5AB}"/>
    <cellStyle name="Comma 5 2 2 5 2 2 2 3 2" xfId="42565" xr:uid="{CF4A859D-2E3C-4EA7-9274-D1841CCF53B1}"/>
    <cellStyle name="Comma 5 2 2 5 2 2 2 4" xfId="30898" xr:uid="{285BEFA3-44E3-4BF6-889B-14D246518F93}"/>
    <cellStyle name="Comma 5 2 2 5 2 2 3" xfId="9004" xr:uid="{254ABDB7-E57B-4966-B84B-E7E39EC25BA7}"/>
    <cellStyle name="Comma 5 2 2 5 2 2 3 2" xfId="20887" xr:uid="{B1312EF6-4D2E-429D-9E31-CDAD4766B8D5}"/>
    <cellStyle name="Comma 5 2 2 5 2 2 3 2 2" xfId="45502" xr:uid="{17F2B311-BD8E-4C3A-B8F2-7C7359C7FBD1}"/>
    <cellStyle name="Comma 5 2 2 5 2 2 3 3" xfId="33834" xr:uid="{EB68FDF5-8B99-447D-A661-A5A96FF9F820}"/>
    <cellStyle name="Comma 5 2 2 5 2 2 4" xfId="14952" xr:uid="{1F67DCC1-3541-4586-8129-04393CC9C024}"/>
    <cellStyle name="Comma 5 2 2 5 2 2 4 2" xfId="39667" xr:uid="{9ABACE5E-9E17-490D-B460-8AEF9B527ED3}"/>
    <cellStyle name="Comma 5 2 2 5 2 2 5" xfId="27998" xr:uid="{4B431D6C-577B-45F5-AADB-B4E8215DB5C3}"/>
    <cellStyle name="Comma 5 2 2 5 2 3" xfId="4536" xr:uid="{A93ACB97-7162-450D-A595-FC9DF241A9C3}"/>
    <cellStyle name="Comma 5 2 2 5 2 3 2" xfId="10526" xr:uid="{D8014236-F8BC-43E6-811F-73E87B479933}"/>
    <cellStyle name="Comma 5 2 2 5 2 3 2 2" xfId="22401" xr:uid="{77FEE96F-05DC-4E9D-9B06-925A607BC923}"/>
    <cellStyle name="Comma 5 2 2 5 2 3 2 2 2" xfId="46973" xr:uid="{A0CBF129-8388-4444-9C5A-0A204D908A52}"/>
    <cellStyle name="Comma 5 2 2 5 2 3 2 3" xfId="35307" xr:uid="{022C6229-802E-4765-B097-D05C4E569272}"/>
    <cellStyle name="Comma 5 2 2 5 2 3 3" xfId="16465" xr:uid="{F1460B9E-DCF9-43C5-B482-713080F214BC}"/>
    <cellStyle name="Comma 5 2 2 5 2 3 3 2" xfId="41137" xr:uid="{FD658DFD-29FB-4E11-8C64-9D3694DAD229}"/>
    <cellStyle name="Comma 5 2 2 5 2 3 4" xfId="29470" xr:uid="{47B9907E-177F-4039-A051-82F604243ED9}"/>
    <cellStyle name="Comma 5 2 2 5 2 4" xfId="7576" xr:uid="{4F055E03-179F-4BAE-A129-A19EA06F435D}"/>
    <cellStyle name="Comma 5 2 2 5 2 4 2" xfId="19459" xr:uid="{48B17458-4272-4428-83DA-00DADCD11FC4}"/>
    <cellStyle name="Comma 5 2 2 5 2 4 2 2" xfId="44074" xr:uid="{6FD7346E-FE6D-4756-B003-6622F54B9FBB}"/>
    <cellStyle name="Comma 5 2 2 5 2 4 3" xfId="32406" xr:uid="{CFF0321D-3D4F-40F8-A5DC-56EDB0560645}"/>
    <cellStyle name="Comma 5 2 2 5 2 5" xfId="13524" xr:uid="{B927125A-A9A3-493C-8124-C933C1DBBFE5}"/>
    <cellStyle name="Comma 5 2 2 5 2 5 2" xfId="38239" xr:uid="{BBBFD637-335F-4A6E-910B-A35B90C1E7C1}"/>
    <cellStyle name="Comma 5 2 2 5 2 6" xfId="26570" xr:uid="{9A7C621E-218D-4AC9-B805-838FFF47400C}"/>
    <cellStyle name="Comma 5 2 2 5 3" xfId="2259" xr:uid="{73F1F02F-E282-4368-8B0A-85574F2C8A71}"/>
    <cellStyle name="Comma 5 2 2 5 3 2" xfId="5250" xr:uid="{25F4ADD4-4FE6-46CB-BB76-9B1EB8C6573D}"/>
    <cellStyle name="Comma 5 2 2 5 3 2 2" xfId="11240" xr:uid="{5CA8707F-5EE5-405E-B7BE-043063D495C0}"/>
    <cellStyle name="Comma 5 2 2 5 3 2 2 2" xfId="23115" xr:uid="{6B4FEDCD-1A9F-4587-A296-F8F57B951B3B}"/>
    <cellStyle name="Comma 5 2 2 5 3 2 2 2 2" xfId="47687" xr:uid="{9A65A473-8503-4E1A-B9D1-E09735D52A6D}"/>
    <cellStyle name="Comma 5 2 2 5 3 2 2 3" xfId="36021" xr:uid="{8EFD8E45-C17D-4156-A9DC-1A3C32FDE76E}"/>
    <cellStyle name="Comma 5 2 2 5 3 2 3" xfId="17179" xr:uid="{A5F8CE6C-8FF4-48E7-945B-A7A01A845C44}"/>
    <cellStyle name="Comma 5 2 2 5 3 2 3 2" xfId="41851" xr:uid="{6DDEA419-4D67-4080-8E3B-D296AF69BFF6}"/>
    <cellStyle name="Comma 5 2 2 5 3 2 4" xfId="30184" xr:uid="{E5BEC91D-B787-4FE1-BD9D-A4710F285467}"/>
    <cellStyle name="Comma 5 2 2 5 3 3" xfId="8290" xr:uid="{24BC3527-9D85-4F43-B65B-A6DE368A0E58}"/>
    <cellStyle name="Comma 5 2 2 5 3 3 2" xfId="20173" xr:uid="{F470983A-A5BF-4C32-A208-C5B3B6F61C38}"/>
    <cellStyle name="Comma 5 2 2 5 3 3 2 2" xfId="44788" xr:uid="{46CC23DF-E6D5-4A47-8E48-9266E055F815}"/>
    <cellStyle name="Comma 5 2 2 5 3 3 3" xfId="33120" xr:uid="{DEB61BB7-1ECF-4C3F-93D5-8F4841B710F9}"/>
    <cellStyle name="Comma 5 2 2 5 3 4" xfId="14238" xr:uid="{88A698AA-058E-43F5-91B1-7059C0F46C06}"/>
    <cellStyle name="Comma 5 2 2 5 3 4 2" xfId="38953" xr:uid="{24BB705D-6ECD-4F63-8612-4084594CAC4C}"/>
    <cellStyle name="Comma 5 2 2 5 3 5" xfId="27284" xr:uid="{3FBAA2DE-9E01-45A2-B91D-3AB71D84C174}"/>
    <cellStyle name="Comma 5 2 2 5 4" xfId="3822" xr:uid="{665F954C-2AC6-4705-BFA4-CDD8D1992C5A}"/>
    <cellStyle name="Comma 5 2 2 5 4 2" xfId="9812" xr:uid="{4A706E20-F71D-4031-A0BA-F429E6D84B53}"/>
    <cellStyle name="Comma 5 2 2 5 4 2 2" xfId="21687" xr:uid="{9B944DA3-4ACD-489B-AEE3-D9BD3AF1174C}"/>
    <cellStyle name="Comma 5 2 2 5 4 2 2 2" xfId="46259" xr:uid="{0A391BCC-0B56-48FA-B946-4AFAD0DD1AD2}"/>
    <cellStyle name="Comma 5 2 2 5 4 2 3" xfId="34593" xr:uid="{C8A78A3E-AF5C-4024-8959-2382E313465A}"/>
    <cellStyle name="Comma 5 2 2 5 4 3" xfId="15751" xr:uid="{BF600AFC-A481-42E0-8157-C0E54F0E4358}"/>
    <cellStyle name="Comma 5 2 2 5 4 3 2" xfId="40423" xr:uid="{A6A89976-A12C-4EE3-8E7A-CD74BD6D3E39}"/>
    <cellStyle name="Comma 5 2 2 5 4 4" xfId="28756" xr:uid="{9208D4A8-F1F8-48E2-84C5-30DB305AF326}"/>
    <cellStyle name="Comma 5 2 2 5 5" xfId="6862" xr:uid="{24FD6C40-FFE2-4CB7-8900-AA7C89D0962D}"/>
    <cellStyle name="Comma 5 2 2 5 5 2" xfId="18745" xr:uid="{2D8D691C-4404-4206-8039-8BD39EB45D38}"/>
    <cellStyle name="Comma 5 2 2 5 5 2 2" xfId="43360" xr:uid="{1A26132A-E0F6-47D6-B09E-3A0F8414C823}"/>
    <cellStyle name="Comma 5 2 2 5 5 3" xfId="31692" xr:uid="{CE0F1F2A-0B84-4706-A3D6-D22E87E572A2}"/>
    <cellStyle name="Comma 5 2 2 5 6" xfId="12810" xr:uid="{BD22C529-D8E3-48AB-9272-2656C4E225C6}"/>
    <cellStyle name="Comma 5 2 2 5 6 2" xfId="37525" xr:uid="{8047EB87-89AF-4627-8332-72EC2C03E111}"/>
    <cellStyle name="Comma 5 2 2 5 7" xfId="25857" xr:uid="{40244C26-3FF1-4761-8B2D-F34882AC5BF8}"/>
    <cellStyle name="Comma 5 2 2 6" xfId="1242" xr:uid="{AFB80FA3-1433-42F5-AABA-3054F38943C1}"/>
    <cellStyle name="Comma 5 2 2 6 2" xfId="2670" xr:uid="{2BFC8529-F9C0-402C-AF5F-98766A86683C}"/>
    <cellStyle name="Comma 5 2 2 6 2 2" xfId="5661" xr:uid="{8CD54042-39E0-4C46-9CCD-90E2A23E9D45}"/>
    <cellStyle name="Comma 5 2 2 6 2 2 2" xfId="11651" xr:uid="{61A333A0-4C19-42D3-9932-DA03CABF9B2F}"/>
    <cellStyle name="Comma 5 2 2 6 2 2 2 2" xfId="23526" xr:uid="{598D08BE-859F-4504-A973-214E3E964BE2}"/>
    <cellStyle name="Comma 5 2 2 6 2 2 2 2 2" xfId="48098" xr:uid="{AEB4FB8A-39D6-4038-8E28-1B8927D18CED}"/>
    <cellStyle name="Comma 5 2 2 6 2 2 2 3" xfId="36432" xr:uid="{9A6C8E40-43CA-4ED5-A241-58945ACB7150}"/>
    <cellStyle name="Comma 5 2 2 6 2 2 3" xfId="17590" xr:uid="{4534A68E-C536-429D-BCBF-A239350EC389}"/>
    <cellStyle name="Comma 5 2 2 6 2 2 3 2" xfId="42262" xr:uid="{34A5B7D1-95E3-4FFA-A6AE-252DA8FDC2D6}"/>
    <cellStyle name="Comma 5 2 2 6 2 2 4" xfId="30595" xr:uid="{EF420EBD-4D6A-42D3-8E4B-309C14489B34}"/>
    <cellStyle name="Comma 5 2 2 6 2 3" xfId="8701" xr:uid="{2AAED5A3-05FA-41E7-93D5-38D33409DDBC}"/>
    <cellStyle name="Comma 5 2 2 6 2 3 2" xfId="20584" xr:uid="{6E7C4DFB-801C-4637-A2D8-5D2DEDBD564B}"/>
    <cellStyle name="Comma 5 2 2 6 2 3 2 2" xfId="45199" xr:uid="{79E12C8B-8BA0-4C71-9B9D-39C0F4BFC5FD}"/>
    <cellStyle name="Comma 5 2 2 6 2 3 3" xfId="33531" xr:uid="{6E3E746B-2971-4C7A-8118-63926F2F99B0}"/>
    <cellStyle name="Comma 5 2 2 6 2 4" xfId="14649" xr:uid="{A1359673-5C80-4DBF-A1BE-B40C0026EDC7}"/>
    <cellStyle name="Comma 5 2 2 6 2 4 2" xfId="39364" xr:uid="{DDE9DFE3-7A03-402E-86FE-F3DFC89547FD}"/>
    <cellStyle name="Comma 5 2 2 6 2 5" xfId="27695" xr:uid="{A4843B19-BA50-4F3C-84C5-5D5D7FEA2688}"/>
    <cellStyle name="Comma 5 2 2 6 3" xfId="4233" xr:uid="{B57D9327-DDE6-4A3A-A654-D65137B20DF3}"/>
    <cellStyle name="Comma 5 2 2 6 3 2" xfId="10223" xr:uid="{0A7E72E3-A7EF-48E5-8662-B70493EFFE01}"/>
    <cellStyle name="Comma 5 2 2 6 3 2 2" xfId="22098" xr:uid="{1774E23E-5D72-44A0-90DE-C87BA33BB16D}"/>
    <cellStyle name="Comma 5 2 2 6 3 2 2 2" xfId="46670" xr:uid="{96702497-8E74-4850-AA32-F4C42A8B6981}"/>
    <cellStyle name="Comma 5 2 2 6 3 2 3" xfId="35004" xr:uid="{C589136C-D13E-4324-8E4A-633A1A70B004}"/>
    <cellStyle name="Comma 5 2 2 6 3 3" xfId="16162" xr:uid="{08FBD633-A857-4363-9041-9026B7CF16CF}"/>
    <cellStyle name="Comma 5 2 2 6 3 3 2" xfId="40834" xr:uid="{C525FB14-5B20-4573-9451-AEB09CA23B18}"/>
    <cellStyle name="Comma 5 2 2 6 3 4" xfId="29167" xr:uid="{03030765-8183-4FCA-8ECD-46E49CB85011}"/>
    <cellStyle name="Comma 5 2 2 6 4" xfId="7273" xr:uid="{573A1B0A-E8C7-472F-AA4B-BC60D91BFC41}"/>
    <cellStyle name="Comma 5 2 2 6 4 2" xfId="19156" xr:uid="{AE48D072-08F3-46E6-85E8-D716254E7E05}"/>
    <cellStyle name="Comma 5 2 2 6 4 2 2" xfId="43771" xr:uid="{3EC765EE-525A-4FBB-85C5-B284AEBF2B32}"/>
    <cellStyle name="Comma 5 2 2 6 4 3" xfId="32103" xr:uid="{33E8F544-36D1-4D75-A442-75697AB43D64}"/>
    <cellStyle name="Comma 5 2 2 6 5" xfId="13221" xr:uid="{BF20D4BD-2ABE-4A20-8927-A2D43033673F}"/>
    <cellStyle name="Comma 5 2 2 6 5 2" xfId="37936" xr:uid="{5FE58CE2-35B9-4812-AD90-9C34865D6880}"/>
    <cellStyle name="Comma 5 2 2 6 6" xfId="26267" xr:uid="{99722611-FE64-41DD-A2EF-134C3686A95C}"/>
    <cellStyle name="Comma 5 2 2 7" xfId="1956" xr:uid="{29DC41EE-65BC-45D9-B874-CCBF744D34C4}"/>
    <cellStyle name="Comma 5 2 2 7 2" xfId="4947" xr:uid="{A042ECBD-DDC6-404C-997F-0F57A65E8937}"/>
    <cellStyle name="Comma 5 2 2 7 2 2" xfId="10937" xr:uid="{10B8797C-5ECC-4106-8C7E-FA245D28E419}"/>
    <cellStyle name="Comma 5 2 2 7 2 2 2" xfId="22812" xr:uid="{43DB6490-47AA-4484-A557-F98A99FCFCD8}"/>
    <cellStyle name="Comma 5 2 2 7 2 2 2 2" xfId="47384" xr:uid="{924FB498-F196-4E0D-B521-06C64BDFACAB}"/>
    <cellStyle name="Comma 5 2 2 7 2 2 3" xfId="35718" xr:uid="{F60A9591-803D-4FA1-9CE3-8890E820FD16}"/>
    <cellStyle name="Comma 5 2 2 7 2 3" xfId="16876" xr:uid="{9EBFE507-62EB-420A-BC7A-9DB6E3B285F2}"/>
    <cellStyle name="Comma 5 2 2 7 2 3 2" xfId="41548" xr:uid="{5809E0F5-F067-46FB-9205-B0437EDDBA03}"/>
    <cellStyle name="Comma 5 2 2 7 2 4" xfId="29881" xr:uid="{F591A894-6D6B-4686-A4D4-41842A6B9C47}"/>
    <cellStyle name="Comma 5 2 2 7 3" xfId="7987" xr:uid="{53FB0964-A97A-4435-8D78-2D673BADC1A2}"/>
    <cellStyle name="Comma 5 2 2 7 3 2" xfId="19870" xr:uid="{C3FB4151-D762-4744-85EC-6995AA736D21}"/>
    <cellStyle name="Comma 5 2 2 7 3 2 2" xfId="44485" xr:uid="{94C05633-9387-4390-8249-DAE199F52739}"/>
    <cellStyle name="Comma 5 2 2 7 3 3" xfId="32817" xr:uid="{2DEAB7D9-A6F2-412C-8B5E-C6D4AA9A074A}"/>
    <cellStyle name="Comma 5 2 2 7 4" xfId="13935" xr:uid="{CD35F4A9-5E8A-427A-8ADB-E458E8AB12A7}"/>
    <cellStyle name="Comma 5 2 2 7 4 2" xfId="38650" xr:uid="{D8CEA1A6-D355-4C1E-A620-86E453448933}"/>
    <cellStyle name="Comma 5 2 2 7 5" xfId="26981" xr:uid="{4CDE9561-2C0E-4595-A197-182B9716C3B9}"/>
    <cellStyle name="Comma 5 2 2 8" xfId="3517" xr:uid="{679CC0F8-4B8C-468F-9514-74BF5C8712D9}"/>
    <cellStyle name="Comma 5 2 2 8 2" xfId="9507" xr:uid="{DA4923E0-12B0-4D76-9A11-3F9B0A335CF0}"/>
    <cellStyle name="Comma 5 2 2 8 2 2" xfId="21382" xr:uid="{62D02571-70DC-4E7A-9425-0853F087DF8F}"/>
    <cellStyle name="Comma 5 2 2 8 2 2 2" xfId="45957" xr:uid="{F09FF881-8ABC-43B5-835C-C5AACEEB3B0D}"/>
    <cellStyle name="Comma 5 2 2 8 2 3" xfId="34291" xr:uid="{7A115BE9-F68F-43AA-8ABC-D902B0A76D84}"/>
    <cellStyle name="Comma 5 2 2 8 3" xfId="15446" xr:uid="{A48BB92C-131F-4EB5-AEE5-9FA094057A14}"/>
    <cellStyle name="Comma 5 2 2 8 3 2" xfId="40121" xr:uid="{6513E89E-2373-47C4-B232-5746123D3364}"/>
    <cellStyle name="Comma 5 2 2 8 4" xfId="28454" xr:uid="{FF0A68F7-30F2-4CBA-8503-01A44F3C1981}"/>
    <cellStyle name="Comma 5 2 2 9" xfId="6553" xr:uid="{FD1EB580-0DCB-45D4-955B-92FEF2102EC2}"/>
    <cellStyle name="Comma 5 2 2 9 2" xfId="18441" xr:uid="{5A958101-C354-493E-915A-6E72D723DE02}"/>
    <cellStyle name="Comma 5 2 2 9 2 2" xfId="43059" xr:uid="{7401684B-388F-43EB-AC6D-CA22EFD004A4}"/>
    <cellStyle name="Comma 5 2 2 9 3" xfId="31391" xr:uid="{46FC43D7-5C36-406F-91A6-1AF852BB363E}"/>
    <cellStyle name="Comma 5 2 20" xfId="49698" xr:uid="{21A159B8-F73D-42DE-B394-B384B649FC5D}"/>
    <cellStyle name="Comma 5 2 21" xfId="51628" xr:uid="{52F1FD1B-91C1-4AA0-A427-7C3E03404849}"/>
    <cellStyle name="Comma 5 2 3" xfId="512" xr:uid="{42939B80-5F73-4357-B1E9-EB642945C3AC}"/>
    <cellStyle name="Comma 5 2 3 10" xfId="24363" xr:uid="{826D30D4-DAF6-4531-96D0-A0CF44B51C44}"/>
    <cellStyle name="Comma 5 2 3 11" xfId="24978" xr:uid="{9E9602C7-82F4-401A-AB89-17D44F7C4AEF}"/>
    <cellStyle name="Comma 5 2 3 12" xfId="25416" xr:uid="{58D2926F-C01B-484E-A4E6-21400C3FC4D3}"/>
    <cellStyle name="Comma 5 2 3 13" xfId="49767" xr:uid="{8E916CD6-694A-4B1E-BA72-0B55192FCD89}"/>
    <cellStyle name="Comma 5 2 3 14" xfId="51698" xr:uid="{4654602D-B6D7-414B-A176-29308F44F446}"/>
    <cellStyle name="Comma 5 2 3 2" xfId="600" xr:uid="{DB13C640-BDFF-4156-80F0-F6BE530903D3}"/>
    <cellStyle name="Comma 5 2 3 2 10" xfId="25210" xr:uid="{0E248FBA-8A11-47F2-8B12-F9824E80BF07}"/>
    <cellStyle name="Comma 5 2 3 2 11" xfId="25637" xr:uid="{E8ED5F1A-0FC6-4E59-8FEE-D39D0B77B4ED}"/>
    <cellStyle name="Comma 5 2 3 2 12" xfId="50059" xr:uid="{199EA884-BAEE-468A-B54B-B0949E98E87F}"/>
    <cellStyle name="Comma 5 2 3 2 13" xfId="51991" xr:uid="{AD1CB1E5-1FB7-44B3-91FA-F63BAB691C67}"/>
    <cellStyle name="Comma 5 2 3 2 2" xfId="757" xr:uid="{99ACE656-46DF-418B-A216-6AA78CE65CEE}"/>
    <cellStyle name="Comma 5 2 3 2 2 10" xfId="50670" xr:uid="{A8631DBD-F074-4FFC-AF35-B60123F27811}"/>
    <cellStyle name="Comma 5 2 3 2 2 11" xfId="52602" xr:uid="{230A7AD5-D558-44D2-BB0E-3CABD40597AC}"/>
    <cellStyle name="Comma 5 2 3 2 2 2" xfId="1123" xr:uid="{3FCF8D0C-367E-416F-A4DD-FC87A03697F1}"/>
    <cellStyle name="Comma 5 2 3 2 2 2 2" xfId="1837" xr:uid="{20C1A9D6-072D-4F7F-9B38-821AA33B7D16}"/>
    <cellStyle name="Comma 5 2 3 2 2 2 2 2" xfId="3265" xr:uid="{0619E124-576E-4FDF-A6A4-2CBD4D615E2D}"/>
    <cellStyle name="Comma 5 2 3 2 2 2 2 2 2" xfId="6256" xr:uid="{4B3E654B-346A-40BE-B908-963C94C607C8}"/>
    <cellStyle name="Comma 5 2 3 2 2 2 2 2 2 2" xfId="12246" xr:uid="{99AC2764-8483-450E-914E-CADFC94C6DDA}"/>
    <cellStyle name="Comma 5 2 3 2 2 2 2 2 2 2 2" xfId="24121" xr:uid="{FFE6893C-D895-4207-BC12-CB56A4F8E809}"/>
    <cellStyle name="Comma 5 2 3 2 2 2 2 2 2 2 2 2" xfId="48693" xr:uid="{17894A14-C44F-476C-9C5C-7B7C91A29B40}"/>
    <cellStyle name="Comma 5 2 3 2 2 2 2 2 2 2 3" xfId="37027" xr:uid="{3A93D3D7-584D-48AB-AA84-A3FC47A117B6}"/>
    <cellStyle name="Comma 5 2 3 2 2 2 2 2 2 3" xfId="18185" xr:uid="{8B953A32-0FE4-4703-BE4B-100C03587160}"/>
    <cellStyle name="Comma 5 2 3 2 2 2 2 2 2 3 2" xfId="42857" xr:uid="{58ED0C46-49EF-4357-B1A5-FB98E371905A}"/>
    <cellStyle name="Comma 5 2 3 2 2 2 2 2 2 4" xfId="31190" xr:uid="{A26C6A8F-BCD9-4B69-8C65-95550FD390CB}"/>
    <cellStyle name="Comma 5 2 3 2 2 2 2 2 3" xfId="9296" xr:uid="{446040D6-B4A0-4A49-967D-173ED00510A7}"/>
    <cellStyle name="Comma 5 2 3 2 2 2 2 2 3 2" xfId="21179" xr:uid="{8767E578-D839-48B8-9648-DAE6E781B9AF}"/>
    <cellStyle name="Comma 5 2 3 2 2 2 2 2 3 2 2" xfId="45794" xr:uid="{35673E0F-ED13-46D8-9D79-6729B2A754CC}"/>
    <cellStyle name="Comma 5 2 3 2 2 2 2 2 3 3" xfId="34126" xr:uid="{3B6471E5-85B0-4276-ADC4-44635BBF3630}"/>
    <cellStyle name="Comma 5 2 3 2 2 2 2 2 4" xfId="15244" xr:uid="{C2AF492B-575A-4C7A-AAA1-354EC35FE865}"/>
    <cellStyle name="Comma 5 2 3 2 2 2 2 2 4 2" xfId="39959" xr:uid="{19C0C6EE-A8F7-4EDB-A566-CE621B8E5D4A}"/>
    <cellStyle name="Comma 5 2 3 2 2 2 2 2 5" xfId="28290" xr:uid="{FE478B42-233B-4B37-A266-C2D7CB744C10}"/>
    <cellStyle name="Comma 5 2 3 2 2 2 2 3" xfId="4828" xr:uid="{7A665DD4-5181-49EE-A853-8490571808BF}"/>
    <cellStyle name="Comma 5 2 3 2 2 2 2 3 2" xfId="10818" xr:uid="{94B5FB8A-FD2E-453F-A97F-9B98C1C20D68}"/>
    <cellStyle name="Comma 5 2 3 2 2 2 2 3 2 2" xfId="22693" xr:uid="{170FEF1E-9D3D-469D-92F1-BAE175179DD0}"/>
    <cellStyle name="Comma 5 2 3 2 2 2 2 3 2 2 2" xfId="47265" xr:uid="{953BA5BD-0BDA-4FFC-9E6C-148E3FB79C8D}"/>
    <cellStyle name="Comma 5 2 3 2 2 2 2 3 2 3" xfId="35599" xr:uid="{53DE4E57-26C0-4D12-BB26-165F9B4D95B9}"/>
    <cellStyle name="Comma 5 2 3 2 2 2 2 3 3" xfId="16757" xr:uid="{6E6446F6-4C77-49ED-B91A-FBAB970E5DC5}"/>
    <cellStyle name="Comma 5 2 3 2 2 2 2 3 3 2" xfId="41429" xr:uid="{7ED957E9-8629-44DA-9107-90AEA624A054}"/>
    <cellStyle name="Comma 5 2 3 2 2 2 2 3 4" xfId="29762" xr:uid="{76F28B75-A61B-4533-880B-EE793A10A091}"/>
    <cellStyle name="Comma 5 2 3 2 2 2 2 4" xfId="7868" xr:uid="{6684CF9C-7BEE-4798-A398-BCC4A952E859}"/>
    <cellStyle name="Comma 5 2 3 2 2 2 2 4 2" xfId="19751" xr:uid="{C0DE000D-C6EE-4F37-9E7D-6FDC69DB6BA9}"/>
    <cellStyle name="Comma 5 2 3 2 2 2 2 4 2 2" xfId="44366" xr:uid="{56EAC674-608E-4092-9ED9-C67F1C0D3B27}"/>
    <cellStyle name="Comma 5 2 3 2 2 2 2 4 3" xfId="32698" xr:uid="{075B2760-0687-488E-A548-5368942A0D70}"/>
    <cellStyle name="Comma 5 2 3 2 2 2 2 5" xfId="13816" xr:uid="{0451368F-C1FB-41E6-A0A2-787780A34427}"/>
    <cellStyle name="Comma 5 2 3 2 2 2 2 5 2" xfId="38531" xr:uid="{98BEEA02-E206-472D-8E3B-CD0C41E76FAC}"/>
    <cellStyle name="Comma 5 2 3 2 2 2 2 6" xfId="26862" xr:uid="{F2FEFD3E-B8DB-42C7-9DDE-9F097146206D}"/>
    <cellStyle name="Comma 5 2 3 2 2 2 3" xfId="2551" xr:uid="{1E5BB472-C2E2-4D59-8555-AE91DD1F25AA}"/>
    <cellStyle name="Comma 5 2 3 2 2 2 3 2" xfId="5542" xr:uid="{1344BFD2-F2B2-4679-ADD4-B4C7720737CC}"/>
    <cellStyle name="Comma 5 2 3 2 2 2 3 2 2" xfId="11532" xr:uid="{96911F3B-A41E-4E70-BB7D-512CA038233B}"/>
    <cellStyle name="Comma 5 2 3 2 2 2 3 2 2 2" xfId="23407" xr:uid="{3C21A306-7915-44C9-AA1E-A3147BB6B299}"/>
    <cellStyle name="Comma 5 2 3 2 2 2 3 2 2 2 2" xfId="47979" xr:uid="{ECBCCC10-4B44-4DAF-BF7D-54EA81FF29EE}"/>
    <cellStyle name="Comma 5 2 3 2 2 2 3 2 2 3" xfId="36313" xr:uid="{1C0690D6-ED61-4532-BDEA-9B429C84F72B}"/>
    <cellStyle name="Comma 5 2 3 2 2 2 3 2 3" xfId="17471" xr:uid="{ED38401E-6688-40FB-B791-4166ABBF1FC0}"/>
    <cellStyle name="Comma 5 2 3 2 2 2 3 2 3 2" xfId="42143" xr:uid="{227678E6-3B65-40BB-BA6C-A7BD94AE4A5D}"/>
    <cellStyle name="Comma 5 2 3 2 2 2 3 2 4" xfId="30476" xr:uid="{C1FF3E37-E53E-4850-B144-5285EEEED9D9}"/>
    <cellStyle name="Comma 5 2 3 2 2 2 3 3" xfId="8582" xr:uid="{FF75546A-9CCB-4BD2-BC47-C1B080C52142}"/>
    <cellStyle name="Comma 5 2 3 2 2 2 3 3 2" xfId="20465" xr:uid="{CA6AF250-39F7-4817-8F4F-D533238D83E9}"/>
    <cellStyle name="Comma 5 2 3 2 2 2 3 3 2 2" xfId="45080" xr:uid="{FB79FF0F-00CD-4617-8ED5-AA08D5147104}"/>
    <cellStyle name="Comma 5 2 3 2 2 2 3 3 3" xfId="33412" xr:uid="{A76A37C2-B88C-4F31-8C5A-B4D47DB21580}"/>
    <cellStyle name="Comma 5 2 3 2 2 2 3 4" xfId="14530" xr:uid="{050BFF29-4565-42A7-BD3C-750D5D791044}"/>
    <cellStyle name="Comma 5 2 3 2 2 2 3 4 2" xfId="39245" xr:uid="{E339CF15-D55E-4096-8F1F-447F4F4864B6}"/>
    <cellStyle name="Comma 5 2 3 2 2 2 3 5" xfId="27576" xr:uid="{DC641858-8383-4007-8E9F-20F50B86378A}"/>
    <cellStyle name="Comma 5 2 3 2 2 2 4" xfId="4114" xr:uid="{293511D7-8DB1-4BB3-BAC5-206BA713A2B8}"/>
    <cellStyle name="Comma 5 2 3 2 2 2 4 2" xfId="10104" xr:uid="{3F739E8B-E7E0-48D5-A8AA-FDCF533117F9}"/>
    <cellStyle name="Comma 5 2 3 2 2 2 4 2 2" xfId="21979" xr:uid="{42EF6DE7-DF52-4F79-81EA-AC43496B1E26}"/>
    <cellStyle name="Comma 5 2 3 2 2 2 4 2 2 2" xfId="46551" xr:uid="{F402F121-8CF6-47BE-9B02-072C565DF8C9}"/>
    <cellStyle name="Comma 5 2 3 2 2 2 4 2 3" xfId="34885" xr:uid="{DDA6312C-C961-49A8-BB44-A16DB29FA408}"/>
    <cellStyle name="Comma 5 2 3 2 2 2 4 3" xfId="16043" xr:uid="{14C14D14-B044-42E4-B229-E0AD0D53AABD}"/>
    <cellStyle name="Comma 5 2 3 2 2 2 4 3 2" xfId="40715" xr:uid="{D080382B-82FD-4B8A-A27F-8BC904BC0423}"/>
    <cellStyle name="Comma 5 2 3 2 2 2 4 4" xfId="29048" xr:uid="{C0930820-1DA4-436D-8EF1-B482ECE077D9}"/>
    <cellStyle name="Comma 5 2 3 2 2 2 5" xfId="7154" xr:uid="{A8AC5153-EB1C-4007-8B4D-DACB1DB32F3D}"/>
    <cellStyle name="Comma 5 2 3 2 2 2 5 2" xfId="19037" xr:uid="{7F68538D-9DA9-4C0D-BE72-13ECFE3D25B8}"/>
    <cellStyle name="Comma 5 2 3 2 2 2 5 2 2" xfId="43652" xr:uid="{FC90C15B-D72B-4EF5-9814-F1D932251A81}"/>
    <cellStyle name="Comma 5 2 3 2 2 2 5 3" xfId="31984" xr:uid="{3A2EF88B-D688-40B9-A283-08770B91BA12}"/>
    <cellStyle name="Comma 5 2 3 2 2 2 6" xfId="13102" xr:uid="{58ED6E27-A5BA-4140-A04D-49EC61682FEA}"/>
    <cellStyle name="Comma 5 2 3 2 2 2 6 2" xfId="37817" xr:uid="{4771CA28-CC61-46EA-9D62-66BC3D3C8446}"/>
    <cellStyle name="Comma 5 2 3 2 2 2 7" xfId="26148" xr:uid="{BB2229C3-9DDE-440E-A2DC-50B10CD5DF86}"/>
    <cellStyle name="Comma 5 2 3 2 2 3" xfId="1495" xr:uid="{88986724-165C-460F-B498-D1CDD629549B}"/>
    <cellStyle name="Comma 5 2 3 2 2 3 2" xfId="2923" xr:uid="{8099C19D-ECFB-415A-B932-14E25781423D}"/>
    <cellStyle name="Comma 5 2 3 2 2 3 2 2" xfId="5914" xr:uid="{8674195B-71EC-4474-A085-97043E837BD3}"/>
    <cellStyle name="Comma 5 2 3 2 2 3 2 2 2" xfId="11904" xr:uid="{5B85638E-A233-4623-9089-B5E00C477104}"/>
    <cellStyle name="Comma 5 2 3 2 2 3 2 2 2 2" xfId="23779" xr:uid="{0CAE7BAA-FF27-4E04-AE1F-0C24AF73E8B4}"/>
    <cellStyle name="Comma 5 2 3 2 2 3 2 2 2 2 2" xfId="48351" xr:uid="{F3F4919E-2706-4723-BBFC-D0D5379ADB54}"/>
    <cellStyle name="Comma 5 2 3 2 2 3 2 2 2 3" xfId="36685" xr:uid="{420A2C01-2066-465A-B6E0-6696D8AEC760}"/>
    <cellStyle name="Comma 5 2 3 2 2 3 2 2 3" xfId="17843" xr:uid="{1B36D1D5-7B76-40F7-9049-81BBA3C9516F}"/>
    <cellStyle name="Comma 5 2 3 2 2 3 2 2 3 2" xfId="42515" xr:uid="{BD0F6010-FE89-448D-96C6-C772A113DF6C}"/>
    <cellStyle name="Comma 5 2 3 2 2 3 2 2 4" xfId="30848" xr:uid="{58755CE7-0065-4BD0-B9E9-203693C6487D}"/>
    <cellStyle name="Comma 5 2 3 2 2 3 2 3" xfId="8954" xr:uid="{0FA1A431-1406-48D4-B099-6BC3F9F37EC4}"/>
    <cellStyle name="Comma 5 2 3 2 2 3 2 3 2" xfId="20837" xr:uid="{4F87C2C3-AE9B-43AA-8912-27BC644BA875}"/>
    <cellStyle name="Comma 5 2 3 2 2 3 2 3 2 2" xfId="45452" xr:uid="{A44B1F51-52D8-4085-860D-B7EE10746564}"/>
    <cellStyle name="Comma 5 2 3 2 2 3 2 3 3" xfId="33784" xr:uid="{39FDE128-AEB5-4C47-9FB0-A63A8759B9E8}"/>
    <cellStyle name="Comma 5 2 3 2 2 3 2 4" xfId="14902" xr:uid="{68DC8888-5BDC-4864-B20E-3DA44E59145B}"/>
    <cellStyle name="Comma 5 2 3 2 2 3 2 4 2" xfId="39617" xr:uid="{D525C826-6136-4F00-A069-91A251AEF1A9}"/>
    <cellStyle name="Comma 5 2 3 2 2 3 2 5" xfId="27948" xr:uid="{45C96743-B832-48B7-8B0D-D8C5445A09AA}"/>
    <cellStyle name="Comma 5 2 3 2 2 3 3" xfId="4486" xr:uid="{D444F829-8B2B-4862-92C7-8C214D0EFCE4}"/>
    <cellStyle name="Comma 5 2 3 2 2 3 3 2" xfId="10476" xr:uid="{EBE84DCC-0DD1-4A98-8F5B-462343D13DA2}"/>
    <cellStyle name="Comma 5 2 3 2 2 3 3 2 2" xfId="22351" xr:uid="{7A035561-8AB7-4414-83FB-C9FA1B2E1DF0}"/>
    <cellStyle name="Comma 5 2 3 2 2 3 3 2 2 2" xfId="46923" xr:uid="{E5102C29-52E5-4982-81BC-69A85576DBCB}"/>
    <cellStyle name="Comma 5 2 3 2 2 3 3 2 3" xfId="35257" xr:uid="{51E68716-4D0F-48B9-A6DD-FD453AA88434}"/>
    <cellStyle name="Comma 5 2 3 2 2 3 3 3" xfId="16415" xr:uid="{A352268C-D451-4BA6-9C11-5416D3291FF4}"/>
    <cellStyle name="Comma 5 2 3 2 2 3 3 3 2" xfId="41087" xr:uid="{A320D807-21B5-429C-9C6F-BC410E2CAB5A}"/>
    <cellStyle name="Comma 5 2 3 2 2 3 3 4" xfId="29420" xr:uid="{E52CF1D1-879B-4BB9-9FDB-D7DA2D73462B}"/>
    <cellStyle name="Comma 5 2 3 2 2 3 4" xfId="7526" xr:uid="{D5A03617-ECC1-4BE5-BC8A-7614D594E570}"/>
    <cellStyle name="Comma 5 2 3 2 2 3 4 2" xfId="19409" xr:uid="{3BB7B009-C72A-425B-8DF7-051846FDFEEE}"/>
    <cellStyle name="Comma 5 2 3 2 2 3 4 2 2" xfId="44024" xr:uid="{A73A4FEE-4067-439A-8BA7-36769A28CACD}"/>
    <cellStyle name="Comma 5 2 3 2 2 3 4 3" xfId="32356" xr:uid="{68835FB6-D573-4A05-AE11-A946B74C78D2}"/>
    <cellStyle name="Comma 5 2 3 2 2 3 5" xfId="13474" xr:uid="{F035965C-5EE8-4A06-BD6B-0A024C9A5F86}"/>
    <cellStyle name="Comma 5 2 3 2 2 3 5 2" xfId="38189" xr:uid="{6A774ADB-4411-47E4-95CF-5785ECB00D61}"/>
    <cellStyle name="Comma 5 2 3 2 2 3 6" xfId="26520" xr:uid="{198FA0A3-3D60-4513-9F74-EAC30B0EC42A}"/>
    <cellStyle name="Comma 5 2 3 2 2 4" xfId="2209" xr:uid="{19969E10-2F7D-485B-9EB8-DC589B123C60}"/>
    <cellStyle name="Comma 5 2 3 2 2 4 2" xfId="5200" xr:uid="{F20868CF-800F-475B-8DEA-44E30094B1AD}"/>
    <cellStyle name="Comma 5 2 3 2 2 4 2 2" xfId="11190" xr:uid="{BBCB5BE1-FB73-4F53-A18D-83AD7E53EDC0}"/>
    <cellStyle name="Comma 5 2 3 2 2 4 2 2 2" xfId="23065" xr:uid="{C2B8321D-82B0-4128-BB94-54940770AC97}"/>
    <cellStyle name="Comma 5 2 3 2 2 4 2 2 2 2" xfId="47637" xr:uid="{758728E1-4637-4F89-9995-CE3335630982}"/>
    <cellStyle name="Comma 5 2 3 2 2 4 2 2 3" xfId="35971" xr:uid="{77DC5ACB-EAF0-4130-A4A1-4D8FF2353021}"/>
    <cellStyle name="Comma 5 2 3 2 2 4 2 3" xfId="17129" xr:uid="{5B66E40F-5579-4AE3-97DD-EC1CA9A5F39F}"/>
    <cellStyle name="Comma 5 2 3 2 2 4 2 3 2" xfId="41801" xr:uid="{25F4966F-7301-4EDF-B0DC-C40A46260299}"/>
    <cellStyle name="Comma 5 2 3 2 2 4 2 4" xfId="30134" xr:uid="{2B4B90F8-9212-46CC-9FA9-785A221EE63D}"/>
    <cellStyle name="Comma 5 2 3 2 2 4 3" xfId="8240" xr:uid="{15D580BA-CDE2-4B0C-9506-397D50859273}"/>
    <cellStyle name="Comma 5 2 3 2 2 4 3 2" xfId="20123" xr:uid="{8A9F47B2-91D0-4FD6-AA1E-1FD82C832FEE}"/>
    <cellStyle name="Comma 5 2 3 2 2 4 3 2 2" xfId="44738" xr:uid="{BFE835AC-F651-41FA-AC7F-E04BCBA92D0C}"/>
    <cellStyle name="Comma 5 2 3 2 2 4 3 3" xfId="33070" xr:uid="{5AF54306-92C2-413E-AF75-75E5C46A5D0F}"/>
    <cellStyle name="Comma 5 2 3 2 2 4 4" xfId="14188" xr:uid="{AA293BF4-9F33-4115-AEDB-C53EB42E5045}"/>
    <cellStyle name="Comma 5 2 3 2 2 4 4 2" xfId="38903" xr:uid="{C56844E0-899D-4FB4-8D96-F071343B4523}"/>
    <cellStyle name="Comma 5 2 3 2 2 4 5" xfId="27234" xr:uid="{2E0C6E59-1B10-4990-9A18-D4C3D00ADF94}"/>
    <cellStyle name="Comma 5 2 3 2 2 5" xfId="3770" xr:uid="{479B9049-7A41-4BA8-A10E-0A93BF51920D}"/>
    <cellStyle name="Comma 5 2 3 2 2 5 2" xfId="9760" xr:uid="{A44A6980-E01D-49E4-96C8-2148B05C1F0D}"/>
    <cellStyle name="Comma 5 2 3 2 2 5 2 2" xfId="21635" xr:uid="{4A885D93-FC01-40C5-9B7C-734D42AE1607}"/>
    <cellStyle name="Comma 5 2 3 2 2 5 2 2 2" xfId="46209" xr:uid="{8524ABB7-BA70-4B1F-8729-7E8D7D2D1877}"/>
    <cellStyle name="Comma 5 2 3 2 2 5 2 3" xfId="34543" xr:uid="{140A228F-D34A-4D23-B4EB-5F2B1A168C13}"/>
    <cellStyle name="Comma 5 2 3 2 2 5 3" xfId="15699" xr:uid="{4ED4B948-F31E-40FF-9307-DE113E476CDD}"/>
    <cellStyle name="Comma 5 2 3 2 2 5 3 2" xfId="40373" xr:uid="{FD365217-F568-4BDD-8C07-0E68211BD411}"/>
    <cellStyle name="Comma 5 2 3 2 2 5 4" xfId="28706" xr:uid="{13ED2E0F-05D7-418C-A3E1-69299703097E}"/>
    <cellStyle name="Comma 5 2 3 2 2 6" xfId="6808" xr:uid="{B3D6CA79-F134-479F-BC46-75E8D647FE17}"/>
    <cellStyle name="Comma 5 2 3 2 2 6 2" xfId="18693" xr:uid="{BF6BB840-46BF-499B-9BA4-AD5178EB90D2}"/>
    <cellStyle name="Comma 5 2 3 2 2 6 2 2" xfId="43310" xr:uid="{24AC218F-4A51-459E-A96E-FDCA0095A804}"/>
    <cellStyle name="Comma 5 2 3 2 2 6 3" xfId="31642" xr:uid="{39B95EB7-B5AE-4CC5-B6F3-3A296CFE5337}"/>
    <cellStyle name="Comma 5 2 3 2 2 7" xfId="12758" xr:uid="{FBCABF1F-D433-48AC-A810-98BC015D8CBA}"/>
    <cellStyle name="Comma 5 2 3 2 2 7 2" xfId="37475" xr:uid="{040DE8C5-5010-49CA-8AC9-14E3E9828899}"/>
    <cellStyle name="Comma 5 2 3 2 2 8" xfId="25807" xr:uid="{0E0BAAC4-0700-4FCE-BE35-CDE3BC87374D}"/>
    <cellStyle name="Comma 5 2 3 2 2 9" xfId="48990" xr:uid="{2DFCF1EC-DFF0-4BA7-9791-F85EDFD66260}"/>
    <cellStyle name="Comma 5 2 3 2 3" xfId="964" xr:uid="{562A1292-40F9-4B80-8199-7736680E3212}"/>
    <cellStyle name="Comma 5 2 3 2 3 2" xfId="1677" xr:uid="{AD50765F-4AFC-41B9-ADC2-3CE7AF3CD190}"/>
    <cellStyle name="Comma 5 2 3 2 3 2 2" xfId="3105" xr:uid="{AFE81F64-2468-401F-9F01-2AF4A9C0CBDC}"/>
    <cellStyle name="Comma 5 2 3 2 3 2 2 2" xfId="6096" xr:uid="{1CAEEB96-F401-4E29-B746-4D92589F19DB}"/>
    <cellStyle name="Comma 5 2 3 2 3 2 2 2 2" xfId="12086" xr:uid="{9553DB60-C0F1-4A7F-AF37-92FCCB327BAE}"/>
    <cellStyle name="Comma 5 2 3 2 3 2 2 2 2 2" xfId="23961" xr:uid="{39F33C08-E2C0-4774-8FBF-49CCD5DA668F}"/>
    <cellStyle name="Comma 5 2 3 2 3 2 2 2 2 2 2" xfId="48533" xr:uid="{CBEC5415-8B4A-4181-BC35-C0C2413B1905}"/>
    <cellStyle name="Comma 5 2 3 2 3 2 2 2 2 3" xfId="36867" xr:uid="{4DBA158B-88F4-4CDE-8D4F-407C5C9546C2}"/>
    <cellStyle name="Comma 5 2 3 2 3 2 2 2 3" xfId="18025" xr:uid="{BB34EF75-D654-4174-AC35-0FB05EB1CD5A}"/>
    <cellStyle name="Comma 5 2 3 2 3 2 2 2 3 2" xfId="42697" xr:uid="{34D1E9D6-841B-4ADC-BFDA-914198C7912F}"/>
    <cellStyle name="Comma 5 2 3 2 3 2 2 2 4" xfId="31030" xr:uid="{C34C8C7D-EF02-426C-9C36-A766CF16B3FF}"/>
    <cellStyle name="Comma 5 2 3 2 3 2 2 3" xfId="9136" xr:uid="{49ACCA2B-501A-4370-A3E0-0C5965F9B66B}"/>
    <cellStyle name="Comma 5 2 3 2 3 2 2 3 2" xfId="21019" xr:uid="{CA1D731F-30D2-4C61-8D17-EF76DC9D8DAD}"/>
    <cellStyle name="Comma 5 2 3 2 3 2 2 3 2 2" xfId="45634" xr:uid="{9CD8DF33-4648-48A5-87C2-FE9BFC76E492}"/>
    <cellStyle name="Comma 5 2 3 2 3 2 2 3 3" xfId="33966" xr:uid="{E5F8EE6B-866B-4C9A-841A-7D16A6E79101}"/>
    <cellStyle name="Comma 5 2 3 2 3 2 2 4" xfId="15084" xr:uid="{BEF22B81-1176-4C49-A493-01CA02BDB4E7}"/>
    <cellStyle name="Comma 5 2 3 2 3 2 2 4 2" xfId="39799" xr:uid="{8509F2A6-63E1-4250-93B6-7B04D2EA1A78}"/>
    <cellStyle name="Comma 5 2 3 2 3 2 2 5" xfId="28130" xr:uid="{39B56C9C-E7FC-4F6E-ADD0-36F9E99DFB4A}"/>
    <cellStyle name="Comma 5 2 3 2 3 2 3" xfId="4668" xr:uid="{E5BD30DB-B934-4835-B170-4C8CD973B274}"/>
    <cellStyle name="Comma 5 2 3 2 3 2 3 2" xfId="10658" xr:uid="{DA3F6C01-58BF-41BC-9A14-52BCF6AF0A39}"/>
    <cellStyle name="Comma 5 2 3 2 3 2 3 2 2" xfId="22533" xr:uid="{E0812A74-7161-439F-9306-130CCB30DA12}"/>
    <cellStyle name="Comma 5 2 3 2 3 2 3 2 2 2" xfId="47105" xr:uid="{E0A2C7A1-0FEA-4962-94C1-037EEFA44CA6}"/>
    <cellStyle name="Comma 5 2 3 2 3 2 3 2 3" xfId="35439" xr:uid="{015AC800-1248-4B70-9169-60D35A5C4871}"/>
    <cellStyle name="Comma 5 2 3 2 3 2 3 3" xfId="16597" xr:uid="{05805952-2CFC-49CC-B8C6-68073B0C196A}"/>
    <cellStyle name="Comma 5 2 3 2 3 2 3 3 2" xfId="41269" xr:uid="{D2A12471-3B29-434E-A1A2-77B5E8C851D8}"/>
    <cellStyle name="Comma 5 2 3 2 3 2 3 4" xfId="29602" xr:uid="{2F8DD78F-E75B-4EC8-B146-F966D32EBECB}"/>
    <cellStyle name="Comma 5 2 3 2 3 2 4" xfId="7708" xr:uid="{4D641ADC-FF2B-495F-AEE2-B4FDD5F67C4B}"/>
    <cellStyle name="Comma 5 2 3 2 3 2 4 2" xfId="19591" xr:uid="{455F22D5-E002-4AB4-98F1-A43634A70986}"/>
    <cellStyle name="Comma 5 2 3 2 3 2 4 2 2" xfId="44206" xr:uid="{F1AE3648-AC33-43E2-BFE7-C1D1526C12E8}"/>
    <cellStyle name="Comma 5 2 3 2 3 2 4 3" xfId="32538" xr:uid="{FCC1C20B-4EA6-4C74-80D9-A2B21E8267B8}"/>
    <cellStyle name="Comma 5 2 3 2 3 2 5" xfId="13656" xr:uid="{1B866195-5697-4E79-8228-136AE50FB78A}"/>
    <cellStyle name="Comma 5 2 3 2 3 2 5 2" xfId="38371" xr:uid="{6550F0DF-F329-4769-A58D-A750C097F34A}"/>
    <cellStyle name="Comma 5 2 3 2 3 2 6" xfId="26702" xr:uid="{2C74A0E1-81B9-4088-8812-FE689A995573}"/>
    <cellStyle name="Comma 5 2 3 2 3 3" xfId="2391" xr:uid="{09017375-A58D-45A2-A7C2-27A6490BD61E}"/>
    <cellStyle name="Comma 5 2 3 2 3 3 2" xfId="5382" xr:uid="{B058F586-9E9F-411B-9844-FD9062E19726}"/>
    <cellStyle name="Comma 5 2 3 2 3 3 2 2" xfId="11372" xr:uid="{07CE36AA-9526-419D-8634-565557B4CAF9}"/>
    <cellStyle name="Comma 5 2 3 2 3 3 2 2 2" xfId="23247" xr:uid="{B93AE7C6-8D23-438F-AA8D-825D6562EDA3}"/>
    <cellStyle name="Comma 5 2 3 2 3 3 2 2 2 2" xfId="47819" xr:uid="{04692FE5-4828-4E84-9F9A-261930C5D02B}"/>
    <cellStyle name="Comma 5 2 3 2 3 3 2 2 3" xfId="36153" xr:uid="{94F5BDEC-0359-4CCD-B68F-E28732BDE99D}"/>
    <cellStyle name="Comma 5 2 3 2 3 3 2 3" xfId="17311" xr:uid="{7A200DBD-0181-4B4D-A576-77D3210ACC83}"/>
    <cellStyle name="Comma 5 2 3 2 3 3 2 3 2" xfId="41983" xr:uid="{A7E748E6-8AE6-47E9-BF23-AEB1C49FB96D}"/>
    <cellStyle name="Comma 5 2 3 2 3 3 2 4" xfId="30316" xr:uid="{D9D268A4-C484-4170-BF7C-716D4B8A2E3D}"/>
    <cellStyle name="Comma 5 2 3 2 3 3 3" xfId="8422" xr:uid="{22E4FD59-9A8D-408B-91BC-87D8ED944CE1}"/>
    <cellStyle name="Comma 5 2 3 2 3 3 3 2" xfId="20305" xr:uid="{35E2902A-0921-4C8A-9E77-F5EAF10CD13C}"/>
    <cellStyle name="Comma 5 2 3 2 3 3 3 2 2" xfId="44920" xr:uid="{D2B013D3-0185-4928-8C33-BB606AF10BCD}"/>
    <cellStyle name="Comma 5 2 3 2 3 3 3 3" xfId="33252" xr:uid="{9667C030-1006-44DE-8170-AC59194A3303}"/>
    <cellStyle name="Comma 5 2 3 2 3 3 4" xfId="14370" xr:uid="{18E4D0CB-008F-4676-8873-75FAE7AC01A1}"/>
    <cellStyle name="Comma 5 2 3 2 3 3 4 2" xfId="39085" xr:uid="{82D8DC3B-6B13-49CC-874F-8B39DC049BE3}"/>
    <cellStyle name="Comma 5 2 3 2 3 3 5" xfId="27416" xr:uid="{C3177C9B-2810-4FFC-9992-9101C6B53B80}"/>
    <cellStyle name="Comma 5 2 3 2 3 4" xfId="3954" xr:uid="{B90DF8A0-D17A-4609-863D-D0F79804DE44}"/>
    <cellStyle name="Comma 5 2 3 2 3 4 2" xfId="9944" xr:uid="{79B8E96B-EBA0-4527-B425-B922DCF341E3}"/>
    <cellStyle name="Comma 5 2 3 2 3 4 2 2" xfId="21819" xr:uid="{E7AC16B6-6286-4F07-BF51-0F56FF7E56D0}"/>
    <cellStyle name="Comma 5 2 3 2 3 4 2 2 2" xfId="46391" xr:uid="{DA16F145-EA28-44BD-92E1-F1E45C34A734}"/>
    <cellStyle name="Comma 5 2 3 2 3 4 2 3" xfId="34725" xr:uid="{D403797A-9364-4385-B6EE-CEFFCBC8B1EE}"/>
    <cellStyle name="Comma 5 2 3 2 3 4 3" xfId="15883" xr:uid="{32C58F9E-E7A6-47BC-9738-2B0DD2E6B165}"/>
    <cellStyle name="Comma 5 2 3 2 3 4 3 2" xfId="40555" xr:uid="{C625A5CB-99B1-4C4B-8CC2-4BBE5FD8CA6D}"/>
    <cellStyle name="Comma 5 2 3 2 3 4 4" xfId="28888" xr:uid="{1F012BF5-3949-4E92-8C7B-C782CF73D329}"/>
    <cellStyle name="Comma 5 2 3 2 3 5" xfId="6994" xr:uid="{D9148537-CD24-46C4-90E0-97208D2B937F}"/>
    <cellStyle name="Comma 5 2 3 2 3 5 2" xfId="18877" xr:uid="{3693A5BC-A5CB-4069-8D09-5E5D246A9A29}"/>
    <cellStyle name="Comma 5 2 3 2 3 5 2 2" xfId="43492" xr:uid="{EBDA8265-9BBD-440B-BFC7-6FF662448607}"/>
    <cellStyle name="Comma 5 2 3 2 3 5 3" xfId="31824" xr:uid="{EA363DE5-CE05-4B2B-9959-713DF1CD6AE9}"/>
    <cellStyle name="Comma 5 2 3 2 3 6" xfId="12942" xr:uid="{C064B920-D730-458A-8DA9-870F44F63BD2}"/>
    <cellStyle name="Comma 5 2 3 2 3 6 2" xfId="37657" xr:uid="{8EFD4AA1-893E-4D34-A347-DC77D7707D03}"/>
    <cellStyle name="Comma 5 2 3 2 3 7" xfId="25989" xr:uid="{31D7D2CC-C971-4451-A594-A01C4834C55E}"/>
    <cellStyle name="Comma 5 2 3 2 3 8" xfId="49495" xr:uid="{C637BD6E-4BD7-4378-8A78-FC329FF3C4A5}"/>
    <cellStyle name="Comma 5 2 3 2 3 9" xfId="51326" xr:uid="{5DB46049-395A-4174-BAB7-382EC6C63387}"/>
    <cellStyle name="Comma 5 2 3 2 4" xfId="1335" xr:uid="{4A22B1FE-6AC5-4364-A967-6E262DD133E6}"/>
    <cellStyle name="Comma 5 2 3 2 4 2" xfId="2763" xr:uid="{F7771B7B-7673-4031-A0B3-5D6F79379102}"/>
    <cellStyle name="Comma 5 2 3 2 4 2 2" xfId="5754" xr:uid="{5ECC31EB-C119-4A90-82BA-FD713FC41515}"/>
    <cellStyle name="Comma 5 2 3 2 4 2 2 2" xfId="11744" xr:uid="{6251F097-0074-4532-8F53-906C6A6A9C93}"/>
    <cellStyle name="Comma 5 2 3 2 4 2 2 2 2" xfId="23619" xr:uid="{1C30E30D-BCF8-44EB-A0D9-94179F1DB1F6}"/>
    <cellStyle name="Comma 5 2 3 2 4 2 2 2 2 2" xfId="48191" xr:uid="{EDB02D1C-11C3-44F1-A60A-225914ADDE6B}"/>
    <cellStyle name="Comma 5 2 3 2 4 2 2 2 3" xfId="36525" xr:uid="{C337ACC9-957C-4160-B528-F32FF26E2A85}"/>
    <cellStyle name="Comma 5 2 3 2 4 2 2 3" xfId="17683" xr:uid="{82C46B28-3360-43C5-9F6E-D8F33E5081F1}"/>
    <cellStyle name="Comma 5 2 3 2 4 2 2 3 2" xfId="42355" xr:uid="{7C4F9343-FBF9-4130-AA9C-1A813F4820B3}"/>
    <cellStyle name="Comma 5 2 3 2 4 2 2 4" xfId="30688" xr:uid="{19EAC274-C581-4800-AB75-07C8E64EBAC7}"/>
    <cellStyle name="Comma 5 2 3 2 4 2 3" xfId="8794" xr:uid="{5BC0D029-C6A5-4998-8C38-C3460A9B34B1}"/>
    <cellStyle name="Comma 5 2 3 2 4 2 3 2" xfId="20677" xr:uid="{0B21DB66-D925-481C-B835-397EA4AE2940}"/>
    <cellStyle name="Comma 5 2 3 2 4 2 3 2 2" xfId="45292" xr:uid="{F6730A07-B2E0-4421-B76A-3970DC0374EA}"/>
    <cellStyle name="Comma 5 2 3 2 4 2 3 3" xfId="33624" xr:uid="{1524A199-0B3B-4AB2-92EE-37D2167AC2F8}"/>
    <cellStyle name="Comma 5 2 3 2 4 2 4" xfId="14742" xr:uid="{83622CE8-653B-401B-8617-12A4431AC7E0}"/>
    <cellStyle name="Comma 5 2 3 2 4 2 4 2" xfId="39457" xr:uid="{4C862807-4D06-450E-B1D8-0031D5CD6CA5}"/>
    <cellStyle name="Comma 5 2 3 2 4 2 5" xfId="27788" xr:uid="{9656A029-3E07-4668-BD9B-26FA263FD4F9}"/>
    <cellStyle name="Comma 5 2 3 2 4 3" xfId="4326" xr:uid="{F64DCBFD-5597-4A60-9F05-170B434E6765}"/>
    <cellStyle name="Comma 5 2 3 2 4 3 2" xfId="10316" xr:uid="{A6B90C55-3892-47FF-98D4-EBCC1FB26EC2}"/>
    <cellStyle name="Comma 5 2 3 2 4 3 2 2" xfId="22191" xr:uid="{50BB5252-C966-43CB-B446-ED1E4B79C33A}"/>
    <cellStyle name="Comma 5 2 3 2 4 3 2 2 2" xfId="46763" xr:uid="{90695A2D-13FA-48DD-A60A-70E7A267A49F}"/>
    <cellStyle name="Comma 5 2 3 2 4 3 2 3" xfId="35097" xr:uid="{FA4E994B-D619-4975-8320-D2F8D694FA05}"/>
    <cellStyle name="Comma 5 2 3 2 4 3 3" xfId="16255" xr:uid="{4B9FBBFE-145D-485E-A8C9-3754B8AD8D04}"/>
    <cellStyle name="Comma 5 2 3 2 4 3 3 2" xfId="40927" xr:uid="{2E8DC9B2-45B5-4CE3-82FA-9D69ADA852E3}"/>
    <cellStyle name="Comma 5 2 3 2 4 3 4" xfId="29260" xr:uid="{26BD9770-17BE-4829-B8A0-CC7408CBFE63}"/>
    <cellStyle name="Comma 5 2 3 2 4 4" xfId="7366" xr:uid="{2F278DB4-F507-4841-904F-E24DE5B38A6E}"/>
    <cellStyle name="Comma 5 2 3 2 4 4 2" xfId="19249" xr:uid="{9DFCA4A0-E52C-4215-949C-B7461C097D85}"/>
    <cellStyle name="Comma 5 2 3 2 4 4 2 2" xfId="43864" xr:uid="{473B2ED2-B8FD-4710-A5EF-8FFDEF36B55F}"/>
    <cellStyle name="Comma 5 2 3 2 4 4 3" xfId="32196" xr:uid="{974423D1-9BCD-43E2-AA11-9E765B5E1045}"/>
    <cellStyle name="Comma 5 2 3 2 4 5" xfId="13314" xr:uid="{281962F0-C672-45DE-81C1-CF534148A5C8}"/>
    <cellStyle name="Comma 5 2 3 2 4 5 2" xfId="38029" xr:uid="{EB029260-5651-4616-AF90-B4E702710BB3}"/>
    <cellStyle name="Comma 5 2 3 2 4 6" xfId="26360" xr:uid="{D489CA1F-D30C-447D-9579-148DB6BEFA56}"/>
    <cellStyle name="Comma 5 2 3 2 5" xfId="2049" xr:uid="{8A0CB6CF-E20A-4827-B1FB-2E0AC10DF9FC}"/>
    <cellStyle name="Comma 5 2 3 2 5 2" xfId="5040" xr:uid="{A14CE9C3-F054-49C1-BC95-A5F75DBD2AF2}"/>
    <cellStyle name="Comma 5 2 3 2 5 2 2" xfId="11030" xr:uid="{30E09FD2-7E8A-4FCA-B151-0828A62E68D8}"/>
    <cellStyle name="Comma 5 2 3 2 5 2 2 2" xfId="22905" xr:uid="{448D4820-94C9-4412-B0FE-67F250124D34}"/>
    <cellStyle name="Comma 5 2 3 2 5 2 2 2 2" xfId="47477" xr:uid="{4EFF5AE8-1B7A-45F1-8390-C183D302F993}"/>
    <cellStyle name="Comma 5 2 3 2 5 2 2 3" xfId="35811" xr:uid="{37E45460-7D68-4FDD-944D-254CEF7F985C}"/>
    <cellStyle name="Comma 5 2 3 2 5 2 3" xfId="16969" xr:uid="{15A2F84B-A425-4B71-B270-CA2C4E66FCED}"/>
    <cellStyle name="Comma 5 2 3 2 5 2 3 2" xfId="41641" xr:uid="{E321A721-E6B2-46E2-8F9E-9C8400F55D19}"/>
    <cellStyle name="Comma 5 2 3 2 5 2 4" xfId="29974" xr:uid="{59AC9B82-1C82-47E3-B8C0-C88E9AD3BF5A}"/>
    <cellStyle name="Comma 5 2 3 2 5 3" xfId="8080" xr:uid="{A5F89E3D-828F-4EF3-AF4E-B852FD21FDDD}"/>
    <cellStyle name="Comma 5 2 3 2 5 3 2" xfId="19963" xr:uid="{293D1860-339E-4426-8E0A-D561B2E965C0}"/>
    <cellStyle name="Comma 5 2 3 2 5 3 2 2" xfId="44578" xr:uid="{CAEF1B40-AC81-4B0B-9C1C-1A044CEB8D2F}"/>
    <cellStyle name="Comma 5 2 3 2 5 3 3" xfId="32910" xr:uid="{B4B9C92F-FA90-401B-9FE5-6D56EFA3CC7D}"/>
    <cellStyle name="Comma 5 2 3 2 5 4" xfId="14028" xr:uid="{F0747EC3-68CC-44AB-A22C-A7C6DC1B5CFD}"/>
    <cellStyle name="Comma 5 2 3 2 5 4 2" xfId="38743" xr:uid="{4182B8D2-30B7-4E01-AF83-A8401D35650C}"/>
    <cellStyle name="Comma 5 2 3 2 5 5" xfId="27074" xr:uid="{F140BF4F-E5B0-4924-904E-0AB495B1B7DA}"/>
    <cellStyle name="Comma 5 2 3 2 6" xfId="3610" xr:uid="{2A91F5BE-4511-436A-90DE-A44C5DA37580}"/>
    <cellStyle name="Comma 5 2 3 2 6 2" xfId="9600" xr:uid="{9849D691-5859-4ED6-A0F1-A19C66CE39B8}"/>
    <cellStyle name="Comma 5 2 3 2 6 2 2" xfId="21475" xr:uid="{04C0132D-6509-49D1-9AE2-F63D5B1C8C9C}"/>
    <cellStyle name="Comma 5 2 3 2 6 2 2 2" xfId="46049" xr:uid="{3AB9D2B7-F0FE-4FBE-A8C6-9B80B5D4D639}"/>
    <cellStyle name="Comma 5 2 3 2 6 2 3" xfId="34383" xr:uid="{EDF83023-67B6-4907-A668-98C899B841BD}"/>
    <cellStyle name="Comma 5 2 3 2 6 3" xfId="15539" xr:uid="{25DA27C3-9BEC-4402-91A8-0CEFDE4BCE07}"/>
    <cellStyle name="Comma 5 2 3 2 6 3 2" xfId="40213" xr:uid="{FDCFCA49-268F-4940-BC7E-FCB2792A9C42}"/>
    <cellStyle name="Comma 5 2 3 2 6 4" xfId="28546" xr:uid="{6E5CA413-FBC8-4A64-BEB0-E87FEC734E43}"/>
    <cellStyle name="Comma 5 2 3 2 7" xfId="6648" xr:uid="{3F038F8D-9529-480A-8581-C48468F125FF}"/>
    <cellStyle name="Comma 5 2 3 2 7 2" xfId="18533" xr:uid="{C1FCAF8A-BB2A-46FB-9586-6191B88D9819}"/>
    <cellStyle name="Comma 5 2 3 2 7 2 2" xfId="43150" xr:uid="{4BEF21F2-532E-41C3-851F-97CFCB67E79C}"/>
    <cellStyle name="Comma 5 2 3 2 7 3" xfId="31482" xr:uid="{BC60E0E2-5937-441A-8CA2-18369098D6EE}"/>
    <cellStyle name="Comma 5 2 3 2 8" xfId="12598" xr:uid="{DC38F8F6-9693-4167-A05F-9722AAB44E53}"/>
    <cellStyle name="Comma 5 2 3 2 8 2" xfId="37315" xr:uid="{D037B3EB-8B95-4EC8-8C1B-39EF6367046B}"/>
    <cellStyle name="Comma 5 2 3 2 9" xfId="24687" xr:uid="{6F5462E4-942B-48AB-B5FA-0BC01C3B66F1}"/>
    <cellStyle name="Comma 5 2 3 3" xfId="678" xr:uid="{E6C4F710-4AD4-45C5-B1AA-7F9A5EF7005D}"/>
    <cellStyle name="Comma 5 2 3 3 10" xfId="50378" xr:uid="{9D8141F2-54B8-4769-8798-AAE7ABF2AB13}"/>
    <cellStyle name="Comma 5 2 3 3 11" xfId="52310" xr:uid="{2863B0F0-F1FC-480A-830A-3DE058DA4156}"/>
    <cellStyle name="Comma 5 2 3 3 2" xfId="1043" xr:uid="{EFAF10DA-A43F-4F0E-96B6-37256978F67E}"/>
    <cellStyle name="Comma 5 2 3 3 2 2" xfId="1756" xr:uid="{7FEC2CE2-BAE1-49BB-B57E-F25E4B5624BC}"/>
    <cellStyle name="Comma 5 2 3 3 2 2 2" xfId="3184" xr:uid="{C1CCC873-73D3-4290-A663-3D04975D64BD}"/>
    <cellStyle name="Comma 5 2 3 3 2 2 2 2" xfId="6175" xr:uid="{A7E23286-DE14-41A8-93CF-C963ECE15146}"/>
    <cellStyle name="Comma 5 2 3 3 2 2 2 2 2" xfId="12165" xr:uid="{CAEB9882-4AD3-4E33-A4EB-0041E0BE4684}"/>
    <cellStyle name="Comma 5 2 3 3 2 2 2 2 2 2" xfId="24040" xr:uid="{05BA6B1E-F35A-4A1D-BDB0-53D1D5DC2556}"/>
    <cellStyle name="Comma 5 2 3 3 2 2 2 2 2 2 2" xfId="48612" xr:uid="{CF04F7F6-447D-4FEA-AE9A-1C13F7ECE014}"/>
    <cellStyle name="Comma 5 2 3 3 2 2 2 2 2 3" xfId="36946" xr:uid="{8E78DCF9-F309-4C25-BF08-0AD3645D6529}"/>
    <cellStyle name="Comma 5 2 3 3 2 2 2 2 3" xfId="18104" xr:uid="{AE3EFEC9-1176-49AD-8B4B-5374FCB4A5E8}"/>
    <cellStyle name="Comma 5 2 3 3 2 2 2 2 3 2" xfId="42776" xr:uid="{BFE01C69-DC62-47AD-B39C-208FDE705040}"/>
    <cellStyle name="Comma 5 2 3 3 2 2 2 2 4" xfId="31109" xr:uid="{5F5E5A77-6F5D-4FF0-B52B-F680411A51B0}"/>
    <cellStyle name="Comma 5 2 3 3 2 2 2 3" xfId="9215" xr:uid="{80768C31-CB59-4322-8602-6057EEB5731F}"/>
    <cellStyle name="Comma 5 2 3 3 2 2 2 3 2" xfId="21098" xr:uid="{01EEAE0A-5F53-434D-8512-99FB30460F0B}"/>
    <cellStyle name="Comma 5 2 3 3 2 2 2 3 2 2" xfId="45713" xr:uid="{8A04F1AD-B7CD-4E80-8A79-54CE12D65DDB}"/>
    <cellStyle name="Comma 5 2 3 3 2 2 2 3 3" xfId="34045" xr:uid="{D83DED36-D4E1-4EC6-95B5-C0EDE82AE8CE}"/>
    <cellStyle name="Comma 5 2 3 3 2 2 2 4" xfId="15163" xr:uid="{EADBE65D-C714-493D-A13E-4DD5BF77FDA5}"/>
    <cellStyle name="Comma 5 2 3 3 2 2 2 4 2" xfId="39878" xr:uid="{4F355E72-D85C-418E-83DB-9CA86E4E0FE2}"/>
    <cellStyle name="Comma 5 2 3 3 2 2 2 5" xfId="28209" xr:uid="{600DC1E7-B47D-4D8A-8894-50A411753397}"/>
    <cellStyle name="Comma 5 2 3 3 2 2 3" xfId="4747" xr:uid="{58B1EDF0-700A-463E-8EFF-4EF1CEEC6659}"/>
    <cellStyle name="Comma 5 2 3 3 2 2 3 2" xfId="10737" xr:uid="{5A385682-B84E-4E5C-B90C-EFD7B1B67053}"/>
    <cellStyle name="Comma 5 2 3 3 2 2 3 2 2" xfId="22612" xr:uid="{4E3EC522-4E8C-4CF1-87B3-B820F27DB61C}"/>
    <cellStyle name="Comma 5 2 3 3 2 2 3 2 2 2" xfId="47184" xr:uid="{DAE5131C-5B21-4B6D-8DA9-00826057DCA4}"/>
    <cellStyle name="Comma 5 2 3 3 2 2 3 2 3" xfId="35518" xr:uid="{D6FAF408-B0AB-4347-9114-E20CD11FB9C8}"/>
    <cellStyle name="Comma 5 2 3 3 2 2 3 3" xfId="16676" xr:uid="{1290EB06-A891-4049-95E0-00D7C668A71A}"/>
    <cellStyle name="Comma 5 2 3 3 2 2 3 3 2" xfId="41348" xr:uid="{E4ABD54C-AF45-4627-943D-21CA766554FF}"/>
    <cellStyle name="Comma 5 2 3 3 2 2 3 4" xfId="29681" xr:uid="{99CBC9EE-2633-44E4-8EF8-353018E8D090}"/>
    <cellStyle name="Comma 5 2 3 3 2 2 4" xfId="7787" xr:uid="{147CAE7E-0DDB-4DBE-9BB8-1D6DA3705D41}"/>
    <cellStyle name="Comma 5 2 3 3 2 2 4 2" xfId="19670" xr:uid="{F69309C9-ABB6-4A91-9302-260DAFB2CFF3}"/>
    <cellStyle name="Comma 5 2 3 3 2 2 4 2 2" xfId="44285" xr:uid="{739F2665-6C16-4E7F-951B-90FB000B198D}"/>
    <cellStyle name="Comma 5 2 3 3 2 2 4 3" xfId="32617" xr:uid="{C0B2D500-E475-483D-9AF5-DD3123B0A3B8}"/>
    <cellStyle name="Comma 5 2 3 3 2 2 5" xfId="13735" xr:uid="{83432A20-0698-4ACB-94E3-D3A64885B34D}"/>
    <cellStyle name="Comma 5 2 3 3 2 2 5 2" xfId="38450" xr:uid="{246B7FC7-BBDD-4734-B69F-44C45EFD8B3D}"/>
    <cellStyle name="Comma 5 2 3 3 2 2 6" xfId="26781" xr:uid="{522AC417-8DD5-45E6-A955-AEA3641183CD}"/>
    <cellStyle name="Comma 5 2 3 3 2 3" xfId="2470" xr:uid="{80A22651-BE59-4091-917B-06C2E4B8115F}"/>
    <cellStyle name="Comma 5 2 3 3 2 3 2" xfId="5461" xr:uid="{FE518D0C-7CE1-4D70-8156-851DC79B0647}"/>
    <cellStyle name="Comma 5 2 3 3 2 3 2 2" xfId="11451" xr:uid="{210EFBCB-6123-415C-BC6F-B54BE84733C2}"/>
    <cellStyle name="Comma 5 2 3 3 2 3 2 2 2" xfId="23326" xr:uid="{84B3FF9E-1E5A-47FE-983A-AB880BF8F941}"/>
    <cellStyle name="Comma 5 2 3 3 2 3 2 2 2 2" xfId="47898" xr:uid="{5F15477B-13EC-4F27-AD5C-D0B78F938AB6}"/>
    <cellStyle name="Comma 5 2 3 3 2 3 2 2 3" xfId="36232" xr:uid="{CDFBE4C2-B6C8-4DDB-93FB-555748D59001}"/>
    <cellStyle name="Comma 5 2 3 3 2 3 2 3" xfId="17390" xr:uid="{CC629EA9-781A-4C03-A55D-E354A3271C02}"/>
    <cellStyle name="Comma 5 2 3 3 2 3 2 3 2" xfId="42062" xr:uid="{6C4C71B8-7578-43B5-871A-382584B689C0}"/>
    <cellStyle name="Comma 5 2 3 3 2 3 2 4" xfId="30395" xr:uid="{58E599FE-1D68-4ADF-B5F5-BC75BA2B073E}"/>
    <cellStyle name="Comma 5 2 3 3 2 3 3" xfId="8501" xr:uid="{33BAFE31-818F-4BD8-AD09-9EF8A912FE42}"/>
    <cellStyle name="Comma 5 2 3 3 2 3 3 2" xfId="20384" xr:uid="{D8D6B4A2-2ECC-4F4E-9A13-887871BC81DA}"/>
    <cellStyle name="Comma 5 2 3 3 2 3 3 2 2" xfId="44999" xr:uid="{67E011AA-9E26-4B89-BF08-D5432D1379DB}"/>
    <cellStyle name="Comma 5 2 3 3 2 3 3 3" xfId="33331" xr:uid="{25DD7E1D-8B41-46FC-9E00-EB3365D2D8D2}"/>
    <cellStyle name="Comma 5 2 3 3 2 3 4" xfId="14449" xr:uid="{8C0020D7-747B-4232-A16D-5BFE90E3902E}"/>
    <cellStyle name="Comma 5 2 3 3 2 3 4 2" xfId="39164" xr:uid="{168DE102-C7AA-42AF-BA2B-0C5C0778E57E}"/>
    <cellStyle name="Comma 5 2 3 3 2 3 5" xfId="27495" xr:uid="{8C653A18-9103-48B8-8D37-45B886CD1762}"/>
    <cellStyle name="Comma 5 2 3 3 2 4" xfId="4033" xr:uid="{1C3BEAB3-F5BD-4F52-9B78-111AA357D1B3}"/>
    <cellStyle name="Comma 5 2 3 3 2 4 2" xfId="10023" xr:uid="{D88206CA-C47E-4C5C-9512-59AFCF6940A4}"/>
    <cellStyle name="Comma 5 2 3 3 2 4 2 2" xfId="21898" xr:uid="{A518A4CD-7FAC-4CA4-890B-0ACE18396768}"/>
    <cellStyle name="Comma 5 2 3 3 2 4 2 2 2" xfId="46470" xr:uid="{0C709392-5FD7-4046-9252-9255E704FA8D}"/>
    <cellStyle name="Comma 5 2 3 3 2 4 2 3" xfId="34804" xr:uid="{E89B3BCA-5C25-4590-80A1-48B8E6E4FF0C}"/>
    <cellStyle name="Comma 5 2 3 3 2 4 3" xfId="15962" xr:uid="{4473597B-CFC2-44A9-A360-741F76249DFC}"/>
    <cellStyle name="Comma 5 2 3 3 2 4 3 2" xfId="40634" xr:uid="{FE7068DE-81FD-4AC5-AA69-07F428486A8E}"/>
    <cellStyle name="Comma 5 2 3 3 2 4 4" xfId="28967" xr:uid="{36BBC63E-AF8D-482F-AD5B-5D061616317C}"/>
    <cellStyle name="Comma 5 2 3 3 2 5" xfId="7073" xr:uid="{0BE6E318-60DF-4C05-B7F0-EE08A340C638}"/>
    <cellStyle name="Comma 5 2 3 3 2 5 2" xfId="18956" xr:uid="{84E425F2-EEAB-4CEC-A9F4-D63B551ECD94}"/>
    <cellStyle name="Comma 5 2 3 3 2 5 2 2" xfId="43571" xr:uid="{E3AA1D8B-69B2-4E2F-8638-536E11B98F37}"/>
    <cellStyle name="Comma 5 2 3 3 2 5 3" xfId="31903" xr:uid="{8A881C52-7536-4966-BC3E-055F8EE46121}"/>
    <cellStyle name="Comma 5 2 3 3 2 6" xfId="13021" xr:uid="{E54F9E71-A2FC-49F0-B421-A1677642A01B}"/>
    <cellStyle name="Comma 5 2 3 3 2 6 2" xfId="37736" xr:uid="{7FFCE50F-6DD3-4ABD-8311-DA9A64BB3060}"/>
    <cellStyle name="Comma 5 2 3 3 2 7" xfId="26068" xr:uid="{6BACCEBB-9DF3-4777-BB94-BD1015C2DD65}"/>
    <cellStyle name="Comma 5 2 3 3 3" xfId="1414" xr:uid="{A1146FB0-4BF4-4D6E-B05F-D9A5FD88E3C9}"/>
    <cellStyle name="Comma 5 2 3 3 3 2" xfId="2842" xr:uid="{4142821F-8C8C-490C-BAC4-66C61189B14C}"/>
    <cellStyle name="Comma 5 2 3 3 3 2 2" xfId="5833" xr:uid="{5B3040B0-8A6E-4195-A1C6-842CAA6E6AC3}"/>
    <cellStyle name="Comma 5 2 3 3 3 2 2 2" xfId="11823" xr:uid="{97B91A48-EAD1-4BC2-826E-DB3FAA6F06DB}"/>
    <cellStyle name="Comma 5 2 3 3 3 2 2 2 2" xfId="23698" xr:uid="{BE95B7BB-09C0-4734-BC57-F7712DCEE469}"/>
    <cellStyle name="Comma 5 2 3 3 3 2 2 2 2 2" xfId="48270" xr:uid="{F2935DCD-1306-4B43-A300-B671CDA094AC}"/>
    <cellStyle name="Comma 5 2 3 3 3 2 2 2 3" xfId="36604" xr:uid="{06D0CD96-6CC1-48D6-9C52-3F45BDB190E1}"/>
    <cellStyle name="Comma 5 2 3 3 3 2 2 3" xfId="17762" xr:uid="{DF3EE656-EF03-4E52-8718-B777386F6E76}"/>
    <cellStyle name="Comma 5 2 3 3 3 2 2 3 2" xfId="42434" xr:uid="{C1B4BCBB-5570-4DA8-9402-70B2A1ACA365}"/>
    <cellStyle name="Comma 5 2 3 3 3 2 2 4" xfId="30767" xr:uid="{90582A6A-5273-450C-B102-102EF3B35408}"/>
    <cellStyle name="Comma 5 2 3 3 3 2 3" xfId="8873" xr:uid="{EACC610C-5970-4A34-B36F-B1BAEBACF8CE}"/>
    <cellStyle name="Comma 5 2 3 3 3 2 3 2" xfId="20756" xr:uid="{24ECB4BE-5782-4F47-A4AE-94907155D056}"/>
    <cellStyle name="Comma 5 2 3 3 3 2 3 2 2" xfId="45371" xr:uid="{16D954CB-6E22-4F09-8739-417CC4B275A1}"/>
    <cellStyle name="Comma 5 2 3 3 3 2 3 3" xfId="33703" xr:uid="{CBD50A1B-E9D9-4982-B608-502C10ACD2B4}"/>
    <cellStyle name="Comma 5 2 3 3 3 2 4" xfId="14821" xr:uid="{F70B130D-51D9-4D1E-AFC7-3B030170D36F}"/>
    <cellStyle name="Comma 5 2 3 3 3 2 4 2" xfId="39536" xr:uid="{9BFF8FE6-3BFF-4CCD-9381-2F738E03FCC6}"/>
    <cellStyle name="Comma 5 2 3 3 3 2 5" xfId="27867" xr:uid="{0B1D4920-9E73-421C-B493-39852DC58993}"/>
    <cellStyle name="Comma 5 2 3 3 3 3" xfId="4405" xr:uid="{C62AE1BB-11DA-4716-A988-E1C641466186}"/>
    <cellStyle name="Comma 5 2 3 3 3 3 2" xfId="10395" xr:uid="{3A1CB24A-1382-4C95-BECA-76FF71702C10}"/>
    <cellStyle name="Comma 5 2 3 3 3 3 2 2" xfId="22270" xr:uid="{274CE656-AEF3-4721-B473-63465E1F348E}"/>
    <cellStyle name="Comma 5 2 3 3 3 3 2 2 2" xfId="46842" xr:uid="{205F4B85-A98D-4863-BF4C-A48452CDFF6E}"/>
    <cellStyle name="Comma 5 2 3 3 3 3 2 3" xfId="35176" xr:uid="{D1B453A2-9714-43FD-8E7B-05DC8BE44040}"/>
    <cellStyle name="Comma 5 2 3 3 3 3 3" xfId="16334" xr:uid="{370A04EE-1462-4A1F-AB7C-0934E6F1E060}"/>
    <cellStyle name="Comma 5 2 3 3 3 3 3 2" xfId="41006" xr:uid="{F2E8532F-952F-4537-9480-9F410490625E}"/>
    <cellStyle name="Comma 5 2 3 3 3 3 4" xfId="29339" xr:uid="{D8848188-1ABF-43A2-9C8E-9562FD7799C5}"/>
    <cellStyle name="Comma 5 2 3 3 3 4" xfId="7445" xr:uid="{463A769E-02BD-48A4-A2AF-D165DB23E8E9}"/>
    <cellStyle name="Comma 5 2 3 3 3 4 2" xfId="19328" xr:uid="{B8BEC8C5-B958-4694-AFA0-BB2BB59C4FDB}"/>
    <cellStyle name="Comma 5 2 3 3 3 4 2 2" xfId="43943" xr:uid="{D6D017FB-E56E-4060-BE6A-B4F8585D5380}"/>
    <cellStyle name="Comma 5 2 3 3 3 4 3" xfId="32275" xr:uid="{932754E0-3F66-467D-912E-9A236A7B4B6E}"/>
    <cellStyle name="Comma 5 2 3 3 3 5" xfId="13393" xr:uid="{32AA1C91-EAF8-42A8-A79C-96ED2CD64B69}"/>
    <cellStyle name="Comma 5 2 3 3 3 5 2" xfId="38108" xr:uid="{2CFA9BCF-5337-4BA6-AAB9-AF2701DC77AE}"/>
    <cellStyle name="Comma 5 2 3 3 3 6" xfId="26439" xr:uid="{2B208F6D-949D-458B-A5FD-BD148204E3CE}"/>
    <cellStyle name="Comma 5 2 3 3 4" xfId="2128" xr:uid="{A1A439AD-F5C0-4DC8-9969-19934C97B254}"/>
    <cellStyle name="Comma 5 2 3 3 4 2" xfId="5119" xr:uid="{61A8850D-515A-4C64-A26F-8030D103613E}"/>
    <cellStyle name="Comma 5 2 3 3 4 2 2" xfId="11109" xr:uid="{DBC93901-FD26-43E1-B2C4-735F8F61412F}"/>
    <cellStyle name="Comma 5 2 3 3 4 2 2 2" xfId="22984" xr:uid="{D2086794-55B3-4770-B44B-A0D03F11B7E9}"/>
    <cellStyle name="Comma 5 2 3 3 4 2 2 2 2" xfId="47556" xr:uid="{AC55D39E-DBAE-4346-95F6-C61AE7761C7B}"/>
    <cellStyle name="Comma 5 2 3 3 4 2 2 3" xfId="35890" xr:uid="{6EBFE6ED-5E10-41CD-B21F-02869CCB0F97}"/>
    <cellStyle name="Comma 5 2 3 3 4 2 3" xfId="17048" xr:uid="{D2749C9F-4021-4E6F-B2AB-168040B63900}"/>
    <cellStyle name="Comma 5 2 3 3 4 2 3 2" xfId="41720" xr:uid="{548612B9-2C6E-4523-8A03-2C64A73A0829}"/>
    <cellStyle name="Comma 5 2 3 3 4 2 4" xfId="30053" xr:uid="{1EB8693F-EE80-4670-B6AA-337EF29AE64C}"/>
    <cellStyle name="Comma 5 2 3 3 4 3" xfId="8159" xr:uid="{0FFDA9CC-D961-4416-93FB-7F12CFEB80A4}"/>
    <cellStyle name="Comma 5 2 3 3 4 3 2" xfId="20042" xr:uid="{3F42DD90-9A24-43E4-BA58-AC779AA17504}"/>
    <cellStyle name="Comma 5 2 3 3 4 3 2 2" xfId="44657" xr:uid="{27021969-D082-49E8-89DC-7313B63FC456}"/>
    <cellStyle name="Comma 5 2 3 3 4 3 3" xfId="32989" xr:uid="{15DB8979-84C8-467C-8447-E9FC6B2E72F9}"/>
    <cellStyle name="Comma 5 2 3 3 4 4" xfId="14107" xr:uid="{C38F947C-2BF3-4F0F-9FF2-8712E3FADF32}"/>
    <cellStyle name="Comma 5 2 3 3 4 4 2" xfId="38822" xr:uid="{EDDB7111-B449-48D4-BEE8-3CA472ED9818}"/>
    <cellStyle name="Comma 5 2 3 3 4 5" xfId="27153" xr:uid="{6EFECC86-C288-4D50-A694-342D775DB2BA}"/>
    <cellStyle name="Comma 5 2 3 3 5" xfId="3689" xr:uid="{5729BF5D-07F1-4C40-B8C3-E5E846E19057}"/>
    <cellStyle name="Comma 5 2 3 3 5 2" xfId="9679" xr:uid="{B50AF9E2-F90D-4796-9476-37C251E428DC}"/>
    <cellStyle name="Comma 5 2 3 3 5 2 2" xfId="21554" xr:uid="{20F55A55-FD5C-42EB-AB8A-CEC1F7B95215}"/>
    <cellStyle name="Comma 5 2 3 3 5 2 2 2" xfId="46128" xr:uid="{F1744B31-BD35-44CD-AD28-7B010DA51C50}"/>
    <cellStyle name="Comma 5 2 3 3 5 2 3" xfId="34462" xr:uid="{B66C8D80-88D6-4ADA-927C-4F5BBC7AE6C2}"/>
    <cellStyle name="Comma 5 2 3 3 5 3" xfId="15618" xr:uid="{34A0A479-55BF-4811-B390-AC2D59569C11}"/>
    <cellStyle name="Comma 5 2 3 3 5 3 2" xfId="40292" xr:uid="{7E9B9E95-C2E9-43CE-BCFD-04D94F7AD629}"/>
    <cellStyle name="Comma 5 2 3 3 5 4" xfId="28625" xr:uid="{14417B0D-1612-4E22-BFFA-4801E089B0FF}"/>
    <cellStyle name="Comma 5 2 3 3 6" xfId="6727" xr:uid="{24150F78-BBC3-4A38-B356-C907BC32C1FD}"/>
    <cellStyle name="Comma 5 2 3 3 6 2" xfId="18612" xr:uid="{E265E555-13D4-46DE-88A8-A230CDEFA79B}"/>
    <cellStyle name="Comma 5 2 3 3 6 2 2" xfId="43229" xr:uid="{293885B2-D6C0-4A6E-971A-6A6FBEA4AA93}"/>
    <cellStyle name="Comma 5 2 3 3 6 3" xfId="31561" xr:uid="{191D6A45-E69A-4ACC-B69F-D4B4592A9EE8}"/>
    <cellStyle name="Comma 5 2 3 3 7" xfId="12677" xr:uid="{A1B7E355-8FA9-4A21-9C1B-B1A5E77C1D3C}"/>
    <cellStyle name="Comma 5 2 3 3 7 2" xfId="37394" xr:uid="{2B469CA4-B2E9-4A40-8214-BE2D672053DE}"/>
    <cellStyle name="Comma 5 2 3 3 8" xfId="25707" xr:uid="{D06C3B27-6FE3-4973-BA80-0AFCB08CA3A3}"/>
    <cellStyle name="Comma 5 2 3 3 9" xfId="48842" xr:uid="{1CBAC4F2-EF6B-4E08-AA35-37DCF4893459}"/>
    <cellStyle name="Comma 5 2 3 4" xfId="883" xr:uid="{1D271E13-0C76-40ED-9926-78F21B298094}"/>
    <cellStyle name="Comma 5 2 3 4 2" xfId="1596" xr:uid="{B65B49C2-E014-4CA7-BBE8-6DD238536F9B}"/>
    <cellStyle name="Comma 5 2 3 4 2 2" xfId="3024" xr:uid="{A65BBC64-9889-4AB9-86C7-5904AD228243}"/>
    <cellStyle name="Comma 5 2 3 4 2 2 2" xfId="6015" xr:uid="{57693B95-CD53-48C9-A460-359582016028}"/>
    <cellStyle name="Comma 5 2 3 4 2 2 2 2" xfId="12005" xr:uid="{6ECD8644-B8B0-426B-8AC2-4C6306C2611C}"/>
    <cellStyle name="Comma 5 2 3 4 2 2 2 2 2" xfId="23880" xr:uid="{DAB7D34D-DA57-489C-8C54-D46C0E992988}"/>
    <cellStyle name="Comma 5 2 3 4 2 2 2 2 2 2" xfId="48452" xr:uid="{D93268CD-1A0C-4D90-80E9-8A6CE5CEFA3C}"/>
    <cellStyle name="Comma 5 2 3 4 2 2 2 2 3" xfId="36786" xr:uid="{C63233BA-D0A8-422D-B217-512BF2F4E059}"/>
    <cellStyle name="Comma 5 2 3 4 2 2 2 3" xfId="17944" xr:uid="{42CA791D-ED5D-4942-877B-085EF26DDE79}"/>
    <cellStyle name="Comma 5 2 3 4 2 2 2 3 2" xfId="42616" xr:uid="{F8D7100D-5595-4F5C-822A-BA03B76A52E9}"/>
    <cellStyle name="Comma 5 2 3 4 2 2 2 4" xfId="30949" xr:uid="{E282554B-B3B8-44EB-BC9F-1FCA38C30A36}"/>
    <cellStyle name="Comma 5 2 3 4 2 2 3" xfId="9055" xr:uid="{5A5444ED-09A3-45CD-85BF-CFBD8027B06F}"/>
    <cellStyle name="Comma 5 2 3 4 2 2 3 2" xfId="20938" xr:uid="{D348795B-7E9C-4777-8CEE-93740772C94B}"/>
    <cellStyle name="Comma 5 2 3 4 2 2 3 2 2" xfId="45553" xr:uid="{581E39C6-3B9C-4D4B-B22B-B9F6623E3A7B}"/>
    <cellStyle name="Comma 5 2 3 4 2 2 3 3" xfId="33885" xr:uid="{321EAC62-8F96-459A-A1D2-064C38BD9653}"/>
    <cellStyle name="Comma 5 2 3 4 2 2 4" xfId="15003" xr:uid="{1475D21B-B20B-4E9F-91AE-D9DDA3D3DB33}"/>
    <cellStyle name="Comma 5 2 3 4 2 2 4 2" xfId="39718" xr:uid="{E223954A-8C2F-4476-929B-0D85EBF879B3}"/>
    <cellStyle name="Comma 5 2 3 4 2 2 5" xfId="28049" xr:uid="{CE6D3197-C933-4673-B4D4-67533C9C79DA}"/>
    <cellStyle name="Comma 5 2 3 4 2 3" xfId="4587" xr:uid="{8659860D-B869-4A4F-8186-80BB7BEE3BFD}"/>
    <cellStyle name="Comma 5 2 3 4 2 3 2" xfId="10577" xr:uid="{77EBCC10-4E0C-4B16-ACFD-44225DBF06AC}"/>
    <cellStyle name="Comma 5 2 3 4 2 3 2 2" xfId="22452" xr:uid="{02BA3BD3-D90E-4779-A7AF-9B5729E94596}"/>
    <cellStyle name="Comma 5 2 3 4 2 3 2 2 2" xfId="47024" xr:uid="{F880EA4E-FDD7-4885-A986-4BBF4DA6DF74}"/>
    <cellStyle name="Comma 5 2 3 4 2 3 2 3" xfId="35358" xr:uid="{9509BE39-1202-454D-9A00-53EF9D3B7971}"/>
    <cellStyle name="Comma 5 2 3 4 2 3 3" xfId="16516" xr:uid="{FB301122-879E-42AF-968A-5A15E1DF277E}"/>
    <cellStyle name="Comma 5 2 3 4 2 3 3 2" xfId="41188" xr:uid="{9D0F6E3B-1B46-404E-8E44-3F7A8614074A}"/>
    <cellStyle name="Comma 5 2 3 4 2 3 4" xfId="29521" xr:uid="{88266555-8522-41A0-9299-17F4397B9BE2}"/>
    <cellStyle name="Comma 5 2 3 4 2 4" xfId="7627" xr:uid="{E8CA87AC-56E6-4CBA-A3C9-806B8CCDE4FD}"/>
    <cellStyle name="Comma 5 2 3 4 2 4 2" xfId="19510" xr:uid="{6FDCF833-26B0-4A68-B0A6-0F73B856F5DE}"/>
    <cellStyle name="Comma 5 2 3 4 2 4 2 2" xfId="44125" xr:uid="{8F6CD53E-59A8-4F88-81D5-834DAEDB28B6}"/>
    <cellStyle name="Comma 5 2 3 4 2 4 3" xfId="32457" xr:uid="{63C9335D-1EA6-43B3-AE8F-0769EB05894E}"/>
    <cellStyle name="Comma 5 2 3 4 2 5" xfId="13575" xr:uid="{0ACAE574-89D9-48AD-A2A9-62150D495CF5}"/>
    <cellStyle name="Comma 5 2 3 4 2 5 2" xfId="38290" xr:uid="{710E7C3A-DDD8-4B22-8E6F-BEA419BB59ED}"/>
    <cellStyle name="Comma 5 2 3 4 2 6" xfId="26621" xr:uid="{266E6D5F-9ED4-4D0E-9FC9-97A9B29EC040}"/>
    <cellStyle name="Comma 5 2 3 4 3" xfId="2310" xr:uid="{F9EDE17E-AC43-436D-ABCC-2FC07CA2A1BE}"/>
    <cellStyle name="Comma 5 2 3 4 3 2" xfId="5301" xr:uid="{FF217B69-7A0B-42B8-BE48-47017710C2F6}"/>
    <cellStyle name="Comma 5 2 3 4 3 2 2" xfId="11291" xr:uid="{18C152ED-AAF1-4B50-B5C6-E3810C735034}"/>
    <cellStyle name="Comma 5 2 3 4 3 2 2 2" xfId="23166" xr:uid="{23589FCB-9EFA-4DA8-A8B6-95D5768C0BA9}"/>
    <cellStyle name="Comma 5 2 3 4 3 2 2 2 2" xfId="47738" xr:uid="{9B2F536A-FE9D-4525-B2FD-984A35BAFDFB}"/>
    <cellStyle name="Comma 5 2 3 4 3 2 2 3" xfId="36072" xr:uid="{AD96F2DE-3CA4-472E-9A6D-3B7E31210FEB}"/>
    <cellStyle name="Comma 5 2 3 4 3 2 3" xfId="17230" xr:uid="{EC2008C5-76DB-49AC-B481-B73A1437CC4C}"/>
    <cellStyle name="Comma 5 2 3 4 3 2 3 2" xfId="41902" xr:uid="{4DBC3201-DE31-49AB-AEA1-A3FCA59A095F}"/>
    <cellStyle name="Comma 5 2 3 4 3 2 4" xfId="30235" xr:uid="{F055640D-92CF-46B3-8EE6-EDE521B422F2}"/>
    <cellStyle name="Comma 5 2 3 4 3 3" xfId="8341" xr:uid="{34FA4C0F-B8B0-426F-A706-21952D725745}"/>
    <cellStyle name="Comma 5 2 3 4 3 3 2" xfId="20224" xr:uid="{CA4D3BD0-AB8D-4501-B4EA-480344104BDC}"/>
    <cellStyle name="Comma 5 2 3 4 3 3 2 2" xfId="44839" xr:uid="{BDBC663A-B86C-4D0A-81CD-80BE3B1BA3A5}"/>
    <cellStyle name="Comma 5 2 3 4 3 3 3" xfId="33171" xr:uid="{077C0FB0-E11B-4401-903C-34B7660A6F55}"/>
    <cellStyle name="Comma 5 2 3 4 3 4" xfId="14289" xr:uid="{0ED07441-1A0F-4E64-A534-6AF240BCDD7B}"/>
    <cellStyle name="Comma 5 2 3 4 3 4 2" xfId="39004" xr:uid="{CF8C1342-C260-40EF-9D8B-37241026B0F8}"/>
    <cellStyle name="Comma 5 2 3 4 3 5" xfId="27335" xr:uid="{B26C3015-BBEC-414B-B67C-9B90C7D5DA90}"/>
    <cellStyle name="Comma 5 2 3 4 4" xfId="3873" xr:uid="{57757911-BB1C-4286-A9F9-FCDEFD1AE11A}"/>
    <cellStyle name="Comma 5 2 3 4 4 2" xfId="9863" xr:uid="{12BB00BF-E0C4-48BB-BC41-2F98273FD28F}"/>
    <cellStyle name="Comma 5 2 3 4 4 2 2" xfId="21738" xr:uid="{8109B928-ED97-4787-B1BE-AD4D725E5F70}"/>
    <cellStyle name="Comma 5 2 3 4 4 2 2 2" xfId="46310" xr:uid="{09F8D680-2642-4331-9918-0B8DB6E01493}"/>
    <cellStyle name="Comma 5 2 3 4 4 2 3" xfId="34644" xr:uid="{D8985758-8CF5-4513-8786-7059ED4151B0}"/>
    <cellStyle name="Comma 5 2 3 4 4 3" xfId="15802" xr:uid="{29F03B52-ECF6-4EAA-913C-11D979EAED31}"/>
    <cellStyle name="Comma 5 2 3 4 4 3 2" xfId="40474" xr:uid="{55294D81-AF81-4767-B80A-104D92231E7D}"/>
    <cellStyle name="Comma 5 2 3 4 4 4" xfId="28807" xr:uid="{7FCE4B55-AE5D-4849-8EE6-6399D6353A44}"/>
    <cellStyle name="Comma 5 2 3 4 5" xfId="6913" xr:uid="{088D94B2-85E9-46A0-B90C-7546DEB9584C}"/>
    <cellStyle name="Comma 5 2 3 4 5 2" xfId="18796" xr:uid="{0842540C-3C33-4976-B18F-F79F260BDE99}"/>
    <cellStyle name="Comma 5 2 3 4 5 2 2" xfId="43411" xr:uid="{1C4458E1-B516-40E0-B216-2136D2550AE5}"/>
    <cellStyle name="Comma 5 2 3 4 5 3" xfId="31743" xr:uid="{9160E84A-B6F7-424E-959C-6EC643FF9922}"/>
    <cellStyle name="Comma 5 2 3 4 6" xfId="12861" xr:uid="{711496F2-355C-4E36-B557-485EDCEE7072}"/>
    <cellStyle name="Comma 5 2 3 4 6 2" xfId="37576" xr:uid="{06C412EF-1B6A-4AD9-BB89-3E0F3C7B314E}"/>
    <cellStyle name="Comma 5 2 3 4 7" xfId="25908" xr:uid="{A827259F-EC31-4C47-93E5-D6F007B9FCF2}"/>
    <cellStyle name="Comma 5 2 3 4 8" xfId="49299" xr:uid="{97C6BF2C-592F-45D1-B531-BE584C519526}"/>
    <cellStyle name="Comma 5 2 3 4 9" xfId="51034" xr:uid="{D47DAF98-B6AC-4AF1-88DF-8E1FCD92F255}"/>
    <cellStyle name="Comma 5 2 3 5" xfId="1254" xr:uid="{90934898-131B-4DAE-9923-7B5798AB7F2D}"/>
    <cellStyle name="Comma 5 2 3 5 2" xfId="2682" xr:uid="{FDAE835E-4357-44A6-8771-86038D287B03}"/>
    <cellStyle name="Comma 5 2 3 5 2 2" xfId="5673" xr:uid="{722D77FB-7AD7-47BC-BB41-8BECF1F14D2A}"/>
    <cellStyle name="Comma 5 2 3 5 2 2 2" xfId="11663" xr:uid="{B77A4A6E-7D37-424B-9634-A8A80303E955}"/>
    <cellStyle name="Comma 5 2 3 5 2 2 2 2" xfId="23538" xr:uid="{E9CA5BAC-58E7-438C-89AE-91DD003936B4}"/>
    <cellStyle name="Comma 5 2 3 5 2 2 2 2 2" xfId="48110" xr:uid="{CFAE4FDD-2E13-4DEC-8962-999A5F9C9ECC}"/>
    <cellStyle name="Comma 5 2 3 5 2 2 2 3" xfId="36444" xr:uid="{48F265C9-B336-4C9C-B3A0-69437E27C3F1}"/>
    <cellStyle name="Comma 5 2 3 5 2 2 3" xfId="17602" xr:uid="{85DF331E-9ADC-4579-AF97-8EDF3ABE4120}"/>
    <cellStyle name="Comma 5 2 3 5 2 2 3 2" xfId="42274" xr:uid="{164124A4-22E6-4AD7-A5E0-3D7996D3A202}"/>
    <cellStyle name="Comma 5 2 3 5 2 2 4" xfId="30607" xr:uid="{604B26C7-8819-4429-AD50-19417BFB40DB}"/>
    <cellStyle name="Comma 5 2 3 5 2 3" xfId="8713" xr:uid="{807EA6E7-DB9D-4009-92B3-8AB10FA55A04}"/>
    <cellStyle name="Comma 5 2 3 5 2 3 2" xfId="20596" xr:uid="{20A76819-8719-4703-BF16-9B45FEED74A0}"/>
    <cellStyle name="Comma 5 2 3 5 2 3 2 2" xfId="45211" xr:uid="{9685B464-B53E-4AA3-A571-83E1B15267E3}"/>
    <cellStyle name="Comma 5 2 3 5 2 3 3" xfId="33543" xr:uid="{E78E29A7-D59E-4F0B-83E8-1F5FEA4E4582}"/>
    <cellStyle name="Comma 5 2 3 5 2 4" xfId="14661" xr:uid="{0D2520A9-6E23-4866-BB26-4A8A1D285C12}"/>
    <cellStyle name="Comma 5 2 3 5 2 4 2" xfId="39376" xr:uid="{C9D04098-FD82-40A7-B135-B8D33B9D7C49}"/>
    <cellStyle name="Comma 5 2 3 5 2 5" xfId="27707" xr:uid="{C522E1E3-0E13-4DD6-AA57-7E3C822B213E}"/>
    <cellStyle name="Comma 5 2 3 5 3" xfId="4245" xr:uid="{94AFB47B-AA1D-43EB-8816-25859EE55247}"/>
    <cellStyle name="Comma 5 2 3 5 3 2" xfId="10235" xr:uid="{394D273E-A690-40AF-8CE9-31CE3FB24803}"/>
    <cellStyle name="Comma 5 2 3 5 3 2 2" xfId="22110" xr:uid="{63BB4D33-01BC-4BE0-B4AE-8D24E9369D0B}"/>
    <cellStyle name="Comma 5 2 3 5 3 2 2 2" xfId="46682" xr:uid="{7F7BFAAF-A557-4D00-A73D-DDAD042569D3}"/>
    <cellStyle name="Comma 5 2 3 5 3 2 3" xfId="35016" xr:uid="{75F09850-2E0A-4EBE-A2BB-C63B451D540E}"/>
    <cellStyle name="Comma 5 2 3 5 3 3" xfId="16174" xr:uid="{C16409F2-5CB9-4E9C-BD22-C5BAA9644B86}"/>
    <cellStyle name="Comma 5 2 3 5 3 3 2" xfId="40846" xr:uid="{391B9DD6-5E65-45A2-B1A2-E66DAA07F5DF}"/>
    <cellStyle name="Comma 5 2 3 5 3 4" xfId="29179" xr:uid="{00B84DAE-D536-45B1-8990-5EC04C7A8E3D}"/>
    <cellStyle name="Comma 5 2 3 5 4" xfId="7285" xr:uid="{7A41B629-71A6-4217-9A35-F88871366343}"/>
    <cellStyle name="Comma 5 2 3 5 4 2" xfId="19168" xr:uid="{A47821AF-B353-485E-9DA8-AA5671CF932C}"/>
    <cellStyle name="Comma 5 2 3 5 4 2 2" xfId="43783" xr:uid="{8C4CD652-D170-4E3E-BE2A-F7D32D1A9169}"/>
    <cellStyle name="Comma 5 2 3 5 4 3" xfId="32115" xr:uid="{59391EC6-949A-4A62-94C3-6A255A5CFD57}"/>
    <cellStyle name="Comma 5 2 3 5 5" xfId="13233" xr:uid="{565DC606-C09E-44AB-AD22-845EDAFC8475}"/>
    <cellStyle name="Comma 5 2 3 5 5 2" xfId="37948" xr:uid="{05D04F32-AE76-4092-B4EB-BB46688FA460}"/>
    <cellStyle name="Comma 5 2 3 5 6" xfId="26279" xr:uid="{A7B172B4-AB1A-4182-9811-F0AE2235C643}"/>
    <cellStyle name="Comma 5 2 3 6" xfId="1968" xr:uid="{E342BFC6-B3C7-4052-A312-457D7931D9A8}"/>
    <cellStyle name="Comma 5 2 3 6 2" xfId="4959" xr:uid="{CD2AABE8-0810-4EF7-B9ED-23E4E2C94178}"/>
    <cellStyle name="Comma 5 2 3 6 2 2" xfId="10949" xr:uid="{3DD8D456-D5E1-494B-9237-E92B710ECFDB}"/>
    <cellStyle name="Comma 5 2 3 6 2 2 2" xfId="22824" xr:uid="{2FA1496D-D1EB-4CC2-B1B1-473408E30441}"/>
    <cellStyle name="Comma 5 2 3 6 2 2 2 2" xfId="47396" xr:uid="{4E7881C7-CD5C-4883-AA96-E9BF1349CA6B}"/>
    <cellStyle name="Comma 5 2 3 6 2 2 3" xfId="35730" xr:uid="{73C47EA5-04A2-46B5-A8C6-5801ED62268F}"/>
    <cellStyle name="Comma 5 2 3 6 2 3" xfId="16888" xr:uid="{8A401778-D221-42CE-A479-06D74041B9A8}"/>
    <cellStyle name="Comma 5 2 3 6 2 3 2" xfId="41560" xr:uid="{6B8D4AEC-5B30-42A0-9973-9F1649535E37}"/>
    <cellStyle name="Comma 5 2 3 6 2 4" xfId="29893" xr:uid="{7D2CDE77-1CEE-46CF-A3D5-414E0FC4890C}"/>
    <cellStyle name="Comma 5 2 3 6 3" xfId="7999" xr:uid="{4C04E8A0-FBB5-4E23-ABC0-4BF6F6E6D341}"/>
    <cellStyle name="Comma 5 2 3 6 3 2" xfId="19882" xr:uid="{CA0E9332-5DEB-4E42-B89C-3D1FDD829228}"/>
    <cellStyle name="Comma 5 2 3 6 3 2 2" xfId="44497" xr:uid="{3B5E59C2-159D-4F59-9A62-B20BAF2E7A2A}"/>
    <cellStyle name="Comma 5 2 3 6 3 3" xfId="32829" xr:uid="{7F29F0C5-1F16-4F9A-A300-5963D6947395}"/>
    <cellStyle name="Comma 5 2 3 6 4" xfId="13947" xr:uid="{A1620EE4-A560-4CDD-A5E6-581558EE2044}"/>
    <cellStyle name="Comma 5 2 3 6 4 2" xfId="38662" xr:uid="{B3D21AF8-3B9F-41D3-B433-25609842DE22}"/>
    <cellStyle name="Comma 5 2 3 6 5" xfId="26993" xr:uid="{9EF2BA72-990C-4129-BB0D-867701EB15CC}"/>
    <cellStyle name="Comma 5 2 3 7" xfId="3529" xr:uid="{DBC3D781-BA82-41B3-8433-87A2C270E958}"/>
    <cellStyle name="Comma 5 2 3 7 2" xfId="9519" xr:uid="{AAAD8846-D7B4-4558-8539-405FA7780D8C}"/>
    <cellStyle name="Comma 5 2 3 7 2 2" xfId="21394" xr:uid="{FF543025-4234-46AA-9818-24E72351E845}"/>
    <cellStyle name="Comma 5 2 3 7 2 2 2" xfId="45969" xr:uid="{281219C7-9DD1-4CF4-92E5-FC41FEC96EA1}"/>
    <cellStyle name="Comma 5 2 3 7 2 3" xfId="34303" xr:uid="{28DDD55E-CE35-4A72-993B-80E9E21A09D7}"/>
    <cellStyle name="Comma 5 2 3 7 3" xfId="15458" xr:uid="{2F586445-3C25-4EAC-9655-7B415C1E5101}"/>
    <cellStyle name="Comma 5 2 3 7 3 2" xfId="40133" xr:uid="{C5EFC453-7BBF-4880-8747-51BE0A6D7C19}"/>
    <cellStyle name="Comma 5 2 3 7 4" xfId="28466" xr:uid="{C6A776DB-49EF-405B-AF97-D16038DC543F}"/>
    <cellStyle name="Comma 5 2 3 8" xfId="6564" xr:uid="{5C67CCE4-8FD2-42A1-A0AC-ACBAB124309E}"/>
    <cellStyle name="Comma 5 2 3 8 2" xfId="18452" xr:uid="{1517D924-EDDB-461D-84AB-8C48E7A3F502}"/>
    <cellStyle name="Comma 5 2 3 8 2 2" xfId="43070" xr:uid="{33342428-1D9D-4964-9EE5-CE8649346296}"/>
    <cellStyle name="Comma 5 2 3 8 3" xfId="31402" xr:uid="{6C348DBA-02B0-4DDB-85FD-D8A6CE6775EF}"/>
    <cellStyle name="Comma 5 2 3 9" xfId="12517" xr:uid="{C0782216-8B49-4E0E-803E-10FEDBD92FEF}"/>
    <cellStyle name="Comma 5 2 3 9 2" xfId="37235" xr:uid="{2F0C7661-8119-45DE-9D09-DE4AD78255C3}"/>
    <cellStyle name="Comma 5 2 4" xfId="522" xr:uid="{80C416FD-7E8F-4B6A-A75F-ABEDC609114D}"/>
    <cellStyle name="Comma 5 2 4 10" xfId="24398" xr:uid="{7085544E-7903-43CE-86B4-D9A2A3D2E615}"/>
    <cellStyle name="Comma 5 2 4 11" xfId="25004" xr:uid="{C0D2122C-6664-42CD-871D-930C3A678699}"/>
    <cellStyle name="Comma 5 2 4 12" xfId="25435" xr:uid="{794B744A-8734-44F1-BE8B-4666E9DE0F71}"/>
    <cellStyle name="Comma 5 2 4 13" xfId="49799" xr:uid="{3C0417A7-F670-4C91-A45C-AE160DDB0481}"/>
    <cellStyle name="Comma 5 2 4 14" xfId="51730" xr:uid="{F6950B2E-DB10-4FF4-8F76-BABAA8B6C3AC}"/>
    <cellStyle name="Comma 5 2 4 2" xfId="612" xr:uid="{ACD70C00-1106-4309-98CF-F415AB1DFF9E}"/>
    <cellStyle name="Comma 5 2 4 2 10" xfId="25238" xr:uid="{FA335EEA-94E4-4044-AFCA-006E6438F6A1}"/>
    <cellStyle name="Comma 5 2 4 2 11" xfId="25422" xr:uid="{4BF4F59F-5AEB-4C47-9435-A2DCEDBC2EFE}"/>
    <cellStyle name="Comma 5 2 4 2 12" xfId="50091" xr:uid="{FE464638-2FE7-436B-8ABC-44A25F1ED964}"/>
    <cellStyle name="Comma 5 2 4 2 13" xfId="52023" xr:uid="{4A80780D-C9B0-4284-B7DE-63BC0AA84121}"/>
    <cellStyle name="Comma 5 2 4 2 2" xfId="769" xr:uid="{6AC29417-E157-4022-9443-743BA24BBE39}"/>
    <cellStyle name="Comma 5 2 4 2 2 10" xfId="50702" xr:uid="{B1209DDA-FCE1-4D9A-AC62-E4BD754E9613}"/>
    <cellStyle name="Comma 5 2 4 2 2 11" xfId="52634" xr:uid="{D58673E7-9E97-4907-9EED-0C481933FBC0}"/>
    <cellStyle name="Comma 5 2 4 2 2 2" xfId="1135" xr:uid="{1DE8A719-4652-4707-9C41-97B2D6D144EE}"/>
    <cellStyle name="Comma 5 2 4 2 2 2 2" xfId="1849" xr:uid="{2350B1DB-0560-4078-816C-26CDE658E80A}"/>
    <cellStyle name="Comma 5 2 4 2 2 2 2 2" xfId="3277" xr:uid="{9A273182-BEFE-4C94-AD1F-9718485EEC9F}"/>
    <cellStyle name="Comma 5 2 4 2 2 2 2 2 2" xfId="6268" xr:uid="{F9A5CA0B-6D77-4C87-A29D-106A289151A9}"/>
    <cellStyle name="Comma 5 2 4 2 2 2 2 2 2 2" xfId="12258" xr:uid="{6BBCC928-2BBD-4CA6-A2B5-B3DA2AAF1082}"/>
    <cellStyle name="Comma 5 2 4 2 2 2 2 2 2 2 2" xfId="24133" xr:uid="{893E95AE-CA42-46C7-9893-B571EF892E26}"/>
    <cellStyle name="Comma 5 2 4 2 2 2 2 2 2 2 2 2" xfId="48705" xr:uid="{04FFAD14-AC59-4745-8589-16BA3B5C2AF5}"/>
    <cellStyle name="Comma 5 2 4 2 2 2 2 2 2 2 3" xfId="37039" xr:uid="{B7F31C5E-7C86-4D35-88EA-37F623B81B3E}"/>
    <cellStyle name="Comma 5 2 4 2 2 2 2 2 2 3" xfId="18197" xr:uid="{6EB1826F-CE43-4E60-BC02-A8547A21744D}"/>
    <cellStyle name="Comma 5 2 4 2 2 2 2 2 2 3 2" xfId="42869" xr:uid="{A1D6949B-082B-4885-9EA2-6AEA2DDC7BE6}"/>
    <cellStyle name="Comma 5 2 4 2 2 2 2 2 2 4" xfId="31202" xr:uid="{05921D1A-77B7-4FF2-AD44-ACC04A1928FA}"/>
    <cellStyle name="Comma 5 2 4 2 2 2 2 2 3" xfId="9308" xr:uid="{EFFA0996-9DC6-46C5-AEE8-A08FDFC11713}"/>
    <cellStyle name="Comma 5 2 4 2 2 2 2 2 3 2" xfId="21191" xr:uid="{20A910EA-8E6D-41B9-B073-C05ED9A1A6E7}"/>
    <cellStyle name="Comma 5 2 4 2 2 2 2 2 3 2 2" xfId="45806" xr:uid="{E7BDDDAB-F569-46DB-AD19-F4BA250F7053}"/>
    <cellStyle name="Comma 5 2 4 2 2 2 2 2 3 3" xfId="34138" xr:uid="{FF5B750E-7A6C-41C9-8D23-86C21D7CF46A}"/>
    <cellStyle name="Comma 5 2 4 2 2 2 2 2 4" xfId="15256" xr:uid="{59B09A9E-1F37-4242-BD48-E65219137F8B}"/>
    <cellStyle name="Comma 5 2 4 2 2 2 2 2 4 2" xfId="39971" xr:uid="{6D27255F-976C-44CA-9801-0397EB6BAE96}"/>
    <cellStyle name="Comma 5 2 4 2 2 2 2 2 5" xfId="28302" xr:uid="{191525E9-BC91-456E-890A-9255E88465DE}"/>
    <cellStyle name="Comma 5 2 4 2 2 2 2 3" xfId="4840" xr:uid="{7E5871BC-51C7-44F2-9080-E29A1342FBF1}"/>
    <cellStyle name="Comma 5 2 4 2 2 2 2 3 2" xfId="10830" xr:uid="{AEF6D968-B851-44EE-9CA5-89213BB3C8B4}"/>
    <cellStyle name="Comma 5 2 4 2 2 2 2 3 2 2" xfId="22705" xr:uid="{ECA4CFB7-C121-43AE-8294-DE1AD2159742}"/>
    <cellStyle name="Comma 5 2 4 2 2 2 2 3 2 2 2" xfId="47277" xr:uid="{4DC95499-9FAC-47B3-822D-97795CD718C7}"/>
    <cellStyle name="Comma 5 2 4 2 2 2 2 3 2 3" xfId="35611" xr:uid="{C0EDE542-BFF2-4E23-ABDF-4096400C1A27}"/>
    <cellStyle name="Comma 5 2 4 2 2 2 2 3 3" xfId="16769" xr:uid="{CC284D30-18E3-45CC-8C2E-B25ED797267D}"/>
    <cellStyle name="Comma 5 2 4 2 2 2 2 3 3 2" xfId="41441" xr:uid="{BF269382-28B4-4934-A19B-A85421FD0CC3}"/>
    <cellStyle name="Comma 5 2 4 2 2 2 2 3 4" xfId="29774" xr:uid="{089539CC-BCED-4630-BDAB-B449420C69D8}"/>
    <cellStyle name="Comma 5 2 4 2 2 2 2 4" xfId="7880" xr:uid="{A59FC7F4-8582-4C30-922B-03579E476CE1}"/>
    <cellStyle name="Comma 5 2 4 2 2 2 2 4 2" xfId="19763" xr:uid="{0BAB30F6-37D8-490A-B7A4-010D063DF934}"/>
    <cellStyle name="Comma 5 2 4 2 2 2 2 4 2 2" xfId="44378" xr:uid="{04A4EB2F-7A3C-4947-ADE4-17B13BAECA52}"/>
    <cellStyle name="Comma 5 2 4 2 2 2 2 4 3" xfId="32710" xr:uid="{4AFEECDB-A203-4EFD-9E6B-10419B09662D}"/>
    <cellStyle name="Comma 5 2 4 2 2 2 2 5" xfId="13828" xr:uid="{0EA01A6A-814E-4B05-A2FE-DA86D3D23A79}"/>
    <cellStyle name="Comma 5 2 4 2 2 2 2 5 2" xfId="38543" xr:uid="{89550C5E-C919-442B-9482-B6DE147A312F}"/>
    <cellStyle name="Comma 5 2 4 2 2 2 2 6" xfId="26874" xr:uid="{5D758241-8FB9-432E-8DE9-FDB85F71D6E4}"/>
    <cellStyle name="Comma 5 2 4 2 2 2 3" xfId="2563" xr:uid="{EC368BC6-136C-4A90-B75B-212CC5724333}"/>
    <cellStyle name="Comma 5 2 4 2 2 2 3 2" xfId="5554" xr:uid="{E58A1B8C-5EAF-461A-9513-476E16445159}"/>
    <cellStyle name="Comma 5 2 4 2 2 2 3 2 2" xfId="11544" xr:uid="{CA2EDE83-F4B9-44A0-B368-C2AA77318614}"/>
    <cellStyle name="Comma 5 2 4 2 2 2 3 2 2 2" xfId="23419" xr:uid="{7872E028-4C90-4408-9C97-66D80EEF3DB2}"/>
    <cellStyle name="Comma 5 2 4 2 2 2 3 2 2 2 2" xfId="47991" xr:uid="{BFCEE728-6BB3-4047-9C8D-6F8673ABE427}"/>
    <cellStyle name="Comma 5 2 4 2 2 2 3 2 2 3" xfId="36325" xr:uid="{351C66A0-44A1-4F5C-AED2-FD794C59FC9A}"/>
    <cellStyle name="Comma 5 2 4 2 2 2 3 2 3" xfId="17483" xr:uid="{1175A463-CC2A-4FF4-82B6-A58580364F2A}"/>
    <cellStyle name="Comma 5 2 4 2 2 2 3 2 3 2" xfId="42155" xr:uid="{65E9C82F-FD01-4D91-8D0C-CB61588DC848}"/>
    <cellStyle name="Comma 5 2 4 2 2 2 3 2 4" xfId="30488" xr:uid="{A3A11133-5C0F-4B6F-8A8B-610533E099CB}"/>
    <cellStyle name="Comma 5 2 4 2 2 2 3 3" xfId="8594" xr:uid="{90FF891A-12D8-481C-824A-AD38E17ADDE5}"/>
    <cellStyle name="Comma 5 2 4 2 2 2 3 3 2" xfId="20477" xr:uid="{8AD2DBE8-B5AE-421F-AC01-482797EA0873}"/>
    <cellStyle name="Comma 5 2 4 2 2 2 3 3 2 2" xfId="45092" xr:uid="{8B35683F-FCB1-45B2-A846-ADEB767865A8}"/>
    <cellStyle name="Comma 5 2 4 2 2 2 3 3 3" xfId="33424" xr:uid="{CCF43E15-8656-42D7-9C7D-6C501167D4C8}"/>
    <cellStyle name="Comma 5 2 4 2 2 2 3 4" xfId="14542" xr:uid="{A2C5ACF5-BAEA-4645-AFBC-DF279C37CB8C}"/>
    <cellStyle name="Comma 5 2 4 2 2 2 3 4 2" xfId="39257" xr:uid="{A0D2133F-7E7F-48C4-B7C6-CB21F9C1BD05}"/>
    <cellStyle name="Comma 5 2 4 2 2 2 3 5" xfId="27588" xr:uid="{15D9EDE0-D59A-46A1-8DEA-FDC7D2B0A29E}"/>
    <cellStyle name="Comma 5 2 4 2 2 2 4" xfId="4126" xr:uid="{DAD2727B-6FCC-49D9-863A-92F35A9BD445}"/>
    <cellStyle name="Comma 5 2 4 2 2 2 4 2" xfId="10116" xr:uid="{4C961404-1CD4-4217-8E54-71CF82E16E74}"/>
    <cellStyle name="Comma 5 2 4 2 2 2 4 2 2" xfId="21991" xr:uid="{53B91F71-1B7F-479D-AC88-DE062C0A7F2A}"/>
    <cellStyle name="Comma 5 2 4 2 2 2 4 2 2 2" xfId="46563" xr:uid="{02F57D75-06A2-47A2-9318-781363B46AB3}"/>
    <cellStyle name="Comma 5 2 4 2 2 2 4 2 3" xfId="34897" xr:uid="{275F9914-5F60-4DE4-A508-0C33726353B4}"/>
    <cellStyle name="Comma 5 2 4 2 2 2 4 3" xfId="16055" xr:uid="{B8C1A821-BB74-4CB0-8FE5-311F76376B85}"/>
    <cellStyle name="Comma 5 2 4 2 2 2 4 3 2" xfId="40727" xr:uid="{5E89C23A-4A41-4374-AFFA-37452D0F267A}"/>
    <cellStyle name="Comma 5 2 4 2 2 2 4 4" xfId="29060" xr:uid="{91BFBBC8-99B0-4C15-88C0-FD85AC89ACD6}"/>
    <cellStyle name="Comma 5 2 4 2 2 2 5" xfId="7166" xr:uid="{7292DDFA-812B-4070-8D6B-DE672FB2AEFC}"/>
    <cellStyle name="Comma 5 2 4 2 2 2 5 2" xfId="19049" xr:uid="{D1F1E0CF-4011-4C27-B5FA-1171B1B42C66}"/>
    <cellStyle name="Comma 5 2 4 2 2 2 5 2 2" xfId="43664" xr:uid="{4C336A51-D669-4E12-8775-FDD7CB421E5C}"/>
    <cellStyle name="Comma 5 2 4 2 2 2 5 3" xfId="31996" xr:uid="{B9B09985-FBC0-4795-A332-4624412ED946}"/>
    <cellStyle name="Comma 5 2 4 2 2 2 6" xfId="13114" xr:uid="{9808078F-E8F8-47D2-99E5-CB34E5D30ED3}"/>
    <cellStyle name="Comma 5 2 4 2 2 2 6 2" xfId="37829" xr:uid="{B6022625-F922-4854-8D34-F35E4C8CC738}"/>
    <cellStyle name="Comma 5 2 4 2 2 2 7" xfId="26160" xr:uid="{1FEB6A9D-0F72-4867-9403-22FF94CE9C10}"/>
    <cellStyle name="Comma 5 2 4 2 2 3" xfId="1507" xr:uid="{ACB53D66-2C67-4A02-AA2E-6E6347639758}"/>
    <cellStyle name="Comma 5 2 4 2 2 3 2" xfId="2935" xr:uid="{79B396A2-18C7-49EF-A516-73002A62E886}"/>
    <cellStyle name="Comma 5 2 4 2 2 3 2 2" xfId="5926" xr:uid="{1EACB83F-050A-433E-B91D-3264BC50490C}"/>
    <cellStyle name="Comma 5 2 4 2 2 3 2 2 2" xfId="11916" xr:uid="{8C01532F-4C82-4BDF-ABE6-C5D51F63F60E}"/>
    <cellStyle name="Comma 5 2 4 2 2 3 2 2 2 2" xfId="23791" xr:uid="{902B85D0-8003-4665-8B80-D0FB1D29ED29}"/>
    <cellStyle name="Comma 5 2 4 2 2 3 2 2 2 2 2" xfId="48363" xr:uid="{34F15CB6-0CFD-4FB3-B250-671033BCAE0D}"/>
    <cellStyle name="Comma 5 2 4 2 2 3 2 2 2 3" xfId="36697" xr:uid="{59EEB665-E891-4554-9502-7E78D58A4384}"/>
    <cellStyle name="Comma 5 2 4 2 2 3 2 2 3" xfId="17855" xr:uid="{F2D4D1DF-02DC-4B5F-B29C-B12FDA9DB07D}"/>
    <cellStyle name="Comma 5 2 4 2 2 3 2 2 3 2" xfId="42527" xr:uid="{25C16210-18D0-4B7C-BAF4-EE33B93ACB08}"/>
    <cellStyle name="Comma 5 2 4 2 2 3 2 2 4" xfId="30860" xr:uid="{C02B542B-C9B6-4805-ABDF-4935B7377689}"/>
    <cellStyle name="Comma 5 2 4 2 2 3 2 3" xfId="8966" xr:uid="{C70FC571-80E9-4500-BD70-EC838E5BC177}"/>
    <cellStyle name="Comma 5 2 4 2 2 3 2 3 2" xfId="20849" xr:uid="{BC411A14-7D27-4AAA-8BA4-79B3B134A944}"/>
    <cellStyle name="Comma 5 2 4 2 2 3 2 3 2 2" xfId="45464" xr:uid="{7E441FE4-B756-48DB-8799-2A0DC5590411}"/>
    <cellStyle name="Comma 5 2 4 2 2 3 2 3 3" xfId="33796" xr:uid="{FE55C0D7-EB40-4E49-8C9B-DD566EAD123D}"/>
    <cellStyle name="Comma 5 2 4 2 2 3 2 4" xfId="14914" xr:uid="{4105A425-9F47-4A67-A40D-A32092B96342}"/>
    <cellStyle name="Comma 5 2 4 2 2 3 2 4 2" xfId="39629" xr:uid="{6878D561-E2F8-4E7D-B581-7E9C858A7A90}"/>
    <cellStyle name="Comma 5 2 4 2 2 3 2 5" xfId="27960" xr:uid="{792C909B-1D0C-4A6B-84F8-4C1778EBF273}"/>
    <cellStyle name="Comma 5 2 4 2 2 3 3" xfId="4498" xr:uid="{B219775F-B49A-479D-AC15-314C983EA868}"/>
    <cellStyle name="Comma 5 2 4 2 2 3 3 2" xfId="10488" xr:uid="{EC98E658-D31A-4D09-BB2A-1F8297D8FD8B}"/>
    <cellStyle name="Comma 5 2 4 2 2 3 3 2 2" xfId="22363" xr:uid="{EFC52F3A-22DA-4D61-95AB-E9DB90B26E87}"/>
    <cellStyle name="Comma 5 2 4 2 2 3 3 2 2 2" xfId="46935" xr:uid="{1AE05B80-EE27-4FDA-915D-3360D8DE4A9A}"/>
    <cellStyle name="Comma 5 2 4 2 2 3 3 2 3" xfId="35269" xr:uid="{097220C9-DD85-41DE-A8D5-59B390696069}"/>
    <cellStyle name="Comma 5 2 4 2 2 3 3 3" xfId="16427" xr:uid="{45D4DF03-7AE8-4418-8241-459B145818F1}"/>
    <cellStyle name="Comma 5 2 4 2 2 3 3 3 2" xfId="41099" xr:uid="{934E23A2-210F-4F40-A477-020DC5AB9C2E}"/>
    <cellStyle name="Comma 5 2 4 2 2 3 3 4" xfId="29432" xr:uid="{A91F6EFE-B85A-4784-8FD6-FBDAB4B14480}"/>
    <cellStyle name="Comma 5 2 4 2 2 3 4" xfId="7538" xr:uid="{703653D4-D71C-4809-89D5-5D06DC736119}"/>
    <cellStyle name="Comma 5 2 4 2 2 3 4 2" xfId="19421" xr:uid="{14864BF4-3C68-47A4-8F61-0734DB94F994}"/>
    <cellStyle name="Comma 5 2 4 2 2 3 4 2 2" xfId="44036" xr:uid="{796E073C-5650-42E5-B0D5-339B627D7AE0}"/>
    <cellStyle name="Comma 5 2 4 2 2 3 4 3" xfId="32368" xr:uid="{B3ED9BDE-074D-4FFB-9C8F-12908533B45D}"/>
    <cellStyle name="Comma 5 2 4 2 2 3 5" xfId="13486" xr:uid="{3CACF90D-F07C-4449-AB13-4FECA685CCC6}"/>
    <cellStyle name="Comma 5 2 4 2 2 3 5 2" xfId="38201" xr:uid="{001A98F8-78BD-4790-BFED-C208415C54B0}"/>
    <cellStyle name="Comma 5 2 4 2 2 3 6" xfId="26532" xr:uid="{DBD84AE1-F0A3-47A0-A5D7-8E54B09B124B}"/>
    <cellStyle name="Comma 5 2 4 2 2 4" xfId="2221" xr:uid="{43681451-0470-4BD2-83DA-2050609CBE24}"/>
    <cellStyle name="Comma 5 2 4 2 2 4 2" xfId="5212" xr:uid="{06D54246-7584-4CEF-93DF-DA4A5E7A2F27}"/>
    <cellStyle name="Comma 5 2 4 2 2 4 2 2" xfId="11202" xr:uid="{083D76AE-DCF4-4108-A72D-34A9DF3A6A7D}"/>
    <cellStyle name="Comma 5 2 4 2 2 4 2 2 2" xfId="23077" xr:uid="{8CDE4223-382F-4DF8-B187-8A928683266D}"/>
    <cellStyle name="Comma 5 2 4 2 2 4 2 2 2 2" xfId="47649" xr:uid="{22EF8BB1-6C11-488E-B011-8F21C3CA51F9}"/>
    <cellStyle name="Comma 5 2 4 2 2 4 2 2 3" xfId="35983" xr:uid="{9C306D70-9BD4-4596-853E-D5D0344E846C}"/>
    <cellStyle name="Comma 5 2 4 2 2 4 2 3" xfId="17141" xr:uid="{384EF1EE-2CEF-4EB9-89A9-BAB8E5E39A2A}"/>
    <cellStyle name="Comma 5 2 4 2 2 4 2 3 2" xfId="41813" xr:uid="{00B7B0C0-269C-4279-ACE8-C0A018F57F78}"/>
    <cellStyle name="Comma 5 2 4 2 2 4 2 4" xfId="30146" xr:uid="{0BD91915-0C66-4228-91B9-86DAB5593C63}"/>
    <cellStyle name="Comma 5 2 4 2 2 4 3" xfId="8252" xr:uid="{6AA32A61-CE43-4BD3-81BD-E8CB22101A3F}"/>
    <cellStyle name="Comma 5 2 4 2 2 4 3 2" xfId="20135" xr:uid="{000A8D8B-30C1-4A35-AA43-19268AACB6D2}"/>
    <cellStyle name="Comma 5 2 4 2 2 4 3 2 2" xfId="44750" xr:uid="{549B6DDE-810C-41A1-90AD-74ED78EA8C15}"/>
    <cellStyle name="Comma 5 2 4 2 2 4 3 3" xfId="33082" xr:uid="{A1FDA9C8-665B-4278-8679-F493C56B0D3A}"/>
    <cellStyle name="Comma 5 2 4 2 2 4 4" xfId="14200" xr:uid="{BE4492F0-9E25-4697-9C31-D3FA7880E2D1}"/>
    <cellStyle name="Comma 5 2 4 2 2 4 4 2" xfId="38915" xr:uid="{A3562E2B-0BCA-407C-8BC2-C7029047EB99}"/>
    <cellStyle name="Comma 5 2 4 2 2 4 5" xfId="27246" xr:uid="{88355501-6F2B-4B9C-831E-F700A695000D}"/>
    <cellStyle name="Comma 5 2 4 2 2 5" xfId="3782" xr:uid="{A8FA66CE-72C3-473B-91AF-2A8A4C0C79AA}"/>
    <cellStyle name="Comma 5 2 4 2 2 5 2" xfId="9772" xr:uid="{4EF0C2EE-5414-4399-BB67-C6C3C26EA28B}"/>
    <cellStyle name="Comma 5 2 4 2 2 5 2 2" xfId="21647" xr:uid="{69036238-6B43-4376-930B-E957D4955893}"/>
    <cellStyle name="Comma 5 2 4 2 2 5 2 2 2" xfId="46221" xr:uid="{E2E747F3-7478-45F8-A0B2-B280F82326CC}"/>
    <cellStyle name="Comma 5 2 4 2 2 5 2 3" xfId="34555" xr:uid="{D8B47848-BC0B-45A5-9AD4-0880E35606FD}"/>
    <cellStyle name="Comma 5 2 4 2 2 5 3" xfId="15711" xr:uid="{52B57A78-2999-4465-A4A0-FDC89BE0EB3E}"/>
    <cellStyle name="Comma 5 2 4 2 2 5 3 2" xfId="40385" xr:uid="{4BD0CB69-78AF-445F-B427-183DDE97DC52}"/>
    <cellStyle name="Comma 5 2 4 2 2 5 4" xfId="28718" xr:uid="{A2D3C466-6653-45F2-9C8A-83BAA924C3A3}"/>
    <cellStyle name="Comma 5 2 4 2 2 6" xfId="6820" xr:uid="{83B08332-0CCC-4423-8D19-27DB9B0F1ADD}"/>
    <cellStyle name="Comma 5 2 4 2 2 6 2" xfId="18705" xr:uid="{D0208EDB-74D9-4D27-83B9-7B290F070512}"/>
    <cellStyle name="Comma 5 2 4 2 2 6 2 2" xfId="43322" xr:uid="{0DB0332D-0AD1-440C-8716-C54143D840D6}"/>
    <cellStyle name="Comma 5 2 4 2 2 6 3" xfId="31654" xr:uid="{B24EB8D3-3645-478D-930F-D221EA14200C}"/>
    <cellStyle name="Comma 5 2 4 2 2 7" xfId="12770" xr:uid="{9E25A321-B5A7-4023-9B91-9916F16EAACB}"/>
    <cellStyle name="Comma 5 2 4 2 2 7 2" xfId="37487" xr:uid="{03472C19-0CB2-4C67-9BAB-A10BF5FFACE2}"/>
    <cellStyle name="Comma 5 2 4 2 2 8" xfId="25819" xr:uid="{89C8260E-28F5-4426-ACC1-6476867AD160}"/>
    <cellStyle name="Comma 5 2 4 2 2 9" xfId="49009" xr:uid="{931DCEE5-1922-43BA-BE75-5CE8B642D172}"/>
    <cellStyle name="Comma 5 2 4 2 3" xfId="976" xr:uid="{3EECF6A1-4A0C-4286-87FD-C0C6DF224788}"/>
    <cellStyle name="Comma 5 2 4 2 3 2" xfId="1689" xr:uid="{F2CD2D3C-DCD0-49F2-A044-4D0C1A82CAF1}"/>
    <cellStyle name="Comma 5 2 4 2 3 2 2" xfId="3117" xr:uid="{C4250894-C24C-4012-AC1E-40DEDFCAAB01}"/>
    <cellStyle name="Comma 5 2 4 2 3 2 2 2" xfId="6108" xr:uid="{F51CEC9A-0C04-4AF0-B9A7-BA64B2137920}"/>
    <cellStyle name="Comma 5 2 4 2 3 2 2 2 2" xfId="12098" xr:uid="{6A14E59F-30FF-4E4F-81D3-B72F8C105FD5}"/>
    <cellStyle name="Comma 5 2 4 2 3 2 2 2 2 2" xfId="23973" xr:uid="{3088A3F4-33EA-4077-8763-C7513978E15C}"/>
    <cellStyle name="Comma 5 2 4 2 3 2 2 2 2 2 2" xfId="48545" xr:uid="{AC3444B3-01F9-475C-B89C-BDB61EE453FA}"/>
    <cellStyle name="Comma 5 2 4 2 3 2 2 2 2 3" xfId="36879" xr:uid="{BA0E3701-869B-4D34-A32B-F2FA996F0A79}"/>
    <cellStyle name="Comma 5 2 4 2 3 2 2 2 3" xfId="18037" xr:uid="{EF0B3C4A-7B2B-4934-A752-B50C19FAF35A}"/>
    <cellStyle name="Comma 5 2 4 2 3 2 2 2 3 2" xfId="42709" xr:uid="{85F52829-4010-48BD-9E13-29691E53FDA6}"/>
    <cellStyle name="Comma 5 2 4 2 3 2 2 2 4" xfId="31042" xr:uid="{DE3A861A-B7DB-4F8C-A88D-DB05A6BB647A}"/>
    <cellStyle name="Comma 5 2 4 2 3 2 2 3" xfId="9148" xr:uid="{BFC9701F-B8E5-4BEB-9986-0139D040DA16}"/>
    <cellStyle name="Comma 5 2 4 2 3 2 2 3 2" xfId="21031" xr:uid="{BA0E1E8B-DACC-4B73-81FF-37BBE528C771}"/>
    <cellStyle name="Comma 5 2 4 2 3 2 2 3 2 2" xfId="45646" xr:uid="{08573048-2B92-4ECC-ADC7-56F7639B2CFD}"/>
    <cellStyle name="Comma 5 2 4 2 3 2 2 3 3" xfId="33978" xr:uid="{36404D94-80C1-4960-93E9-3A29803C06CF}"/>
    <cellStyle name="Comma 5 2 4 2 3 2 2 4" xfId="15096" xr:uid="{42665104-FDDB-4C90-B3B1-78FE70750158}"/>
    <cellStyle name="Comma 5 2 4 2 3 2 2 4 2" xfId="39811" xr:uid="{BB2D8DBB-C278-4CEC-A25D-22605219B6E9}"/>
    <cellStyle name="Comma 5 2 4 2 3 2 2 5" xfId="28142" xr:uid="{8BBE9A73-CE81-4F49-A801-BC9DD2326343}"/>
    <cellStyle name="Comma 5 2 4 2 3 2 3" xfId="4680" xr:uid="{908614D1-B4E4-409A-B0A4-A4AC0FAA3147}"/>
    <cellStyle name="Comma 5 2 4 2 3 2 3 2" xfId="10670" xr:uid="{BC4526E0-C512-445D-B503-20BE025E63F3}"/>
    <cellStyle name="Comma 5 2 4 2 3 2 3 2 2" xfId="22545" xr:uid="{83D32AB3-0C13-45CA-87BF-86FA89CC12BB}"/>
    <cellStyle name="Comma 5 2 4 2 3 2 3 2 2 2" xfId="47117" xr:uid="{96C6808D-D12A-4C21-91A1-8ADDE4C1B739}"/>
    <cellStyle name="Comma 5 2 4 2 3 2 3 2 3" xfId="35451" xr:uid="{26DA03AC-3231-4ADD-A18C-14AB3C0470D2}"/>
    <cellStyle name="Comma 5 2 4 2 3 2 3 3" xfId="16609" xr:uid="{7061E6CA-BFCE-42ED-8E43-599D0953B95D}"/>
    <cellStyle name="Comma 5 2 4 2 3 2 3 3 2" xfId="41281" xr:uid="{6392AACF-D6A6-41D7-890A-692CDF03A2F3}"/>
    <cellStyle name="Comma 5 2 4 2 3 2 3 4" xfId="29614" xr:uid="{0E68E8C3-E279-42DA-9C13-6A97A3D39F26}"/>
    <cellStyle name="Comma 5 2 4 2 3 2 4" xfId="7720" xr:uid="{18E75CC7-32C4-4E3C-8319-B156C3FC824C}"/>
    <cellStyle name="Comma 5 2 4 2 3 2 4 2" xfId="19603" xr:uid="{CC1ECB5D-06A4-4DAF-91FB-05817C26AA33}"/>
    <cellStyle name="Comma 5 2 4 2 3 2 4 2 2" xfId="44218" xr:uid="{D7D447EA-A976-4156-A522-253CB6B3EAA7}"/>
    <cellStyle name="Comma 5 2 4 2 3 2 4 3" xfId="32550" xr:uid="{64C97B05-F155-459D-A28A-6AD90E712CAB}"/>
    <cellStyle name="Comma 5 2 4 2 3 2 5" xfId="13668" xr:uid="{31B5D706-5982-4D93-880E-72702CD5C6D1}"/>
    <cellStyle name="Comma 5 2 4 2 3 2 5 2" xfId="38383" xr:uid="{B43C31D5-33B0-444A-A29E-2D1ADC4FFAB5}"/>
    <cellStyle name="Comma 5 2 4 2 3 2 6" xfId="26714" xr:uid="{7AB9719F-13C4-4F1A-8EFD-E4E3F4DB26DB}"/>
    <cellStyle name="Comma 5 2 4 2 3 3" xfId="2403" xr:uid="{5B98A303-D55F-4FBE-B2C3-B49E9C47B789}"/>
    <cellStyle name="Comma 5 2 4 2 3 3 2" xfId="5394" xr:uid="{99A859AF-7F55-4551-B9B2-00A24C9A8256}"/>
    <cellStyle name="Comma 5 2 4 2 3 3 2 2" xfId="11384" xr:uid="{329D3FD5-7861-4C0B-AC95-FF8E25611EAC}"/>
    <cellStyle name="Comma 5 2 4 2 3 3 2 2 2" xfId="23259" xr:uid="{2B3A30F0-CBB8-4A5F-A9F5-AEE82C3C6078}"/>
    <cellStyle name="Comma 5 2 4 2 3 3 2 2 2 2" xfId="47831" xr:uid="{83FC6A20-1590-4FE9-9992-493279B58DFA}"/>
    <cellStyle name="Comma 5 2 4 2 3 3 2 2 3" xfId="36165" xr:uid="{FF92AF74-B49F-46BB-B2CD-17418A573CFA}"/>
    <cellStyle name="Comma 5 2 4 2 3 3 2 3" xfId="17323" xr:uid="{2C616193-32B6-471F-A85C-D5DAF42211D3}"/>
    <cellStyle name="Comma 5 2 4 2 3 3 2 3 2" xfId="41995" xr:uid="{0234D974-0637-4DA1-A403-FAD8284A287E}"/>
    <cellStyle name="Comma 5 2 4 2 3 3 2 4" xfId="30328" xr:uid="{47958623-FB8B-408D-B5E9-AEA2752AD222}"/>
    <cellStyle name="Comma 5 2 4 2 3 3 3" xfId="8434" xr:uid="{32AD7AEF-A8D4-4823-BF43-4B0087DE9DA7}"/>
    <cellStyle name="Comma 5 2 4 2 3 3 3 2" xfId="20317" xr:uid="{836BDDFE-B4F6-475C-968A-15C8F0AA482B}"/>
    <cellStyle name="Comma 5 2 4 2 3 3 3 2 2" xfId="44932" xr:uid="{335574BA-9A77-49F7-9109-0B4DC084F85C}"/>
    <cellStyle name="Comma 5 2 4 2 3 3 3 3" xfId="33264" xr:uid="{62E457C9-F927-438D-BF23-41C4B59E4F73}"/>
    <cellStyle name="Comma 5 2 4 2 3 3 4" xfId="14382" xr:uid="{B5458664-5080-4AD8-AE25-BB2F0F0CB477}"/>
    <cellStyle name="Comma 5 2 4 2 3 3 4 2" xfId="39097" xr:uid="{3BB51895-4B21-4AAA-91B7-1A02769881AB}"/>
    <cellStyle name="Comma 5 2 4 2 3 3 5" xfId="27428" xr:uid="{08F90CC2-6035-4B93-856A-870E223F4DEC}"/>
    <cellStyle name="Comma 5 2 4 2 3 4" xfId="3966" xr:uid="{AB837471-8958-45AC-A886-8B816F355E63}"/>
    <cellStyle name="Comma 5 2 4 2 3 4 2" xfId="9956" xr:uid="{E37DED48-543B-4596-B6C9-323A6D817913}"/>
    <cellStyle name="Comma 5 2 4 2 3 4 2 2" xfId="21831" xr:uid="{DF497B22-541B-47DC-B86A-FD648F7C1AC8}"/>
    <cellStyle name="Comma 5 2 4 2 3 4 2 2 2" xfId="46403" xr:uid="{670F7AE7-4D9F-497C-9A8E-7939051B7FD6}"/>
    <cellStyle name="Comma 5 2 4 2 3 4 2 3" xfId="34737" xr:uid="{3242A2DF-BEF6-4C74-B42C-2AC6E9703484}"/>
    <cellStyle name="Comma 5 2 4 2 3 4 3" xfId="15895" xr:uid="{69CA8ED0-EA3E-4CA6-96F1-B9C13BAEC4F3}"/>
    <cellStyle name="Comma 5 2 4 2 3 4 3 2" xfId="40567" xr:uid="{18AFCA10-54D0-4B59-BF82-E6E34A22075C}"/>
    <cellStyle name="Comma 5 2 4 2 3 4 4" xfId="28900" xr:uid="{862686FB-0A74-40AE-ADF5-07FAF60B1864}"/>
    <cellStyle name="Comma 5 2 4 2 3 5" xfId="7006" xr:uid="{55047BE6-0E14-4183-8A58-2BC58E3D7EB3}"/>
    <cellStyle name="Comma 5 2 4 2 3 5 2" xfId="18889" xr:uid="{B1BEAA05-ABC1-437D-B76D-57CF2FDB9DD5}"/>
    <cellStyle name="Comma 5 2 4 2 3 5 2 2" xfId="43504" xr:uid="{11B61CF8-9516-4A85-A1B5-2831A6425447}"/>
    <cellStyle name="Comma 5 2 4 2 3 5 3" xfId="31836" xr:uid="{86EA31E9-04CF-4CBC-86BA-9677D981D2BB}"/>
    <cellStyle name="Comma 5 2 4 2 3 6" xfId="12954" xr:uid="{D02DE280-BF3D-400C-84C5-8369E984EBF1}"/>
    <cellStyle name="Comma 5 2 4 2 3 6 2" xfId="37669" xr:uid="{440A298B-69E5-4370-A813-EA84F8601980}"/>
    <cellStyle name="Comma 5 2 4 2 3 7" xfId="26001" xr:uid="{EC1C5C81-3CA4-4114-B8AC-8744FB954519}"/>
    <cellStyle name="Comma 5 2 4 2 3 8" xfId="49521" xr:uid="{E177B646-B793-4A8B-A4DD-505EAFB41716}"/>
    <cellStyle name="Comma 5 2 4 2 3 9" xfId="51358" xr:uid="{9C4CA98C-CD3A-41DF-8B43-93DE0A2C61A0}"/>
    <cellStyle name="Comma 5 2 4 2 4" xfId="1347" xr:uid="{8162BCFC-EF5A-4B88-A4F1-841A79BBE291}"/>
    <cellStyle name="Comma 5 2 4 2 4 2" xfId="2775" xr:uid="{C9DD1A88-FA9D-4DC2-82B5-AF5024A87933}"/>
    <cellStyle name="Comma 5 2 4 2 4 2 2" xfId="5766" xr:uid="{4DD6A847-19E2-4ADA-8BF0-A5878E26E8D1}"/>
    <cellStyle name="Comma 5 2 4 2 4 2 2 2" xfId="11756" xr:uid="{3FC830ED-8E44-427C-92D1-9FF44AEF7462}"/>
    <cellStyle name="Comma 5 2 4 2 4 2 2 2 2" xfId="23631" xr:uid="{B70B0B11-0667-4503-BFC2-25824A56CBFF}"/>
    <cellStyle name="Comma 5 2 4 2 4 2 2 2 2 2" xfId="48203" xr:uid="{C50BFC76-8A62-446C-AA62-E80496FB047F}"/>
    <cellStyle name="Comma 5 2 4 2 4 2 2 2 3" xfId="36537" xr:uid="{3BB770FB-E44F-4EA2-911A-651EC9E8C4A8}"/>
    <cellStyle name="Comma 5 2 4 2 4 2 2 3" xfId="17695" xr:uid="{A6A0C144-1CE8-4EFE-AD10-C31EA56789CF}"/>
    <cellStyle name="Comma 5 2 4 2 4 2 2 3 2" xfId="42367" xr:uid="{BDD37FB5-BC02-46D0-B4F0-4C46BA6CB40C}"/>
    <cellStyle name="Comma 5 2 4 2 4 2 2 4" xfId="30700" xr:uid="{E1C8F1D3-2923-462B-825E-981FBFA89126}"/>
    <cellStyle name="Comma 5 2 4 2 4 2 3" xfId="8806" xr:uid="{9B0A61D7-E328-4258-9313-BF7B643E00EB}"/>
    <cellStyle name="Comma 5 2 4 2 4 2 3 2" xfId="20689" xr:uid="{83503155-59E5-4ACE-8975-71A283D520E2}"/>
    <cellStyle name="Comma 5 2 4 2 4 2 3 2 2" xfId="45304" xr:uid="{9891DF96-84DA-4EF8-BE8F-EFE0DACB4E28}"/>
    <cellStyle name="Comma 5 2 4 2 4 2 3 3" xfId="33636" xr:uid="{9FAF927E-3C9F-4736-AACF-92D7F6D5DF7B}"/>
    <cellStyle name="Comma 5 2 4 2 4 2 4" xfId="14754" xr:uid="{20D4610E-0307-4F69-821F-8DD4C1CFA130}"/>
    <cellStyle name="Comma 5 2 4 2 4 2 4 2" xfId="39469" xr:uid="{B178154E-E4FA-4527-828F-4D210F20997F}"/>
    <cellStyle name="Comma 5 2 4 2 4 2 5" xfId="27800" xr:uid="{8670F1AC-4AEF-4E91-B494-5B65836A1122}"/>
    <cellStyle name="Comma 5 2 4 2 4 3" xfId="4338" xr:uid="{94E0AEEC-9809-4D52-8029-B03D74D7D433}"/>
    <cellStyle name="Comma 5 2 4 2 4 3 2" xfId="10328" xr:uid="{6C45D640-C4C0-4EED-94C0-33533858709A}"/>
    <cellStyle name="Comma 5 2 4 2 4 3 2 2" xfId="22203" xr:uid="{FD9444D4-D71B-4B66-A554-878663164621}"/>
    <cellStyle name="Comma 5 2 4 2 4 3 2 2 2" xfId="46775" xr:uid="{B99FAF6A-40E4-4BA9-A58F-7265C962F7D2}"/>
    <cellStyle name="Comma 5 2 4 2 4 3 2 3" xfId="35109" xr:uid="{D9B6E10A-0BCA-4714-9B6E-B7EB9E91A2D6}"/>
    <cellStyle name="Comma 5 2 4 2 4 3 3" xfId="16267" xr:uid="{0AB01282-8820-42C3-9069-AA5EA9B7775A}"/>
    <cellStyle name="Comma 5 2 4 2 4 3 3 2" xfId="40939" xr:uid="{16D3DADC-2F98-4B4F-A74C-86B73EA9E868}"/>
    <cellStyle name="Comma 5 2 4 2 4 3 4" xfId="29272" xr:uid="{53C34372-F509-4C75-A5C3-7E9ECAE05A66}"/>
    <cellStyle name="Comma 5 2 4 2 4 4" xfId="7378" xr:uid="{C7230349-8A5B-43F2-BEDE-7F2CE8149CD8}"/>
    <cellStyle name="Comma 5 2 4 2 4 4 2" xfId="19261" xr:uid="{71E6CD39-9DC4-4DE9-8D90-DCA11741514F}"/>
    <cellStyle name="Comma 5 2 4 2 4 4 2 2" xfId="43876" xr:uid="{5A60FA02-3593-46B3-B212-C8E4CC896A81}"/>
    <cellStyle name="Comma 5 2 4 2 4 4 3" xfId="32208" xr:uid="{75543044-9047-4FBF-8ABB-90D2902FBC96}"/>
    <cellStyle name="Comma 5 2 4 2 4 5" xfId="13326" xr:uid="{3524C8C5-00E8-4DA1-8FF0-833EB5D7FE00}"/>
    <cellStyle name="Comma 5 2 4 2 4 5 2" xfId="38041" xr:uid="{07D27443-2919-47D3-97F3-6563BC2C624B}"/>
    <cellStyle name="Comma 5 2 4 2 4 6" xfId="26372" xr:uid="{C3A72A34-A833-409E-B367-25E4DE2B38CD}"/>
    <cellStyle name="Comma 5 2 4 2 5" xfId="2061" xr:uid="{1F6C584D-9D1F-4CB6-84A7-9619D23DDB22}"/>
    <cellStyle name="Comma 5 2 4 2 5 2" xfId="5052" xr:uid="{409233AA-0D58-40B6-9DF9-3CB265F60AB4}"/>
    <cellStyle name="Comma 5 2 4 2 5 2 2" xfId="11042" xr:uid="{3DEF1A95-8104-4388-A530-D8FD32A5AD4C}"/>
    <cellStyle name="Comma 5 2 4 2 5 2 2 2" xfId="22917" xr:uid="{B6A45031-4DCB-4645-80BE-92DBA0EF8782}"/>
    <cellStyle name="Comma 5 2 4 2 5 2 2 2 2" xfId="47489" xr:uid="{0A5E8D01-A914-41EE-8583-2F937F894FBE}"/>
    <cellStyle name="Comma 5 2 4 2 5 2 2 3" xfId="35823" xr:uid="{9C501BE7-C3EA-4B71-953F-BBC9419D4530}"/>
    <cellStyle name="Comma 5 2 4 2 5 2 3" xfId="16981" xr:uid="{5682DBD3-97A4-48B2-A5F8-E46A56B5CC7A}"/>
    <cellStyle name="Comma 5 2 4 2 5 2 3 2" xfId="41653" xr:uid="{D0C83928-A149-4F39-91C7-5A48C2967F3A}"/>
    <cellStyle name="Comma 5 2 4 2 5 2 4" xfId="29986" xr:uid="{6626AA54-8B62-4642-8ED6-233383E2CE85}"/>
    <cellStyle name="Comma 5 2 4 2 5 3" xfId="8092" xr:uid="{449B8623-16E6-4B0C-8D17-D7ACE4F06907}"/>
    <cellStyle name="Comma 5 2 4 2 5 3 2" xfId="19975" xr:uid="{51273C02-876F-491F-80C3-BB4C1DFF108E}"/>
    <cellStyle name="Comma 5 2 4 2 5 3 2 2" xfId="44590" xr:uid="{D6C62FB2-ED8A-48C3-BC6C-4459F2403EF9}"/>
    <cellStyle name="Comma 5 2 4 2 5 3 3" xfId="32922" xr:uid="{7B256B9E-A7C7-4144-B482-E53913F04E7E}"/>
    <cellStyle name="Comma 5 2 4 2 5 4" xfId="14040" xr:uid="{2A83E3CB-A072-4178-9BA9-B117BAB834D6}"/>
    <cellStyle name="Comma 5 2 4 2 5 4 2" xfId="38755" xr:uid="{8F225FF9-D2D0-4468-9B29-148550BA454B}"/>
    <cellStyle name="Comma 5 2 4 2 5 5" xfId="27086" xr:uid="{802CBB92-D56D-4B84-8DC0-7CB75AB179FE}"/>
    <cellStyle name="Comma 5 2 4 2 6" xfId="3622" xr:uid="{4411E507-FAA9-479A-8892-222E22AA9C61}"/>
    <cellStyle name="Comma 5 2 4 2 6 2" xfId="9612" xr:uid="{4FF4B0D9-D9AD-448B-8A28-1FC0ACCF30CB}"/>
    <cellStyle name="Comma 5 2 4 2 6 2 2" xfId="21487" xr:uid="{C830AD38-303D-42BB-934A-EE102CF4DE35}"/>
    <cellStyle name="Comma 5 2 4 2 6 2 2 2" xfId="46061" xr:uid="{2DC78825-C6BF-4EEB-8038-8F4E1321B356}"/>
    <cellStyle name="Comma 5 2 4 2 6 2 3" xfId="34395" xr:uid="{F08BAC5D-84F0-441B-9814-49E4D78A1454}"/>
    <cellStyle name="Comma 5 2 4 2 6 3" xfId="15551" xr:uid="{BC6CDBD2-651E-46D7-8B2F-F628C35E90B4}"/>
    <cellStyle name="Comma 5 2 4 2 6 3 2" xfId="40225" xr:uid="{5DB91207-6CE0-4EEA-83C6-E8A2196B12F9}"/>
    <cellStyle name="Comma 5 2 4 2 6 4" xfId="28558" xr:uid="{BEB6BE4A-4E28-4310-B29F-EB50AFB25100}"/>
    <cellStyle name="Comma 5 2 4 2 7" xfId="6660" xr:uid="{9984381D-EECF-4508-A385-9748F967CC00}"/>
    <cellStyle name="Comma 5 2 4 2 7 2" xfId="18545" xr:uid="{A9B27E9D-0FAE-4C08-B530-84ACB6CE6703}"/>
    <cellStyle name="Comma 5 2 4 2 7 2 2" xfId="43162" xr:uid="{1E7437D3-72D8-40BB-BC3D-15762AC4CBC1}"/>
    <cellStyle name="Comma 5 2 4 2 7 3" xfId="31494" xr:uid="{AD8EDFCA-6E9E-48E8-BD38-345D28670BAC}"/>
    <cellStyle name="Comma 5 2 4 2 8" xfId="12610" xr:uid="{150F567D-CFD4-4AD2-8F5C-D01D4B551B7C}"/>
    <cellStyle name="Comma 5 2 4 2 8 2" xfId="37327" xr:uid="{A367CA8E-CA02-4770-AD0D-BB51C508E2FB}"/>
    <cellStyle name="Comma 5 2 4 2 9" xfId="24719" xr:uid="{C9557E3C-6ECB-4ACC-BFD7-032E2E992D6E}"/>
    <cellStyle name="Comma 5 2 4 3" xfId="690" xr:uid="{A71474A9-A319-4186-B6A4-26C9DA2CC76F}"/>
    <cellStyle name="Comma 5 2 4 3 10" xfId="50410" xr:uid="{A12F13B9-F825-47BB-BF67-85F8C8FBEA4A}"/>
    <cellStyle name="Comma 5 2 4 3 11" xfId="52342" xr:uid="{DFE16F26-ED18-484D-A015-51BD9CB8A7EE}"/>
    <cellStyle name="Comma 5 2 4 3 2" xfId="1055" xr:uid="{9F842D73-CBE6-4ACA-B231-09C9A9225A18}"/>
    <cellStyle name="Comma 5 2 4 3 2 2" xfId="1768" xr:uid="{43B1C26F-E76E-42BF-B732-A1B9110FDF84}"/>
    <cellStyle name="Comma 5 2 4 3 2 2 2" xfId="3196" xr:uid="{4D9FEF26-8196-4713-96A1-1C218299C7CC}"/>
    <cellStyle name="Comma 5 2 4 3 2 2 2 2" xfId="6187" xr:uid="{4E273E0C-F01C-4B1A-8B29-D0CA192D3600}"/>
    <cellStyle name="Comma 5 2 4 3 2 2 2 2 2" xfId="12177" xr:uid="{89714C24-9FCB-4211-9F0F-EB713FC7B321}"/>
    <cellStyle name="Comma 5 2 4 3 2 2 2 2 2 2" xfId="24052" xr:uid="{11EB4EC9-40B2-4B72-9547-E2ED59F9DD41}"/>
    <cellStyle name="Comma 5 2 4 3 2 2 2 2 2 2 2" xfId="48624" xr:uid="{C82A8CF9-5033-4F5A-B78D-D5FF876ED63A}"/>
    <cellStyle name="Comma 5 2 4 3 2 2 2 2 2 3" xfId="36958" xr:uid="{EDB3699F-AB4A-4228-8A1C-7FDAC2F319E4}"/>
    <cellStyle name="Comma 5 2 4 3 2 2 2 2 3" xfId="18116" xr:uid="{5EDEAD29-B55A-44D3-917A-B8965FB9866E}"/>
    <cellStyle name="Comma 5 2 4 3 2 2 2 2 3 2" xfId="42788" xr:uid="{CA0F0BC5-438A-4C45-9F1D-0252FB89CF11}"/>
    <cellStyle name="Comma 5 2 4 3 2 2 2 2 4" xfId="31121" xr:uid="{AB1B0DEB-5206-4F76-B53F-58C50DCE89E3}"/>
    <cellStyle name="Comma 5 2 4 3 2 2 2 3" xfId="9227" xr:uid="{962126CD-3555-4698-AB44-64B484410476}"/>
    <cellStyle name="Comma 5 2 4 3 2 2 2 3 2" xfId="21110" xr:uid="{C8914587-E740-4197-9C11-4F6FC9F7635A}"/>
    <cellStyle name="Comma 5 2 4 3 2 2 2 3 2 2" xfId="45725" xr:uid="{0AC8EEAB-570A-401E-8488-9C90F6069D41}"/>
    <cellStyle name="Comma 5 2 4 3 2 2 2 3 3" xfId="34057" xr:uid="{356BF3E1-DC5B-44F3-B2A5-6A9183B9BB88}"/>
    <cellStyle name="Comma 5 2 4 3 2 2 2 4" xfId="15175" xr:uid="{2F7EE51F-28D4-4B49-AC9B-50D29D43149A}"/>
    <cellStyle name="Comma 5 2 4 3 2 2 2 4 2" xfId="39890" xr:uid="{3486A978-9C06-4A96-A7B6-731F17269B25}"/>
    <cellStyle name="Comma 5 2 4 3 2 2 2 5" xfId="28221" xr:uid="{07CF540B-4773-4880-A081-AAD00887B6B5}"/>
    <cellStyle name="Comma 5 2 4 3 2 2 3" xfId="4759" xr:uid="{6A09F8E2-8E28-47E9-9843-B3CC0E94AEA0}"/>
    <cellStyle name="Comma 5 2 4 3 2 2 3 2" xfId="10749" xr:uid="{02DCA4A5-FB5D-4041-A6C1-F428BF2634B4}"/>
    <cellStyle name="Comma 5 2 4 3 2 2 3 2 2" xfId="22624" xr:uid="{97112C73-7DCB-49B2-813A-0AAA58AE6115}"/>
    <cellStyle name="Comma 5 2 4 3 2 2 3 2 2 2" xfId="47196" xr:uid="{A22EDD00-F80A-46A6-88B2-E4B68DDE5D1A}"/>
    <cellStyle name="Comma 5 2 4 3 2 2 3 2 3" xfId="35530" xr:uid="{832591DF-1892-4372-A8E1-3E826922238B}"/>
    <cellStyle name="Comma 5 2 4 3 2 2 3 3" xfId="16688" xr:uid="{40BC3DB8-DA3D-4963-9588-98056D967411}"/>
    <cellStyle name="Comma 5 2 4 3 2 2 3 3 2" xfId="41360" xr:uid="{640DF363-B315-47F0-9752-23C3B0F0E7BE}"/>
    <cellStyle name="Comma 5 2 4 3 2 2 3 4" xfId="29693" xr:uid="{3BEA05B2-306F-49B5-846C-133F4A14974E}"/>
    <cellStyle name="Comma 5 2 4 3 2 2 4" xfId="7799" xr:uid="{A29F807D-82F7-4BF2-B3CC-36A74437E6C0}"/>
    <cellStyle name="Comma 5 2 4 3 2 2 4 2" xfId="19682" xr:uid="{75E2F72E-7972-4F3D-B955-5CF7BFCDC3A1}"/>
    <cellStyle name="Comma 5 2 4 3 2 2 4 2 2" xfId="44297" xr:uid="{72A59917-B5AD-45E3-9480-3A83538EB8F6}"/>
    <cellStyle name="Comma 5 2 4 3 2 2 4 3" xfId="32629" xr:uid="{CD6A7097-EA0C-4569-9DF7-23D663AEAB33}"/>
    <cellStyle name="Comma 5 2 4 3 2 2 5" xfId="13747" xr:uid="{036FE61E-3C03-47A6-B840-4C76C118F168}"/>
    <cellStyle name="Comma 5 2 4 3 2 2 5 2" xfId="38462" xr:uid="{00E951C5-BFE3-4470-80AD-67204CA943C5}"/>
    <cellStyle name="Comma 5 2 4 3 2 2 6" xfId="26793" xr:uid="{4B7140D5-E845-4F5F-973D-688ADD7EF0FC}"/>
    <cellStyle name="Comma 5 2 4 3 2 3" xfId="2482" xr:uid="{6C893541-0C1B-4919-AA53-16B94C59AC5C}"/>
    <cellStyle name="Comma 5 2 4 3 2 3 2" xfId="5473" xr:uid="{EA804FEC-14C0-4EC0-BC9E-35B5246C8DC4}"/>
    <cellStyle name="Comma 5 2 4 3 2 3 2 2" xfId="11463" xr:uid="{A8EBBAA9-52BA-4F2A-8690-DBD7F36F3910}"/>
    <cellStyle name="Comma 5 2 4 3 2 3 2 2 2" xfId="23338" xr:uid="{ACA4D445-4392-4EF2-B869-DF118C1CABEC}"/>
    <cellStyle name="Comma 5 2 4 3 2 3 2 2 2 2" xfId="47910" xr:uid="{A0D14F42-C885-4170-832C-0BFCD8BA4F76}"/>
    <cellStyle name="Comma 5 2 4 3 2 3 2 2 3" xfId="36244" xr:uid="{F59287E8-C39E-49AC-8838-B2EFFD40A2A0}"/>
    <cellStyle name="Comma 5 2 4 3 2 3 2 3" xfId="17402" xr:uid="{0DEF6624-4F96-4819-ACC5-CEF5D7CC7448}"/>
    <cellStyle name="Comma 5 2 4 3 2 3 2 3 2" xfId="42074" xr:uid="{0603DE18-EA3E-40DD-BD02-637AD2F96EC0}"/>
    <cellStyle name="Comma 5 2 4 3 2 3 2 4" xfId="30407" xr:uid="{292219E5-3F7D-4D7F-B1F7-C6362AF47669}"/>
    <cellStyle name="Comma 5 2 4 3 2 3 3" xfId="8513" xr:uid="{0D9CD659-CC20-4BF8-AC3D-EF76D208E8A3}"/>
    <cellStyle name="Comma 5 2 4 3 2 3 3 2" xfId="20396" xr:uid="{3CB08275-080D-4621-B291-DC5A4E17B547}"/>
    <cellStyle name="Comma 5 2 4 3 2 3 3 2 2" xfId="45011" xr:uid="{0560B6B2-58E0-4A2B-801C-A66BF2183BA3}"/>
    <cellStyle name="Comma 5 2 4 3 2 3 3 3" xfId="33343" xr:uid="{A6F4089C-D435-4B09-9126-AA5B10130181}"/>
    <cellStyle name="Comma 5 2 4 3 2 3 4" xfId="14461" xr:uid="{79832676-F792-4A27-A7B9-F48B107200F1}"/>
    <cellStyle name="Comma 5 2 4 3 2 3 4 2" xfId="39176" xr:uid="{98F2D18C-C107-48B9-BD85-1A0D80F9A35C}"/>
    <cellStyle name="Comma 5 2 4 3 2 3 5" xfId="27507" xr:uid="{4E74472B-4405-4D4F-888C-9B94D04C139A}"/>
    <cellStyle name="Comma 5 2 4 3 2 4" xfId="4045" xr:uid="{BA2E0AAE-DA1A-4AC5-A458-7B56884EDA32}"/>
    <cellStyle name="Comma 5 2 4 3 2 4 2" xfId="10035" xr:uid="{BCBC4881-139F-4A74-A685-DE32F395A180}"/>
    <cellStyle name="Comma 5 2 4 3 2 4 2 2" xfId="21910" xr:uid="{812B1DA1-D8F3-4C35-8842-C679CBA088D5}"/>
    <cellStyle name="Comma 5 2 4 3 2 4 2 2 2" xfId="46482" xr:uid="{A4FD508C-989B-4DEC-BF86-45A4C8DEB961}"/>
    <cellStyle name="Comma 5 2 4 3 2 4 2 3" xfId="34816" xr:uid="{45B544F3-B815-43C4-97CB-2FF655836C78}"/>
    <cellStyle name="Comma 5 2 4 3 2 4 3" xfId="15974" xr:uid="{A072859F-0CAB-4FD8-86A7-633B5A8DC165}"/>
    <cellStyle name="Comma 5 2 4 3 2 4 3 2" xfId="40646" xr:uid="{11FC13F7-F29C-45A7-B900-3717C206F174}"/>
    <cellStyle name="Comma 5 2 4 3 2 4 4" xfId="28979" xr:uid="{1BCFD29A-E9E4-41FF-AA41-18AF604D5311}"/>
    <cellStyle name="Comma 5 2 4 3 2 5" xfId="7085" xr:uid="{B33E7722-84C2-428E-B4FB-1A1EF8647DE5}"/>
    <cellStyle name="Comma 5 2 4 3 2 5 2" xfId="18968" xr:uid="{CDB28252-F22F-4684-BF16-ECA29C95BF3E}"/>
    <cellStyle name="Comma 5 2 4 3 2 5 2 2" xfId="43583" xr:uid="{A77E30F6-73D2-4EF1-94AF-74AF0DB5EF84}"/>
    <cellStyle name="Comma 5 2 4 3 2 5 3" xfId="31915" xr:uid="{93F9289B-A619-45AD-AF48-60E61F2AC6CC}"/>
    <cellStyle name="Comma 5 2 4 3 2 6" xfId="13033" xr:uid="{65A8B8B9-E7D7-4A22-80D8-6B3912944A9F}"/>
    <cellStyle name="Comma 5 2 4 3 2 6 2" xfId="37748" xr:uid="{CC8F9CB9-3051-4768-AE42-7B2B20DB588A}"/>
    <cellStyle name="Comma 5 2 4 3 2 7" xfId="26080" xr:uid="{5A5B7FBD-B733-4C0A-B70E-68DBCEE8745E}"/>
    <cellStyle name="Comma 5 2 4 3 3" xfId="1426" xr:uid="{E3A79573-66C6-4300-844D-4020E4FB1959}"/>
    <cellStyle name="Comma 5 2 4 3 3 2" xfId="2854" xr:uid="{E239E9D2-10E0-4A42-9D0D-9AE8248FC360}"/>
    <cellStyle name="Comma 5 2 4 3 3 2 2" xfId="5845" xr:uid="{F8FD6558-C3D2-41F8-98D0-BD781BC4C46B}"/>
    <cellStyle name="Comma 5 2 4 3 3 2 2 2" xfId="11835" xr:uid="{94573C63-F1B9-4331-BFE8-7B171F6E3273}"/>
    <cellStyle name="Comma 5 2 4 3 3 2 2 2 2" xfId="23710" xr:uid="{C132D7D8-0668-4849-B49D-7420E16D6713}"/>
    <cellStyle name="Comma 5 2 4 3 3 2 2 2 2 2" xfId="48282" xr:uid="{7B3219F5-8915-4C8A-8435-8E008CA5820E}"/>
    <cellStyle name="Comma 5 2 4 3 3 2 2 2 3" xfId="36616" xr:uid="{420AC97A-017C-4D59-BA7A-F934643E879B}"/>
    <cellStyle name="Comma 5 2 4 3 3 2 2 3" xfId="17774" xr:uid="{2E0B0D9A-4E67-4C51-9991-0F72007D3DC8}"/>
    <cellStyle name="Comma 5 2 4 3 3 2 2 3 2" xfId="42446" xr:uid="{51BDE8CD-0758-4FD9-9A1A-640B5356E35B}"/>
    <cellStyle name="Comma 5 2 4 3 3 2 2 4" xfId="30779" xr:uid="{D7DE5EDC-A495-4931-A423-7A3C5EF07385}"/>
    <cellStyle name="Comma 5 2 4 3 3 2 3" xfId="8885" xr:uid="{892FD16E-7D9E-42B3-8DD4-B5993C56F65F}"/>
    <cellStyle name="Comma 5 2 4 3 3 2 3 2" xfId="20768" xr:uid="{463F79F9-D105-4A6B-8665-EB643A1DD10B}"/>
    <cellStyle name="Comma 5 2 4 3 3 2 3 2 2" xfId="45383" xr:uid="{AA9F998F-6D83-4780-A4D8-EF6239D17AA2}"/>
    <cellStyle name="Comma 5 2 4 3 3 2 3 3" xfId="33715" xr:uid="{E412C925-FE6D-46FF-A52F-151F57ED1514}"/>
    <cellStyle name="Comma 5 2 4 3 3 2 4" xfId="14833" xr:uid="{573F7357-F6AC-4DE0-84DD-DD8575487480}"/>
    <cellStyle name="Comma 5 2 4 3 3 2 4 2" xfId="39548" xr:uid="{ECDD7769-FCB8-4AF2-B6A8-13AF7DDF5825}"/>
    <cellStyle name="Comma 5 2 4 3 3 2 5" xfId="27879" xr:uid="{9535E1ED-8F8E-4A5C-B3E3-C4206483C683}"/>
    <cellStyle name="Comma 5 2 4 3 3 3" xfId="4417" xr:uid="{5523B686-4369-4661-884A-B224F730C8DA}"/>
    <cellStyle name="Comma 5 2 4 3 3 3 2" xfId="10407" xr:uid="{64E6B662-110F-4203-AD7B-268C63F4C853}"/>
    <cellStyle name="Comma 5 2 4 3 3 3 2 2" xfId="22282" xr:uid="{B692494B-73A0-4A64-8595-0EEE9142AA26}"/>
    <cellStyle name="Comma 5 2 4 3 3 3 2 2 2" xfId="46854" xr:uid="{84284212-BC6E-40B9-B490-E44DA5394F31}"/>
    <cellStyle name="Comma 5 2 4 3 3 3 2 3" xfId="35188" xr:uid="{1E736667-F0FB-428A-9459-ACB7C14916B8}"/>
    <cellStyle name="Comma 5 2 4 3 3 3 3" xfId="16346" xr:uid="{B9CBD505-ED1B-4B26-8014-357484846F9A}"/>
    <cellStyle name="Comma 5 2 4 3 3 3 3 2" xfId="41018" xr:uid="{DB639525-38EE-4C83-ACC0-B0C62CBF3FDC}"/>
    <cellStyle name="Comma 5 2 4 3 3 3 4" xfId="29351" xr:uid="{D59294A9-BAFE-468C-8793-D9642CF5F7CD}"/>
    <cellStyle name="Comma 5 2 4 3 3 4" xfId="7457" xr:uid="{6290EEA4-B43A-4862-AEE8-F4487E99B1A4}"/>
    <cellStyle name="Comma 5 2 4 3 3 4 2" xfId="19340" xr:uid="{C90BC65E-73A9-4C49-BAF4-84A69E72AE13}"/>
    <cellStyle name="Comma 5 2 4 3 3 4 2 2" xfId="43955" xr:uid="{272C1594-2BB6-4F9C-BD2C-5B5DCD686E3D}"/>
    <cellStyle name="Comma 5 2 4 3 3 4 3" xfId="32287" xr:uid="{67BC3756-A102-4DD3-BA74-A5E386666577}"/>
    <cellStyle name="Comma 5 2 4 3 3 5" xfId="13405" xr:uid="{59CA79CC-ED31-47F4-A782-5F7D1E71BF48}"/>
    <cellStyle name="Comma 5 2 4 3 3 5 2" xfId="38120" xr:uid="{6AF165AD-7010-47B9-9CC7-5109EAA84495}"/>
    <cellStyle name="Comma 5 2 4 3 3 6" xfId="26451" xr:uid="{9BBAA4F5-9D01-4345-9136-821C1D61EA32}"/>
    <cellStyle name="Comma 5 2 4 3 4" xfId="2140" xr:uid="{15735E67-3F80-43C2-89B8-D8464938E05B}"/>
    <cellStyle name="Comma 5 2 4 3 4 2" xfId="5131" xr:uid="{991793E1-5461-482C-AABA-9322C20AE6DA}"/>
    <cellStyle name="Comma 5 2 4 3 4 2 2" xfId="11121" xr:uid="{2B5E6E66-F122-4BF4-881D-466F0BDDEFEE}"/>
    <cellStyle name="Comma 5 2 4 3 4 2 2 2" xfId="22996" xr:uid="{92093D08-BAB1-4030-83BF-24123D0B0E5C}"/>
    <cellStyle name="Comma 5 2 4 3 4 2 2 2 2" xfId="47568" xr:uid="{D55B678D-2BB3-4ECE-8E03-84ABB2C2F258}"/>
    <cellStyle name="Comma 5 2 4 3 4 2 2 3" xfId="35902" xr:uid="{EE9B896A-213E-4F8B-A4CB-E8EC33DF3B67}"/>
    <cellStyle name="Comma 5 2 4 3 4 2 3" xfId="17060" xr:uid="{76844615-1DD7-4C10-A868-30501EA302D7}"/>
    <cellStyle name="Comma 5 2 4 3 4 2 3 2" xfId="41732" xr:uid="{0E602DD4-F2C1-4AD3-9012-D751B5FF7F98}"/>
    <cellStyle name="Comma 5 2 4 3 4 2 4" xfId="30065" xr:uid="{2CC1171F-DD2B-41DF-98DF-80758695503E}"/>
    <cellStyle name="Comma 5 2 4 3 4 3" xfId="8171" xr:uid="{49ECFEE3-0E83-4CBC-8B5D-7FB4A088C047}"/>
    <cellStyle name="Comma 5 2 4 3 4 3 2" xfId="20054" xr:uid="{F2C19104-1466-429A-99CE-49A940915C04}"/>
    <cellStyle name="Comma 5 2 4 3 4 3 2 2" xfId="44669" xr:uid="{7FD1B773-26C5-460C-9334-B3314CF45311}"/>
    <cellStyle name="Comma 5 2 4 3 4 3 3" xfId="33001" xr:uid="{F96F628C-BE71-41D4-B9DD-42DDCF3EEE5D}"/>
    <cellStyle name="Comma 5 2 4 3 4 4" xfId="14119" xr:uid="{7BAF82A9-4AC6-4114-87CC-475FFA5A2E77}"/>
    <cellStyle name="Comma 5 2 4 3 4 4 2" xfId="38834" xr:uid="{3CC47F9E-78CC-4A59-AD0C-00D80023D843}"/>
    <cellStyle name="Comma 5 2 4 3 4 5" xfId="27165" xr:uid="{20575951-D9DA-4487-AA01-E5AE40529866}"/>
    <cellStyle name="Comma 5 2 4 3 5" xfId="3701" xr:uid="{53E688B3-6F35-4C3F-9A09-726C6D51FC47}"/>
    <cellStyle name="Comma 5 2 4 3 5 2" xfId="9691" xr:uid="{404E4745-822B-4302-A94A-E5D7B6CA22D0}"/>
    <cellStyle name="Comma 5 2 4 3 5 2 2" xfId="21566" xr:uid="{32C1D641-52BD-4CAF-B9B6-A13226E997D9}"/>
    <cellStyle name="Comma 5 2 4 3 5 2 2 2" xfId="46140" xr:uid="{1E19D946-A733-486A-B07D-59F8B2765BD5}"/>
    <cellStyle name="Comma 5 2 4 3 5 2 3" xfId="34474" xr:uid="{F54F845F-D5C8-4C00-B2EE-74CCDFDDB0D8}"/>
    <cellStyle name="Comma 5 2 4 3 5 3" xfId="15630" xr:uid="{05FEEFD1-0B4A-4028-8CB3-329C5AD413E8}"/>
    <cellStyle name="Comma 5 2 4 3 5 3 2" xfId="40304" xr:uid="{F807EDA0-9B68-4A57-958A-F65D211E747A}"/>
    <cellStyle name="Comma 5 2 4 3 5 4" xfId="28637" xr:uid="{D3D0088C-051F-4FCE-B923-3AC7152A2C92}"/>
    <cellStyle name="Comma 5 2 4 3 6" xfId="6739" xr:uid="{6C6D8FE1-3050-4F61-9D10-CAD0E84C3D04}"/>
    <cellStyle name="Comma 5 2 4 3 6 2" xfId="18624" xr:uid="{4FDC21BE-AC4D-47CC-B8C7-0B8915813410}"/>
    <cellStyle name="Comma 5 2 4 3 6 2 2" xfId="43241" xr:uid="{A9F78DC1-B84D-487D-9C21-5F6D9A67C144}"/>
    <cellStyle name="Comma 5 2 4 3 6 3" xfId="31573" xr:uid="{0E516E46-0DE7-473A-8CD2-93E09CE3DC4A}"/>
    <cellStyle name="Comma 5 2 4 3 7" xfId="12689" xr:uid="{F3DF9A34-F9E0-44DE-AD21-1724FC392ACF}"/>
    <cellStyle name="Comma 5 2 4 3 7 2" xfId="37406" xr:uid="{F4DB1327-4D49-4468-8926-3A78C89AF50C}"/>
    <cellStyle name="Comma 5 2 4 3 8" xfId="25740" xr:uid="{AE2E0F4E-3AAC-49FF-988F-A5510063A874}"/>
    <cellStyle name="Comma 5 2 4 3 9" xfId="48861" xr:uid="{0D841A95-0EA1-4CCF-9793-AA4FFA2CD2E3}"/>
    <cellStyle name="Comma 5 2 4 4" xfId="895" xr:uid="{21744233-9D8C-437F-81AE-AA6602853FA4}"/>
    <cellStyle name="Comma 5 2 4 4 2" xfId="1608" xr:uid="{CBF18CC8-BB75-4A94-91FE-1AEB0C96D7C1}"/>
    <cellStyle name="Comma 5 2 4 4 2 2" xfId="3036" xr:uid="{589784E7-3D0B-4888-9136-5BC320569308}"/>
    <cellStyle name="Comma 5 2 4 4 2 2 2" xfId="6027" xr:uid="{3EF57C05-C002-485F-A97A-62D48BC50578}"/>
    <cellStyle name="Comma 5 2 4 4 2 2 2 2" xfId="12017" xr:uid="{FC05E3EC-2D34-4795-A0D9-097DE56E684C}"/>
    <cellStyle name="Comma 5 2 4 4 2 2 2 2 2" xfId="23892" xr:uid="{36075CBA-5E45-45C9-BD7D-8A70B35BA3D2}"/>
    <cellStyle name="Comma 5 2 4 4 2 2 2 2 2 2" xfId="48464" xr:uid="{CE2E48FB-B09A-4F45-A497-F6A939A06FE0}"/>
    <cellStyle name="Comma 5 2 4 4 2 2 2 2 3" xfId="36798" xr:uid="{07EF8343-C175-4030-AE0A-F1E1E93D7DFF}"/>
    <cellStyle name="Comma 5 2 4 4 2 2 2 3" xfId="17956" xr:uid="{D9D90D62-F253-4FB1-B554-478538E9BCFB}"/>
    <cellStyle name="Comma 5 2 4 4 2 2 2 3 2" xfId="42628" xr:uid="{7CD2ACD8-EF37-4382-8845-AB3FA98E8872}"/>
    <cellStyle name="Comma 5 2 4 4 2 2 2 4" xfId="30961" xr:uid="{51870C00-3EF3-4C49-994B-2ED82CD8256A}"/>
    <cellStyle name="Comma 5 2 4 4 2 2 3" xfId="9067" xr:uid="{E7808005-32F0-4CFB-BCD3-D5ADF082267B}"/>
    <cellStyle name="Comma 5 2 4 4 2 2 3 2" xfId="20950" xr:uid="{2A0EBE96-1CB3-4E0F-9E9F-B7D842D76B07}"/>
    <cellStyle name="Comma 5 2 4 4 2 2 3 2 2" xfId="45565" xr:uid="{4820BFDE-DDA3-4E68-8175-69F4F9D4BFC2}"/>
    <cellStyle name="Comma 5 2 4 4 2 2 3 3" xfId="33897" xr:uid="{6DBAAEE2-D40C-46A7-8D77-7C1230FB380E}"/>
    <cellStyle name="Comma 5 2 4 4 2 2 4" xfId="15015" xr:uid="{DFD0BB35-683A-41D6-ADE6-9350C5A38BEE}"/>
    <cellStyle name="Comma 5 2 4 4 2 2 4 2" xfId="39730" xr:uid="{AE63AF80-F013-4BAA-8686-A924139FD8F4}"/>
    <cellStyle name="Comma 5 2 4 4 2 2 5" xfId="28061" xr:uid="{004E9C0E-F9D6-4F5C-BB00-719631795E03}"/>
    <cellStyle name="Comma 5 2 4 4 2 3" xfId="4599" xr:uid="{B8C4804F-D19D-48B7-90A7-206EE1A045A4}"/>
    <cellStyle name="Comma 5 2 4 4 2 3 2" xfId="10589" xr:uid="{179ABE3B-7F96-46AF-BEA6-9D16353E9F0F}"/>
    <cellStyle name="Comma 5 2 4 4 2 3 2 2" xfId="22464" xr:uid="{74C67D45-39A8-4CA8-9A05-3026A44821FE}"/>
    <cellStyle name="Comma 5 2 4 4 2 3 2 2 2" xfId="47036" xr:uid="{1FA751F3-539A-424D-A1B3-FC6DBB37CDFF}"/>
    <cellStyle name="Comma 5 2 4 4 2 3 2 3" xfId="35370" xr:uid="{35C48FC0-B697-454D-B7CA-A788567742D5}"/>
    <cellStyle name="Comma 5 2 4 4 2 3 3" xfId="16528" xr:uid="{52571BC7-FC43-4BE3-B6F2-8BDB899846E4}"/>
    <cellStyle name="Comma 5 2 4 4 2 3 3 2" xfId="41200" xr:uid="{9C5A31C2-13D6-465B-9F7A-21889665306B}"/>
    <cellStyle name="Comma 5 2 4 4 2 3 4" xfId="29533" xr:uid="{691A04EA-000C-401C-8132-8D58C3D07A62}"/>
    <cellStyle name="Comma 5 2 4 4 2 4" xfId="7639" xr:uid="{79276F2B-B82D-48C8-A22A-63712F782DD3}"/>
    <cellStyle name="Comma 5 2 4 4 2 4 2" xfId="19522" xr:uid="{8F58B82C-120F-4933-86B2-51A0FA2ADC28}"/>
    <cellStyle name="Comma 5 2 4 4 2 4 2 2" xfId="44137" xr:uid="{0A7BAA64-FA77-4C59-9097-0FF892328EBD}"/>
    <cellStyle name="Comma 5 2 4 4 2 4 3" xfId="32469" xr:uid="{6B4A5141-62AC-41D1-8003-FBED2B458897}"/>
    <cellStyle name="Comma 5 2 4 4 2 5" xfId="13587" xr:uid="{9A1C7663-A347-4C18-A76B-4E996682C9C1}"/>
    <cellStyle name="Comma 5 2 4 4 2 5 2" xfId="38302" xr:uid="{E2E61E2B-D03B-4BE1-AC3F-C3FE1618C85F}"/>
    <cellStyle name="Comma 5 2 4 4 2 6" xfId="26633" xr:uid="{5380971F-BA24-4681-B8D6-A66E0DDFB5CC}"/>
    <cellStyle name="Comma 5 2 4 4 3" xfId="2322" xr:uid="{5C457808-B42C-43C0-AAA7-5E1D28BC90C2}"/>
    <cellStyle name="Comma 5 2 4 4 3 2" xfId="5313" xr:uid="{9A44707C-0FA4-42A1-9CB1-79194D5A2896}"/>
    <cellStyle name="Comma 5 2 4 4 3 2 2" xfId="11303" xr:uid="{1BE52418-23B9-4532-A92D-3C9017D59E35}"/>
    <cellStyle name="Comma 5 2 4 4 3 2 2 2" xfId="23178" xr:uid="{07AC7AE3-2425-479F-8675-106105D2BD94}"/>
    <cellStyle name="Comma 5 2 4 4 3 2 2 2 2" xfId="47750" xr:uid="{C9437273-F29D-49FB-A465-091E56B7D77F}"/>
    <cellStyle name="Comma 5 2 4 4 3 2 2 3" xfId="36084" xr:uid="{A6AECF8B-D92A-423C-AFE9-A8562429CC57}"/>
    <cellStyle name="Comma 5 2 4 4 3 2 3" xfId="17242" xr:uid="{1B31C26A-61A5-4CD6-A502-0F5CE159ABBD}"/>
    <cellStyle name="Comma 5 2 4 4 3 2 3 2" xfId="41914" xr:uid="{0A5B1A6E-5D6B-452A-9896-915DEA99D2D9}"/>
    <cellStyle name="Comma 5 2 4 4 3 2 4" xfId="30247" xr:uid="{19CE9D40-4A5E-4A20-B89C-9E9896EC5AEE}"/>
    <cellStyle name="Comma 5 2 4 4 3 3" xfId="8353" xr:uid="{88B38313-9042-4781-863E-D4591A9B7C82}"/>
    <cellStyle name="Comma 5 2 4 4 3 3 2" xfId="20236" xr:uid="{13CB1954-33D5-46B4-9F23-57B5D74D3FF1}"/>
    <cellStyle name="Comma 5 2 4 4 3 3 2 2" xfId="44851" xr:uid="{F5EB7A71-7A83-4B02-B5D4-B11B558DE8D7}"/>
    <cellStyle name="Comma 5 2 4 4 3 3 3" xfId="33183" xr:uid="{F5AA5BD4-B04E-47CB-ACED-5FB2ADCB71E9}"/>
    <cellStyle name="Comma 5 2 4 4 3 4" xfId="14301" xr:uid="{B1AEEEA6-88CA-41DE-BC77-CAB69748F7EA}"/>
    <cellStyle name="Comma 5 2 4 4 3 4 2" xfId="39016" xr:uid="{9335071D-F131-406E-A017-5EECE398154D}"/>
    <cellStyle name="Comma 5 2 4 4 3 5" xfId="27347" xr:uid="{F49CD8D6-D4A5-4BC7-B3F4-4FB673E1263E}"/>
    <cellStyle name="Comma 5 2 4 4 4" xfId="3885" xr:uid="{BBEB112A-4865-42BB-B08C-EA6CFF5BE0A1}"/>
    <cellStyle name="Comma 5 2 4 4 4 2" xfId="9875" xr:uid="{3D220ED5-C8C2-4C7C-9156-1BF1CD1EDE88}"/>
    <cellStyle name="Comma 5 2 4 4 4 2 2" xfId="21750" xr:uid="{88132A39-2853-493C-A6C7-C98801F39E94}"/>
    <cellStyle name="Comma 5 2 4 4 4 2 2 2" xfId="46322" xr:uid="{714C0C85-9919-4A68-89FB-C92F4CB88FB5}"/>
    <cellStyle name="Comma 5 2 4 4 4 2 3" xfId="34656" xr:uid="{A1C9E09A-138B-400C-A849-1ED6CE8DB883}"/>
    <cellStyle name="Comma 5 2 4 4 4 3" xfId="15814" xr:uid="{8F77C13D-FC5D-434C-9C06-1569AE0C6B92}"/>
    <cellStyle name="Comma 5 2 4 4 4 3 2" xfId="40486" xr:uid="{F5C3A96B-C25B-4076-9415-AD8F521DE30E}"/>
    <cellStyle name="Comma 5 2 4 4 4 4" xfId="28819" xr:uid="{74F77A7B-E903-4738-8C22-4ED80D206404}"/>
    <cellStyle name="Comma 5 2 4 4 5" xfId="6925" xr:uid="{9A97B448-A89B-43EC-AE59-E93F1D34FC56}"/>
    <cellStyle name="Comma 5 2 4 4 5 2" xfId="18808" xr:uid="{6EF92331-0264-41D3-9DBD-9BE701AF9D17}"/>
    <cellStyle name="Comma 5 2 4 4 5 2 2" xfId="43423" xr:uid="{20EC3BB7-C94C-4A89-B83A-B748B7CCFF58}"/>
    <cellStyle name="Comma 5 2 4 4 5 3" xfId="31755" xr:uid="{788CDF63-03AD-4308-9DE2-C00FC3F70D13}"/>
    <cellStyle name="Comma 5 2 4 4 6" xfId="12873" xr:uid="{56C10C0E-A8B8-4790-9A93-B4009091D5DC}"/>
    <cellStyle name="Comma 5 2 4 4 6 2" xfId="37588" xr:uid="{EA54F81D-46AA-46EF-96A8-F8D296572577}"/>
    <cellStyle name="Comma 5 2 4 4 7" xfId="25920" xr:uid="{667A464F-BD83-4B2E-9FAC-0C107BC29E7B}"/>
    <cellStyle name="Comma 5 2 4 4 8" xfId="49323" xr:uid="{B3BA8B62-8919-4472-A8DB-EFEE664DE71F}"/>
    <cellStyle name="Comma 5 2 4 4 9" xfId="51066" xr:uid="{7714028B-AB15-4D18-BEBB-E45AEBBF5A1A}"/>
    <cellStyle name="Comma 5 2 4 5" xfId="1266" xr:uid="{F8F56098-DE3D-4C66-BDF5-39EBAB467507}"/>
    <cellStyle name="Comma 5 2 4 5 2" xfId="2694" xr:uid="{F1E93B3C-7727-44DB-9A52-5021A2C66F19}"/>
    <cellStyle name="Comma 5 2 4 5 2 2" xfId="5685" xr:uid="{11478293-06D3-4BAB-A515-206186DA5580}"/>
    <cellStyle name="Comma 5 2 4 5 2 2 2" xfId="11675" xr:uid="{BF0F94A3-4898-43A7-BF00-D96E54590DD6}"/>
    <cellStyle name="Comma 5 2 4 5 2 2 2 2" xfId="23550" xr:uid="{FB4207ED-BC59-48FA-AB07-0007ECA46CC5}"/>
    <cellStyle name="Comma 5 2 4 5 2 2 2 2 2" xfId="48122" xr:uid="{BF597D3F-9506-42F4-AECC-85B28657A442}"/>
    <cellStyle name="Comma 5 2 4 5 2 2 2 3" xfId="36456" xr:uid="{F970B971-19E0-4335-AAE8-D6C2494DE8B7}"/>
    <cellStyle name="Comma 5 2 4 5 2 2 3" xfId="17614" xr:uid="{F896D4F6-D2FA-4FF0-B648-448F5EA1ED91}"/>
    <cellStyle name="Comma 5 2 4 5 2 2 3 2" xfId="42286" xr:uid="{BE03586A-4A9F-46A8-9CD8-D9A4B920A2C9}"/>
    <cellStyle name="Comma 5 2 4 5 2 2 4" xfId="30619" xr:uid="{E5D32BB1-D0E3-46ED-BDC4-8805C5883BA5}"/>
    <cellStyle name="Comma 5 2 4 5 2 3" xfId="8725" xr:uid="{0A9FA8FB-37C1-45A1-81B1-F26BFE235A58}"/>
    <cellStyle name="Comma 5 2 4 5 2 3 2" xfId="20608" xr:uid="{8632241B-217D-4BB4-ACC1-DC6E62474CF5}"/>
    <cellStyle name="Comma 5 2 4 5 2 3 2 2" xfId="45223" xr:uid="{F43B7AD5-3AFC-4D77-AADB-9D7A2854A14F}"/>
    <cellStyle name="Comma 5 2 4 5 2 3 3" xfId="33555" xr:uid="{FDC6C087-ED04-45AE-87FE-34629E5B67EA}"/>
    <cellStyle name="Comma 5 2 4 5 2 4" xfId="14673" xr:uid="{135EF7E0-0DA9-4B27-8B3A-7A97C8030471}"/>
    <cellStyle name="Comma 5 2 4 5 2 4 2" xfId="39388" xr:uid="{5BA2FC1A-2979-40D1-AAA1-DB9E0846810E}"/>
    <cellStyle name="Comma 5 2 4 5 2 5" xfId="27719" xr:uid="{FAF27C96-8E4C-457D-B4E9-11D26BC19CD3}"/>
    <cellStyle name="Comma 5 2 4 5 3" xfId="4257" xr:uid="{081BD623-0D1C-46D2-B4C7-19300DFE7D18}"/>
    <cellStyle name="Comma 5 2 4 5 3 2" xfId="10247" xr:uid="{70931823-48C5-400A-8121-F63C88E072BC}"/>
    <cellStyle name="Comma 5 2 4 5 3 2 2" xfId="22122" xr:uid="{6AB04CDD-C9A5-467C-B609-1A3AEC33EA0F}"/>
    <cellStyle name="Comma 5 2 4 5 3 2 2 2" xfId="46694" xr:uid="{190BB54B-62D6-4316-BC45-3FA17B491F39}"/>
    <cellStyle name="Comma 5 2 4 5 3 2 3" xfId="35028" xr:uid="{3863CABA-39CB-4E10-B1CB-EAE17956CE0A}"/>
    <cellStyle name="Comma 5 2 4 5 3 3" xfId="16186" xr:uid="{C988CDEA-B5FE-4DD4-80FD-E4CB24E8D2FE}"/>
    <cellStyle name="Comma 5 2 4 5 3 3 2" xfId="40858" xr:uid="{82E3D916-018F-4364-9389-6FDC81EC875B}"/>
    <cellStyle name="Comma 5 2 4 5 3 4" xfId="29191" xr:uid="{D311BB4D-52AD-42E9-9F2C-7342D17EAC05}"/>
    <cellStyle name="Comma 5 2 4 5 4" xfId="7297" xr:uid="{A50E21E1-404C-4FA8-872D-88716179B4E6}"/>
    <cellStyle name="Comma 5 2 4 5 4 2" xfId="19180" xr:uid="{1C9D47C1-E52F-42FE-9F74-4E03C7CBADD6}"/>
    <cellStyle name="Comma 5 2 4 5 4 2 2" xfId="43795" xr:uid="{E3ABB7C2-C190-4F3C-BFC9-A5E660BCFAA5}"/>
    <cellStyle name="Comma 5 2 4 5 4 3" xfId="32127" xr:uid="{F2D3D835-A74F-44B8-A3B9-0E83B810F9C7}"/>
    <cellStyle name="Comma 5 2 4 5 5" xfId="13245" xr:uid="{61498335-0CB6-4652-A896-D0918554835F}"/>
    <cellStyle name="Comma 5 2 4 5 5 2" xfId="37960" xr:uid="{21B499C9-9BAE-491D-8FC4-F4E7C54EC2BC}"/>
    <cellStyle name="Comma 5 2 4 5 6" xfId="26291" xr:uid="{6D42ABC9-EE54-408E-8D07-0C908A6D58CA}"/>
    <cellStyle name="Comma 5 2 4 6" xfId="1980" xr:uid="{2972A870-BDE3-4F4A-B1F6-7AF02D320403}"/>
    <cellStyle name="Comma 5 2 4 6 2" xfId="4971" xr:uid="{0F0774EE-B302-470B-9F80-DF1456965B22}"/>
    <cellStyle name="Comma 5 2 4 6 2 2" xfId="10961" xr:uid="{92B15F99-9EE9-4260-BA69-BEA476A9BDC3}"/>
    <cellStyle name="Comma 5 2 4 6 2 2 2" xfId="22836" xr:uid="{49374989-735B-4809-AB9B-FB78B9A9CE09}"/>
    <cellStyle name="Comma 5 2 4 6 2 2 2 2" xfId="47408" xr:uid="{ADB0D23F-552F-476C-877A-941A9D55BAD6}"/>
    <cellStyle name="Comma 5 2 4 6 2 2 3" xfId="35742" xr:uid="{5C3A3ABB-92BD-43F5-9ECA-C12EBCC95612}"/>
    <cellStyle name="Comma 5 2 4 6 2 3" xfId="16900" xr:uid="{AD2937A5-87D3-40C2-8EB1-2194D31973D2}"/>
    <cellStyle name="Comma 5 2 4 6 2 3 2" xfId="41572" xr:uid="{C25294A6-60E7-4232-BC1C-0F4536373A9F}"/>
    <cellStyle name="Comma 5 2 4 6 2 4" xfId="29905" xr:uid="{FB25E75A-459B-4356-B2F7-CF427BCBB1DA}"/>
    <cellStyle name="Comma 5 2 4 6 3" xfId="8011" xr:uid="{EC3B22F8-3343-4C9A-81AF-ECA1CFBA3DC0}"/>
    <cellStyle name="Comma 5 2 4 6 3 2" xfId="19894" xr:uid="{1816B7DB-8D01-4630-B03A-2DB9E1BCE481}"/>
    <cellStyle name="Comma 5 2 4 6 3 2 2" xfId="44509" xr:uid="{5E38351F-816B-4948-A93B-E8D1DB98B0A4}"/>
    <cellStyle name="Comma 5 2 4 6 3 3" xfId="32841" xr:uid="{3D7652C3-864A-4A1A-B861-F843893E0B67}"/>
    <cellStyle name="Comma 5 2 4 6 4" xfId="13959" xr:uid="{7E4DB8EE-F6CC-42CF-949D-6F8AB74E8C65}"/>
    <cellStyle name="Comma 5 2 4 6 4 2" xfId="38674" xr:uid="{2D8288FD-27A1-463B-9D50-E83FB1D0A305}"/>
    <cellStyle name="Comma 5 2 4 6 5" xfId="27005" xr:uid="{9E08915C-73DD-41DD-81EE-3476A2F198A3}"/>
    <cellStyle name="Comma 5 2 4 7" xfId="3540" xr:uid="{0FFAFA81-1ED5-4403-924B-B926784451FE}"/>
    <cellStyle name="Comma 5 2 4 7 2" xfId="9530" xr:uid="{249B9DEC-0CDF-4F84-A2D2-717F1DADB46B}"/>
    <cellStyle name="Comma 5 2 4 7 2 2" xfId="21405" xr:uid="{EBA13077-2498-435B-B57C-CD8E85704B48}"/>
    <cellStyle name="Comma 5 2 4 7 2 2 2" xfId="45980" xr:uid="{E8397CE7-AD3E-48BA-9996-15E7416B9453}"/>
    <cellStyle name="Comma 5 2 4 7 2 3" xfId="34314" xr:uid="{9D749179-5772-4F26-8A98-2DC018FC3C32}"/>
    <cellStyle name="Comma 5 2 4 7 3" xfId="15469" xr:uid="{81D6CBB8-A67A-40B9-AB65-139648D69469}"/>
    <cellStyle name="Comma 5 2 4 7 3 2" xfId="40144" xr:uid="{3C345A54-8FC9-4C2C-AD3E-D5658AE83BE2}"/>
    <cellStyle name="Comma 5 2 4 7 4" xfId="28477" xr:uid="{31D63100-D84A-44D6-A668-E62D838E6A13}"/>
    <cellStyle name="Comma 5 2 4 8" xfId="6575" xr:uid="{FAD4DAE3-B3CA-48CA-A857-6FAFC6FFD497}"/>
    <cellStyle name="Comma 5 2 4 8 2" xfId="18463" xr:uid="{44A591FE-244C-45F4-95D3-9F1A8B8AB886}"/>
    <cellStyle name="Comma 5 2 4 8 2 2" xfId="43081" xr:uid="{3E4578A2-EEBF-48DA-92C3-5857DB1B3B81}"/>
    <cellStyle name="Comma 5 2 4 8 3" xfId="31413" xr:uid="{E0F56D45-C3FF-48B8-9507-E3AFDE588B70}"/>
    <cellStyle name="Comma 5 2 4 9" xfId="12528" xr:uid="{BA07CDBC-F56C-455A-A3D1-8E3826A8E7F5}"/>
    <cellStyle name="Comma 5 2 4 9 2" xfId="37246" xr:uid="{C12AF5F3-DB94-41FD-B093-F6ADC75E4C21}"/>
    <cellStyle name="Comma 5 2 5" xfId="571" xr:uid="{EF3B9236-E249-4E9E-8AEF-3EF279BB85AC}"/>
    <cellStyle name="Comma 5 2 5 10" xfId="25031" xr:uid="{EC6D0401-8976-47CC-8C3A-E54FE00B766F}"/>
    <cellStyle name="Comma 5 2 5 11" xfId="25516" xr:uid="{1E658818-E4A1-4E9F-9545-58E37C7F9602}"/>
    <cellStyle name="Comma 5 2 5 12" xfId="49832" xr:uid="{BBEA3E43-0B43-4D67-AFCC-842EBB2C7A70}"/>
    <cellStyle name="Comma 5 2 5 13" xfId="51763" xr:uid="{BB1C6D81-3294-4E64-B1C3-DCCA99890175}"/>
    <cellStyle name="Comma 5 2 5 2" xfId="732" xr:uid="{2FA13DE9-6242-4701-8120-D7B76CDE126A}"/>
    <cellStyle name="Comma 5 2 5 2 10" xfId="25420" xr:uid="{77904392-7D3B-4439-BC20-74DE3ADA1192}"/>
    <cellStyle name="Comma 5 2 5 2 11" xfId="50124" xr:uid="{29CC0CB9-D035-4D77-AA2E-055B6CC24D58}"/>
    <cellStyle name="Comma 5 2 5 2 12" xfId="52056" xr:uid="{EE445636-25DC-43F8-A4B8-8F21A097E857}"/>
    <cellStyle name="Comma 5 2 5 2 2" xfId="1098" xr:uid="{56839A42-86C3-4F52-8DD4-3A1A9FFF78EC}"/>
    <cellStyle name="Comma 5 2 5 2 2 10" xfId="52667" xr:uid="{7C65BF4F-2C9E-4BB9-AEE6-28C2E8317767}"/>
    <cellStyle name="Comma 5 2 5 2 2 2" xfId="1811" xr:uid="{CD2A85CE-006A-42EA-8215-111839136C2B}"/>
    <cellStyle name="Comma 5 2 5 2 2 2 2" xfId="3239" xr:uid="{191D2472-F8C8-4A8B-8403-E2893CD4F269}"/>
    <cellStyle name="Comma 5 2 5 2 2 2 2 2" xfId="6230" xr:uid="{35B2CB04-EC97-4B86-AEAE-A2C062F24D9C}"/>
    <cellStyle name="Comma 5 2 5 2 2 2 2 2 2" xfId="12220" xr:uid="{1086854C-52CE-42B9-9FB0-A5FF67B8BD0A}"/>
    <cellStyle name="Comma 5 2 5 2 2 2 2 2 2 2" xfId="24095" xr:uid="{65AA2257-0B9A-409B-95ED-7247FF444215}"/>
    <cellStyle name="Comma 5 2 5 2 2 2 2 2 2 2 2" xfId="48667" xr:uid="{03319741-D031-4D7B-8ACA-2D0D1A2BF90E}"/>
    <cellStyle name="Comma 5 2 5 2 2 2 2 2 2 3" xfId="37001" xr:uid="{6857AA33-62D4-4804-BE57-A88FFE4E2235}"/>
    <cellStyle name="Comma 5 2 5 2 2 2 2 2 3" xfId="18159" xr:uid="{9817362E-A4F1-49A5-AA90-F55E80241595}"/>
    <cellStyle name="Comma 5 2 5 2 2 2 2 2 3 2" xfId="42831" xr:uid="{90A249A3-26BF-4940-B48B-0E09E2764E0C}"/>
    <cellStyle name="Comma 5 2 5 2 2 2 2 2 4" xfId="31164" xr:uid="{8ACF27AF-B5FB-4DF6-ADA5-D1D5A4F56A6E}"/>
    <cellStyle name="Comma 5 2 5 2 2 2 2 3" xfId="9270" xr:uid="{310DE81F-D468-4BEB-AD9A-22084B89E546}"/>
    <cellStyle name="Comma 5 2 5 2 2 2 2 3 2" xfId="21153" xr:uid="{362B7218-101F-478D-992B-9C223457320C}"/>
    <cellStyle name="Comma 5 2 5 2 2 2 2 3 2 2" xfId="45768" xr:uid="{3C611E65-7DA7-4E36-902D-A3596479DF22}"/>
    <cellStyle name="Comma 5 2 5 2 2 2 2 3 3" xfId="34100" xr:uid="{E384DC57-8638-4800-957F-1E26D91E0BA9}"/>
    <cellStyle name="Comma 5 2 5 2 2 2 2 4" xfId="15218" xr:uid="{47690678-C10D-4CC0-A6AB-277F332AF37C}"/>
    <cellStyle name="Comma 5 2 5 2 2 2 2 4 2" xfId="39933" xr:uid="{BF0E720E-2848-451C-ACAF-DAF9D7AD8999}"/>
    <cellStyle name="Comma 5 2 5 2 2 2 2 5" xfId="28264" xr:uid="{F945019D-2E0C-4FA5-A65A-4666053F3DDD}"/>
    <cellStyle name="Comma 5 2 5 2 2 2 3" xfId="4802" xr:uid="{336961F2-183D-467B-8FBF-6D92A58A6D93}"/>
    <cellStyle name="Comma 5 2 5 2 2 2 3 2" xfId="10792" xr:uid="{5DA34DA2-C10E-429E-B7A1-8D02EDF7308D}"/>
    <cellStyle name="Comma 5 2 5 2 2 2 3 2 2" xfId="22667" xr:uid="{93180FE2-2324-4376-84EF-C26C035D48AD}"/>
    <cellStyle name="Comma 5 2 5 2 2 2 3 2 2 2" xfId="47239" xr:uid="{06C25755-90B9-4126-AF2B-BDF8A4E6EC7C}"/>
    <cellStyle name="Comma 5 2 5 2 2 2 3 2 3" xfId="35573" xr:uid="{47846604-DCA5-42F2-B1EC-6B804BB96FB9}"/>
    <cellStyle name="Comma 5 2 5 2 2 2 3 3" xfId="16731" xr:uid="{491AB823-09AD-48F8-A499-3CC541828895}"/>
    <cellStyle name="Comma 5 2 5 2 2 2 3 3 2" xfId="41403" xr:uid="{9C841BF3-B7B0-429D-8B4F-170A1EEA0922}"/>
    <cellStyle name="Comma 5 2 5 2 2 2 3 4" xfId="29736" xr:uid="{95412CA5-0860-4EB0-9AB8-F2DB9CDCE480}"/>
    <cellStyle name="Comma 5 2 5 2 2 2 4" xfId="7842" xr:uid="{3554DE92-ACCC-4C1B-9863-69F67BE44A20}"/>
    <cellStyle name="Comma 5 2 5 2 2 2 4 2" xfId="19725" xr:uid="{1CCB42D0-BDD3-403D-B765-338292FDF02D}"/>
    <cellStyle name="Comma 5 2 5 2 2 2 4 2 2" xfId="44340" xr:uid="{68772109-F7B6-49B5-B18C-466865F6F229}"/>
    <cellStyle name="Comma 5 2 5 2 2 2 4 3" xfId="32672" xr:uid="{A3B08253-AB8B-4CAC-A057-0BB337870BDA}"/>
    <cellStyle name="Comma 5 2 5 2 2 2 5" xfId="13790" xr:uid="{B3496518-1F9A-4E44-AF37-01DD6AB51486}"/>
    <cellStyle name="Comma 5 2 5 2 2 2 5 2" xfId="38505" xr:uid="{18D8E863-33C5-4ADB-A5F5-2E7519A64620}"/>
    <cellStyle name="Comma 5 2 5 2 2 2 6" xfId="26836" xr:uid="{5FA69A92-CF7E-464C-9D08-B43348EB8D76}"/>
    <cellStyle name="Comma 5 2 5 2 2 3" xfId="2525" xr:uid="{453F401C-3B12-400D-9AB1-9C364E037FC8}"/>
    <cellStyle name="Comma 5 2 5 2 2 3 2" xfId="5516" xr:uid="{B1B94EBE-7DE6-418A-AC63-495436338D2F}"/>
    <cellStyle name="Comma 5 2 5 2 2 3 2 2" xfId="11506" xr:uid="{C8715B7A-FCEB-4B22-8A1E-343F2A1FBCEE}"/>
    <cellStyle name="Comma 5 2 5 2 2 3 2 2 2" xfId="23381" xr:uid="{172FDEC9-3007-4E09-8CC5-C20E7D6F48C1}"/>
    <cellStyle name="Comma 5 2 5 2 2 3 2 2 2 2" xfId="47953" xr:uid="{EE282811-9412-45AC-A874-550AF97F1922}"/>
    <cellStyle name="Comma 5 2 5 2 2 3 2 2 3" xfId="36287" xr:uid="{55B7CB77-ABBF-4A71-8940-E9B5A0A7C0EF}"/>
    <cellStyle name="Comma 5 2 5 2 2 3 2 3" xfId="17445" xr:uid="{321E483F-13E9-4942-8FAC-3231A4C8A2AE}"/>
    <cellStyle name="Comma 5 2 5 2 2 3 2 3 2" xfId="42117" xr:uid="{D8D8CE6E-886A-437E-AF52-6E28F5AE13A5}"/>
    <cellStyle name="Comma 5 2 5 2 2 3 2 4" xfId="30450" xr:uid="{2E60C77F-D3C2-4FA8-A670-3A4101E235A5}"/>
    <cellStyle name="Comma 5 2 5 2 2 3 3" xfId="8556" xr:uid="{79FDA26C-C6EA-47A4-BAF1-9D202B0D3D23}"/>
    <cellStyle name="Comma 5 2 5 2 2 3 3 2" xfId="20439" xr:uid="{C273A45D-B91C-4C1C-BCC4-8CCEEC0A06D5}"/>
    <cellStyle name="Comma 5 2 5 2 2 3 3 2 2" xfId="45054" xr:uid="{74919603-A4AC-4641-B6CA-25F0A10AD66F}"/>
    <cellStyle name="Comma 5 2 5 2 2 3 3 3" xfId="33386" xr:uid="{3516E2CD-20A2-426C-A073-AED6B1D02FAF}"/>
    <cellStyle name="Comma 5 2 5 2 2 3 4" xfId="14504" xr:uid="{D6DB64C3-94DA-4F51-880B-F6F6196C464F}"/>
    <cellStyle name="Comma 5 2 5 2 2 3 4 2" xfId="39219" xr:uid="{8ECEE845-4A9D-4B73-BCD6-1F92CA7F6A99}"/>
    <cellStyle name="Comma 5 2 5 2 2 3 5" xfId="27550" xr:uid="{2532429F-AC7B-417A-B92A-ACBD742844D1}"/>
    <cellStyle name="Comma 5 2 5 2 2 4" xfId="4088" xr:uid="{C57FDF83-4647-41FD-94C3-FE797AA14C05}"/>
    <cellStyle name="Comma 5 2 5 2 2 4 2" xfId="10078" xr:uid="{2EF85BBB-7DD2-4538-A824-EC97F0DB1CBC}"/>
    <cellStyle name="Comma 5 2 5 2 2 4 2 2" xfId="21953" xr:uid="{0222F31B-BD43-448C-994A-D56F4BDDBE60}"/>
    <cellStyle name="Comma 5 2 5 2 2 4 2 2 2" xfId="46525" xr:uid="{BBF3EFBF-B675-4CA4-A930-C4EFB8F92849}"/>
    <cellStyle name="Comma 5 2 5 2 2 4 2 3" xfId="34859" xr:uid="{14DDC9EB-BF29-49F5-8CD1-E579440DE908}"/>
    <cellStyle name="Comma 5 2 5 2 2 4 3" xfId="16017" xr:uid="{C65EE30C-63D0-4BA3-BBF2-55C41C5B7D97}"/>
    <cellStyle name="Comma 5 2 5 2 2 4 3 2" xfId="40689" xr:uid="{485DF66E-9B8D-4EBF-A4F5-1D4A01C8BF6A}"/>
    <cellStyle name="Comma 5 2 5 2 2 4 4" xfId="29022" xr:uid="{8D4A5FD1-06F3-4CE4-BC8A-3A85EF591E53}"/>
    <cellStyle name="Comma 5 2 5 2 2 5" xfId="7128" xr:uid="{73D540D2-D2BC-4A0A-AF3A-13F463FCC1F4}"/>
    <cellStyle name="Comma 5 2 5 2 2 5 2" xfId="19011" xr:uid="{956CEF5E-4918-4B7C-A891-218D564FF2AD}"/>
    <cellStyle name="Comma 5 2 5 2 2 5 2 2" xfId="43626" xr:uid="{5D8F598D-1696-489B-A20C-ADB783260C14}"/>
    <cellStyle name="Comma 5 2 5 2 2 5 3" xfId="31958" xr:uid="{18C81EC5-F4D7-4388-8C2D-EC3AAE195769}"/>
    <cellStyle name="Comma 5 2 5 2 2 6" xfId="13076" xr:uid="{71D33D47-7E28-40F9-AF2E-B196246BA4C3}"/>
    <cellStyle name="Comma 5 2 5 2 2 6 2" xfId="37791" xr:uid="{52610764-0BCC-408A-8AC3-925C64F25A92}"/>
    <cellStyle name="Comma 5 2 5 2 2 7" xfId="26123" xr:uid="{A562096F-F0A2-4A8D-AA3B-A194D0C5FADD}"/>
    <cellStyle name="Comma 5 2 5 2 2 8" xfId="49029" xr:uid="{49F34C53-D26E-4782-8DD1-CC81B70D1F63}"/>
    <cellStyle name="Comma 5 2 5 2 2 9" xfId="50735" xr:uid="{24CFEEF1-23F6-42DF-AB21-C42C01BA73E9}"/>
    <cellStyle name="Comma 5 2 5 2 3" xfId="1469" xr:uid="{CB7EDBCB-8AF4-4DB6-9899-A964E9A151D9}"/>
    <cellStyle name="Comma 5 2 5 2 3 2" xfId="2897" xr:uid="{D02D8C32-0555-4A03-9468-F6F106618AE7}"/>
    <cellStyle name="Comma 5 2 5 2 3 2 2" xfId="5888" xr:uid="{991C7492-679E-480D-9F2C-DCD8A526638B}"/>
    <cellStyle name="Comma 5 2 5 2 3 2 2 2" xfId="11878" xr:uid="{127EC39C-15CE-410B-AB78-F627D2E38CEB}"/>
    <cellStyle name="Comma 5 2 5 2 3 2 2 2 2" xfId="23753" xr:uid="{4D043FCB-E23C-477B-8DEF-4485CE930D2B}"/>
    <cellStyle name="Comma 5 2 5 2 3 2 2 2 2 2" xfId="48325" xr:uid="{31615E0F-F4FB-4DDE-B906-D7BD2597FAF4}"/>
    <cellStyle name="Comma 5 2 5 2 3 2 2 2 3" xfId="36659" xr:uid="{8C23E9DC-8979-4BCF-BEE8-6BF9FE5A9140}"/>
    <cellStyle name="Comma 5 2 5 2 3 2 2 3" xfId="17817" xr:uid="{3CC3F868-4D64-45EB-AEA1-A820BE64DA8B}"/>
    <cellStyle name="Comma 5 2 5 2 3 2 2 3 2" xfId="42489" xr:uid="{38EBEEC3-1C78-421B-B2F0-71BE7D60D1C4}"/>
    <cellStyle name="Comma 5 2 5 2 3 2 2 4" xfId="30822" xr:uid="{8C7F7DC4-5DC7-4155-93A7-AC3115F84DAB}"/>
    <cellStyle name="Comma 5 2 5 2 3 2 3" xfId="8928" xr:uid="{BA6EB60E-C3E6-4429-AF6A-A794D9CC6EE7}"/>
    <cellStyle name="Comma 5 2 5 2 3 2 3 2" xfId="20811" xr:uid="{954BB585-4E02-4CB5-B4DF-CC9976F9A5DF}"/>
    <cellStyle name="Comma 5 2 5 2 3 2 3 2 2" xfId="45426" xr:uid="{1DFA2BBB-F2BD-4D54-8CAC-3C77E174E9FE}"/>
    <cellStyle name="Comma 5 2 5 2 3 2 3 3" xfId="33758" xr:uid="{BED56E46-657B-4EC3-9406-C9BE7A1A8AF4}"/>
    <cellStyle name="Comma 5 2 5 2 3 2 4" xfId="14876" xr:uid="{4FA94656-A1F2-4E79-A818-BD975C581556}"/>
    <cellStyle name="Comma 5 2 5 2 3 2 4 2" xfId="39591" xr:uid="{2FF06E7E-5914-4885-B574-46D966A4D88B}"/>
    <cellStyle name="Comma 5 2 5 2 3 2 5" xfId="27922" xr:uid="{A482C4AD-CB58-43A4-BF0A-F1BA0645CCB4}"/>
    <cellStyle name="Comma 5 2 5 2 3 3" xfId="4460" xr:uid="{57009136-45D5-4C10-BC4D-E50D3D3AE36F}"/>
    <cellStyle name="Comma 5 2 5 2 3 3 2" xfId="10450" xr:uid="{0C25CFEF-ABAF-43CC-A7AE-FA6D2230F93C}"/>
    <cellStyle name="Comma 5 2 5 2 3 3 2 2" xfId="22325" xr:uid="{6A31C870-1C97-4E1F-A0F4-7CBE36B65B8A}"/>
    <cellStyle name="Comma 5 2 5 2 3 3 2 2 2" xfId="46897" xr:uid="{2D152708-AC76-4D5D-B259-E1693ED4BB94}"/>
    <cellStyle name="Comma 5 2 5 2 3 3 2 3" xfId="35231" xr:uid="{D5FE52D7-D8DE-492F-AB3D-9718315CCE17}"/>
    <cellStyle name="Comma 5 2 5 2 3 3 3" xfId="16389" xr:uid="{728BDF34-CC49-46BB-9D0C-ADAB6A97C7FB}"/>
    <cellStyle name="Comma 5 2 5 2 3 3 3 2" xfId="41061" xr:uid="{61EDE770-EDC5-4242-9510-8D183E55921C}"/>
    <cellStyle name="Comma 5 2 5 2 3 3 4" xfId="29394" xr:uid="{1111CB1D-951B-45FB-BA64-251270FD0A68}"/>
    <cellStyle name="Comma 5 2 5 2 3 4" xfId="7500" xr:uid="{F5DECCF1-2F5A-4F3B-BCC3-76772B1F2E9C}"/>
    <cellStyle name="Comma 5 2 5 2 3 4 2" xfId="19383" xr:uid="{9C5D3512-5902-4BDB-830C-2B023B8B3B58}"/>
    <cellStyle name="Comma 5 2 5 2 3 4 2 2" xfId="43998" xr:uid="{ADE0A459-9F86-413F-917F-8CA4DCF771C4}"/>
    <cellStyle name="Comma 5 2 5 2 3 4 3" xfId="32330" xr:uid="{90EB4F0C-C5E6-40F3-84AC-DFB9D534EB96}"/>
    <cellStyle name="Comma 5 2 5 2 3 5" xfId="13448" xr:uid="{BEB8FD4E-C4DA-498D-8DC0-6FDDB45B56EA}"/>
    <cellStyle name="Comma 5 2 5 2 3 5 2" xfId="38163" xr:uid="{3DD99F50-9A1C-47DC-9015-CED45F7F21CC}"/>
    <cellStyle name="Comma 5 2 5 2 3 6" xfId="26494" xr:uid="{39B9D1C5-40BD-4FF2-8194-62CE43FE6B73}"/>
    <cellStyle name="Comma 5 2 5 2 3 7" xfId="49545" xr:uid="{012933AC-2162-4E88-97B2-ED75EC7F5853}"/>
    <cellStyle name="Comma 5 2 5 2 3 8" xfId="51391" xr:uid="{8BAE930E-AC1F-42C4-907A-2EF429A66F15}"/>
    <cellStyle name="Comma 5 2 5 2 4" xfId="2183" xr:uid="{F0B044B8-9DC8-4BC7-9A69-A72735279ED7}"/>
    <cellStyle name="Comma 5 2 5 2 4 2" xfId="5174" xr:uid="{AFC9D5E9-43A3-4A42-963F-BC591C842BDE}"/>
    <cellStyle name="Comma 5 2 5 2 4 2 2" xfId="11164" xr:uid="{AFB6AA31-7FE0-4F80-A827-96698F0DC097}"/>
    <cellStyle name="Comma 5 2 5 2 4 2 2 2" xfId="23039" xr:uid="{AC4AE0DA-93A2-44DC-8B0A-470DCA7B3F72}"/>
    <cellStyle name="Comma 5 2 5 2 4 2 2 2 2" xfId="47611" xr:uid="{BB134707-4EFB-43A8-BCD2-E3241A482777}"/>
    <cellStyle name="Comma 5 2 5 2 4 2 2 3" xfId="35945" xr:uid="{4B3F3B4E-D51A-4938-A1DF-4AC5D0441F1B}"/>
    <cellStyle name="Comma 5 2 5 2 4 2 3" xfId="17103" xr:uid="{9179896C-970D-4821-A73F-75A005D7C006}"/>
    <cellStyle name="Comma 5 2 5 2 4 2 3 2" xfId="41775" xr:uid="{E58A2049-386A-40A8-8090-42B00087385D}"/>
    <cellStyle name="Comma 5 2 5 2 4 2 4" xfId="30108" xr:uid="{6E55EDD1-8CBF-4A93-AFCF-7D5682F06FD2}"/>
    <cellStyle name="Comma 5 2 5 2 4 3" xfId="8214" xr:uid="{689381B2-5D06-47D9-8BE6-687F1C25C851}"/>
    <cellStyle name="Comma 5 2 5 2 4 3 2" xfId="20097" xr:uid="{9627B3D0-BD01-4F00-B698-9C580120CCE5}"/>
    <cellStyle name="Comma 5 2 5 2 4 3 2 2" xfId="44712" xr:uid="{E6789F23-F218-48F7-8D95-465B617B38F8}"/>
    <cellStyle name="Comma 5 2 5 2 4 3 3" xfId="33044" xr:uid="{6E58CA81-51C2-4679-986A-4717184B9E82}"/>
    <cellStyle name="Comma 5 2 5 2 4 4" xfId="14162" xr:uid="{F1D99861-9EF0-4D6B-ACC6-E6BA58AC771E}"/>
    <cellStyle name="Comma 5 2 5 2 4 4 2" xfId="38877" xr:uid="{D9B32A5E-42D5-4C96-880F-BC2F0D8D8FA5}"/>
    <cellStyle name="Comma 5 2 5 2 4 5" xfId="27208" xr:uid="{7DD023C2-5933-44CF-BEA1-ADBA5B43DB38}"/>
    <cellStyle name="Comma 5 2 5 2 5" xfId="3744" xr:uid="{6C9CCF94-9E87-4503-BFB8-2343B2D8685B}"/>
    <cellStyle name="Comma 5 2 5 2 5 2" xfId="9734" xr:uid="{74346AB2-8C32-47A5-BE2E-6F9CEF8F5D07}"/>
    <cellStyle name="Comma 5 2 5 2 5 2 2" xfId="21609" xr:uid="{EC5D1C11-FAE1-4AEB-B762-5517E971CE00}"/>
    <cellStyle name="Comma 5 2 5 2 5 2 2 2" xfId="46183" xr:uid="{962CD8A0-63D5-4FD4-BCBD-B1BEB2B20C62}"/>
    <cellStyle name="Comma 5 2 5 2 5 2 3" xfId="34517" xr:uid="{286234AF-2769-4862-9B71-9D139D48AC3F}"/>
    <cellStyle name="Comma 5 2 5 2 5 3" xfId="15673" xr:uid="{63A242CB-395B-44E3-B925-355F9BE0A45B}"/>
    <cellStyle name="Comma 5 2 5 2 5 3 2" xfId="40347" xr:uid="{C44D3632-2D69-4A7D-8F46-1A2FA5282137}"/>
    <cellStyle name="Comma 5 2 5 2 5 4" xfId="28680" xr:uid="{3C5B34FB-D51A-4E9C-AF45-AB2A588FF87B}"/>
    <cellStyle name="Comma 5 2 5 2 6" xfId="6782" xr:uid="{2D2F9CFA-F97A-4151-8495-B30ABDDC57DE}"/>
    <cellStyle name="Comma 5 2 5 2 6 2" xfId="18667" xr:uid="{F28AEF5C-5C7B-43FD-9B2D-D11D20954753}"/>
    <cellStyle name="Comma 5 2 5 2 6 2 2" xfId="43284" xr:uid="{72E7A81B-F4D8-43E3-80BE-9617446C0A56}"/>
    <cellStyle name="Comma 5 2 5 2 6 3" xfId="31616" xr:uid="{FB06FC01-9413-41E2-AC32-34252D186523}"/>
    <cellStyle name="Comma 5 2 5 2 7" xfId="12732" xr:uid="{E919EB12-CE61-4605-8B83-9577F479EE8C}"/>
    <cellStyle name="Comma 5 2 5 2 7 2" xfId="37449" xr:uid="{09E388E3-1C97-4581-8482-9C2C037FCDE0}"/>
    <cellStyle name="Comma 5 2 5 2 8" xfId="24752" xr:uid="{3D759EA6-2443-4D20-B8CB-30705206D7FE}"/>
    <cellStyle name="Comma 5 2 5 2 9" xfId="25265" xr:uid="{B44626A9-7959-444B-A3C8-414875A31D18}"/>
    <cellStyle name="Comma 5 2 5 3" xfId="938" xr:uid="{C07833A7-1F43-4552-8A40-3D1462D0C1D6}"/>
    <cellStyle name="Comma 5 2 5 3 10" xfId="52375" xr:uid="{3F2616DB-7809-4A55-AA47-36C653E9135D}"/>
    <cellStyle name="Comma 5 2 5 3 2" xfId="1651" xr:uid="{5326DFA6-811F-4866-85CC-E9449CE36B64}"/>
    <cellStyle name="Comma 5 2 5 3 2 2" xfId="3079" xr:uid="{67F1361E-47A6-494B-8C9B-802EDAD242F8}"/>
    <cellStyle name="Comma 5 2 5 3 2 2 2" xfId="6070" xr:uid="{93568B7A-0E46-477F-801A-C585CEB51F3A}"/>
    <cellStyle name="Comma 5 2 5 3 2 2 2 2" xfId="12060" xr:uid="{E8A38572-C8A4-4BE0-86E7-03B19165070D}"/>
    <cellStyle name="Comma 5 2 5 3 2 2 2 2 2" xfId="23935" xr:uid="{2019E7E9-ED73-4ACF-B729-A7FF1EB497D3}"/>
    <cellStyle name="Comma 5 2 5 3 2 2 2 2 2 2" xfId="48507" xr:uid="{9CEECCB1-1F9F-4463-8454-FFAB3AE53AAE}"/>
    <cellStyle name="Comma 5 2 5 3 2 2 2 2 3" xfId="36841" xr:uid="{1A543285-966E-4F42-8276-C89581F72901}"/>
    <cellStyle name="Comma 5 2 5 3 2 2 2 3" xfId="17999" xr:uid="{3854FAB4-FCD8-45BF-BC93-F1A3DAB682F2}"/>
    <cellStyle name="Comma 5 2 5 3 2 2 2 3 2" xfId="42671" xr:uid="{0C049C08-F76B-4593-B448-C3385A8875DE}"/>
    <cellStyle name="Comma 5 2 5 3 2 2 2 4" xfId="31004" xr:uid="{0002FBC5-63DF-4D22-8975-7965D5307473}"/>
    <cellStyle name="Comma 5 2 5 3 2 2 3" xfId="9110" xr:uid="{41C0ADB9-3825-4A84-9E6D-A8CC53434A7F}"/>
    <cellStyle name="Comma 5 2 5 3 2 2 3 2" xfId="20993" xr:uid="{96315662-DCE4-476E-B4BF-4BF4451F2116}"/>
    <cellStyle name="Comma 5 2 5 3 2 2 3 2 2" xfId="45608" xr:uid="{ADA39B42-6360-4A00-9AD6-D12C9F388C88}"/>
    <cellStyle name="Comma 5 2 5 3 2 2 3 3" xfId="33940" xr:uid="{FC3800AD-2F20-47C5-8DB3-6D5F1BE18BF1}"/>
    <cellStyle name="Comma 5 2 5 3 2 2 4" xfId="15058" xr:uid="{D4DA710D-D7B4-4D6E-B19D-A0FD14DC8C19}"/>
    <cellStyle name="Comma 5 2 5 3 2 2 4 2" xfId="39773" xr:uid="{C1640432-2FC3-414E-970C-B2DAD2634AD6}"/>
    <cellStyle name="Comma 5 2 5 3 2 2 5" xfId="28104" xr:uid="{9B7C794C-608F-4820-8DCF-366205606BD3}"/>
    <cellStyle name="Comma 5 2 5 3 2 3" xfId="4642" xr:uid="{12B4BD54-5ADA-4BC7-9E16-D8C9453B2005}"/>
    <cellStyle name="Comma 5 2 5 3 2 3 2" xfId="10632" xr:uid="{61F3CC35-F20A-4E41-8A10-BA37E8AB89AA}"/>
    <cellStyle name="Comma 5 2 5 3 2 3 2 2" xfId="22507" xr:uid="{273C4B04-FBBA-4A25-9880-5B064F8DA605}"/>
    <cellStyle name="Comma 5 2 5 3 2 3 2 2 2" xfId="47079" xr:uid="{8C42B0A8-FC4D-45EB-AA0B-D268CDAB853C}"/>
    <cellStyle name="Comma 5 2 5 3 2 3 2 3" xfId="35413" xr:uid="{BB6B3B66-20A5-4B74-B5B9-31ADE23501DE}"/>
    <cellStyle name="Comma 5 2 5 3 2 3 3" xfId="16571" xr:uid="{094795D3-1EB7-4D67-834B-5E4FC354D004}"/>
    <cellStyle name="Comma 5 2 5 3 2 3 3 2" xfId="41243" xr:uid="{D07AB848-EB94-4FFE-A760-7D7878C5FF22}"/>
    <cellStyle name="Comma 5 2 5 3 2 3 4" xfId="29576" xr:uid="{E8837075-A5E2-4287-86BA-8A0401996D34}"/>
    <cellStyle name="Comma 5 2 5 3 2 4" xfId="7682" xr:uid="{1FAE3F48-EA45-481B-848D-8EA9EE1CA6B6}"/>
    <cellStyle name="Comma 5 2 5 3 2 4 2" xfId="19565" xr:uid="{F3512C71-C787-43D8-9797-2A03200D2D8F}"/>
    <cellStyle name="Comma 5 2 5 3 2 4 2 2" xfId="44180" xr:uid="{E9B82957-D3EA-4572-9C92-878A2E04E43A}"/>
    <cellStyle name="Comma 5 2 5 3 2 4 3" xfId="32512" xr:uid="{14256B53-F8D3-4719-96FC-30F1A6D93FAC}"/>
    <cellStyle name="Comma 5 2 5 3 2 5" xfId="13630" xr:uid="{2DEC4D24-CF67-45AB-AE78-99AB5AB49B6D}"/>
    <cellStyle name="Comma 5 2 5 3 2 5 2" xfId="38345" xr:uid="{FE2EC5EA-2138-4E61-8657-A91A2352C2C1}"/>
    <cellStyle name="Comma 5 2 5 3 2 6" xfId="26676" xr:uid="{8FCB4964-E365-464B-8497-56AD29364DB7}"/>
    <cellStyle name="Comma 5 2 5 3 3" xfId="2365" xr:uid="{C79CB69A-2B90-4E4A-B584-56362D529849}"/>
    <cellStyle name="Comma 5 2 5 3 3 2" xfId="5356" xr:uid="{E2E95B61-81EA-4C33-8A9D-1CE3B7DD2DA6}"/>
    <cellStyle name="Comma 5 2 5 3 3 2 2" xfId="11346" xr:uid="{5BF034C4-6947-4901-AC18-1731DB859727}"/>
    <cellStyle name="Comma 5 2 5 3 3 2 2 2" xfId="23221" xr:uid="{102C5BE7-4968-4903-9135-63188DF9B82B}"/>
    <cellStyle name="Comma 5 2 5 3 3 2 2 2 2" xfId="47793" xr:uid="{3F99095D-8603-47FC-B0D5-AD1DC169A947}"/>
    <cellStyle name="Comma 5 2 5 3 3 2 2 3" xfId="36127" xr:uid="{452A4B26-DD12-4DF4-97D0-C8460D3109AF}"/>
    <cellStyle name="Comma 5 2 5 3 3 2 3" xfId="17285" xr:uid="{173829E3-1494-483D-8C15-F40810C94AE7}"/>
    <cellStyle name="Comma 5 2 5 3 3 2 3 2" xfId="41957" xr:uid="{D56374CF-34D5-4507-866F-AA96DB132E6A}"/>
    <cellStyle name="Comma 5 2 5 3 3 2 4" xfId="30290" xr:uid="{DDEFAB58-7DD0-4A34-9D7B-6E3F5600F904}"/>
    <cellStyle name="Comma 5 2 5 3 3 3" xfId="8396" xr:uid="{3D207133-042D-4A3F-8739-AEE22FAF43DB}"/>
    <cellStyle name="Comma 5 2 5 3 3 3 2" xfId="20279" xr:uid="{2A3CCC37-583A-4366-83E2-24986FD79284}"/>
    <cellStyle name="Comma 5 2 5 3 3 3 2 2" xfId="44894" xr:uid="{B37CD2C3-88A1-4B13-897F-D51AFC064434}"/>
    <cellStyle name="Comma 5 2 5 3 3 3 3" xfId="33226" xr:uid="{46F9BB3D-EDFF-4A52-A877-DDB497A9DB44}"/>
    <cellStyle name="Comma 5 2 5 3 3 4" xfId="14344" xr:uid="{5328F271-F584-4FA7-A33F-A93702B2284C}"/>
    <cellStyle name="Comma 5 2 5 3 3 4 2" xfId="39059" xr:uid="{09A53DD6-CD9D-4193-9AF2-BA75DB258D3A}"/>
    <cellStyle name="Comma 5 2 5 3 3 5" xfId="27390" xr:uid="{FD4F8E3C-5DEB-475A-83D6-19DFEE16F6D8}"/>
    <cellStyle name="Comma 5 2 5 3 4" xfId="3928" xr:uid="{49A58782-964E-40A0-8D3F-5D42C8EADB72}"/>
    <cellStyle name="Comma 5 2 5 3 4 2" xfId="9918" xr:uid="{52477668-9005-499C-921B-D294EB146FCD}"/>
    <cellStyle name="Comma 5 2 5 3 4 2 2" xfId="21793" xr:uid="{C8F7B5F9-F364-452F-9211-E0584B3C2694}"/>
    <cellStyle name="Comma 5 2 5 3 4 2 2 2" xfId="46365" xr:uid="{297B7589-B8FF-49C9-80FB-E6E07FEED9D6}"/>
    <cellStyle name="Comma 5 2 5 3 4 2 3" xfId="34699" xr:uid="{9659D808-B5BE-411D-B149-3F17E389C5B3}"/>
    <cellStyle name="Comma 5 2 5 3 4 3" xfId="15857" xr:uid="{58CA226C-AB98-4AD7-B6DA-21A62619694F}"/>
    <cellStyle name="Comma 5 2 5 3 4 3 2" xfId="40529" xr:uid="{CC1E97AD-B9F6-4691-90F2-1CCE3B22AC36}"/>
    <cellStyle name="Comma 5 2 5 3 4 4" xfId="28862" xr:uid="{5D75F31E-C563-4AB9-90EC-FF8EF5EE1770}"/>
    <cellStyle name="Comma 5 2 5 3 5" xfId="6968" xr:uid="{35B46D0E-BB81-4627-A199-17A141ED8BE0}"/>
    <cellStyle name="Comma 5 2 5 3 5 2" xfId="18851" xr:uid="{A1C3CDBD-1032-4908-92B3-169C4241A694}"/>
    <cellStyle name="Comma 5 2 5 3 5 2 2" xfId="43466" xr:uid="{DF639736-1023-4A64-A0E8-3B2E59B92F9A}"/>
    <cellStyle name="Comma 5 2 5 3 5 3" xfId="31798" xr:uid="{05464F00-88AE-4AC9-AF67-75D4CF13A963}"/>
    <cellStyle name="Comma 5 2 5 3 6" xfId="12916" xr:uid="{68B10968-DB92-4499-90D7-DE31EC5BC683}"/>
    <cellStyle name="Comma 5 2 5 3 6 2" xfId="37631" xr:uid="{D6DD7296-7DF2-4833-BD40-DCBC3A403573}"/>
    <cellStyle name="Comma 5 2 5 3 7" xfId="25963" xr:uid="{2CA17042-119F-4A48-81C0-C08ED8721C33}"/>
    <cellStyle name="Comma 5 2 5 3 8" xfId="48881" xr:uid="{224CB503-1853-48B9-8907-25037CF93D3A}"/>
    <cellStyle name="Comma 5 2 5 3 9" xfId="50443" xr:uid="{304399E1-2D66-490E-B582-ACB26AC8EE3F}"/>
    <cellStyle name="Comma 5 2 5 4" xfId="1309" xr:uid="{D130FF6D-8D4A-4098-8375-B45D2B8A81EE}"/>
    <cellStyle name="Comma 5 2 5 4 2" xfId="2737" xr:uid="{E0B9EA76-795F-4D12-ACCE-40ED08814627}"/>
    <cellStyle name="Comma 5 2 5 4 2 2" xfId="5728" xr:uid="{116B76A4-7A2A-4445-A7E3-7D5D50EF582B}"/>
    <cellStyle name="Comma 5 2 5 4 2 2 2" xfId="11718" xr:uid="{3F153B8A-8C64-4F80-B7BE-D8715BC62B7B}"/>
    <cellStyle name="Comma 5 2 5 4 2 2 2 2" xfId="23593" xr:uid="{5577E25D-6524-4F5E-8DD6-402C16C7ED62}"/>
    <cellStyle name="Comma 5 2 5 4 2 2 2 2 2" xfId="48165" xr:uid="{1BA35DDB-9251-4AB7-93E5-622F09D1B16E}"/>
    <cellStyle name="Comma 5 2 5 4 2 2 2 3" xfId="36499" xr:uid="{6D799377-6D1B-473B-8111-0C34B6B81BC0}"/>
    <cellStyle name="Comma 5 2 5 4 2 2 3" xfId="17657" xr:uid="{6FE93562-EB80-45B8-A0BB-B5EEACEAF457}"/>
    <cellStyle name="Comma 5 2 5 4 2 2 3 2" xfId="42329" xr:uid="{9740D61D-65E7-45F0-8435-E0018B523ABD}"/>
    <cellStyle name="Comma 5 2 5 4 2 2 4" xfId="30662" xr:uid="{850938BA-870D-4369-A65E-7E85B306EB41}"/>
    <cellStyle name="Comma 5 2 5 4 2 3" xfId="8768" xr:uid="{F4F1801A-77C7-42B7-9446-0AAEC13C436D}"/>
    <cellStyle name="Comma 5 2 5 4 2 3 2" xfId="20651" xr:uid="{342EA055-A8F1-4D0B-A6B1-E3FBC79B6896}"/>
    <cellStyle name="Comma 5 2 5 4 2 3 2 2" xfId="45266" xr:uid="{2CA9D515-19EE-4321-B6D4-E00AA9CBED2F}"/>
    <cellStyle name="Comma 5 2 5 4 2 3 3" xfId="33598" xr:uid="{DAEBFD06-3ECC-43E6-814B-E55CA7886B60}"/>
    <cellStyle name="Comma 5 2 5 4 2 4" xfId="14716" xr:uid="{E5D6F283-F793-4690-A674-B5A4399F95C5}"/>
    <cellStyle name="Comma 5 2 5 4 2 4 2" xfId="39431" xr:uid="{0E830E07-BEFC-4A0E-8F48-9D7C3B6992DD}"/>
    <cellStyle name="Comma 5 2 5 4 2 5" xfId="27762" xr:uid="{A4287E7C-F1EF-4806-B180-7AD92EACE6E9}"/>
    <cellStyle name="Comma 5 2 5 4 3" xfId="4300" xr:uid="{32162B45-F9B8-4088-9FA1-4F0430435C4E}"/>
    <cellStyle name="Comma 5 2 5 4 3 2" xfId="10290" xr:uid="{AEB23752-55EB-4C24-A8D9-0801BE316119}"/>
    <cellStyle name="Comma 5 2 5 4 3 2 2" xfId="22165" xr:uid="{3E709659-422C-4F65-9112-BA590282912B}"/>
    <cellStyle name="Comma 5 2 5 4 3 2 2 2" xfId="46737" xr:uid="{9F056001-189E-4A73-8504-3CF039934DCA}"/>
    <cellStyle name="Comma 5 2 5 4 3 2 3" xfId="35071" xr:uid="{C379D1B1-F86B-4D37-9109-7026E8609F66}"/>
    <cellStyle name="Comma 5 2 5 4 3 3" xfId="16229" xr:uid="{472DE7DF-A2F0-4848-8714-8304C44B00AA}"/>
    <cellStyle name="Comma 5 2 5 4 3 3 2" xfId="40901" xr:uid="{FEB5F58D-3223-45CE-8A3E-DEA02903F844}"/>
    <cellStyle name="Comma 5 2 5 4 3 4" xfId="29234" xr:uid="{A70CDBFD-8409-4077-BA79-17BF54505FD0}"/>
    <cellStyle name="Comma 5 2 5 4 4" xfId="7340" xr:uid="{36334555-C994-414E-ACBB-94075134E9B4}"/>
    <cellStyle name="Comma 5 2 5 4 4 2" xfId="19223" xr:uid="{4D91853E-9868-4F16-986B-6646D7460E54}"/>
    <cellStyle name="Comma 5 2 5 4 4 2 2" xfId="43838" xr:uid="{1058F088-FD37-478E-A6A8-85D993EDE41D}"/>
    <cellStyle name="Comma 5 2 5 4 4 3" xfId="32170" xr:uid="{B8B0274B-A9E6-40EC-91FA-3840A1EDD273}"/>
    <cellStyle name="Comma 5 2 5 4 5" xfId="13288" xr:uid="{34EF77D8-7C7B-40F9-8D4B-32C7BF594503}"/>
    <cellStyle name="Comma 5 2 5 4 5 2" xfId="38003" xr:uid="{438FE499-21A7-454F-BFEA-536B4FDFAD33}"/>
    <cellStyle name="Comma 5 2 5 4 6" xfId="26334" xr:uid="{64B586EB-339D-4BEA-8FF4-97008C44FA39}"/>
    <cellStyle name="Comma 5 2 5 4 7" xfId="49347" xr:uid="{071E3453-6F34-4397-BBF8-3A31F13599E8}"/>
    <cellStyle name="Comma 5 2 5 4 8" xfId="51099" xr:uid="{5955255A-2C03-4CF2-BAEB-381C7DBB45EF}"/>
    <cellStyle name="Comma 5 2 5 5" xfId="2023" xr:uid="{FA0C4AFF-8531-4248-93FD-54F22EBACC99}"/>
    <cellStyle name="Comma 5 2 5 5 2" xfId="5014" xr:uid="{20E2230D-F7B1-4573-B6E5-424651D7EBA5}"/>
    <cellStyle name="Comma 5 2 5 5 2 2" xfId="11004" xr:uid="{A69921D1-BC1B-4DC9-B51C-838A8BC0EDD9}"/>
    <cellStyle name="Comma 5 2 5 5 2 2 2" xfId="22879" xr:uid="{DDE70B0C-6398-4E69-BF7D-88EF3987113B}"/>
    <cellStyle name="Comma 5 2 5 5 2 2 2 2" xfId="47451" xr:uid="{0A1A8506-C5AA-45B2-BADF-1C08DDFD32EE}"/>
    <cellStyle name="Comma 5 2 5 5 2 2 3" xfId="35785" xr:uid="{D81FC435-D43B-442C-8647-8D48028F7E84}"/>
    <cellStyle name="Comma 5 2 5 5 2 3" xfId="16943" xr:uid="{ACFF3E63-4EE8-45F7-87E7-4D4B7F5FA4B5}"/>
    <cellStyle name="Comma 5 2 5 5 2 3 2" xfId="41615" xr:uid="{A1C3903F-26B1-47AC-A32D-A0C44F8FF795}"/>
    <cellStyle name="Comma 5 2 5 5 2 4" xfId="29948" xr:uid="{A1A635D7-4116-4487-8077-A8F2DEFBC76E}"/>
    <cellStyle name="Comma 5 2 5 5 3" xfId="8054" xr:uid="{A2532167-6735-4E69-9062-26D9FBC9D84D}"/>
    <cellStyle name="Comma 5 2 5 5 3 2" xfId="19937" xr:uid="{66CCFC8D-6792-4F4D-B094-324609478AE4}"/>
    <cellStyle name="Comma 5 2 5 5 3 2 2" xfId="44552" xr:uid="{22DA5812-964A-4F95-B9E1-3FA8952A342A}"/>
    <cellStyle name="Comma 5 2 5 5 3 3" xfId="32884" xr:uid="{B61C8329-39D3-4DE0-A5D0-15F6998CB6A3}"/>
    <cellStyle name="Comma 5 2 5 5 4" xfId="14002" xr:uid="{9FB73C46-7B30-4096-9464-AA9E6F33FEC2}"/>
    <cellStyle name="Comma 5 2 5 5 4 2" xfId="38717" xr:uid="{773352A8-5687-40A8-8DF4-BBBA622A461E}"/>
    <cellStyle name="Comma 5 2 5 5 5" xfId="27048" xr:uid="{8F3C9418-2180-4818-B09C-78FC6AA82543}"/>
    <cellStyle name="Comma 5 2 5 6" xfId="3584" xr:uid="{981BE674-7FBF-45E4-8016-6CA44CCC15BB}"/>
    <cellStyle name="Comma 5 2 5 6 2" xfId="9574" xr:uid="{AD0AD5AB-9579-49FF-8E04-7474642FADDD}"/>
    <cellStyle name="Comma 5 2 5 6 2 2" xfId="21449" xr:uid="{59011980-72C2-41EF-B76A-A3E75DC0F998}"/>
    <cellStyle name="Comma 5 2 5 6 2 2 2" xfId="46023" xr:uid="{968988E9-245F-4CCC-9D7A-E664E18520F6}"/>
    <cellStyle name="Comma 5 2 5 6 2 3" xfId="34357" xr:uid="{2694B8EB-D64A-44F4-9830-6FB8768280C4}"/>
    <cellStyle name="Comma 5 2 5 6 3" xfId="15513" xr:uid="{9EF8E127-0A61-4982-81FD-61E4464538D5}"/>
    <cellStyle name="Comma 5 2 5 6 3 2" xfId="40187" xr:uid="{328C884B-83D4-4675-ADA7-FD7C15E43E9B}"/>
    <cellStyle name="Comma 5 2 5 6 4" xfId="28520" xr:uid="{38797637-48DD-4C78-A623-A4D315A28732}"/>
    <cellStyle name="Comma 5 2 5 7" xfId="6620" xr:uid="{2FD1FAA4-1539-4121-BAAE-2B97B2C8E4EE}"/>
    <cellStyle name="Comma 5 2 5 7 2" xfId="18507" xr:uid="{51087318-674A-46E9-90E3-90BCC612983B}"/>
    <cellStyle name="Comma 5 2 5 7 2 2" xfId="43124" xr:uid="{D794F5AD-1CB3-4323-80E2-2A39C4C4F652}"/>
    <cellStyle name="Comma 5 2 5 7 3" xfId="31456" xr:uid="{2CC4C4F5-F5DB-4663-96BF-C79CEA5801B5}"/>
    <cellStyle name="Comma 5 2 5 8" xfId="12572" xr:uid="{BA60146C-0580-4845-87AB-8047126E9612}"/>
    <cellStyle name="Comma 5 2 5 8 2" xfId="37289" xr:uid="{7FB22080-98AB-49A7-BCFF-B72B28B946BC}"/>
    <cellStyle name="Comma 5 2 5 9" xfId="24439" xr:uid="{71EFCEDA-DFCC-4E95-8D74-F8DCE9DE1428}"/>
    <cellStyle name="Comma 5 2 6" xfId="653" xr:uid="{5E1F2770-6D56-4572-AEBA-62624206041F}"/>
    <cellStyle name="Comma 5 2 6 10" xfId="25660" xr:uid="{7C3504F6-ECE4-4CA5-8C00-43ACBEE78129}"/>
    <cellStyle name="Comma 5 2 6 11" xfId="49865" xr:uid="{DBA0B904-6EAE-4EFC-AF94-FE9142B31704}"/>
    <cellStyle name="Comma 5 2 6 12" xfId="51797" xr:uid="{47D757FC-617C-4FAE-9527-D47B92351BD8}"/>
    <cellStyle name="Comma 5 2 6 2" xfId="1017" xr:uid="{4DF9739A-951C-4007-9E7F-26DE687080CC}"/>
    <cellStyle name="Comma 5 2 6 2 10" xfId="50157" xr:uid="{726C2F74-39BB-44ED-8A3E-7C1B0EDE0D88}"/>
    <cellStyle name="Comma 5 2 6 2 11" xfId="52089" xr:uid="{FE5BBC56-9608-47E8-A312-F75111322C57}"/>
    <cellStyle name="Comma 5 2 6 2 2" xfId="1730" xr:uid="{11F1AA06-CBB1-4D11-B50D-4957E8D08B81}"/>
    <cellStyle name="Comma 5 2 6 2 2 2" xfId="3158" xr:uid="{3D46D9C3-D95B-4BEB-830A-A9B2CD23EC8D}"/>
    <cellStyle name="Comma 5 2 6 2 2 2 2" xfId="6149" xr:uid="{0C090B1A-B2C1-46C3-BD5C-865B57B7B5D7}"/>
    <cellStyle name="Comma 5 2 6 2 2 2 2 2" xfId="12139" xr:uid="{79DE16D9-4FC0-4117-8C23-3874D9B75CDC}"/>
    <cellStyle name="Comma 5 2 6 2 2 2 2 2 2" xfId="24014" xr:uid="{680CD164-0866-4375-81DE-7840FEA727C1}"/>
    <cellStyle name="Comma 5 2 6 2 2 2 2 2 2 2" xfId="48586" xr:uid="{A10ACD96-73A2-4605-BF4F-8A66748CFA05}"/>
    <cellStyle name="Comma 5 2 6 2 2 2 2 2 3" xfId="36920" xr:uid="{F639C5F1-1B7C-4D02-84DB-B5FE571758C2}"/>
    <cellStyle name="Comma 5 2 6 2 2 2 2 3" xfId="18078" xr:uid="{FDA761EA-274E-4E22-B450-1BA8D03F7C26}"/>
    <cellStyle name="Comma 5 2 6 2 2 2 2 3 2" xfId="42750" xr:uid="{D283850C-1022-4033-A830-CF342DA93617}"/>
    <cellStyle name="Comma 5 2 6 2 2 2 2 4" xfId="31083" xr:uid="{6F1A3970-A1CF-4A69-B55A-0CD83D693EFE}"/>
    <cellStyle name="Comma 5 2 6 2 2 2 3" xfId="9189" xr:uid="{3778E5F1-2EB7-4DE5-AD88-B1FD942A9FDA}"/>
    <cellStyle name="Comma 5 2 6 2 2 2 3 2" xfId="21072" xr:uid="{2172E741-5998-4970-B7B3-F35D72F9C910}"/>
    <cellStyle name="Comma 5 2 6 2 2 2 3 2 2" xfId="45687" xr:uid="{ADA2BF20-2827-4468-B882-BE308BA3CA95}"/>
    <cellStyle name="Comma 5 2 6 2 2 2 3 3" xfId="34019" xr:uid="{76FBD67C-61B7-4CAC-8C0C-15F36849BDF0}"/>
    <cellStyle name="Comma 5 2 6 2 2 2 4" xfId="15137" xr:uid="{8244D150-FE02-40F9-BEFE-FFBAD2DF2792}"/>
    <cellStyle name="Comma 5 2 6 2 2 2 4 2" xfId="39852" xr:uid="{0DC52D60-BCEC-4E08-A13E-8AE58F16AF37}"/>
    <cellStyle name="Comma 5 2 6 2 2 2 5" xfId="28183" xr:uid="{76A160E1-22DE-4247-B9FC-433E6124C716}"/>
    <cellStyle name="Comma 5 2 6 2 2 3" xfId="4721" xr:uid="{5D2D4B89-6FE0-443C-81FC-286E45C24E6D}"/>
    <cellStyle name="Comma 5 2 6 2 2 3 2" xfId="10711" xr:uid="{E3FF0C6A-7EF9-4516-8516-4790B5339E25}"/>
    <cellStyle name="Comma 5 2 6 2 2 3 2 2" xfId="22586" xr:uid="{307FD400-945D-4655-B687-F376431A714F}"/>
    <cellStyle name="Comma 5 2 6 2 2 3 2 2 2" xfId="47158" xr:uid="{99E0772F-6E7F-4800-B8BF-A8CE5C4D6010}"/>
    <cellStyle name="Comma 5 2 6 2 2 3 2 3" xfId="35492" xr:uid="{94FA517C-A9EC-4763-935D-65AB077F6990}"/>
    <cellStyle name="Comma 5 2 6 2 2 3 3" xfId="16650" xr:uid="{0C66BE74-918B-409D-A50F-C92EFF6AC01A}"/>
    <cellStyle name="Comma 5 2 6 2 2 3 3 2" xfId="41322" xr:uid="{04476D47-EF22-48D6-8FAB-C33AAA72C5A3}"/>
    <cellStyle name="Comma 5 2 6 2 2 3 4" xfId="29655" xr:uid="{F4809856-76DE-4215-9BAB-C7AA326540D8}"/>
    <cellStyle name="Comma 5 2 6 2 2 4" xfId="7761" xr:uid="{B876A557-44D5-435C-AEA2-481A42D5743C}"/>
    <cellStyle name="Comma 5 2 6 2 2 4 2" xfId="19644" xr:uid="{B1C0681A-FC3D-4580-9E57-444BC13CE0DA}"/>
    <cellStyle name="Comma 5 2 6 2 2 4 2 2" xfId="44259" xr:uid="{D97C6709-8ADB-4BB9-9691-48DF64E6EEA0}"/>
    <cellStyle name="Comma 5 2 6 2 2 4 3" xfId="32591" xr:uid="{30DA4B3D-D86A-468F-8645-963F8DE8D8EC}"/>
    <cellStyle name="Comma 5 2 6 2 2 5" xfId="13709" xr:uid="{94280AB4-012D-4A0B-BB9D-81BCF4BA127D}"/>
    <cellStyle name="Comma 5 2 6 2 2 5 2" xfId="38424" xr:uid="{97F9834C-5DBF-487F-828D-81C5058FF7AC}"/>
    <cellStyle name="Comma 5 2 6 2 2 6" xfId="26755" xr:uid="{F0154BFD-0A45-46EA-9525-A8B1D1529019}"/>
    <cellStyle name="Comma 5 2 6 2 2 7" xfId="49045" xr:uid="{F022528B-BDC3-4A8C-AF77-A1CA2C2E4610}"/>
    <cellStyle name="Comma 5 2 6 2 2 8" xfId="50768" xr:uid="{EFC3E11A-C610-4F5E-BA94-75B06F2AB51C}"/>
    <cellStyle name="Comma 5 2 6 2 2 9" xfId="52700" xr:uid="{C182C302-A6A6-4A45-ACC3-3481F73E0773}"/>
    <cellStyle name="Comma 5 2 6 2 3" xfId="2444" xr:uid="{2FD1B080-A672-411A-A7FB-81F883DE5E3A}"/>
    <cellStyle name="Comma 5 2 6 2 3 2" xfId="5435" xr:uid="{D1E15782-E5F5-44F6-AF54-4AC7BA14C4EE}"/>
    <cellStyle name="Comma 5 2 6 2 3 2 2" xfId="11425" xr:uid="{BDC63AE0-0D6E-4928-8257-A01C5826F12E}"/>
    <cellStyle name="Comma 5 2 6 2 3 2 2 2" xfId="23300" xr:uid="{A8A1AA0D-B64E-4E7F-A319-1C79E0CBA206}"/>
    <cellStyle name="Comma 5 2 6 2 3 2 2 2 2" xfId="47872" xr:uid="{6B90BBDF-7EFC-4C2C-B102-2794DF9928CC}"/>
    <cellStyle name="Comma 5 2 6 2 3 2 2 3" xfId="36206" xr:uid="{98091121-0993-4B5E-900B-D35F9016FDE2}"/>
    <cellStyle name="Comma 5 2 6 2 3 2 3" xfId="17364" xr:uid="{0E5275E0-8F6A-4D3B-9F11-E61C1C0A06B6}"/>
    <cellStyle name="Comma 5 2 6 2 3 2 3 2" xfId="42036" xr:uid="{75E4B78E-07C5-4432-B4E2-1AA478D400D5}"/>
    <cellStyle name="Comma 5 2 6 2 3 2 4" xfId="30369" xr:uid="{423BADF6-C145-473E-A1D4-D148ED482546}"/>
    <cellStyle name="Comma 5 2 6 2 3 3" xfId="8475" xr:uid="{BFCBF58C-43E1-40F4-BD5D-C64AC110A5D5}"/>
    <cellStyle name="Comma 5 2 6 2 3 3 2" xfId="20358" xr:uid="{734574ED-B8CC-4529-B5B7-28504A2220E0}"/>
    <cellStyle name="Comma 5 2 6 2 3 3 2 2" xfId="44973" xr:uid="{20A20487-B79E-4887-AC00-9C92388A64FE}"/>
    <cellStyle name="Comma 5 2 6 2 3 3 3" xfId="33305" xr:uid="{F8EC9806-24CC-43AD-9E45-5ED0672AD7F2}"/>
    <cellStyle name="Comma 5 2 6 2 3 4" xfId="14423" xr:uid="{560F1F6F-17F5-4E5A-968F-C72D5845878B}"/>
    <cellStyle name="Comma 5 2 6 2 3 4 2" xfId="39138" xr:uid="{4494E5C9-5550-428A-8B48-EA1A761B1D57}"/>
    <cellStyle name="Comma 5 2 6 2 3 5" xfId="27469" xr:uid="{B6E9CCDE-8D29-4FBB-A1A2-AE2F29AFD741}"/>
    <cellStyle name="Comma 5 2 6 2 3 6" xfId="49567" xr:uid="{9409BA72-ED9B-4AA7-96BC-7B1F313A75A4}"/>
    <cellStyle name="Comma 5 2 6 2 3 7" xfId="51424" xr:uid="{16F54D2B-1F01-4323-8645-47DBC745227E}"/>
    <cellStyle name="Comma 5 2 6 2 4" xfId="4007" xr:uid="{B2136445-5381-4492-A032-4DDE31CD8743}"/>
    <cellStyle name="Comma 5 2 6 2 4 2" xfId="9997" xr:uid="{FDFDA3C5-BC22-4842-A98B-00060E246616}"/>
    <cellStyle name="Comma 5 2 6 2 4 2 2" xfId="21872" xr:uid="{39B5B3D0-1476-40D0-BEF2-E3E6D38A9D2C}"/>
    <cellStyle name="Comma 5 2 6 2 4 2 2 2" xfId="46444" xr:uid="{080EC526-BF11-425A-B8A4-841534FF0326}"/>
    <cellStyle name="Comma 5 2 6 2 4 2 3" xfId="34778" xr:uid="{1A49C661-F4FD-4DA2-87DC-7B74DCC5DA91}"/>
    <cellStyle name="Comma 5 2 6 2 4 3" xfId="15936" xr:uid="{6C6DE7B9-3912-4092-9FD4-83E2D223F169}"/>
    <cellStyle name="Comma 5 2 6 2 4 3 2" xfId="40608" xr:uid="{F6375B04-56FD-499C-8E47-EF9FC6977E6D}"/>
    <cellStyle name="Comma 5 2 6 2 4 4" xfId="28941" xr:uid="{844B8F3D-2480-4CC9-8B3C-D903C55CA4C4}"/>
    <cellStyle name="Comma 5 2 6 2 5" xfId="7047" xr:uid="{9F257E80-8BAA-4A90-820A-76679C1902DF}"/>
    <cellStyle name="Comma 5 2 6 2 5 2" xfId="18930" xr:uid="{2634CDB8-2945-491B-9848-66C04BF55BBD}"/>
    <cellStyle name="Comma 5 2 6 2 5 2 2" xfId="43545" xr:uid="{4EC029FD-7783-45D0-9062-569C10D29BD1}"/>
    <cellStyle name="Comma 5 2 6 2 5 3" xfId="31877" xr:uid="{F4306009-41BF-44B8-AE21-2346E834E517}"/>
    <cellStyle name="Comma 5 2 6 2 6" xfId="12995" xr:uid="{D04CB4F3-A5EE-45DC-9D16-BC4D0B87FB8B}"/>
    <cellStyle name="Comma 5 2 6 2 6 2" xfId="37710" xr:uid="{E53A18F2-B65F-46BE-9A43-31CDD1ACF3B4}"/>
    <cellStyle name="Comma 5 2 6 2 7" xfId="24785" xr:uid="{4B5218E4-E6EA-4642-B1F1-2CABB7D5862B}"/>
    <cellStyle name="Comma 5 2 6 2 8" xfId="25290" xr:uid="{8AB5D33A-A7F2-4BA9-B3F8-865F41EEAB70}"/>
    <cellStyle name="Comma 5 2 6 2 9" xfId="26042" xr:uid="{7B7DA6C7-5B20-4CE8-878C-47AB4868BBE2}"/>
    <cellStyle name="Comma 5 2 6 3" xfId="1388" xr:uid="{4DE77422-5D76-4C9B-BCE2-34A7C5C42DE4}"/>
    <cellStyle name="Comma 5 2 6 3 2" xfId="2816" xr:uid="{2C0833A2-48FA-4DF4-B661-FC5E45C458CA}"/>
    <cellStyle name="Comma 5 2 6 3 2 2" xfId="5807" xr:uid="{A670D0A0-7638-4E11-A19C-C763C0EAD7DF}"/>
    <cellStyle name="Comma 5 2 6 3 2 2 2" xfId="11797" xr:uid="{DDE2529E-FF7E-4236-BADA-16E5472DC281}"/>
    <cellStyle name="Comma 5 2 6 3 2 2 2 2" xfId="23672" xr:uid="{831EA48B-C94F-4D35-8E37-F5B6B94F4587}"/>
    <cellStyle name="Comma 5 2 6 3 2 2 2 2 2" xfId="48244" xr:uid="{3EFAADDF-A597-4918-88B0-4DF3A6E9067C}"/>
    <cellStyle name="Comma 5 2 6 3 2 2 2 3" xfId="36578" xr:uid="{99E249EE-DF45-4546-AA8C-838C9C2796FE}"/>
    <cellStyle name="Comma 5 2 6 3 2 2 3" xfId="17736" xr:uid="{0FF997E4-8B6F-46DB-B8CB-2F48CC063476}"/>
    <cellStyle name="Comma 5 2 6 3 2 2 3 2" xfId="42408" xr:uid="{3D6B3BF2-8A3D-4315-BE86-3AE6A9ABC129}"/>
    <cellStyle name="Comma 5 2 6 3 2 2 4" xfId="30741" xr:uid="{D59945EB-3057-48CB-8028-47F2FB5FF161}"/>
    <cellStyle name="Comma 5 2 6 3 2 3" xfId="8847" xr:uid="{4A72421F-8195-428D-A91C-D7E1A80257B7}"/>
    <cellStyle name="Comma 5 2 6 3 2 3 2" xfId="20730" xr:uid="{EC48981F-F26B-47A7-92E8-823F4C30EB77}"/>
    <cellStyle name="Comma 5 2 6 3 2 3 2 2" xfId="45345" xr:uid="{0ACFC854-02C6-46F8-B633-68342FB0A0C9}"/>
    <cellStyle name="Comma 5 2 6 3 2 3 3" xfId="33677" xr:uid="{C9474D3C-C897-4763-A5FE-D80DA1E1C5A3}"/>
    <cellStyle name="Comma 5 2 6 3 2 4" xfId="14795" xr:uid="{A56A9E01-3E70-4E32-B208-085ED7BB5402}"/>
    <cellStyle name="Comma 5 2 6 3 2 4 2" xfId="39510" xr:uid="{F8194449-7F96-4323-B12F-0DA5892CCD67}"/>
    <cellStyle name="Comma 5 2 6 3 2 5" xfId="27841" xr:uid="{BE9F9883-283D-45D3-A4C3-513B0FFAE34B}"/>
    <cellStyle name="Comma 5 2 6 3 3" xfId="4379" xr:uid="{D635BC9E-59C3-4A6F-8426-657D533316B7}"/>
    <cellStyle name="Comma 5 2 6 3 3 2" xfId="10369" xr:uid="{A70206D8-98EF-488C-BAC0-2DC336196714}"/>
    <cellStyle name="Comma 5 2 6 3 3 2 2" xfId="22244" xr:uid="{76DC7BBE-9BFA-4AF1-9C28-96ADAB1919C2}"/>
    <cellStyle name="Comma 5 2 6 3 3 2 2 2" xfId="46816" xr:uid="{00A34B5B-563B-430B-9058-B3FBBABE1F6B}"/>
    <cellStyle name="Comma 5 2 6 3 3 2 3" xfId="35150" xr:uid="{89A44DC6-15E3-49EC-9E25-487CF13BF67F}"/>
    <cellStyle name="Comma 5 2 6 3 3 3" xfId="16308" xr:uid="{384EAA0F-D7E5-4974-8451-B97447CAD4A6}"/>
    <cellStyle name="Comma 5 2 6 3 3 3 2" xfId="40980" xr:uid="{E71EA16B-BFF4-4C70-8DB3-00044F2EF538}"/>
    <cellStyle name="Comma 5 2 6 3 3 4" xfId="29313" xr:uid="{1988D861-D6DE-4810-AB7C-B44327895CE0}"/>
    <cellStyle name="Comma 5 2 6 3 4" xfId="7419" xr:uid="{EEDF55BB-8DB7-424A-AEAB-91199D0C7526}"/>
    <cellStyle name="Comma 5 2 6 3 4 2" xfId="19302" xr:uid="{DFE48DDE-EC20-4622-934C-E30560E6CDDA}"/>
    <cellStyle name="Comma 5 2 6 3 4 2 2" xfId="43917" xr:uid="{F95B450B-0254-46BC-BA00-6CE758DDF67E}"/>
    <cellStyle name="Comma 5 2 6 3 4 3" xfId="32249" xr:uid="{EDD12DE9-04B5-4AC0-9B4F-911340AB1D65}"/>
    <cellStyle name="Comma 5 2 6 3 5" xfId="13367" xr:uid="{5D68538A-AA76-4C7A-AC98-3486435D91F7}"/>
    <cellStyle name="Comma 5 2 6 3 5 2" xfId="38082" xr:uid="{8F8FCDAA-0630-4DC1-8E4D-72E004A1ECE6}"/>
    <cellStyle name="Comma 5 2 6 3 6" xfId="26413" xr:uid="{5416C3D6-4F1C-47B1-BD0F-4A08EC13DF15}"/>
    <cellStyle name="Comma 5 2 6 3 7" xfId="48897" xr:uid="{85B44C23-E317-4037-8995-A84803DA5383}"/>
    <cellStyle name="Comma 5 2 6 3 8" xfId="50476" xr:uid="{B51AB89F-558B-41D3-8F9D-221760E1FA51}"/>
    <cellStyle name="Comma 5 2 6 3 9" xfId="52408" xr:uid="{2E624C38-FFB1-4107-8CC0-B9EA612631DE}"/>
    <cellStyle name="Comma 5 2 6 4" xfId="2102" xr:uid="{F70C27D0-C6B0-4E68-9B16-9417175244D8}"/>
    <cellStyle name="Comma 5 2 6 4 2" xfId="5093" xr:uid="{E2BDE7AB-6C3A-4123-BFD1-5ACD8E8FC9E2}"/>
    <cellStyle name="Comma 5 2 6 4 2 2" xfId="11083" xr:uid="{42C5F545-2EC1-4AA0-8008-F0ACA37B35CB}"/>
    <cellStyle name="Comma 5 2 6 4 2 2 2" xfId="22958" xr:uid="{CD407C70-F378-420A-8402-81D19C82A7D5}"/>
    <cellStyle name="Comma 5 2 6 4 2 2 2 2" xfId="47530" xr:uid="{FFC3DC1D-3137-43C1-8E4A-925185434CAF}"/>
    <cellStyle name="Comma 5 2 6 4 2 2 3" xfId="35864" xr:uid="{27B901D9-E477-4155-A391-4982CCBBE181}"/>
    <cellStyle name="Comma 5 2 6 4 2 3" xfId="17022" xr:uid="{5C64DF45-C143-4994-BA29-3B73054442F7}"/>
    <cellStyle name="Comma 5 2 6 4 2 3 2" xfId="41694" xr:uid="{D2E5085E-74CF-41A9-9E43-C4E6672B639B}"/>
    <cellStyle name="Comma 5 2 6 4 2 4" xfId="30027" xr:uid="{341F72BC-9E7A-4C1A-87BA-2E5523213A87}"/>
    <cellStyle name="Comma 5 2 6 4 3" xfId="8133" xr:uid="{C7096FAC-960F-4495-8DED-C04DAA5EBDF0}"/>
    <cellStyle name="Comma 5 2 6 4 3 2" xfId="20016" xr:uid="{B8751234-FD39-4057-8A36-017B0018ED32}"/>
    <cellStyle name="Comma 5 2 6 4 3 2 2" xfId="44631" xr:uid="{260FD43A-6B9F-4E3E-8313-DAAEB072ABEB}"/>
    <cellStyle name="Comma 5 2 6 4 3 3" xfId="32963" xr:uid="{2BD99FBB-9993-443E-9CF1-838092A435DC}"/>
    <cellStyle name="Comma 5 2 6 4 4" xfId="14081" xr:uid="{53EEFAC1-5618-4C15-ABD6-26BB157E2D13}"/>
    <cellStyle name="Comma 5 2 6 4 4 2" xfId="38796" xr:uid="{94BB2EB3-5887-4E59-9D16-DCDCA88E8C1A}"/>
    <cellStyle name="Comma 5 2 6 4 5" xfId="27127" xr:uid="{5EAB3771-0594-471B-BE39-2F37DAD566E9}"/>
    <cellStyle name="Comma 5 2 6 4 6" xfId="49368" xr:uid="{64BF44E0-5863-498C-895B-85A5DE518554}"/>
    <cellStyle name="Comma 5 2 6 4 7" xfId="51132" xr:uid="{2991290B-3ECF-4DB4-B6A3-C04C37873E2D}"/>
    <cellStyle name="Comma 5 2 6 5" xfId="3663" xr:uid="{97796AD7-A4B0-4EE0-B019-3B772C6994FA}"/>
    <cellStyle name="Comma 5 2 6 5 2" xfId="9653" xr:uid="{1F6B6834-0DD2-459F-BDB1-BFA79BB9FCA6}"/>
    <cellStyle name="Comma 5 2 6 5 2 2" xfId="21528" xr:uid="{722974D8-94D8-4C76-AC1F-D0B035A3FA6C}"/>
    <cellStyle name="Comma 5 2 6 5 2 2 2" xfId="46102" xr:uid="{A530522E-2833-4CAF-9331-B3B4A7280062}"/>
    <cellStyle name="Comma 5 2 6 5 2 3" xfId="34436" xr:uid="{03A4BE97-F705-4D8D-8A6E-3D863D1D6F10}"/>
    <cellStyle name="Comma 5 2 6 5 3" xfId="15592" xr:uid="{94A82F18-4894-4E2D-A4CE-CAE36BFFF635}"/>
    <cellStyle name="Comma 5 2 6 5 3 2" xfId="40266" xr:uid="{1E06E2B3-5BC0-4DA6-85AA-EB5EC806AB2D}"/>
    <cellStyle name="Comma 5 2 6 5 4" xfId="28599" xr:uid="{31DEF3D4-F5F8-47BF-B449-556224A3481C}"/>
    <cellStyle name="Comma 5 2 6 6" xfId="6701" xr:uid="{012A8231-157A-4F83-8C91-6A9447072FA6}"/>
    <cellStyle name="Comma 5 2 6 6 2" xfId="18586" xr:uid="{C254EBC9-4DDA-400D-A533-97E50ACAE4F5}"/>
    <cellStyle name="Comma 5 2 6 6 2 2" xfId="43203" xr:uid="{DD02CAB7-8D17-4CBF-A230-7FB1799CA1FC}"/>
    <cellStyle name="Comma 5 2 6 6 3" xfId="31535" xr:uid="{20ADB355-CA19-4921-8A47-0B375ED1E437}"/>
    <cellStyle name="Comma 5 2 6 7" xfId="12651" xr:uid="{065A2DD1-CD68-4445-B79A-A75A62BF080F}"/>
    <cellStyle name="Comma 5 2 6 7 2" xfId="37368" xr:uid="{ED91196C-4F7F-49CE-8463-ED1BB0A10999}"/>
    <cellStyle name="Comma 5 2 6 8" xfId="24474" xr:uid="{6D520EDB-D7A7-427A-A26D-448BD4797847}"/>
    <cellStyle name="Comma 5 2 6 9" xfId="25056" xr:uid="{DCBDC24C-FC5C-47CC-8C59-974A331EF2F1}"/>
    <cellStyle name="Comma 5 2 7" xfId="862" xr:uid="{272E4A8A-058D-4132-8707-9394AC250EAC}"/>
    <cellStyle name="Comma 5 2 7 10" xfId="49898" xr:uid="{0F33C4C6-9BDD-414E-B657-64B62FE3E943}"/>
    <cellStyle name="Comma 5 2 7 11" xfId="51830" xr:uid="{5202C752-9CE2-47FE-85FE-00628EDFE78A}"/>
    <cellStyle name="Comma 5 2 7 2" xfId="1575" xr:uid="{6E058BE9-C3AF-440D-AA2A-9F5BF227F95F}"/>
    <cellStyle name="Comma 5 2 7 2 10" xfId="52122" xr:uid="{B233CF62-6127-41A5-B6A8-5860CBDEC0CD}"/>
    <cellStyle name="Comma 5 2 7 2 2" xfId="3003" xr:uid="{2900E918-20B7-4E39-89F3-6C424B5CA39C}"/>
    <cellStyle name="Comma 5 2 7 2 2 2" xfId="5994" xr:uid="{9B3A42EE-AEC3-4C92-9128-4C9388D2FD2A}"/>
    <cellStyle name="Comma 5 2 7 2 2 2 2" xfId="11984" xr:uid="{3FBDC3E1-6534-410A-B920-0AD2B90CDC05}"/>
    <cellStyle name="Comma 5 2 7 2 2 2 2 2" xfId="23859" xr:uid="{6EDA870D-6E29-4560-A3F4-BD7761B58758}"/>
    <cellStyle name="Comma 5 2 7 2 2 2 2 2 2" xfId="48431" xr:uid="{81B2D052-7FC1-418A-9A6E-EE02FB68806E}"/>
    <cellStyle name="Comma 5 2 7 2 2 2 2 3" xfId="36765" xr:uid="{2494F87E-F352-4A37-AB8F-BECF640F43AE}"/>
    <cellStyle name="Comma 5 2 7 2 2 2 3" xfId="17923" xr:uid="{E20BB4BE-3C58-41DE-8706-34604C3EFB01}"/>
    <cellStyle name="Comma 5 2 7 2 2 2 3 2" xfId="42595" xr:uid="{73E3D3E9-1F1D-4EF8-ADD9-F637BF6B2753}"/>
    <cellStyle name="Comma 5 2 7 2 2 2 4" xfId="30928" xr:uid="{C728F0BF-7DE9-491E-A8A3-3505DA3BE8C2}"/>
    <cellStyle name="Comma 5 2 7 2 2 3" xfId="9034" xr:uid="{C1E86BA9-0D22-468D-A18E-2943BB68E6F8}"/>
    <cellStyle name="Comma 5 2 7 2 2 3 2" xfId="20917" xr:uid="{2E95D0C4-1BA1-4022-8093-5CEAFD17CF4C}"/>
    <cellStyle name="Comma 5 2 7 2 2 3 2 2" xfId="45532" xr:uid="{A52476B8-6400-4206-AFD5-48EF5FF33F97}"/>
    <cellStyle name="Comma 5 2 7 2 2 3 3" xfId="33864" xr:uid="{5BFABE25-9EFF-47B3-99DA-EFDE7CC85F9B}"/>
    <cellStyle name="Comma 5 2 7 2 2 4" xfId="14982" xr:uid="{5EA6AF38-5958-4745-A8AF-68EE8C46B309}"/>
    <cellStyle name="Comma 5 2 7 2 2 4 2" xfId="39697" xr:uid="{C2F4373B-5D50-438C-B454-25ABF1149A32}"/>
    <cellStyle name="Comma 5 2 7 2 2 5" xfId="28028" xr:uid="{342BB200-47E1-4986-A33F-1DCA891A1610}"/>
    <cellStyle name="Comma 5 2 7 2 2 6" xfId="49062" xr:uid="{D605A16F-F798-4980-AEF9-794DEF0411E1}"/>
    <cellStyle name="Comma 5 2 7 2 2 7" xfId="50801" xr:uid="{56F8CD2A-1482-49B0-A93C-26CEDF168CD2}"/>
    <cellStyle name="Comma 5 2 7 2 2 8" xfId="52733" xr:uid="{1D40B9D1-1628-46A6-9813-3CF654D40FF8}"/>
    <cellStyle name="Comma 5 2 7 2 3" xfId="4566" xr:uid="{FB2565E7-7111-4620-B5EF-FF45E5BA72A4}"/>
    <cellStyle name="Comma 5 2 7 2 3 2" xfId="10556" xr:uid="{E9E72453-D2ED-46ED-B0A2-32245F2E317D}"/>
    <cellStyle name="Comma 5 2 7 2 3 2 2" xfId="22431" xr:uid="{03EF3D1E-F4C7-4073-8074-488E71B91D9D}"/>
    <cellStyle name="Comma 5 2 7 2 3 2 2 2" xfId="47003" xr:uid="{FE120CA1-D1FE-45E5-8C6F-D11222508165}"/>
    <cellStyle name="Comma 5 2 7 2 3 2 3" xfId="35337" xr:uid="{7F91F83C-C19D-46D2-9E8F-5127CB89081E}"/>
    <cellStyle name="Comma 5 2 7 2 3 3" xfId="16495" xr:uid="{450ED45B-B99F-4A4F-8BF5-7C05A543AC98}"/>
    <cellStyle name="Comma 5 2 7 2 3 3 2" xfId="41167" xr:uid="{7DFD1C19-363A-4B9C-BA43-30A2B33BF7B5}"/>
    <cellStyle name="Comma 5 2 7 2 3 4" xfId="29500" xr:uid="{30F1CDBD-E9D4-459E-A0C2-A881C2B01750}"/>
    <cellStyle name="Comma 5 2 7 2 3 5" xfId="49593" xr:uid="{71A86A58-89AF-4578-ADD2-2C8B5B16CC9F}"/>
    <cellStyle name="Comma 5 2 7 2 3 6" xfId="51457" xr:uid="{35D1DF26-0EE6-45F6-8E36-60D1B58CC4A0}"/>
    <cellStyle name="Comma 5 2 7 2 4" xfId="7606" xr:uid="{56EC000D-7562-41E7-995C-C42294991BF9}"/>
    <cellStyle name="Comma 5 2 7 2 4 2" xfId="19489" xr:uid="{772980A3-17DF-43E9-A4AC-329BA7023F74}"/>
    <cellStyle name="Comma 5 2 7 2 4 2 2" xfId="44104" xr:uid="{5C9D411C-EF42-4A07-A0A8-01C4F01E0BF0}"/>
    <cellStyle name="Comma 5 2 7 2 4 3" xfId="32436" xr:uid="{190031B0-6F69-44E4-BF1F-602FF7305676}"/>
    <cellStyle name="Comma 5 2 7 2 5" xfId="13554" xr:uid="{213F41BD-16C1-41AF-AF6D-9B2C399F91F5}"/>
    <cellStyle name="Comma 5 2 7 2 5 2" xfId="38269" xr:uid="{89AB808F-F841-428D-8F8E-3D69B28B4CA2}"/>
    <cellStyle name="Comma 5 2 7 2 6" xfId="24818" xr:uid="{E21069F4-4216-449D-B5F4-0F5313DCA140}"/>
    <cellStyle name="Comma 5 2 7 2 7" xfId="25316" xr:uid="{9E93FCE5-1929-49A2-A06E-49BEABC474AC}"/>
    <cellStyle name="Comma 5 2 7 2 8" xfId="26600" xr:uid="{E2B74612-EFE3-4336-9873-4BE3CA1851DD}"/>
    <cellStyle name="Comma 5 2 7 2 9" xfId="50190" xr:uid="{03635227-A824-48E4-AC58-7F0B99D42147}"/>
    <cellStyle name="Comma 5 2 7 3" xfId="2289" xr:uid="{7CC9D4BC-7E68-4313-9E44-C84ECA1B8861}"/>
    <cellStyle name="Comma 5 2 7 3 2" xfId="5280" xr:uid="{21E548F7-052C-47B7-84F6-F12A99E20589}"/>
    <cellStyle name="Comma 5 2 7 3 2 2" xfId="11270" xr:uid="{B5EF7983-10D8-4EC1-ADD1-03B0472DE0A9}"/>
    <cellStyle name="Comma 5 2 7 3 2 2 2" xfId="23145" xr:uid="{731DBC52-CAB9-4E08-9D84-546780E83909}"/>
    <cellStyle name="Comma 5 2 7 3 2 2 2 2" xfId="47717" xr:uid="{62DEBBBC-5A62-499B-9D1D-B27D16857706}"/>
    <cellStyle name="Comma 5 2 7 3 2 2 3" xfId="36051" xr:uid="{BC80C9B6-043B-4597-8822-19DA9CAAC470}"/>
    <cellStyle name="Comma 5 2 7 3 2 3" xfId="17209" xr:uid="{C8CD1516-FF8F-48E7-846E-84B2B90542AB}"/>
    <cellStyle name="Comma 5 2 7 3 2 3 2" xfId="41881" xr:uid="{D461F860-59DE-47B0-A661-AA27A6C73BD4}"/>
    <cellStyle name="Comma 5 2 7 3 2 4" xfId="30214" xr:uid="{D9E1B136-9FC3-49F5-8995-E9AB96D16DE0}"/>
    <cellStyle name="Comma 5 2 7 3 3" xfId="8320" xr:uid="{206485C4-3ACE-48A4-8AFA-1B4FF01B9FB8}"/>
    <cellStyle name="Comma 5 2 7 3 3 2" xfId="20203" xr:uid="{C2019B37-F0E5-43B2-B679-47A3C8DD3042}"/>
    <cellStyle name="Comma 5 2 7 3 3 2 2" xfId="44818" xr:uid="{82C24985-4D89-4612-A7FB-41AC93D7E55D}"/>
    <cellStyle name="Comma 5 2 7 3 3 3" xfId="33150" xr:uid="{04EB39D6-780C-4735-859E-E32D6933D6A6}"/>
    <cellStyle name="Comma 5 2 7 3 4" xfId="14268" xr:uid="{8078CB29-76EC-452B-B2C9-7BB85104F4FA}"/>
    <cellStyle name="Comma 5 2 7 3 4 2" xfId="38983" xr:uid="{305CA6FE-792F-426A-AD59-DA2AA4251D24}"/>
    <cellStyle name="Comma 5 2 7 3 5" xfId="27314" xr:uid="{F17CFEC0-15C6-4BA1-A07C-17398D7C7261}"/>
    <cellStyle name="Comma 5 2 7 3 6" xfId="48914" xr:uid="{75A14229-40A3-461D-AF6B-1BAB4AEA8745}"/>
    <cellStyle name="Comma 5 2 7 3 7" xfId="50509" xr:uid="{CC52A208-75D5-4B14-B0C7-A22A6526938F}"/>
    <cellStyle name="Comma 5 2 7 3 8" xfId="52441" xr:uid="{9D1EE2E9-B7C1-4587-BCDE-6B1234D09191}"/>
    <cellStyle name="Comma 5 2 7 4" xfId="3852" xr:uid="{E01707D6-A477-4B1D-8508-589962F6D55B}"/>
    <cellStyle name="Comma 5 2 7 4 2" xfId="9842" xr:uid="{85B1B44F-10E4-4814-8277-2177307D8690}"/>
    <cellStyle name="Comma 5 2 7 4 2 2" xfId="21717" xr:uid="{4E033B38-30F3-4992-B2A3-4DA88938AE68}"/>
    <cellStyle name="Comma 5 2 7 4 2 2 2" xfId="46289" xr:uid="{449F4699-EFE9-45D1-89F8-621F6BA14810}"/>
    <cellStyle name="Comma 5 2 7 4 2 3" xfId="34623" xr:uid="{2CB4488E-2956-4801-B004-1E2C533478E4}"/>
    <cellStyle name="Comma 5 2 7 4 3" xfId="15781" xr:uid="{6021D6A6-DD4B-426B-9AF8-F2F067930432}"/>
    <cellStyle name="Comma 5 2 7 4 3 2" xfId="40453" xr:uid="{72808915-78C3-4E35-8AD2-01FE0AC5C134}"/>
    <cellStyle name="Comma 5 2 7 4 4" xfId="28786" xr:uid="{66E6FEDE-8039-4861-BE9F-B60CECA1062E}"/>
    <cellStyle name="Comma 5 2 7 4 5" xfId="49391" xr:uid="{84D4C6AF-9117-4593-91E6-3D309D48BFF7}"/>
    <cellStyle name="Comma 5 2 7 4 6" xfId="51165" xr:uid="{462A4887-AA49-4068-87D8-03C5064CC0E7}"/>
    <cellStyle name="Comma 5 2 7 5" xfId="6892" xr:uid="{B0041169-A4FD-4A03-BC70-D9B1D6F487CE}"/>
    <cellStyle name="Comma 5 2 7 5 2" xfId="18775" xr:uid="{D2150436-F8C2-4C30-8845-4655B2CF444C}"/>
    <cellStyle name="Comma 5 2 7 5 2 2" xfId="43390" xr:uid="{41FBC437-DF9E-422F-8DDE-08131E3E2E5A}"/>
    <cellStyle name="Comma 5 2 7 5 3" xfId="31722" xr:uid="{F3EA37D3-FBFC-4DB4-BC55-26DDB6F8050D}"/>
    <cellStyle name="Comma 5 2 7 6" xfId="12840" xr:uid="{778CA236-854C-40A2-AFE9-78D1CC5EE363}"/>
    <cellStyle name="Comma 5 2 7 6 2" xfId="37555" xr:uid="{82B6B54E-0EA6-462A-9916-56C4197E8FD4}"/>
    <cellStyle name="Comma 5 2 7 7" xfId="24508" xr:uid="{82D7988E-EA20-434A-935A-6D3F665A0385}"/>
    <cellStyle name="Comma 5 2 7 8" xfId="25082" xr:uid="{1C03306F-AB05-4C69-A5C7-D8EA6235C14B}"/>
    <cellStyle name="Comma 5 2 7 9" xfId="25887" xr:uid="{0B503EB0-B1DA-46A8-B9B9-7B70732CA300}"/>
    <cellStyle name="Comma 5 2 8" xfId="483" xr:uid="{727B8608-5416-44A9-A8F8-08E660312371}"/>
    <cellStyle name="Comma 5 2 8 10" xfId="49931" xr:uid="{D833909F-ACA6-40F8-BFD4-8B9857EB8E88}"/>
    <cellStyle name="Comma 5 2 8 11" xfId="51863" xr:uid="{8B425D30-69DA-4FEC-BEA4-F64CCE186EAE}"/>
    <cellStyle name="Comma 5 2 8 2" xfId="1232" xr:uid="{A41A03A8-36DF-4502-B6D2-AC48B7907535}"/>
    <cellStyle name="Comma 5 2 8 2 10" xfId="52155" xr:uid="{2E00CAAA-EEA0-4E0D-A9E8-B3C24A80CC43}"/>
    <cellStyle name="Comma 5 2 8 2 2" xfId="2660" xr:uid="{049391C8-5D9C-47B8-8494-A795315437B9}"/>
    <cellStyle name="Comma 5 2 8 2 2 2" xfId="5651" xr:uid="{E6621D2F-570E-4256-A128-D59CA9E4F7B3}"/>
    <cellStyle name="Comma 5 2 8 2 2 2 2" xfId="11641" xr:uid="{B0306994-1B77-4DE7-82FB-9031788ECE79}"/>
    <cellStyle name="Comma 5 2 8 2 2 2 2 2" xfId="23516" xr:uid="{03DD254F-E6A9-4115-8CDD-2B94764751CE}"/>
    <cellStyle name="Comma 5 2 8 2 2 2 2 2 2" xfId="48088" xr:uid="{7002D98B-E289-4AA6-9CAE-5CC622AEA197}"/>
    <cellStyle name="Comma 5 2 8 2 2 2 2 3" xfId="36422" xr:uid="{830A00E1-BE8D-40B0-AA8E-ECEEB3396019}"/>
    <cellStyle name="Comma 5 2 8 2 2 2 3" xfId="17580" xr:uid="{E752649E-BF7E-4055-B143-69854062CF7D}"/>
    <cellStyle name="Comma 5 2 8 2 2 2 3 2" xfId="42252" xr:uid="{9D0BA0A0-7CDF-4A6D-A76E-1EE5F31738A6}"/>
    <cellStyle name="Comma 5 2 8 2 2 2 4" xfId="30585" xr:uid="{4EC2DAC4-09AF-4CC4-9A56-C8DBB2BB4D54}"/>
    <cellStyle name="Comma 5 2 8 2 2 3" xfId="8691" xr:uid="{E4782D58-BDD2-49C1-9394-65138F952B20}"/>
    <cellStyle name="Comma 5 2 8 2 2 3 2" xfId="20574" xr:uid="{0C4D1DED-DC48-4E7D-B718-BC5E87865C83}"/>
    <cellStyle name="Comma 5 2 8 2 2 3 2 2" xfId="45189" xr:uid="{66393131-5EFD-4BCA-ABBD-98C4072094CB}"/>
    <cellStyle name="Comma 5 2 8 2 2 3 3" xfId="33521" xr:uid="{471F15DC-6F55-4AD5-AF46-7270A25ADB4B}"/>
    <cellStyle name="Comma 5 2 8 2 2 4" xfId="14639" xr:uid="{D6E4A62C-1E4C-496E-9D49-DC162BE10CAE}"/>
    <cellStyle name="Comma 5 2 8 2 2 4 2" xfId="39354" xr:uid="{2BB261C2-4B84-49CE-8CE5-3DFC91A27940}"/>
    <cellStyle name="Comma 5 2 8 2 2 5" xfId="27685" xr:uid="{68D7EC6C-5754-4959-8E9C-C87AD4BE22AA}"/>
    <cellStyle name="Comma 5 2 8 2 2 6" xfId="49079" xr:uid="{6DC79161-A643-42A9-A85F-1AC06668C856}"/>
    <cellStyle name="Comma 5 2 8 2 2 7" xfId="50834" xr:uid="{DF2A7571-3926-4AC2-A314-654763336B19}"/>
    <cellStyle name="Comma 5 2 8 2 2 8" xfId="52766" xr:uid="{DA4F1D1E-282D-49E1-944A-6F4A5A551B17}"/>
    <cellStyle name="Comma 5 2 8 2 3" xfId="4223" xr:uid="{883AE208-1375-4467-B642-C774F3224C59}"/>
    <cellStyle name="Comma 5 2 8 2 3 2" xfId="10213" xr:uid="{2E900630-2FA0-41C0-9DEF-175DD4075E40}"/>
    <cellStyle name="Comma 5 2 8 2 3 2 2" xfId="22088" xr:uid="{8A39C10F-6995-4D10-872D-63F27031DDE6}"/>
    <cellStyle name="Comma 5 2 8 2 3 2 2 2" xfId="46660" xr:uid="{DC333EBB-2083-4577-91A7-3CCC95A2E25D}"/>
    <cellStyle name="Comma 5 2 8 2 3 2 3" xfId="34994" xr:uid="{38059234-0FBF-40DA-902E-B85F9DB623DE}"/>
    <cellStyle name="Comma 5 2 8 2 3 3" xfId="16152" xr:uid="{F52A9DD6-043B-4157-9FC9-C68622D32392}"/>
    <cellStyle name="Comma 5 2 8 2 3 3 2" xfId="40824" xr:uid="{D48C8196-A809-46A2-829E-A44566ED091F}"/>
    <cellStyle name="Comma 5 2 8 2 3 4" xfId="29157" xr:uid="{3BB67928-DC91-4454-8FE6-3B90A13248E4}"/>
    <cellStyle name="Comma 5 2 8 2 3 5" xfId="49617" xr:uid="{5FC8D6BE-5128-4AE2-99AA-0DBC552CC816}"/>
    <cellStyle name="Comma 5 2 8 2 3 6" xfId="51490" xr:uid="{02B47061-08DE-4771-AC07-1834D9230064}"/>
    <cellStyle name="Comma 5 2 8 2 4" xfId="7263" xr:uid="{216BD8B7-84D4-4B20-95ED-52F0A639B389}"/>
    <cellStyle name="Comma 5 2 8 2 4 2" xfId="19146" xr:uid="{B5859890-3FEF-4B63-AEB5-268A88EB303B}"/>
    <cellStyle name="Comma 5 2 8 2 4 2 2" xfId="43761" xr:uid="{C6DC1E88-891A-4A64-8ED6-8EEF03C7C562}"/>
    <cellStyle name="Comma 5 2 8 2 4 3" xfId="32093" xr:uid="{53AAFBAF-2CF7-43C4-9402-6A935CA8DCA6}"/>
    <cellStyle name="Comma 5 2 8 2 5" xfId="13211" xr:uid="{94D333F7-8BB5-4A7E-9FC9-5B7CD443A1F7}"/>
    <cellStyle name="Comma 5 2 8 2 5 2" xfId="37926" xr:uid="{C35C2C7C-2E89-41B3-9524-C6AEEA6AEC74}"/>
    <cellStyle name="Comma 5 2 8 2 6" xfId="24851" xr:uid="{04923463-6D93-4A05-A608-689B35788572}"/>
    <cellStyle name="Comma 5 2 8 2 7" xfId="25343" xr:uid="{C5387C5B-3186-4F06-8924-C6E6CEF4EF13}"/>
    <cellStyle name="Comma 5 2 8 2 8" xfId="26257" xr:uid="{84206E95-5F03-415E-B42C-1613291945C9}"/>
    <cellStyle name="Comma 5 2 8 2 9" xfId="50223" xr:uid="{2DCEA7A2-464F-43D3-A73B-73EB49655CB6}"/>
    <cellStyle name="Comma 5 2 8 3" xfId="1946" xr:uid="{38DB0050-AF6D-4412-BCC9-3D88E33578AC}"/>
    <cellStyle name="Comma 5 2 8 3 2" xfId="4937" xr:uid="{89FEB890-DC51-42DC-B2CC-3AA8279FF5D0}"/>
    <cellStyle name="Comma 5 2 8 3 2 2" xfId="10927" xr:uid="{A263F71B-2E66-4FD4-AD76-F701946F4321}"/>
    <cellStyle name="Comma 5 2 8 3 2 2 2" xfId="22802" xr:uid="{4EF04B0E-5156-4E09-8585-33FD66F1E393}"/>
    <cellStyle name="Comma 5 2 8 3 2 2 2 2" xfId="47374" xr:uid="{8451AB73-9E9D-4852-92C6-AF4A03163A2B}"/>
    <cellStyle name="Comma 5 2 8 3 2 2 3" xfId="35708" xr:uid="{B16586F8-D0ED-467F-ABE5-BC9480FD488C}"/>
    <cellStyle name="Comma 5 2 8 3 2 3" xfId="16866" xr:uid="{CAD4CE1E-F73C-4AC4-B680-F14720DBA132}"/>
    <cellStyle name="Comma 5 2 8 3 2 3 2" xfId="41538" xr:uid="{1D71B4DD-5F8E-42FC-AA52-574A8D55BA68}"/>
    <cellStyle name="Comma 5 2 8 3 2 4" xfId="29871" xr:uid="{557E747F-1F97-412C-B719-E42917DEC5A0}"/>
    <cellStyle name="Comma 5 2 8 3 3" xfId="7977" xr:uid="{32EC01D3-FDBD-487C-AFEE-649FB14EDDCF}"/>
    <cellStyle name="Comma 5 2 8 3 3 2" xfId="19860" xr:uid="{07BA4026-5DAB-4CCE-A858-18B59B3B387C}"/>
    <cellStyle name="Comma 5 2 8 3 3 2 2" xfId="44475" xr:uid="{00722DC6-0D31-4B4B-9789-F15D17A394C1}"/>
    <cellStyle name="Comma 5 2 8 3 3 3" xfId="32807" xr:uid="{4754E48F-9C34-4290-8B2D-79EA2B275FB0}"/>
    <cellStyle name="Comma 5 2 8 3 4" xfId="13925" xr:uid="{D7422EA7-0618-48AE-9C6E-23B01148988C}"/>
    <cellStyle name="Comma 5 2 8 3 4 2" xfId="38640" xr:uid="{70A6C6B9-A200-4620-92B2-AC78B9CEEC92}"/>
    <cellStyle name="Comma 5 2 8 3 5" xfId="26971" xr:uid="{9A6B9C52-590E-4782-B90A-4503D78E476D}"/>
    <cellStyle name="Comma 5 2 8 3 6" xfId="48931" xr:uid="{67A360AC-E50D-4796-B3E7-6AC0E3D6B2FC}"/>
    <cellStyle name="Comma 5 2 8 3 7" xfId="50542" xr:uid="{692CBE90-904E-476B-9E1C-3DB15978D721}"/>
    <cellStyle name="Comma 5 2 8 3 8" xfId="52474" xr:uid="{6A7E06E0-EA3A-4497-8780-C68B68B6336A}"/>
    <cellStyle name="Comma 5 2 8 4" xfId="3506" xr:uid="{6AB9330C-5C7E-4171-BD07-8E67BF59C7E2}"/>
    <cellStyle name="Comma 5 2 8 4 2" xfId="9496" xr:uid="{1339A61C-BE0F-44E2-94D4-B9C34FFAA993}"/>
    <cellStyle name="Comma 5 2 8 4 2 2" xfId="21371" xr:uid="{DE2F1A46-3CA0-4814-8B7F-4F1CD28172A6}"/>
    <cellStyle name="Comma 5 2 8 4 2 2 2" xfId="45947" xr:uid="{AB6C8837-CEB0-42A9-B7A3-A6F2765A0B1E}"/>
    <cellStyle name="Comma 5 2 8 4 2 3" xfId="34281" xr:uid="{CDD4C558-C7B5-4B75-B630-FFE1CBFBA61D}"/>
    <cellStyle name="Comma 5 2 8 4 3" xfId="15435" xr:uid="{BC48344B-D590-4CDE-B27D-14290B8E1F28}"/>
    <cellStyle name="Comma 5 2 8 4 3 2" xfId="40111" xr:uid="{9FEA3BB8-7B70-44CE-8E7D-43AEE6EB2D34}"/>
    <cellStyle name="Comma 5 2 8 4 4" xfId="28444" xr:uid="{C1A1A8F1-0959-4D16-9C22-C98B42E5860E}"/>
    <cellStyle name="Comma 5 2 8 4 5" xfId="49414" xr:uid="{0CFC7808-949C-477E-B008-78155A75531A}"/>
    <cellStyle name="Comma 5 2 8 4 6" xfId="51198" xr:uid="{FB99F163-D927-457F-B0D2-260E066146C9}"/>
    <cellStyle name="Comma 5 2 8 5" xfId="6542" xr:uid="{A72EAF3D-7AB9-41F1-A94F-396DD04BF874}"/>
    <cellStyle name="Comma 5 2 8 5 2" xfId="18430" xr:uid="{9341BC53-2BE3-4B70-8E6E-982980A65123}"/>
    <cellStyle name="Comma 5 2 8 5 2 2" xfId="43049" xr:uid="{4B6D94C7-4DD4-41CC-BE01-E946EE224949}"/>
    <cellStyle name="Comma 5 2 8 5 3" xfId="31381" xr:uid="{49172025-332E-4DFD-A874-DC5D688B6FFC}"/>
    <cellStyle name="Comma 5 2 8 6" xfId="12494" xr:uid="{194B9C13-16DD-48F3-B211-6C0F31B62A4E}"/>
    <cellStyle name="Comma 5 2 8 6 2" xfId="37213" xr:uid="{68170372-D4F6-4607-86FF-3FED41E70252}"/>
    <cellStyle name="Comma 5 2 8 7" xfId="24545" xr:uid="{22E544BD-10C3-43C2-9ABE-5EFE39B5EEA0}"/>
    <cellStyle name="Comma 5 2 8 8" xfId="25109" xr:uid="{1C9E3178-3D49-4A9A-BF66-D823E75F8A3A}"/>
    <cellStyle name="Comma 5 2 8 9" xfId="25658" xr:uid="{EDBB610C-766C-4BC2-A3C1-5FB458E02A50}"/>
    <cellStyle name="Comma 5 2 9" xfId="1167" xr:uid="{3240CE01-0E7A-461E-8C27-3BC5CEB1DA0E}"/>
    <cellStyle name="Comma 5 2 9 10" xfId="49966" xr:uid="{4AE0357E-1B4C-421E-B353-E21CDFC58146}"/>
    <cellStyle name="Comma 5 2 9 11" xfId="51898" xr:uid="{70BA2110-7D17-48F0-BAC6-BD8EF321A405}"/>
    <cellStyle name="Comma 5 2 9 2" xfId="1881" xr:uid="{94D3568D-3E30-4AFD-B5EC-D6775AD68EFB}"/>
    <cellStyle name="Comma 5 2 9 2 10" xfId="52190" xr:uid="{52B7957D-06CE-4B36-BA0B-AB3613FBDE02}"/>
    <cellStyle name="Comma 5 2 9 2 2" xfId="3309" xr:uid="{217523B0-2FE2-4C30-B50C-57768EE55AF4}"/>
    <cellStyle name="Comma 5 2 9 2 2 2" xfId="6300" xr:uid="{8639A321-0531-4E8D-B05F-2CB815B72715}"/>
    <cellStyle name="Comma 5 2 9 2 2 2 2" xfId="12290" xr:uid="{5A21925D-5B67-462B-860D-95916AEEF0EF}"/>
    <cellStyle name="Comma 5 2 9 2 2 2 2 2" xfId="24165" xr:uid="{9AD84DC8-7231-4529-B09F-24E853934D1D}"/>
    <cellStyle name="Comma 5 2 9 2 2 2 2 2 2" xfId="48737" xr:uid="{4B12B141-C4E9-4320-BFDD-C5B2FBCDCD82}"/>
    <cellStyle name="Comma 5 2 9 2 2 2 2 3" xfId="37071" xr:uid="{96D76A93-95E1-43B3-A21D-AB737EBB4B45}"/>
    <cellStyle name="Comma 5 2 9 2 2 2 3" xfId="18229" xr:uid="{E2FD105F-C137-4E78-BB0F-1BDD3DAF6A6F}"/>
    <cellStyle name="Comma 5 2 9 2 2 2 3 2" xfId="42901" xr:uid="{A9B14D44-56E3-4E29-81CE-76AD6549ECB1}"/>
    <cellStyle name="Comma 5 2 9 2 2 2 4" xfId="31234" xr:uid="{C8A4B7D0-FC03-4088-8DC1-BFDC652A36DB}"/>
    <cellStyle name="Comma 5 2 9 2 2 3" xfId="9340" xr:uid="{4A7C5A9E-7306-4330-9AF9-A41FBA467DEE}"/>
    <cellStyle name="Comma 5 2 9 2 2 3 2" xfId="21223" xr:uid="{0143EDD8-2DEE-4949-92C7-2F263DC2F66F}"/>
    <cellStyle name="Comma 5 2 9 2 2 3 2 2" xfId="45838" xr:uid="{B22C6DBC-C2DE-43C2-A8E7-04A9C6A2E4B9}"/>
    <cellStyle name="Comma 5 2 9 2 2 3 3" xfId="34170" xr:uid="{E3C96F72-DC1E-47E0-A44A-1AB6CAF5771C}"/>
    <cellStyle name="Comma 5 2 9 2 2 4" xfId="15288" xr:uid="{2BBA0D0E-09EB-4D8F-A277-E8574C7EDEBF}"/>
    <cellStyle name="Comma 5 2 9 2 2 4 2" xfId="40003" xr:uid="{1A8DF292-72F1-42C1-996E-71A40A4097CD}"/>
    <cellStyle name="Comma 5 2 9 2 2 5" xfId="28334" xr:uid="{CCA24CA6-2268-4F08-AB28-5DFEEC2B1338}"/>
    <cellStyle name="Comma 5 2 9 2 2 6" xfId="49094" xr:uid="{89E9CB1B-425A-412E-8FFE-B9C85A2BDB3E}"/>
    <cellStyle name="Comma 5 2 9 2 2 7" xfId="50869" xr:uid="{45617593-A987-464A-8D24-491EF7CB5CFB}"/>
    <cellStyle name="Comma 5 2 9 2 2 8" xfId="52801" xr:uid="{CAA6961B-1A3C-4F3F-81EA-10259B04548A}"/>
    <cellStyle name="Comma 5 2 9 2 3" xfId="4872" xr:uid="{ED582B2A-7B78-4AE1-AA64-B24B4EF87861}"/>
    <cellStyle name="Comma 5 2 9 2 3 2" xfId="10862" xr:uid="{3A04B3FE-A270-41F5-B8A9-BA4C9802B869}"/>
    <cellStyle name="Comma 5 2 9 2 3 2 2" xfId="22737" xr:uid="{EA9962D1-14D8-48F6-ABD1-719365975CA3}"/>
    <cellStyle name="Comma 5 2 9 2 3 2 2 2" xfId="47309" xr:uid="{9C3655D5-5D00-48F2-8880-D4D181214D56}"/>
    <cellStyle name="Comma 5 2 9 2 3 2 3" xfId="35643" xr:uid="{F46F3404-3FAD-4DD4-9A5B-7DF9271F43FB}"/>
    <cellStyle name="Comma 5 2 9 2 3 3" xfId="16801" xr:uid="{49A9F088-AD8F-4446-8275-49681BEC9209}"/>
    <cellStyle name="Comma 5 2 9 2 3 3 2" xfId="41473" xr:uid="{A99B2C05-3C4C-47E3-9F78-2846FB47D46A}"/>
    <cellStyle name="Comma 5 2 9 2 3 4" xfId="29806" xr:uid="{24859A29-3304-471C-A36A-286C7C5B70F2}"/>
    <cellStyle name="Comma 5 2 9 2 3 5" xfId="49642" xr:uid="{54267B64-C515-4995-8AFA-B05FEB6970F4}"/>
    <cellStyle name="Comma 5 2 9 2 3 6" xfId="51525" xr:uid="{1A14551D-C10D-4B77-86A5-649992EC729C}"/>
    <cellStyle name="Comma 5 2 9 2 4" xfId="7912" xr:uid="{BBB3F00C-A70F-4F42-9FA7-BB778CDC465D}"/>
    <cellStyle name="Comma 5 2 9 2 4 2" xfId="19795" xr:uid="{62EA6326-E566-4219-9FD8-C91DA5AEB06A}"/>
    <cellStyle name="Comma 5 2 9 2 4 2 2" xfId="44410" xr:uid="{AE67C7DE-414D-49B0-813B-C5E7DA024B74}"/>
    <cellStyle name="Comma 5 2 9 2 4 3" xfId="32742" xr:uid="{EEFC06AF-F485-4192-BDA0-9EC50DF07D6B}"/>
    <cellStyle name="Comma 5 2 9 2 5" xfId="13860" xr:uid="{5F1A124B-5A62-4378-B094-B67FC4E518BB}"/>
    <cellStyle name="Comma 5 2 9 2 5 2" xfId="38575" xr:uid="{07FC1BA5-372E-4F25-89DA-8F13DCF3BC38}"/>
    <cellStyle name="Comma 5 2 9 2 6" xfId="24886" xr:uid="{48667DD0-BA27-4682-B0F0-7FED86FC092B}"/>
    <cellStyle name="Comma 5 2 9 2 7" xfId="25371" xr:uid="{C9BFFDCE-292B-4746-805D-155F4676B087}"/>
    <cellStyle name="Comma 5 2 9 2 8" xfId="26906" xr:uid="{11A5282E-91A9-47B5-B1C7-B0B91DF81B27}"/>
    <cellStyle name="Comma 5 2 9 2 9" xfId="50258" xr:uid="{86C449CA-3267-4ED1-8C11-E7D25E334A95}"/>
    <cellStyle name="Comma 5 2 9 3" xfId="2595" xr:uid="{FB424078-D082-44AA-8742-BF2A80658743}"/>
    <cellStyle name="Comma 5 2 9 3 2" xfId="5586" xr:uid="{3919421B-7CDA-447E-A509-828725FA28B6}"/>
    <cellStyle name="Comma 5 2 9 3 2 2" xfId="11576" xr:uid="{8488FD91-7243-46B0-B115-573BF1E3F452}"/>
    <cellStyle name="Comma 5 2 9 3 2 2 2" xfId="23451" xr:uid="{0BF684FE-112E-4585-838C-87360159E354}"/>
    <cellStyle name="Comma 5 2 9 3 2 2 2 2" xfId="48023" xr:uid="{E91E1E29-E747-45AD-A2BA-E3FB526B38D3}"/>
    <cellStyle name="Comma 5 2 9 3 2 2 3" xfId="36357" xr:uid="{EAAE0283-910E-40D2-93A7-04EAD6EC7902}"/>
    <cellStyle name="Comma 5 2 9 3 2 3" xfId="17515" xr:uid="{FC0772B2-7C50-4799-9FEE-D9FF36E617FD}"/>
    <cellStyle name="Comma 5 2 9 3 2 3 2" xfId="42187" xr:uid="{F457E121-5B97-4830-88A1-0AD9C896A8C2}"/>
    <cellStyle name="Comma 5 2 9 3 2 4" xfId="30520" xr:uid="{F468E746-40BA-4DF6-80B3-8A38A55ECB0D}"/>
    <cellStyle name="Comma 5 2 9 3 3" xfId="8626" xr:uid="{D829DC18-5579-4989-9AE9-6B70740D81F2}"/>
    <cellStyle name="Comma 5 2 9 3 3 2" xfId="20509" xr:uid="{09C7562D-E4F7-4385-BAA2-3E498094930C}"/>
    <cellStyle name="Comma 5 2 9 3 3 2 2" xfId="45124" xr:uid="{1EEBCC10-A983-494A-B11D-0EBE9F5C8D2B}"/>
    <cellStyle name="Comma 5 2 9 3 3 3" xfId="33456" xr:uid="{157B830B-3FBD-4C6E-BA40-37967DC45CEE}"/>
    <cellStyle name="Comma 5 2 9 3 4" xfId="14574" xr:uid="{5C50B4D9-1664-44D8-BFCA-F6032D57CB5C}"/>
    <cellStyle name="Comma 5 2 9 3 4 2" xfId="39289" xr:uid="{E4DA19F4-2DED-4432-9B25-E6925EA62C69}"/>
    <cellStyle name="Comma 5 2 9 3 5" xfId="27620" xr:uid="{DD993C70-4E48-4FCB-9D72-72B2266269EE}"/>
    <cellStyle name="Comma 5 2 9 3 6" xfId="48946" xr:uid="{585309C8-CC6B-419F-BE45-6548CD4EF5EA}"/>
    <cellStyle name="Comma 5 2 9 3 7" xfId="50577" xr:uid="{60372488-74C1-4E73-B3F2-C790C54C9EDE}"/>
    <cellStyle name="Comma 5 2 9 3 8" xfId="52509" xr:uid="{E2BA5E24-F046-45AA-A768-213532647959}"/>
    <cellStyle name="Comma 5 2 9 4" xfId="4158" xr:uid="{51685D58-2F49-46D7-AB1E-47CB74CD2F7B}"/>
    <cellStyle name="Comma 5 2 9 4 2" xfId="10148" xr:uid="{6BBA4670-DB24-44F7-8262-1615DE336884}"/>
    <cellStyle name="Comma 5 2 9 4 2 2" xfId="22023" xr:uid="{D2A796AD-40FF-4AC7-A8B9-B4D0831D8690}"/>
    <cellStyle name="Comma 5 2 9 4 2 2 2" xfId="46595" xr:uid="{E687DEE1-2C6C-42B3-83B1-EA08363370BD}"/>
    <cellStyle name="Comma 5 2 9 4 2 3" xfId="34929" xr:uid="{3FE6C686-B093-4F4A-A575-348CBC56EFAF}"/>
    <cellStyle name="Comma 5 2 9 4 3" xfId="16087" xr:uid="{03699378-7233-420D-9FC3-7CFBC4CAB1CF}"/>
    <cellStyle name="Comma 5 2 9 4 3 2" xfId="40759" xr:uid="{ECD043BD-8BDB-42F5-896D-0C5A490E1F8E}"/>
    <cellStyle name="Comma 5 2 9 4 4" xfId="29092" xr:uid="{48D33FE0-9A60-497E-A7F7-FEC562F15B91}"/>
    <cellStyle name="Comma 5 2 9 4 5" xfId="49439" xr:uid="{B22DF8F2-794D-4BCC-BF49-98EBC8D6E929}"/>
    <cellStyle name="Comma 5 2 9 4 6" xfId="51233" xr:uid="{44C370BA-89DB-4A05-9A15-DA92FD0D7B3B}"/>
    <cellStyle name="Comma 5 2 9 5" xfId="7198" xr:uid="{64995B88-01B6-4D1E-9713-9BF0A10E8A88}"/>
    <cellStyle name="Comma 5 2 9 5 2" xfId="19081" xr:uid="{0A3146A7-8533-4091-97D6-7967B09B9C10}"/>
    <cellStyle name="Comma 5 2 9 5 2 2" xfId="43696" xr:uid="{42BA6973-B005-4720-87F6-195B414FB5D7}"/>
    <cellStyle name="Comma 5 2 9 5 3" xfId="32028" xr:uid="{BDBA0868-1652-40F9-80E6-0CD354FA9007}"/>
    <cellStyle name="Comma 5 2 9 6" xfId="13146" xr:uid="{995BF6C4-4EDD-4E6C-B8C0-7A1F717640E3}"/>
    <cellStyle name="Comma 5 2 9 6 2" xfId="37861" xr:uid="{DFD7C291-6E79-4B30-B3FB-DC7D18736C5C}"/>
    <cellStyle name="Comma 5 2 9 7" xfId="24582" xr:uid="{54376F39-3B23-4DBE-ADD0-EA3274F91AD1}"/>
    <cellStyle name="Comma 5 2 9 8" xfId="25137" xr:uid="{C037EC61-02E3-48A2-AD99-EB5BDE8C4A57}"/>
    <cellStyle name="Comma 5 2 9 9" xfId="26192" xr:uid="{75F13BED-25FF-4E81-8068-4AC124D6D091}"/>
    <cellStyle name="Comma 5 20" xfId="24258" xr:uid="{AA38CBC8-6D28-46E3-BB48-9334E995762B}"/>
    <cellStyle name="Comma 5 21" xfId="25484" xr:uid="{1A77D21D-7382-47F2-AD30-874835B0486E}"/>
    <cellStyle name="Comma 5 22" xfId="49694" xr:uid="{E2D5646C-0826-4B59-9F02-F6F1BA2F0D6A}"/>
    <cellStyle name="Comma 5 23" xfId="51604" xr:uid="{B18C3616-018D-44E1-8FB7-B4489C82EBBA}"/>
    <cellStyle name="Comma 5 27" xfId="458" xr:uid="{45DEB487-F4FF-410E-81A7-EACA5BED5CA8}"/>
    <cellStyle name="Comma 5 27 10" xfId="25582" xr:uid="{E7777525-ADAD-4528-97B1-88273EBF9F77}"/>
    <cellStyle name="Comma 5 27 2" xfId="555" xr:uid="{61BCC78D-A2E4-4373-B05B-C3B29034755F}"/>
    <cellStyle name="Comma 5 27 2 2" xfId="717" xr:uid="{871A5D82-6471-4EE1-9F77-F75EE1F01CDE}"/>
    <cellStyle name="Comma 5 27 2 2 2" xfId="1083" xr:uid="{BAE3DF26-E00B-4FC8-B577-E17E3C24C5B3}"/>
    <cellStyle name="Comma 5 27 2 2 2 2" xfId="1796" xr:uid="{15B05873-B927-4804-BE9C-9C187A5ADF22}"/>
    <cellStyle name="Comma 5 27 2 2 2 2 2" xfId="3224" xr:uid="{BC4801DA-7815-41D4-9A9E-CAC61EA38913}"/>
    <cellStyle name="Comma 5 27 2 2 2 2 2 2" xfId="6215" xr:uid="{3C575EE9-DD2B-431F-9513-6B7BB19B7BC5}"/>
    <cellStyle name="Comma 5 27 2 2 2 2 2 2 2" xfId="12205" xr:uid="{123FDA2D-345C-42C9-AF78-9E1E9082BB60}"/>
    <cellStyle name="Comma 5 27 2 2 2 2 2 2 2 2" xfId="24080" xr:uid="{BB7892CA-1528-4493-9772-4A9191E40674}"/>
    <cellStyle name="Comma 5 27 2 2 2 2 2 2 2 2 2" xfId="48652" xr:uid="{BD5EB703-39D3-4F9E-8FEE-17FF7021F213}"/>
    <cellStyle name="Comma 5 27 2 2 2 2 2 2 2 3" xfId="36986" xr:uid="{D411A2F0-88A4-445A-918A-3EB1A232848C}"/>
    <cellStyle name="Comma 5 27 2 2 2 2 2 2 3" xfId="18144" xr:uid="{D93DF04E-0B1F-4E8D-A371-994CBE81E7DA}"/>
    <cellStyle name="Comma 5 27 2 2 2 2 2 2 3 2" xfId="42816" xr:uid="{57BB435D-6A91-4D58-B983-A2A826F87C24}"/>
    <cellStyle name="Comma 5 27 2 2 2 2 2 2 4" xfId="31149" xr:uid="{3EC25C3D-AE48-4695-B9F8-A9BF8E3DC5B4}"/>
    <cellStyle name="Comma 5 27 2 2 2 2 2 3" xfId="9255" xr:uid="{8E74A6CA-C013-4A0D-BDAD-538CF890AE03}"/>
    <cellStyle name="Comma 5 27 2 2 2 2 2 3 2" xfId="21138" xr:uid="{C51AB841-610E-4E57-ADF3-D5708E172807}"/>
    <cellStyle name="Comma 5 27 2 2 2 2 2 3 2 2" xfId="45753" xr:uid="{80A76D5B-5401-4394-BD57-C39CB44EF27E}"/>
    <cellStyle name="Comma 5 27 2 2 2 2 2 3 3" xfId="34085" xr:uid="{E4A28A19-5F06-4F6E-A60F-A78508132E44}"/>
    <cellStyle name="Comma 5 27 2 2 2 2 2 4" xfId="15203" xr:uid="{D886A437-E0BE-408F-AC76-F16D44335C06}"/>
    <cellStyle name="Comma 5 27 2 2 2 2 2 4 2" xfId="39918" xr:uid="{D74082B2-2815-4CD6-9BDF-8736383D0C30}"/>
    <cellStyle name="Comma 5 27 2 2 2 2 2 5" xfId="28249" xr:uid="{B430C17E-9CA1-4D01-9ED1-26AF6E1A7805}"/>
    <cellStyle name="Comma 5 27 2 2 2 2 3" xfId="4787" xr:uid="{F2A0B9AC-6FA0-4996-A9F2-4D775D3D95AE}"/>
    <cellStyle name="Comma 5 27 2 2 2 2 3 2" xfId="10777" xr:uid="{DDB1A06D-00DD-4786-A3AC-C86FBEEA5DE0}"/>
    <cellStyle name="Comma 5 27 2 2 2 2 3 2 2" xfId="22652" xr:uid="{70B6A831-BB90-4ED2-B531-6C5FD0D79C55}"/>
    <cellStyle name="Comma 5 27 2 2 2 2 3 2 2 2" xfId="47224" xr:uid="{1866EABB-E5CC-44B0-9903-90E8EAC42263}"/>
    <cellStyle name="Comma 5 27 2 2 2 2 3 2 3" xfId="35558" xr:uid="{099C5E51-A76C-47C4-B77A-0F35AC8121EF}"/>
    <cellStyle name="Comma 5 27 2 2 2 2 3 3" xfId="16716" xr:uid="{FE504B6A-6665-47DE-97AB-9F57F700590B}"/>
    <cellStyle name="Comma 5 27 2 2 2 2 3 3 2" xfId="41388" xr:uid="{E3520E9D-D34F-4BC8-AF21-48FC16A19F39}"/>
    <cellStyle name="Comma 5 27 2 2 2 2 3 4" xfId="29721" xr:uid="{02B34007-2376-474B-8CBD-2AF1D3F8A01F}"/>
    <cellStyle name="Comma 5 27 2 2 2 2 4" xfId="7827" xr:uid="{0CD148AE-16D6-45B8-88F0-FCEAB015E1C9}"/>
    <cellStyle name="Comma 5 27 2 2 2 2 4 2" xfId="19710" xr:uid="{194A81BA-D7C3-4938-B7BF-25E0560A452D}"/>
    <cellStyle name="Comma 5 27 2 2 2 2 4 2 2" xfId="44325" xr:uid="{42417203-CD49-43F1-97DD-4A1F88EFEB23}"/>
    <cellStyle name="Comma 5 27 2 2 2 2 4 3" xfId="32657" xr:uid="{8FA7D733-3661-4373-9639-12F60CBE4F39}"/>
    <cellStyle name="Comma 5 27 2 2 2 2 5" xfId="13775" xr:uid="{4EDAA9DA-CA4D-4FE1-893D-44BC07E8D205}"/>
    <cellStyle name="Comma 5 27 2 2 2 2 5 2" xfId="38490" xr:uid="{270FE5E7-4068-4486-86D5-FC04721EDCF9}"/>
    <cellStyle name="Comma 5 27 2 2 2 2 6" xfId="26821" xr:uid="{C9122850-8538-4184-9564-8D3A3DFE67D5}"/>
    <cellStyle name="Comma 5 27 2 2 2 3" xfId="2510" xr:uid="{340FF799-C457-4A99-992D-B32E50657EF6}"/>
    <cellStyle name="Comma 5 27 2 2 2 3 2" xfId="5501" xr:uid="{0214C6B2-13AA-486B-8A40-D395C486C0E1}"/>
    <cellStyle name="Comma 5 27 2 2 2 3 2 2" xfId="11491" xr:uid="{10335A99-05A3-4B1D-8CD6-ADA90EB0D954}"/>
    <cellStyle name="Comma 5 27 2 2 2 3 2 2 2" xfId="23366" xr:uid="{C2D9F5D7-16F4-4264-ACE3-A52AF0BDC8DC}"/>
    <cellStyle name="Comma 5 27 2 2 2 3 2 2 2 2" xfId="47938" xr:uid="{774B671F-4743-4B0E-891D-E1677AF2D3DA}"/>
    <cellStyle name="Comma 5 27 2 2 2 3 2 2 3" xfId="36272" xr:uid="{3BCAE85A-74A9-4162-B312-D544936294C6}"/>
    <cellStyle name="Comma 5 27 2 2 2 3 2 3" xfId="17430" xr:uid="{EB925CDC-F676-4DCC-94BE-158124FECA85}"/>
    <cellStyle name="Comma 5 27 2 2 2 3 2 3 2" xfId="42102" xr:uid="{0710E056-EFD8-41A0-9C2E-E209D98D6956}"/>
    <cellStyle name="Comma 5 27 2 2 2 3 2 4" xfId="30435" xr:uid="{4B06E50D-EA5E-43C6-8E5C-F759DE686F75}"/>
    <cellStyle name="Comma 5 27 2 2 2 3 3" xfId="8541" xr:uid="{20736816-3C87-46A7-A790-EB51791ED02A}"/>
    <cellStyle name="Comma 5 27 2 2 2 3 3 2" xfId="20424" xr:uid="{B5C93A05-4CEF-4A99-912D-41E7EEAFFB1C}"/>
    <cellStyle name="Comma 5 27 2 2 2 3 3 2 2" xfId="45039" xr:uid="{239F1FBC-9460-4F52-9A75-1CA09D790947}"/>
    <cellStyle name="Comma 5 27 2 2 2 3 3 3" xfId="33371" xr:uid="{E991DC21-800B-41B3-966D-573F99DF5EAD}"/>
    <cellStyle name="Comma 5 27 2 2 2 3 4" xfId="14489" xr:uid="{63BB33EE-A3F3-4BAB-A3DE-1F8C9FAA3C1B}"/>
    <cellStyle name="Comma 5 27 2 2 2 3 4 2" xfId="39204" xr:uid="{51EA171A-3DF3-4AE8-B85F-7D4B25CE9A9F}"/>
    <cellStyle name="Comma 5 27 2 2 2 3 5" xfId="27535" xr:uid="{0AC31849-8BEB-4222-BF53-994047191778}"/>
    <cellStyle name="Comma 5 27 2 2 2 4" xfId="4073" xr:uid="{6EFDE53F-474A-4CEC-ABBE-669DE16AF399}"/>
    <cellStyle name="Comma 5 27 2 2 2 4 2" xfId="10063" xr:uid="{7A080064-048F-4535-8484-25902DFC5CDA}"/>
    <cellStyle name="Comma 5 27 2 2 2 4 2 2" xfId="21938" xr:uid="{3441AE6B-4131-4663-BD46-81F5ABB15FD6}"/>
    <cellStyle name="Comma 5 27 2 2 2 4 2 2 2" xfId="46510" xr:uid="{F6C80606-ECFF-4249-8EF5-780B0BFE79ED}"/>
    <cellStyle name="Comma 5 27 2 2 2 4 2 3" xfId="34844" xr:uid="{BDD25866-E219-4513-890A-2C8F9D2CBE1B}"/>
    <cellStyle name="Comma 5 27 2 2 2 4 3" xfId="16002" xr:uid="{3408E64B-A6AB-4169-834A-E618F924DA2E}"/>
    <cellStyle name="Comma 5 27 2 2 2 4 3 2" xfId="40674" xr:uid="{77A0EA2F-883E-4B4B-991F-BFE8531F18CB}"/>
    <cellStyle name="Comma 5 27 2 2 2 4 4" xfId="29007" xr:uid="{53955B06-F992-46B3-B08B-483D937FB8AF}"/>
    <cellStyle name="Comma 5 27 2 2 2 5" xfId="7113" xr:uid="{88792371-CE31-4DC4-A2F9-D5FF6B950B4B}"/>
    <cellStyle name="Comma 5 27 2 2 2 5 2" xfId="18996" xr:uid="{271FCD15-5BDD-4139-8100-891013F9F37A}"/>
    <cellStyle name="Comma 5 27 2 2 2 5 2 2" xfId="43611" xr:uid="{74236C7C-0C85-4673-BFB9-B87FBAF4BFCD}"/>
    <cellStyle name="Comma 5 27 2 2 2 5 3" xfId="31943" xr:uid="{7EBB7042-8128-4665-B117-47AD2E9024B8}"/>
    <cellStyle name="Comma 5 27 2 2 2 6" xfId="13061" xr:uid="{19716504-2299-4EF7-AA7D-CD5AB49B5EDD}"/>
    <cellStyle name="Comma 5 27 2 2 2 6 2" xfId="37776" xr:uid="{9DB0847E-6BE2-404A-B88E-C073BACFFE5D}"/>
    <cellStyle name="Comma 5 27 2 2 2 7" xfId="26108" xr:uid="{D9CE2824-306B-4D32-8F1B-36EAB9F26F65}"/>
    <cellStyle name="Comma 5 27 2 2 3" xfId="1454" xr:uid="{112F2812-0238-4B1F-8FA2-D94E2E7460E9}"/>
    <cellStyle name="Comma 5 27 2 2 3 2" xfId="2882" xr:uid="{64F8D007-BC5E-46CB-A631-D9E93350FB07}"/>
    <cellStyle name="Comma 5 27 2 2 3 2 2" xfId="5873" xr:uid="{721489E3-9B5C-4821-B6CF-64933D5CC39D}"/>
    <cellStyle name="Comma 5 27 2 2 3 2 2 2" xfId="11863" xr:uid="{B90240CE-7196-45B0-B1C1-629984DAD2D6}"/>
    <cellStyle name="Comma 5 27 2 2 3 2 2 2 2" xfId="23738" xr:uid="{4FF1E359-94DC-4735-A997-B2021B75C317}"/>
    <cellStyle name="Comma 5 27 2 2 3 2 2 2 2 2" xfId="48310" xr:uid="{A338CEC6-091D-4CBD-AD2D-7FE97246284C}"/>
    <cellStyle name="Comma 5 27 2 2 3 2 2 2 3" xfId="36644" xr:uid="{DD68B870-250F-4E63-830C-E6780F760DAD}"/>
    <cellStyle name="Comma 5 27 2 2 3 2 2 3" xfId="17802" xr:uid="{7A569F36-5BEB-4CEC-89FE-74A7C0B7E504}"/>
    <cellStyle name="Comma 5 27 2 2 3 2 2 3 2" xfId="42474" xr:uid="{FE250657-BB02-4637-B312-EB915739144A}"/>
    <cellStyle name="Comma 5 27 2 2 3 2 2 4" xfId="30807" xr:uid="{3A3F6BE3-55EF-4132-A198-42271B694F58}"/>
    <cellStyle name="Comma 5 27 2 2 3 2 3" xfId="8913" xr:uid="{5C701ED6-3D4B-4DBA-8BB4-E8C56F92BBB1}"/>
    <cellStyle name="Comma 5 27 2 2 3 2 3 2" xfId="20796" xr:uid="{9DD765B9-D75A-4596-84DB-2C663FCCA9E9}"/>
    <cellStyle name="Comma 5 27 2 2 3 2 3 2 2" xfId="45411" xr:uid="{DD422C90-1D13-44A0-BD3B-D1F9527C9FF8}"/>
    <cellStyle name="Comma 5 27 2 2 3 2 3 3" xfId="33743" xr:uid="{9A83DEB0-E23B-4D31-9DBB-2CB046842241}"/>
    <cellStyle name="Comma 5 27 2 2 3 2 4" xfId="14861" xr:uid="{163561AE-D1B8-4C8A-BCBD-367B30328761}"/>
    <cellStyle name="Comma 5 27 2 2 3 2 4 2" xfId="39576" xr:uid="{67F87ED3-4215-49C2-AC9B-4528E3CDD7F5}"/>
    <cellStyle name="Comma 5 27 2 2 3 2 5" xfId="27907" xr:uid="{8F52A9DC-7E7D-46B2-A344-992EAA7F3A46}"/>
    <cellStyle name="Comma 5 27 2 2 3 3" xfId="4445" xr:uid="{C6C86D9F-80C9-4109-AA4F-0FDF5EB2FCD2}"/>
    <cellStyle name="Comma 5 27 2 2 3 3 2" xfId="10435" xr:uid="{186C3431-3986-4D64-AC4E-0E5387AAE909}"/>
    <cellStyle name="Comma 5 27 2 2 3 3 2 2" xfId="22310" xr:uid="{76E9D3EA-C46E-4187-84C2-ABEFD4A7845D}"/>
    <cellStyle name="Comma 5 27 2 2 3 3 2 2 2" xfId="46882" xr:uid="{89DAB29F-881D-42F1-B398-ED0BC8C1F0BC}"/>
    <cellStyle name="Comma 5 27 2 2 3 3 2 3" xfId="35216" xr:uid="{145F32E2-5BE5-4B68-85C0-44700F282539}"/>
    <cellStyle name="Comma 5 27 2 2 3 3 3" xfId="16374" xr:uid="{B03A2463-8887-4538-A9EE-5AF15FC2080A}"/>
    <cellStyle name="Comma 5 27 2 2 3 3 3 2" xfId="41046" xr:uid="{834AC3C6-968D-42E5-8EE2-C026248E0A09}"/>
    <cellStyle name="Comma 5 27 2 2 3 3 4" xfId="29379" xr:uid="{D6DC83D7-58EF-4F79-AD55-8F764BE62D60}"/>
    <cellStyle name="Comma 5 27 2 2 3 4" xfId="7485" xr:uid="{D0C28BD6-DF15-4940-A105-494700A64DD3}"/>
    <cellStyle name="Comma 5 27 2 2 3 4 2" xfId="19368" xr:uid="{01C86BE7-1C14-47E5-AB85-AEF0EDC15071}"/>
    <cellStyle name="Comma 5 27 2 2 3 4 2 2" xfId="43983" xr:uid="{B45CBFA9-B901-49D7-A334-407EED6867C9}"/>
    <cellStyle name="Comma 5 27 2 2 3 4 3" xfId="32315" xr:uid="{E093DFFD-0C79-4EC8-9A2A-FC821AF43E05}"/>
    <cellStyle name="Comma 5 27 2 2 3 5" xfId="13433" xr:uid="{436FF619-B736-4C59-AD7E-EB99DCDAA59A}"/>
    <cellStyle name="Comma 5 27 2 2 3 5 2" xfId="38148" xr:uid="{90F076C6-C212-4047-A152-DF27D3D794EF}"/>
    <cellStyle name="Comma 5 27 2 2 3 6" xfId="26479" xr:uid="{8513CAA7-4FA3-408D-B5D6-12A9C94D1E28}"/>
    <cellStyle name="Comma 5 27 2 2 4" xfId="2168" xr:uid="{EFC4F66B-452D-4323-83CC-201817DF0535}"/>
    <cellStyle name="Comma 5 27 2 2 4 2" xfId="5159" xr:uid="{FAB9EF24-A785-49E7-9D88-281A21F44B6B}"/>
    <cellStyle name="Comma 5 27 2 2 4 2 2" xfId="11149" xr:uid="{3FA53AFC-0399-4F96-ACF1-EA4A9736EE9E}"/>
    <cellStyle name="Comma 5 27 2 2 4 2 2 2" xfId="23024" xr:uid="{7CF161C4-8FAB-401A-B87E-D5D5BA340458}"/>
    <cellStyle name="Comma 5 27 2 2 4 2 2 2 2" xfId="47596" xr:uid="{F32491D9-8EB0-484A-BD74-369455F4DAC9}"/>
    <cellStyle name="Comma 5 27 2 2 4 2 2 3" xfId="35930" xr:uid="{0CCA642C-CE72-471C-BF25-B1741C1DFBFA}"/>
    <cellStyle name="Comma 5 27 2 2 4 2 3" xfId="17088" xr:uid="{CFCEDBC5-F9FB-4905-80B3-70F7D01FB6EF}"/>
    <cellStyle name="Comma 5 27 2 2 4 2 3 2" xfId="41760" xr:uid="{97724941-142B-4283-9A31-89DF9BF47B04}"/>
    <cellStyle name="Comma 5 27 2 2 4 2 4" xfId="30093" xr:uid="{7FE5C040-9F63-4B61-8EE6-4CAFEB3015B7}"/>
    <cellStyle name="Comma 5 27 2 2 4 3" xfId="8199" xr:uid="{8608D787-6CA1-4B25-AA2C-C13922A67463}"/>
    <cellStyle name="Comma 5 27 2 2 4 3 2" xfId="20082" xr:uid="{E23ADD9C-40FE-4752-8E28-8F9E481D7407}"/>
    <cellStyle name="Comma 5 27 2 2 4 3 2 2" xfId="44697" xr:uid="{B0CF50FC-AAB8-45A4-A2B6-F4FFB032DED5}"/>
    <cellStyle name="Comma 5 27 2 2 4 3 3" xfId="33029" xr:uid="{33713816-6B56-43F8-A396-40A7309736A2}"/>
    <cellStyle name="Comma 5 27 2 2 4 4" xfId="14147" xr:uid="{E0141590-B433-4B19-B158-9C2472C30CA4}"/>
    <cellStyle name="Comma 5 27 2 2 4 4 2" xfId="38862" xr:uid="{99ED9E85-C1C6-4E2D-9DD8-1AC6384FBF19}"/>
    <cellStyle name="Comma 5 27 2 2 4 5" xfId="27193" xr:uid="{A542DD37-E1B0-4599-BA99-0FC9B37E1787}"/>
    <cellStyle name="Comma 5 27 2 2 5" xfId="3729" xr:uid="{ECCF3589-9A33-4A92-9D76-2D74013DC6A2}"/>
    <cellStyle name="Comma 5 27 2 2 5 2" xfId="9719" xr:uid="{98F5571E-C672-40EE-ADDB-E955EDB5C1D7}"/>
    <cellStyle name="Comma 5 27 2 2 5 2 2" xfId="21594" xr:uid="{7DFB1F55-89B2-42C6-8633-6CDE42D34892}"/>
    <cellStyle name="Comma 5 27 2 2 5 2 2 2" xfId="46168" xr:uid="{B770234B-2181-4443-A7A7-57D9AC520EBD}"/>
    <cellStyle name="Comma 5 27 2 2 5 2 3" xfId="34502" xr:uid="{83827C12-EB08-4BB0-85E0-3A923F420063}"/>
    <cellStyle name="Comma 5 27 2 2 5 3" xfId="15658" xr:uid="{F0A53A3E-A38B-48D6-9C6A-C82556F00330}"/>
    <cellStyle name="Comma 5 27 2 2 5 3 2" xfId="40332" xr:uid="{62F4B265-CA27-48E8-A252-F6FA5B14A429}"/>
    <cellStyle name="Comma 5 27 2 2 5 4" xfId="28665" xr:uid="{C84C3C53-A3AB-415F-8811-F3EFCEB1A8A3}"/>
    <cellStyle name="Comma 5 27 2 2 6" xfId="6767" xr:uid="{F79C2187-E70B-4C9B-9D12-80B7AD5895F7}"/>
    <cellStyle name="Comma 5 27 2 2 6 2" xfId="18652" xr:uid="{060A288C-6AE2-4A74-B71B-09E7EA4E4F47}"/>
    <cellStyle name="Comma 5 27 2 2 6 2 2" xfId="43269" xr:uid="{0E7B4F7E-6655-437B-85EE-4FA1C46FBB20}"/>
    <cellStyle name="Comma 5 27 2 2 6 3" xfId="31601" xr:uid="{AAC78412-ECC8-4FED-8D0C-6CE64065A930}"/>
    <cellStyle name="Comma 5 27 2 2 7" xfId="12717" xr:uid="{7FD2B8F1-1FF3-4E76-9213-DA90F0E72B02}"/>
    <cellStyle name="Comma 5 27 2 2 7 2" xfId="37434" xr:uid="{3DCFE258-888F-432F-8AAD-A9019C3E1656}"/>
    <cellStyle name="Comma 5 27 2 2 8" xfId="25575" xr:uid="{0958F086-0D80-49E2-8FFF-D33825971C54}"/>
    <cellStyle name="Comma 5 27 2 3" xfId="923" xr:uid="{E4191D29-3476-4A11-997E-4B8CF1C1B0DA}"/>
    <cellStyle name="Comma 5 27 2 3 2" xfId="1636" xr:uid="{DFA9438A-3F39-4005-A32B-C506698A1B69}"/>
    <cellStyle name="Comma 5 27 2 3 2 2" xfId="3064" xr:uid="{6659024E-2D75-4100-B6BA-E1C38081CDB4}"/>
    <cellStyle name="Comma 5 27 2 3 2 2 2" xfId="6055" xr:uid="{62E2FDA8-FA15-423F-8845-C1278C2C2D5A}"/>
    <cellStyle name="Comma 5 27 2 3 2 2 2 2" xfId="12045" xr:uid="{929C0613-2A1B-46FF-BB1C-B9DBE513FB34}"/>
    <cellStyle name="Comma 5 27 2 3 2 2 2 2 2" xfId="23920" xr:uid="{CBEF45A7-50B6-4F5B-8EEE-338D77AD84A1}"/>
    <cellStyle name="Comma 5 27 2 3 2 2 2 2 2 2" xfId="48492" xr:uid="{0F0ADB4A-4C29-45F7-9B57-A3FFD1D25145}"/>
    <cellStyle name="Comma 5 27 2 3 2 2 2 2 3" xfId="36826" xr:uid="{58D53F84-F679-425D-B2F9-73E1FC794BEC}"/>
    <cellStyle name="Comma 5 27 2 3 2 2 2 3" xfId="17984" xr:uid="{B358D91A-48D6-4C3E-AE3D-D58C570E2B8A}"/>
    <cellStyle name="Comma 5 27 2 3 2 2 2 3 2" xfId="42656" xr:uid="{22026BAD-4447-42BF-9B03-F011D3C285E3}"/>
    <cellStyle name="Comma 5 27 2 3 2 2 2 4" xfId="30989" xr:uid="{877EF9B7-A301-4453-AE23-22D876B2FECD}"/>
    <cellStyle name="Comma 5 27 2 3 2 2 3" xfId="9095" xr:uid="{00382240-C6BE-4958-BBB0-ED6E9E88D6B3}"/>
    <cellStyle name="Comma 5 27 2 3 2 2 3 2" xfId="20978" xr:uid="{DBD59AC0-DE39-4A58-AD9D-E5B68D77D24E}"/>
    <cellStyle name="Comma 5 27 2 3 2 2 3 2 2" xfId="45593" xr:uid="{87CF7B40-36E5-4CD6-9A9C-10D21B972D8D}"/>
    <cellStyle name="Comma 5 27 2 3 2 2 3 3" xfId="33925" xr:uid="{BCFEE287-AD8E-40B4-87C6-D74E409E7BC9}"/>
    <cellStyle name="Comma 5 27 2 3 2 2 4" xfId="15043" xr:uid="{276090BF-74D7-45B9-AD48-DBBDB666C88B}"/>
    <cellStyle name="Comma 5 27 2 3 2 2 4 2" xfId="39758" xr:uid="{9BB52831-C4A8-4578-8891-386757E74B7B}"/>
    <cellStyle name="Comma 5 27 2 3 2 2 5" xfId="28089" xr:uid="{04CF06CE-FF2B-4DA6-B953-88727769927A}"/>
    <cellStyle name="Comma 5 27 2 3 2 3" xfId="4627" xr:uid="{DE11D6D1-6A57-46A5-BF55-270ADCCC529D}"/>
    <cellStyle name="Comma 5 27 2 3 2 3 2" xfId="10617" xr:uid="{FF193BD7-EDC5-4832-A8CF-4FF7AEBED023}"/>
    <cellStyle name="Comma 5 27 2 3 2 3 2 2" xfId="22492" xr:uid="{6255E5C3-2176-4C1C-8F74-E652C178B49F}"/>
    <cellStyle name="Comma 5 27 2 3 2 3 2 2 2" xfId="47064" xr:uid="{D1CD0D6B-D043-4E16-B828-D5F08F4E770A}"/>
    <cellStyle name="Comma 5 27 2 3 2 3 2 3" xfId="35398" xr:uid="{BF32371D-E66C-4F6B-96F2-99E7F2CC89BB}"/>
    <cellStyle name="Comma 5 27 2 3 2 3 3" xfId="16556" xr:uid="{6A8F59B9-5647-4779-8185-11BB0B735C6F}"/>
    <cellStyle name="Comma 5 27 2 3 2 3 3 2" xfId="41228" xr:uid="{C76C0866-3E49-4BDC-9689-30762A6DA45F}"/>
    <cellStyle name="Comma 5 27 2 3 2 3 4" xfId="29561" xr:uid="{B63526D0-83FE-4471-9EB4-2C0521ACEEB2}"/>
    <cellStyle name="Comma 5 27 2 3 2 4" xfId="7667" xr:uid="{599FB060-BA88-45E5-B402-31C6B142A8AF}"/>
    <cellStyle name="Comma 5 27 2 3 2 4 2" xfId="19550" xr:uid="{89C86EC4-2EC7-4422-B629-FEC5E87B4A15}"/>
    <cellStyle name="Comma 5 27 2 3 2 4 2 2" xfId="44165" xr:uid="{2C5B993D-00FD-459E-950D-4F98D9D011B8}"/>
    <cellStyle name="Comma 5 27 2 3 2 4 3" xfId="32497" xr:uid="{6F466C4A-1864-41D5-9E1B-85FE7D237305}"/>
    <cellStyle name="Comma 5 27 2 3 2 5" xfId="13615" xr:uid="{F0A1E990-8E01-463B-8321-FA3FEA8D9621}"/>
    <cellStyle name="Comma 5 27 2 3 2 5 2" xfId="38330" xr:uid="{064F5A0A-79A3-4E70-9B5B-892B001D7BE5}"/>
    <cellStyle name="Comma 5 27 2 3 2 6" xfId="26661" xr:uid="{35F0B420-F9B6-4903-B35F-189965EAA63B}"/>
    <cellStyle name="Comma 5 27 2 3 3" xfId="2350" xr:uid="{D48A5847-EF06-4BBA-807D-0F001813DC02}"/>
    <cellStyle name="Comma 5 27 2 3 3 2" xfId="5341" xr:uid="{D1EB7E1D-3F68-4B3C-A134-C9438B47DBBC}"/>
    <cellStyle name="Comma 5 27 2 3 3 2 2" xfId="11331" xr:uid="{DC1EE5C1-C0AB-4C00-9CBA-41BD7EC80E09}"/>
    <cellStyle name="Comma 5 27 2 3 3 2 2 2" xfId="23206" xr:uid="{60A4F4B9-D761-444D-BC58-BA60E57E89F2}"/>
    <cellStyle name="Comma 5 27 2 3 3 2 2 2 2" xfId="47778" xr:uid="{A660501A-1428-42CB-A946-88751B5F05D2}"/>
    <cellStyle name="Comma 5 27 2 3 3 2 2 3" xfId="36112" xr:uid="{218739F5-6D94-4C66-88CF-4D8E9AA6B6F8}"/>
    <cellStyle name="Comma 5 27 2 3 3 2 3" xfId="17270" xr:uid="{3E4B8312-8FF6-42E1-9311-967E199D04C7}"/>
    <cellStyle name="Comma 5 27 2 3 3 2 3 2" xfId="41942" xr:uid="{3CECB8A8-5E0F-4C00-AA55-D28B77ED9C02}"/>
    <cellStyle name="Comma 5 27 2 3 3 2 4" xfId="30275" xr:uid="{3F340E63-42A8-4328-BCB7-239895BF4541}"/>
    <cellStyle name="Comma 5 27 2 3 3 3" xfId="8381" xr:uid="{BB761590-BB49-4718-AC22-F92995AB05D2}"/>
    <cellStyle name="Comma 5 27 2 3 3 3 2" xfId="20264" xr:uid="{2AA32364-7F1F-4BBD-A5C5-DA5C8033AAB7}"/>
    <cellStyle name="Comma 5 27 2 3 3 3 2 2" xfId="44879" xr:uid="{79EB222B-97FC-4D4E-B4B3-A04B98BEA7AD}"/>
    <cellStyle name="Comma 5 27 2 3 3 3 3" xfId="33211" xr:uid="{60496DC8-0839-4F1F-8779-0947A545773E}"/>
    <cellStyle name="Comma 5 27 2 3 3 4" xfId="14329" xr:uid="{A13A0864-8FD0-433C-B8E4-0134A39871DC}"/>
    <cellStyle name="Comma 5 27 2 3 3 4 2" xfId="39044" xr:uid="{4871218B-E48A-4B4C-95F2-5B5EE87EE1E8}"/>
    <cellStyle name="Comma 5 27 2 3 3 5" xfId="27375" xr:uid="{3DD722B6-610B-4409-97EE-E0A899547E7C}"/>
    <cellStyle name="Comma 5 27 2 3 4" xfId="3913" xr:uid="{41DAC254-CF40-49B8-BC20-A40F1995527D}"/>
    <cellStyle name="Comma 5 27 2 3 4 2" xfId="9903" xr:uid="{BD084719-4C5F-42C8-AE02-8DC1AEC93CB8}"/>
    <cellStyle name="Comma 5 27 2 3 4 2 2" xfId="21778" xr:uid="{E062D4C1-72CC-4B86-B1CF-E024B663EE14}"/>
    <cellStyle name="Comma 5 27 2 3 4 2 2 2" xfId="46350" xr:uid="{3CA29A8F-BDA1-40F5-994D-89696C2E9BAD}"/>
    <cellStyle name="Comma 5 27 2 3 4 2 3" xfId="34684" xr:uid="{C7F0EC7C-2D68-4082-9231-9FCE14035B26}"/>
    <cellStyle name="Comma 5 27 2 3 4 3" xfId="15842" xr:uid="{633687B8-1047-4F7D-B9AF-89D860A4B2F7}"/>
    <cellStyle name="Comma 5 27 2 3 4 3 2" xfId="40514" xr:uid="{6FB4D913-5C33-4FEB-A8DE-18B8BECCC314}"/>
    <cellStyle name="Comma 5 27 2 3 4 4" xfId="28847" xr:uid="{6CFDBFCC-D966-4870-BE78-0D489E7B17F9}"/>
    <cellStyle name="Comma 5 27 2 3 5" xfId="6953" xr:uid="{B6E69C90-267D-469A-AB8B-46C18E7E48B6}"/>
    <cellStyle name="Comma 5 27 2 3 5 2" xfId="18836" xr:uid="{0CAC62F5-AED5-4A73-A25F-083CC3DC2BC6}"/>
    <cellStyle name="Comma 5 27 2 3 5 2 2" xfId="43451" xr:uid="{7554F530-3544-4B1D-AD08-1A0F95EA8D74}"/>
    <cellStyle name="Comma 5 27 2 3 5 3" xfId="31783" xr:uid="{108CB389-6954-4059-9B48-C2A407E5FFC7}"/>
    <cellStyle name="Comma 5 27 2 3 6" xfId="12901" xr:uid="{48530F40-346D-4F20-88BA-93441621435B}"/>
    <cellStyle name="Comma 5 27 2 3 6 2" xfId="37616" xr:uid="{A2E37692-C68F-47D5-BE98-A84D180DC63A}"/>
    <cellStyle name="Comma 5 27 2 3 7" xfId="25948" xr:uid="{E0FF3BB0-24B9-4E1C-93F1-7DB9C7B5DE2B}"/>
    <cellStyle name="Comma 5 27 2 4" xfId="1294" xr:uid="{98C0889D-7B4A-46F7-AC77-A9E3C49856F5}"/>
    <cellStyle name="Comma 5 27 2 4 2" xfId="2722" xr:uid="{A5836D30-0591-4F82-A481-5E84D51B8DE1}"/>
    <cellStyle name="Comma 5 27 2 4 2 2" xfId="5713" xr:uid="{414B2240-6992-4C38-AEBC-D173AF719F7F}"/>
    <cellStyle name="Comma 5 27 2 4 2 2 2" xfId="11703" xr:uid="{445144FD-5375-437F-B423-09EDE33EEE6D}"/>
    <cellStyle name="Comma 5 27 2 4 2 2 2 2" xfId="23578" xr:uid="{EACD9361-A054-4483-BA74-357ED24A2A3B}"/>
    <cellStyle name="Comma 5 27 2 4 2 2 2 2 2" xfId="48150" xr:uid="{F5C3A8AE-7FFB-4F7D-990C-142C773EDB13}"/>
    <cellStyle name="Comma 5 27 2 4 2 2 2 3" xfId="36484" xr:uid="{DC2F0D31-A4A5-4BA9-8029-3CBF1A88B38A}"/>
    <cellStyle name="Comma 5 27 2 4 2 2 3" xfId="17642" xr:uid="{8C27ACC9-BD42-49A5-9C4F-1136299EB974}"/>
    <cellStyle name="Comma 5 27 2 4 2 2 3 2" xfId="42314" xr:uid="{FA9D260E-DBF5-4C1A-BA9A-F40BB9E7BC82}"/>
    <cellStyle name="Comma 5 27 2 4 2 2 4" xfId="30647" xr:uid="{0389CD0A-3984-4E97-BA9B-1742D2518FA2}"/>
    <cellStyle name="Comma 5 27 2 4 2 3" xfId="8753" xr:uid="{46476440-BD41-4DD0-A698-93EBFE0323A7}"/>
    <cellStyle name="Comma 5 27 2 4 2 3 2" xfId="20636" xr:uid="{FDCCDB3B-A00D-40EA-84BC-C774ADE96ECD}"/>
    <cellStyle name="Comma 5 27 2 4 2 3 2 2" xfId="45251" xr:uid="{362AB60B-B072-498B-A118-33F151E0951F}"/>
    <cellStyle name="Comma 5 27 2 4 2 3 3" xfId="33583" xr:uid="{277620A8-EF18-48BA-A78A-232B85FF0AC2}"/>
    <cellStyle name="Comma 5 27 2 4 2 4" xfId="14701" xr:uid="{10B482B7-496C-4A5B-81A5-1983A4F058E5}"/>
    <cellStyle name="Comma 5 27 2 4 2 4 2" xfId="39416" xr:uid="{2D426522-93AB-4E80-9524-0A59FDBBB559}"/>
    <cellStyle name="Comma 5 27 2 4 2 5" xfId="27747" xr:uid="{0B43915D-7131-4026-AC7A-50C1B8F61C74}"/>
    <cellStyle name="Comma 5 27 2 4 3" xfId="4285" xr:uid="{CE183E97-3005-4506-93A1-52FD9A09E6AD}"/>
    <cellStyle name="Comma 5 27 2 4 3 2" xfId="10275" xr:uid="{E782E8EB-73C0-4385-BB33-4E2ED93BF857}"/>
    <cellStyle name="Comma 5 27 2 4 3 2 2" xfId="22150" xr:uid="{05FB87C9-31AD-4041-BC95-00D66D637F52}"/>
    <cellStyle name="Comma 5 27 2 4 3 2 2 2" xfId="46722" xr:uid="{0B3489E9-9CD5-4E72-8D68-96B23D3C852F}"/>
    <cellStyle name="Comma 5 27 2 4 3 2 3" xfId="35056" xr:uid="{3396F389-DEB5-42A0-935D-F13461DFFB56}"/>
    <cellStyle name="Comma 5 27 2 4 3 3" xfId="16214" xr:uid="{F320CF9F-CB66-4440-96DA-2CB985BE5D41}"/>
    <cellStyle name="Comma 5 27 2 4 3 3 2" xfId="40886" xr:uid="{778B0EF5-650D-4F33-AB2A-F646461B7429}"/>
    <cellStyle name="Comma 5 27 2 4 3 4" xfId="29219" xr:uid="{289E0741-975E-42F1-9D71-CFF71E95B58F}"/>
    <cellStyle name="Comma 5 27 2 4 4" xfId="7325" xr:uid="{F3D47AC8-696E-438A-82A5-1811C455C6BA}"/>
    <cellStyle name="Comma 5 27 2 4 4 2" xfId="19208" xr:uid="{0B6EB1D2-7B0D-4EA5-A5BA-1C9290FE741F}"/>
    <cellStyle name="Comma 5 27 2 4 4 2 2" xfId="43823" xr:uid="{47A01960-C953-43AF-B243-28B84CE3AEC8}"/>
    <cellStyle name="Comma 5 27 2 4 4 3" xfId="32155" xr:uid="{C523870E-1C3A-4FC6-97E0-B44BE681B3D4}"/>
    <cellStyle name="Comma 5 27 2 4 5" xfId="13273" xr:uid="{BC2652AF-4A82-490B-936C-066A338724F7}"/>
    <cellStyle name="Comma 5 27 2 4 5 2" xfId="37988" xr:uid="{07B87D71-51FD-4C99-A0BB-30A6BA206DAD}"/>
    <cellStyle name="Comma 5 27 2 4 6" xfId="26319" xr:uid="{AB176150-7664-42C4-AD1E-33F1CF492A2D}"/>
    <cellStyle name="Comma 5 27 2 5" xfId="2008" xr:uid="{412ABB6B-E2AF-41C8-990D-787A4933720F}"/>
    <cellStyle name="Comma 5 27 2 5 2" xfId="4999" xr:uid="{3A933125-A042-413B-8C65-8801C1DB8AD2}"/>
    <cellStyle name="Comma 5 27 2 5 2 2" xfId="10989" xr:uid="{42462A08-2215-45DD-AE5D-1C59F08B1410}"/>
    <cellStyle name="Comma 5 27 2 5 2 2 2" xfId="22864" xr:uid="{F72CB140-E958-4BBA-B079-49ACF5A345EE}"/>
    <cellStyle name="Comma 5 27 2 5 2 2 2 2" xfId="47436" xr:uid="{F4E8B248-6051-44AC-9557-A3C1B5862E27}"/>
    <cellStyle name="Comma 5 27 2 5 2 2 3" xfId="35770" xr:uid="{0AEDC54E-B0C7-42E0-A310-1F88BB65075D}"/>
    <cellStyle name="Comma 5 27 2 5 2 3" xfId="16928" xr:uid="{F3E6DEDF-4BDA-4BCD-AC2E-C51447AB03A9}"/>
    <cellStyle name="Comma 5 27 2 5 2 3 2" xfId="41600" xr:uid="{9438381A-5447-4B45-A3AD-78729186A3AF}"/>
    <cellStyle name="Comma 5 27 2 5 2 4" xfId="29933" xr:uid="{B4F30832-E37B-4419-9376-3F9301D6AEB6}"/>
    <cellStyle name="Comma 5 27 2 5 3" xfId="8039" xr:uid="{98F22B1B-B0DE-4913-873D-44CB34CBED3F}"/>
    <cellStyle name="Comma 5 27 2 5 3 2" xfId="19922" xr:uid="{AEDD3F9B-5F21-417B-966D-3517153D1756}"/>
    <cellStyle name="Comma 5 27 2 5 3 2 2" xfId="44537" xr:uid="{F256078F-EA0C-411B-90EB-1DA3A5F700EC}"/>
    <cellStyle name="Comma 5 27 2 5 3 3" xfId="32869" xr:uid="{1BDCDCBF-0D3A-4B93-AB80-6611FD7304BA}"/>
    <cellStyle name="Comma 5 27 2 5 4" xfId="13987" xr:uid="{220F36E5-C7C0-4492-9F2D-30F69C8D110A}"/>
    <cellStyle name="Comma 5 27 2 5 4 2" xfId="38702" xr:uid="{4FB03AA0-A9E2-4934-99FE-69D9CBAC2254}"/>
    <cellStyle name="Comma 5 27 2 5 5" xfId="27033" xr:uid="{E808A168-EA73-457B-8F18-207EFD335038}"/>
    <cellStyle name="Comma 5 27 2 6" xfId="3569" xr:uid="{EC6EA332-64C0-49FE-BD5E-C75E53E3332F}"/>
    <cellStyle name="Comma 5 27 2 6 2" xfId="9559" xr:uid="{FBDDBF99-541E-4354-BD04-B8522694A679}"/>
    <cellStyle name="Comma 5 27 2 6 2 2" xfId="21434" xr:uid="{8FCAE5B7-D300-4364-987A-1D732926C1FA}"/>
    <cellStyle name="Comma 5 27 2 6 2 2 2" xfId="46008" xr:uid="{271B3D57-6470-476C-974F-C4189A523054}"/>
    <cellStyle name="Comma 5 27 2 6 2 3" xfId="34342" xr:uid="{DF886F9D-037B-430E-858A-41E6F8B31A58}"/>
    <cellStyle name="Comma 5 27 2 6 3" xfId="15498" xr:uid="{AA1BF8A2-8932-4268-A3A6-36E90D36DFE7}"/>
    <cellStyle name="Comma 5 27 2 6 3 2" xfId="40172" xr:uid="{8E15AA26-4B46-4380-A7DA-AE8B47E877DD}"/>
    <cellStyle name="Comma 5 27 2 6 4" xfId="28505" xr:uid="{2873AD67-4A3B-4B16-AD4B-D34E55016BC8}"/>
    <cellStyle name="Comma 5 27 2 7" xfId="6605" xr:uid="{1481D992-C71B-42BF-83EA-AF7195570AB5}"/>
    <cellStyle name="Comma 5 27 2 7 2" xfId="18492" xr:uid="{1B7565AA-3D30-4DE5-9580-712EA792F42F}"/>
    <cellStyle name="Comma 5 27 2 7 2 2" xfId="43109" xr:uid="{DB5F9C4F-7DEC-4BBE-98B8-2474A7177ECA}"/>
    <cellStyle name="Comma 5 27 2 7 3" xfId="31441" xr:uid="{5BCB404B-4A1A-493B-8D92-816E6DBFDD69}"/>
    <cellStyle name="Comma 5 27 2 8" xfId="12557" xr:uid="{62F4F76C-2219-4DE3-A0DA-41E3CBE27E53}"/>
    <cellStyle name="Comma 5 27 2 8 2" xfId="37274" xr:uid="{268CA2C2-3568-4CA5-8400-0BA5BEA4BF29}"/>
    <cellStyle name="Comma 5 27 2 9" xfId="25521" xr:uid="{CEA5BFB5-8763-4A55-ACCC-9D14BE5ED9EB}"/>
    <cellStyle name="Comma 5 27 3" xfId="638" xr:uid="{53860036-3870-44F7-B453-66AE8E4B8DA4}"/>
    <cellStyle name="Comma 5 27 3 2" xfId="1002" xr:uid="{F4D14FC4-BA6A-42A4-9184-0F55F197FEF9}"/>
    <cellStyle name="Comma 5 27 3 2 2" xfId="1715" xr:uid="{614F39A8-F418-4090-A5E9-DBAA3F18A804}"/>
    <cellStyle name="Comma 5 27 3 2 2 2" xfId="3143" xr:uid="{C20B17A0-087A-4FF9-B890-37D9FFE1B649}"/>
    <cellStyle name="Comma 5 27 3 2 2 2 2" xfId="6134" xr:uid="{7F176C7B-4DBC-40F9-91FC-579E7E5F9BBE}"/>
    <cellStyle name="Comma 5 27 3 2 2 2 2 2" xfId="12124" xr:uid="{E7E02E88-90E5-4E58-B66D-6449FB869B38}"/>
    <cellStyle name="Comma 5 27 3 2 2 2 2 2 2" xfId="23999" xr:uid="{7315B296-D9A6-45A2-BDDD-27BDEB04431B}"/>
    <cellStyle name="Comma 5 27 3 2 2 2 2 2 2 2" xfId="48571" xr:uid="{B0BBB983-A074-4388-84CC-898A0D5B03C6}"/>
    <cellStyle name="Comma 5 27 3 2 2 2 2 2 3" xfId="36905" xr:uid="{29970743-8B52-4ED7-BD52-29135834423D}"/>
    <cellStyle name="Comma 5 27 3 2 2 2 2 3" xfId="18063" xr:uid="{278FFE81-C297-4CAE-B5F0-F1452E4C3867}"/>
    <cellStyle name="Comma 5 27 3 2 2 2 2 3 2" xfId="42735" xr:uid="{3DCE3455-D050-4A7A-A074-7CAD3B4CBF99}"/>
    <cellStyle name="Comma 5 27 3 2 2 2 2 4" xfId="31068" xr:uid="{F81EB8C8-4055-4150-9B74-2573519178E2}"/>
    <cellStyle name="Comma 5 27 3 2 2 2 3" xfId="9174" xr:uid="{74A1BF70-482F-4D59-831B-4EFAD94B5F58}"/>
    <cellStyle name="Comma 5 27 3 2 2 2 3 2" xfId="21057" xr:uid="{6D370486-3F2D-4951-8315-9331A54EF62B}"/>
    <cellStyle name="Comma 5 27 3 2 2 2 3 2 2" xfId="45672" xr:uid="{29DB38D7-A2BC-4FBA-B97B-D7A8B8614FDD}"/>
    <cellStyle name="Comma 5 27 3 2 2 2 3 3" xfId="34004" xr:uid="{48D234A2-AA24-4956-A701-2C51252F4E99}"/>
    <cellStyle name="Comma 5 27 3 2 2 2 4" xfId="15122" xr:uid="{3A63DCC4-3A2F-4254-93EE-265873823089}"/>
    <cellStyle name="Comma 5 27 3 2 2 2 4 2" xfId="39837" xr:uid="{B3B43ED4-9492-476D-BCCE-B2F30F358960}"/>
    <cellStyle name="Comma 5 27 3 2 2 2 5" xfId="28168" xr:uid="{E7A9EC33-C9F0-42A6-9ADD-30324158872D}"/>
    <cellStyle name="Comma 5 27 3 2 2 3" xfId="4706" xr:uid="{9A1B78A0-D562-4369-B211-16499E3AC118}"/>
    <cellStyle name="Comma 5 27 3 2 2 3 2" xfId="10696" xr:uid="{C611AEE6-FFC1-46C1-A688-D2D3A521B48C}"/>
    <cellStyle name="Comma 5 27 3 2 2 3 2 2" xfId="22571" xr:uid="{4A02B07B-66AC-494C-B723-523FD3096E04}"/>
    <cellStyle name="Comma 5 27 3 2 2 3 2 2 2" xfId="47143" xr:uid="{7823F459-4BF0-4430-9FCA-F614DFC70171}"/>
    <cellStyle name="Comma 5 27 3 2 2 3 2 3" xfId="35477" xr:uid="{D2EC0B39-F7D0-4C79-AD28-CF9D10596932}"/>
    <cellStyle name="Comma 5 27 3 2 2 3 3" xfId="16635" xr:uid="{9B0AC5C2-64F2-4022-95B3-AA507A64CFAD}"/>
    <cellStyle name="Comma 5 27 3 2 2 3 3 2" xfId="41307" xr:uid="{E7700AB4-BAB5-430A-936E-FD1CB8743224}"/>
    <cellStyle name="Comma 5 27 3 2 2 3 4" xfId="29640" xr:uid="{BA007EA9-283D-4CE4-82AE-2BF67BF23571}"/>
    <cellStyle name="Comma 5 27 3 2 2 4" xfId="7746" xr:uid="{747DC942-CE5C-44E8-99AB-20FA79CEABCB}"/>
    <cellStyle name="Comma 5 27 3 2 2 4 2" xfId="19629" xr:uid="{756C8344-33D5-4BDD-8134-40AA9522359E}"/>
    <cellStyle name="Comma 5 27 3 2 2 4 2 2" xfId="44244" xr:uid="{FB3E6226-F4DB-4D3C-8B97-693723B6FCA0}"/>
    <cellStyle name="Comma 5 27 3 2 2 4 3" xfId="32576" xr:uid="{DD3B080F-4255-4565-9366-BBA68867E2D4}"/>
    <cellStyle name="Comma 5 27 3 2 2 5" xfId="13694" xr:uid="{006A0543-5296-43B7-89F6-643EABB12E30}"/>
    <cellStyle name="Comma 5 27 3 2 2 5 2" xfId="38409" xr:uid="{6F44B739-AD3C-472E-A630-E5E6BE23C2EC}"/>
    <cellStyle name="Comma 5 27 3 2 2 6" xfId="26740" xr:uid="{A7E00D4C-197F-465C-AB18-65DEEBF8E44A}"/>
    <cellStyle name="Comma 5 27 3 2 3" xfId="2429" xr:uid="{4AFDB4EA-3A2E-47A3-A3C2-6F7D9823E218}"/>
    <cellStyle name="Comma 5 27 3 2 3 2" xfId="5420" xr:uid="{3A069B83-0586-4F5E-A6AB-82270E390A59}"/>
    <cellStyle name="Comma 5 27 3 2 3 2 2" xfId="11410" xr:uid="{AB0FD639-C60C-4423-914B-2AD31DEC805F}"/>
    <cellStyle name="Comma 5 27 3 2 3 2 2 2" xfId="23285" xr:uid="{E1B246EA-41AE-4B65-8A9C-4D5CF9341A32}"/>
    <cellStyle name="Comma 5 27 3 2 3 2 2 2 2" xfId="47857" xr:uid="{0F8318B0-5E14-4C02-9B1C-10EAAEB1D56F}"/>
    <cellStyle name="Comma 5 27 3 2 3 2 2 3" xfId="36191" xr:uid="{9169D8E6-DF31-45A4-AEC0-AFD862770A44}"/>
    <cellStyle name="Comma 5 27 3 2 3 2 3" xfId="17349" xr:uid="{DF5F2B95-0EC1-4AA4-A1F9-7FB3073D584C}"/>
    <cellStyle name="Comma 5 27 3 2 3 2 3 2" xfId="42021" xr:uid="{E953A34C-4C1B-49D4-AA76-47BCB8929E14}"/>
    <cellStyle name="Comma 5 27 3 2 3 2 4" xfId="30354" xr:uid="{712D21B8-531D-4909-9A49-4C5AB378CE73}"/>
    <cellStyle name="Comma 5 27 3 2 3 3" xfId="8460" xr:uid="{17AEACF2-6185-40C3-B3E1-AD72779039B9}"/>
    <cellStyle name="Comma 5 27 3 2 3 3 2" xfId="20343" xr:uid="{FA86B4CF-BA2E-4640-9BE7-3CD819A86432}"/>
    <cellStyle name="Comma 5 27 3 2 3 3 2 2" xfId="44958" xr:uid="{AFEF9A04-C948-412E-AE4B-7E7FCFD050F9}"/>
    <cellStyle name="Comma 5 27 3 2 3 3 3" xfId="33290" xr:uid="{00057CFA-3C91-4B08-A581-E9A19496ABE7}"/>
    <cellStyle name="Comma 5 27 3 2 3 4" xfId="14408" xr:uid="{93D32C54-F47D-4013-93B5-64FFE526C4C2}"/>
    <cellStyle name="Comma 5 27 3 2 3 4 2" xfId="39123" xr:uid="{E771893D-E8A4-4D05-89C5-EC32B7747761}"/>
    <cellStyle name="Comma 5 27 3 2 3 5" xfId="27454" xr:uid="{1A446D12-1929-49C6-B3FA-FD8B24083876}"/>
    <cellStyle name="Comma 5 27 3 2 4" xfId="3992" xr:uid="{FA71DD9A-F4CD-41CA-8925-93FBE92B8ADA}"/>
    <cellStyle name="Comma 5 27 3 2 4 2" xfId="9982" xr:uid="{19EBBE4F-F667-4B8F-A385-D8352CC9AA8A}"/>
    <cellStyle name="Comma 5 27 3 2 4 2 2" xfId="21857" xr:uid="{0616FB11-0A17-4087-8D94-4D88C0260557}"/>
    <cellStyle name="Comma 5 27 3 2 4 2 2 2" xfId="46429" xr:uid="{C642E953-BBBE-45B6-BA5A-42D9F5AEAD58}"/>
    <cellStyle name="Comma 5 27 3 2 4 2 3" xfId="34763" xr:uid="{980095F3-7454-4791-9C2C-18A4098AE01E}"/>
    <cellStyle name="Comma 5 27 3 2 4 3" xfId="15921" xr:uid="{D3D0757F-00C6-409A-85E0-09BE632A3A76}"/>
    <cellStyle name="Comma 5 27 3 2 4 3 2" xfId="40593" xr:uid="{2C759BC5-3433-4ECA-8E54-3AEFD8DE6444}"/>
    <cellStyle name="Comma 5 27 3 2 4 4" xfId="28926" xr:uid="{E55C8A83-8786-4D82-9DB1-6F0071D604EF}"/>
    <cellStyle name="Comma 5 27 3 2 5" xfId="7032" xr:uid="{D601CCAC-925D-44B2-9F96-AB25FCF506E6}"/>
    <cellStyle name="Comma 5 27 3 2 5 2" xfId="18915" xr:uid="{4D072489-76A5-4EDD-BABC-4FF3DFB1E848}"/>
    <cellStyle name="Comma 5 27 3 2 5 2 2" xfId="43530" xr:uid="{EC810364-DC9A-4CCE-ABAF-DC4D087755CA}"/>
    <cellStyle name="Comma 5 27 3 2 5 3" xfId="31862" xr:uid="{4A6B3A87-90C2-4BB6-9C62-4A1C0676C4C6}"/>
    <cellStyle name="Comma 5 27 3 2 6" xfId="12980" xr:uid="{74AAD9C7-5C64-43E3-814F-36D484A13266}"/>
    <cellStyle name="Comma 5 27 3 2 6 2" xfId="37695" xr:uid="{7F0DD5D8-0462-401F-BE16-1002ACFB7E07}"/>
    <cellStyle name="Comma 5 27 3 2 7" xfId="26027" xr:uid="{A78B25B8-AB14-4ED5-A6CA-9A14D3ECEAB6}"/>
    <cellStyle name="Comma 5 27 3 3" xfId="1373" xr:uid="{9FE5CA66-4317-4CEE-AF70-B4E249D97AED}"/>
    <cellStyle name="Comma 5 27 3 3 2" xfId="2801" xr:uid="{4A15856C-03F3-4E34-BE23-FC5607F4EF15}"/>
    <cellStyle name="Comma 5 27 3 3 2 2" xfId="5792" xr:uid="{0416B799-5F80-483E-A248-CC4914CBCFEF}"/>
    <cellStyle name="Comma 5 27 3 3 2 2 2" xfId="11782" xr:uid="{7AB95CB7-09EE-4BFC-BF71-173CB5C48B38}"/>
    <cellStyle name="Comma 5 27 3 3 2 2 2 2" xfId="23657" xr:uid="{52A60FB3-C387-4B87-8F0A-53F6D816D058}"/>
    <cellStyle name="Comma 5 27 3 3 2 2 2 2 2" xfId="48229" xr:uid="{DC92E881-7789-4526-9D84-D9DF2AB77213}"/>
    <cellStyle name="Comma 5 27 3 3 2 2 2 3" xfId="36563" xr:uid="{6DAAB050-F5B8-4049-9778-3B9D5F84A917}"/>
    <cellStyle name="Comma 5 27 3 3 2 2 3" xfId="17721" xr:uid="{A709D5A3-C887-4555-9842-65DCE5B7DE69}"/>
    <cellStyle name="Comma 5 27 3 3 2 2 3 2" xfId="42393" xr:uid="{D5C37B73-019E-4E34-ACC0-AF28A95CC001}"/>
    <cellStyle name="Comma 5 27 3 3 2 2 4" xfId="30726" xr:uid="{09DCA43C-97E2-4A4C-8AA8-A8292881FBC1}"/>
    <cellStyle name="Comma 5 27 3 3 2 3" xfId="8832" xr:uid="{C6B3B3F3-FDA3-46D0-97AB-E003F18D1B33}"/>
    <cellStyle name="Comma 5 27 3 3 2 3 2" xfId="20715" xr:uid="{BCBA7A5D-55B1-4F8A-9373-F1F5D0832317}"/>
    <cellStyle name="Comma 5 27 3 3 2 3 2 2" xfId="45330" xr:uid="{A054D702-938A-4E8F-85C9-58AA53F7C6A5}"/>
    <cellStyle name="Comma 5 27 3 3 2 3 3" xfId="33662" xr:uid="{E5D79E96-7F82-472E-84D9-9568849E2B3A}"/>
    <cellStyle name="Comma 5 27 3 3 2 4" xfId="14780" xr:uid="{90737009-A3FA-4C26-8A3C-84B03DD35693}"/>
    <cellStyle name="Comma 5 27 3 3 2 4 2" xfId="39495" xr:uid="{7AEAD4EE-1533-4130-9C04-93424B5E0CA7}"/>
    <cellStyle name="Comma 5 27 3 3 2 5" xfId="27826" xr:uid="{79DADF69-C691-43E0-B561-09380A88FFE6}"/>
    <cellStyle name="Comma 5 27 3 3 3" xfId="4364" xr:uid="{E68CE324-89DA-4D4F-98E5-97027768D156}"/>
    <cellStyle name="Comma 5 27 3 3 3 2" xfId="10354" xr:uid="{1FB92456-BA32-4E52-955C-7B2D8ECC4290}"/>
    <cellStyle name="Comma 5 27 3 3 3 2 2" xfId="22229" xr:uid="{192EB64A-4341-4002-B66F-8B1ED69BC717}"/>
    <cellStyle name="Comma 5 27 3 3 3 2 2 2" xfId="46801" xr:uid="{8B4108E5-E4EA-4023-B659-724A55A4684B}"/>
    <cellStyle name="Comma 5 27 3 3 3 2 3" xfId="35135" xr:uid="{4F3D585A-280D-4B82-B3A0-8B74DA38AC14}"/>
    <cellStyle name="Comma 5 27 3 3 3 3" xfId="16293" xr:uid="{09A445C0-A402-498A-95A1-9D68F9C5AB55}"/>
    <cellStyle name="Comma 5 27 3 3 3 3 2" xfId="40965" xr:uid="{D1ABCD7D-B0B7-4ED1-A0E6-307688A0A08E}"/>
    <cellStyle name="Comma 5 27 3 3 3 4" xfId="29298" xr:uid="{26387CE8-38D6-4F0D-8690-2D18F5793D3A}"/>
    <cellStyle name="Comma 5 27 3 3 4" xfId="7404" xr:uid="{2FE98F69-883B-4C01-A529-A0F596F777D0}"/>
    <cellStyle name="Comma 5 27 3 3 4 2" xfId="19287" xr:uid="{C6748B73-4961-4F84-8F17-5B72A130474B}"/>
    <cellStyle name="Comma 5 27 3 3 4 2 2" xfId="43902" xr:uid="{98142BFF-F1A5-4077-9F71-CEA94464028B}"/>
    <cellStyle name="Comma 5 27 3 3 4 3" xfId="32234" xr:uid="{92473785-2BB4-4941-81EC-C7EA511FE77A}"/>
    <cellStyle name="Comma 5 27 3 3 5" xfId="13352" xr:uid="{B02DA047-0C6B-4082-B091-DE89E51685DF}"/>
    <cellStyle name="Comma 5 27 3 3 5 2" xfId="38067" xr:uid="{69FC254E-4773-4039-A4EE-54C0E1614C29}"/>
    <cellStyle name="Comma 5 27 3 3 6" xfId="26398" xr:uid="{1CECCF0F-B42D-4175-92D9-2E1AE62CD6D7}"/>
    <cellStyle name="Comma 5 27 3 4" xfId="2087" xr:uid="{3535F171-708E-473A-B00F-F1D0628609ED}"/>
    <cellStyle name="Comma 5 27 3 4 2" xfId="5078" xr:uid="{7C6FBE06-F1E5-47DA-863F-B6EDCE7D1EE8}"/>
    <cellStyle name="Comma 5 27 3 4 2 2" xfId="11068" xr:uid="{4135E8CC-64F7-44C7-B400-A3E0CBB29CCF}"/>
    <cellStyle name="Comma 5 27 3 4 2 2 2" xfId="22943" xr:uid="{979FABA0-98FD-403E-B81D-A54DA54C8C38}"/>
    <cellStyle name="Comma 5 27 3 4 2 2 2 2" xfId="47515" xr:uid="{41246576-6E4A-4D96-BC3A-DFDFEC1164EA}"/>
    <cellStyle name="Comma 5 27 3 4 2 2 3" xfId="35849" xr:uid="{5400EEC5-44DF-4595-91A9-90288AFA06B0}"/>
    <cellStyle name="Comma 5 27 3 4 2 3" xfId="17007" xr:uid="{E7C683FA-0373-48C2-8EAD-E07FD52FED67}"/>
    <cellStyle name="Comma 5 27 3 4 2 3 2" xfId="41679" xr:uid="{BFCA74D0-0263-40F7-BC5B-B543A7C26F6E}"/>
    <cellStyle name="Comma 5 27 3 4 2 4" xfId="30012" xr:uid="{D7BF94EC-89D0-4CCE-9EB8-1FB5A127CDFB}"/>
    <cellStyle name="Comma 5 27 3 4 3" xfId="8118" xr:uid="{A0DE3948-C5D7-44B5-BB1C-0ECA582FE946}"/>
    <cellStyle name="Comma 5 27 3 4 3 2" xfId="20001" xr:uid="{4188067C-1462-433D-97C9-F30E9A87522C}"/>
    <cellStyle name="Comma 5 27 3 4 3 2 2" xfId="44616" xr:uid="{7894C2C1-BBE1-4486-9E85-7FCFB46567BD}"/>
    <cellStyle name="Comma 5 27 3 4 3 3" xfId="32948" xr:uid="{F237A28E-8690-4CA8-970E-F95FE9B1FBF7}"/>
    <cellStyle name="Comma 5 27 3 4 4" xfId="14066" xr:uid="{CA37B5B7-A13C-4A8B-AD4E-8DB0F44B4954}"/>
    <cellStyle name="Comma 5 27 3 4 4 2" xfId="38781" xr:uid="{4CA0A3F9-28A5-4C2E-A3FD-8E9174EAA508}"/>
    <cellStyle name="Comma 5 27 3 4 5" xfId="27112" xr:uid="{22AA397A-76A3-4D4F-B308-62046CED8BDD}"/>
    <cellStyle name="Comma 5 27 3 5" xfId="3648" xr:uid="{886C6685-40CC-4C79-B434-F5BB5D38F1D0}"/>
    <cellStyle name="Comma 5 27 3 5 2" xfId="9638" xr:uid="{FA84E2F8-DCFC-4B85-B076-17848F2085C5}"/>
    <cellStyle name="Comma 5 27 3 5 2 2" xfId="21513" xr:uid="{853F52BE-057F-4B38-B4BC-802996282340}"/>
    <cellStyle name="Comma 5 27 3 5 2 2 2" xfId="46087" xr:uid="{1E9603FC-32BA-4356-9F82-9642B64D4CC6}"/>
    <cellStyle name="Comma 5 27 3 5 2 3" xfId="34421" xr:uid="{88394830-00CB-4AD2-80FA-271D24FC3434}"/>
    <cellStyle name="Comma 5 27 3 5 3" xfId="15577" xr:uid="{A9564FA4-41C6-46C3-99AC-5740DC774BA4}"/>
    <cellStyle name="Comma 5 27 3 5 3 2" xfId="40251" xr:uid="{24AA815C-B22C-4A26-A74E-349D7B34930D}"/>
    <cellStyle name="Comma 5 27 3 5 4" xfId="28584" xr:uid="{BA2030D1-1CC5-4E6D-95E2-AC6C9D5252E5}"/>
    <cellStyle name="Comma 5 27 3 6" xfId="6686" xr:uid="{9084B50E-708A-438B-883D-2DF92C6C7D78}"/>
    <cellStyle name="Comma 5 27 3 6 2" xfId="18571" xr:uid="{9668D50F-F90A-44CA-BF34-A73B9E27BFD1}"/>
    <cellStyle name="Comma 5 27 3 6 2 2" xfId="43188" xr:uid="{CCD491AC-44EE-403E-B723-43671B16A7D5}"/>
    <cellStyle name="Comma 5 27 3 6 3" xfId="31520" xr:uid="{03285677-30EC-4468-8463-BDA3EBF261B5}"/>
    <cellStyle name="Comma 5 27 3 7" xfId="12636" xr:uid="{97752525-7103-4652-823C-A54EFC48300E}"/>
    <cellStyle name="Comma 5 27 3 7 2" xfId="37353" xr:uid="{463C6F00-ED44-4E6E-9328-FCBC7291AA15}"/>
    <cellStyle name="Comma 5 27 3 8" xfId="25574" xr:uid="{A95CD698-6BE5-46B2-BEAF-00F3296B0BDF}"/>
    <cellStyle name="Comma 5 27 4" xfId="846" xr:uid="{5DF58E68-DADC-4B72-A054-A05DD5C1CB64}"/>
    <cellStyle name="Comma 5 27 4 2" xfId="1560" xr:uid="{495422D3-C0C0-4CCE-8FBA-04375CF6EA4E}"/>
    <cellStyle name="Comma 5 27 4 2 2" xfId="2988" xr:uid="{843393A3-5E6D-4299-B849-643ABA7E0B67}"/>
    <cellStyle name="Comma 5 27 4 2 2 2" xfId="5979" xr:uid="{6ADF9462-1AA0-441F-9081-C241C46224EB}"/>
    <cellStyle name="Comma 5 27 4 2 2 2 2" xfId="11969" xr:uid="{E4E78AA8-12AF-4522-8578-1B8FCD5ADA38}"/>
    <cellStyle name="Comma 5 27 4 2 2 2 2 2" xfId="23844" xr:uid="{CE08F5D0-0050-4991-A5CE-78ACD330E8D4}"/>
    <cellStyle name="Comma 5 27 4 2 2 2 2 2 2" xfId="48416" xr:uid="{9FF726A6-D8B8-464E-A19C-D84B9D0A0222}"/>
    <cellStyle name="Comma 5 27 4 2 2 2 2 3" xfId="36750" xr:uid="{14C0F3A8-3DE0-46CE-9845-D7B61FC33B5C}"/>
    <cellStyle name="Comma 5 27 4 2 2 2 3" xfId="17908" xr:uid="{CA0ADC1A-0E0D-4D67-AE60-9B2BEF25E4FF}"/>
    <cellStyle name="Comma 5 27 4 2 2 2 3 2" xfId="42580" xr:uid="{5237771F-DE9D-46AB-923F-19FE48D0FAB7}"/>
    <cellStyle name="Comma 5 27 4 2 2 2 4" xfId="30913" xr:uid="{4DF56775-34DE-4AF2-A398-1C7A1562B5F6}"/>
    <cellStyle name="Comma 5 27 4 2 2 3" xfId="9019" xr:uid="{951399D9-B09C-4D4C-8BB9-64DF80207CCF}"/>
    <cellStyle name="Comma 5 27 4 2 2 3 2" xfId="20902" xr:uid="{9BB7BB15-7C91-42D7-B853-D3E33C570625}"/>
    <cellStyle name="Comma 5 27 4 2 2 3 2 2" xfId="45517" xr:uid="{F461924E-34F7-4DE0-B059-07374E0C51F3}"/>
    <cellStyle name="Comma 5 27 4 2 2 3 3" xfId="33849" xr:uid="{0DB93C77-69AB-4467-BDF1-D7045E2DF238}"/>
    <cellStyle name="Comma 5 27 4 2 2 4" xfId="14967" xr:uid="{45D056DF-46FA-4BE6-9329-ADF6AD253373}"/>
    <cellStyle name="Comma 5 27 4 2 2 4 2" xfId="39682" xr:uid="{446D6892-9717-47C6-9890-D69B0F806B20}"/>
    <cellStyle name="Comma 5 27 4 2 2 5" xfId="28013" xr:uid="{85BA9367-99AF-4AB9-9C30-A4F3EAA953C1}"/>
    <cellStyle name="Comma 5 27 4 2 3" xfId="4551" xr:uid="{E30863A4-6C2D-4B17-8283-A686780670CC}"/>
    <cellStyle name="Comma 5 27 4 2 3 2" xfId="10541" xr:uid="{991EF0F2-A5E0-46F0-9F96-4BCC87FC9F1A}"/>
    <cellStyle name="Comma 5 27 4 2 3 2 2" xfId="22416" xr:uid="{1CF35942-C57F-4D53-8AD5-F5A62B5BFC95}"/>
    <cellStyle name="Comma 5 27 4 2 3 2 2 2" xfId="46988" xr:uid="{757E15E1-5191-4D08-A3A0-F75FFD078FED}"/>
    <cellStyle name="Comma 5 27 4 2 3 2 3" xfId="35322" xr:uid="{0D0D9759-9B19-4BDA-8630-583E1E616368}"/>
    <cellStyle name="Comma 5 27 4 2 3 3" xfId="16480" xr:uid="{DCC51B49-6A2D-476B-AD2C-257A3808DCA4}"/>
    <cellStyle name="Comma 5 27 4 2 3 3 2" xfId="41152" xr:uid="{F6089B59-67C2-4896-B81D-29C01CB5CA07}"/>
    <cellStyle name="Comma 5 27 4 2 3 4" xfId="29485" xr:uid="{31C9EDE4-ED5A-4579-953F-79DD795ACA27}"/>
    <cellStyle name="Comma 5 27 4 2 4" xfId="7591" xr:uid="{716E6E24-044E-45BF-8D90-D1E421AB26BC}"/>
    <cellStyle name="Comma 5 27 4 2 4 2" xfId="19474" xr:uid="{4A8FDD6E-D2EE-49C6-B59D-55A617224E21}"/>
    <cellStyle name="Comma 5 27 4 2 4 2 2" xfId="44089" xr:uid="{BE6B2BC4-22A7-4DE3-94E0-A77D9F998CAC}"/>
    <cellStyle name="Comma 5 27 4 2 4 3" xfId="32421" xr:uid="{EFF2C922-C867-4219-886A-0B22774A58B7}"/>
    <cellStyle name="Comma 5 27 4 2 5" xfId="13539" xr:uid="{9606192A-D18C-4A4E-B25D-74DFF7ACD244}"/>
    <cellStyle name="Comma 5 27 4 2 5 2" xfId="38254" xr:uid="{F17B0B7F-A303-4093-B324-118D5E57A99F}"/>
    <cellStyle name="Comma 5 27 4 2 6" xfId="26585" xr:uid="{63726654-E45D-4320-AB2A-F0909BF518CC}"/>
    <cellStyle name="Comma 5 27 4 3" xfId="2274" xr:uid="{FA02BC17-61D3-4B26-9AF4-A1165D8F6FA4}"/>
    <cellStyle name="Comma 5 27 4 3 2" xfId="5265" xr:uid="{88654185-2C11-4CDE-B823-B08078A71CF9}"/>
    <cellStyle name="Comma 5 27 4 3 2 2" xfId="11255" xr:uid="{D0C639C5-68D4-4A31-A7FC-5ABA480E0AE8}"/>
    <cellStyle name="Comma 5 27 4 3 2 2 2" xfId="23130" xr:uid="{37D8CCE7-75C9-46BB-8922-0B077B2D0A6E}"/>
    <cellStyle name="Comma 5 27 4 3 2 2 2 2" xfId="47702" xr:uid="{7D0FD04F-2B29-47AE-9B03-AAE999B2DD2E}"/>
    <cellStyle name="Comma 5 27 4 3 2 2 3" xfId="36036" xr:uid="{D935CC7C-E3AE-438D-B170-40BAF07DF59E}"/>
    <cellStyle name="Comma 5 27 4 3 2 3" xfId="17194" xr:uid="{1632C19B-C7D7-41FB-8B7C-2B2957CDC727}"/>
    <cellStyle name="Comma 5 27 4 3 2 3 2" xfId="41866" xr:uid="{437F1299-CD0A-44B8-B328-F7CCAB93789D}"/>
    <cellStyle name="Comma 5 27 4 3 2 4" xfId="30199" xr:uid="{1EE0F2AD-BDAD-44EE-A441-32A30A23D538}"/>
    <cellStyle name="Comma 5 27 4 3 3" xfId="8305" xr:uid="{EC1F09DE-7035-46A4-9AED-B84281369440}"/>
    <cellStyle name="Comma 5 27 4 3 3 2" xfId="20188" xr:uid="{F1A32160-3A30-4075-A1A3-8088A928293E}"/>
    <cellStyle name="Comma 5 27 4 3 3 2 2" xfId="44803" xr:uid="{E49F8EE0-16C8-433A-B8C3-F4E3FB83A45B}"/>
    <cellStyle name="Comma 5 27 4 3 3 3" xfId="33135" xr:uid="{27574C6D-A6C1-4834-9C95-4B64F8BCF3DC}"/>
    <cellStyle name="Comma 5 27 4 3 4" xfId="14253" xr:uid="{F67EFC99-66C4-4FE7-AB15-F58920EE2A3C}"/>
    <cellStyle name="Comma 5 27 4 3 4 2" xfId="38968" xr:uid="{0AAE2F6A-1055-47D7-B63C-6B9DC3994377}"/>
    <cellStyle name="Comma 5 27 4 3 5" xfId="27299" xr:uid="{EF8E9D50-61A2-4DA0-AA9A-E5F547D86357}"/>
    <cellStyle name="Comma 5 27 4 4" xfId="3837" xr:uid="{5070BFCB-D5E2-4BC1-A85C-8801B2CBD1CB}"/>
    <cellStyle name="Comma 5 27 4 4 2" xfId="9827" xr:uid="{C309E677-446B-42A7-8B09-63A8B7D12FC4}"/>
    <cellStyle name="Comma 5 27 4 4 2 2" xfId="21702" xr:uid="{4ECE03C6-7A72-46E2-8325-67C7FCCE1557}"/>
    <cellStyle name="Comma 5 27 4 4 2 2 2" xfId="46274" xr:uid="{B073870D-AA3A-4B2F-92B6-CC50F145F6D9}"/>
    <cellStyle name="Comma 5 27 4 4 2 3" xfId="34608" xr:uid="{ED808D3B-703C-4F47-9D01-C6C6C136C16C}"/>
    <cellStyle name="Comma 5 27 4 4 3" xfId="15766" xr:uid="{8034705C-2E06-4F4F-B99E-0710F7D69331}"/>
    <cellStyle name="Comma 5 27 4 4 3 2" xfId="40438" xr:uid="{79DA940B-5005-4D1F-B331-E5A602C2502E}"/>
    <cellStyle name="Comma 5 27 4 4 4" xfId="28771" xr:uid="{4BA33636-ED9B-4757-8D05-298A4E6D3825}"/>
    <cellStyle name="Comma 5 27 4 5" xfId="6877" xr:uid="{D8EE9C79-F70F-4F96-A3BE-4DA147BFEAE8}"/>
    <cellStyle name="Comma 5 27 4 5 2" xfId="18760" xr:uid="{A7ED6792-F214-4893-8629-D6AD87332AC5}"/>
    <cellStyle name="Comma 5 27 4 5 2 2" xfId="43375" xr:uid="{49A5BD86-400E-4A6A-B02B-8DAB8EB3735D}"/>
    <cellStyle name="Comma 5 27 4 5 3" xfId="31707" xr:uid="{E9A231A4-0AEA-4353-BE7D-22F069748CE2}"/>
    <cellStyle name="Comma 5 27 4 6" xfId="12825" xr:uid="{5C5E9AD2-2DB3-4CC8-8526-517423616401}"/>
    <cellStyle name="Comma 5 27 4 6 2" xfId="37540" xr:uid="{878F2ADB-81A4-4EA5-A38F-8A43CF921B5C}"/>
    <cellStyle name="Comma 5 27 4 7" xfId="25872" xr:uid="{B03F31F1-2E49-4F5D-BE85-0AF0B696398C}"/>
    <cellStyle name="Comma 5 27 5" xfId="1217" xr:uid="{B06B7295-1D6D-4271-9E87-3FB6DAEFE748}"/>
    <cellStyle name="Comma 5 27 5 2" xfId="2645" xr:uid="{B628FF99-7D49-4EDE-B036-18E2E6A758A8}"/>
    <cellStyle name="Comma 5 27 5 2 2" xfId="5636" xr:uid="{94F03598-57A1-45CB-8F73-F22986CC024A}"/>
    <cellStyle name="Comma 5 27 5 2 2 2" xfId="11626" xr:uid="{770DB845-0BAD-482C-AB28-22FAD498943D}"/>
    <cellStyle name="Comma 5 27 5 2 2 2 2" xfId="23501" xr:uid="{248B8A47-28E1-4372-AFCC-895545A42C9E}"/>
    <cellStyle name="Comma 5 27 5 2 2 2 2 2" xfId="48073" xr:uid="{EE260C6D-8F72-4FE6-909C-F72E33806836}"/>
    <cellStyle name="Comma 5 27 5 2 2 2 3" xfId="36407" xr:uid="{CA1BCBE1-0CEF-4FF0-924F-769B69519810}"/>
    <cellStyle name="Comma 5 27 5 2 2 3" xfId="17565" xr:uid="{C5DFEFFD-8F82-4347-9214-D2A7D29C10BD}"/>
    <cellStyle name="Comma 5 27 5 2 2 3 2" xfId="42237" xr:uid="{72F43F64-B465-4B62-BA64-4C8393019FD3}"/>
    <cellStyle name="Comma 5 27 5 2 2 4" xfId="30570" xr:uid="{44C57F1E-AACA-4B40-9E74-B061EFFCD414}"/>
    <cellStyle name="Comma 5 27 5 2 3" xfId="8676" xr:uid="{B1ADB7E4-F6AA-4508-9D39-367B4C4B9894}"/>
    <cellStyle name="Comma 5 27 5 2 3 2" xfId="20559" xr:uid="{8D9E43F9-24C4-401F-87DE-832A089A6B25}"/>
    <cellStyle name="Comma 5 27 5 2 3 2 2" xfId="45174" xr:uid="{AC7F1F5D-597D-453F-9224-8DE5C29E8C3A}"/>
    <cellStyle name="Comma 5 27 5 2 3 3" xfId="33506" xr:uid="{2EF0158E-9A95-4E2E-84E9-C62A3DA8A1F4}"/>
    <cellStyle name="Comma 5 27 5 2 4" xfId="14624" xr:uid="{AF29B690-8B4B-4536-9776-6E2CBB340D05}"/>
    <cellStyle name="Comma 5 27 5 2 4 2" xfId="39339" xr:uid="{61B2F9E8-50D1-4E65-9145-1458AB0E207C}"/>
    <cellStyle name="Comma 5 27 5 2 5" xfId="27670" xr:uid="{51D9DDBB-05E7-4436-8A18-29C75E19FB86}"/>
    <cellStyle name="Comma 5 27 5 3" xfId="4208" xr:uid="{2C870A7D-40BB-4B26-8EF1-C71F9F5335DB}"/>
    <cellStyle name="Comma 5 27 5 3 2" xfId="10198" xr:uid="{F02DB386-24AF-49A3-8775-7A3D4F59DD8D}"/>
    <cellStyle name="Comma 5 27 5 3 2 2" xfId="22073" xr:uid="{EBD5147A-55AF-4B54-8F1A-45CF9CE92AD5}"/>
    <cellStyle name="Comma 5 27 5 3 2 2 2" xfId="46645" xr:uid="{D3CC9D85-F161-4B9E-AC9B-F5D7CE71EDBD}"/>
    <cellStyle name="Comma 5 27 5 3 2 3" xfId="34979" xr:uid="{001DA498-95EF-4F72-897D-E5A640477ADB}"/>
    <cellStyle name="Comma 5 27 5 3 3" xfId="16137" xr:uid="{7856F335-B35C-44CB-8CB4-562A951735A3}"/>
    <cellStyle name="Comma 5 27 5 3 3 2" xfId="40809" xr:uid="{37E1D383-A533-4F4C-9A8F-405D6E7B92DC}"/>
    <cellStyle name="Comma 5 27 5 3 4" xfId="29142" xr:uid="{B5194CD1-DC10-4EFF-A21A-70AA067E94B2}"/>
    <cellStyle name="Comma 5 27 5 4" xfId="7248" xr:uid="{C1EE0FEB-3981-4C1A-BB88-20D453B3B4D9}"/>
    <cellStyle name="Comma 5 27 5 4 2" xfId="19131" xr:uid="{60B19C49-D820-41E7-A579-4F5B46C4C74B}"/>
    <cellStyle name="Comma 5 27 5 4 2 2" xfId="43746" xr:uid="{B4707DB2-B5BB-4A28-9A9E-8F4981974CC4}"/>
    <cellStyle name="Comma 5 27 5 4 3" xfId="32078" xr:uid="{9E6301A7-68EA-43BE-A043-2DB04A17D6FA}"/>
    <cellStyle name="Comma 5 27 5 5" xfId="13196" xr:uid="{58410F4B-28AA-4B78-B372-BED454F519B4}"/>
    <cellStyle name="Comma 5 27 5 5 2" xfId="37911" xr:uid="{E93CA3FD-D438-49FF-9A66-3E2C9F6281EA}"/>
    <cellStyle name="Comma 5 27 5 6" xfId="26242" xr:uid="{EC534A2D-CA76-448F-AD80-C2027E35B3F4}"/>
    <cellStyle name="Comma 5 27 6" xfId="1931" xr:uid="{53DD794C-ADD0-46C1-A814-7B9E6916B63D}"/>
    <cellStyle name="Comma 5 27 6 2" xfId="4922" xr:uid="{C3E0553A-3750-4267-AE88-30361F447505}"/>
    <cellStyle name="Comma 5 27 6 2 2" xfId="10912" xr:uid="{4B94D60B-F0A3-475C-AB6C-8E993B68938F}"/>
    <cellStyle name="Comma 5 27 6 2 2 2" xfId="22787" xr:uid="{8606D68A-BB94-4702-AD47-0749C24E2D8C}"/>
    <cellStyle name="Comma 5 27 6 2 2 2 2" xfId="47359" xr:uid="{8113D383-E837-42DF-B798-318B60FBA4FB}"/>
    <cellStyle name="Comma 5 27 6 2 2 3" xfId="35693" xr:uid="{B394FB95-D622-477A-8F16-21D592678017}"/>
    <cellStyle name="Comma 5 27 6 2 3" xfId="16851" xr:uid="{52ACA9C1-FAD0-4162-9307-E1A1392274E4}"/>
    <cellStyle name="Comma 5 27 6 2 3 2" xfId="41523" xr:uid="{F83149DF-B5C0-4185-93DC-7AB9DB4ED3CF}"/>
    <cellStyle name="Comma 5 27 6 2 4" xfId="29856" xr:uid="{90133CA7-0881-4495-B5C4-85CCA0C59387}"/>
    <cellStyle name="Comma 5 27 6 3" xfId="7962" xr:uid="{60FAD695-D387-43A9-A21F-D904381FA712}"/>
    <cellStyle name="Comma 5 27 6 3 2" xfId="19845" xr:uid="{41F864F2-C643-4971-91A2-83761C0FC157}"/>
    <cellStyle name="Comma 5 27 6 3 2 2" xfId="44460" xr:uid="{9A4EDE50-E3FA-4849-B6BB-55BB9681CFC8}"/>
    <cellStyle name="Comma 5 27 6 3 3" xfId="32792" xr:uid="{0BE92701-A589-42FD-9E9B-3896061690EF}"/>
    <cellStyle name="Comma 5 27 6 4" xfId="13910" xr:uid="{B56069E0-22FD-4A92-B3EE-B5E3F920B286}"/>
    <cellStyle name="Comma 5 27 6 4 2" xfId="38625" xr:uid="{B6254D1E-4CC6-4535-9BAA-AFD5E96131C1}"/>
    <cellStyle name="Comma 5 27 6 5" xfId="26956" xr:uid="{92049526-D463-423F-AF24-D1634F08CA51}"/>
    <cellStyle name="Comma 5 27 7" xfId="3491" xr:uid="{6108F442-773C-4D36-B72C-AE22B0A39DBC}"/>
    <cellStyle name="Comma 5 27 7 2" xfId="9481" xr:uid="{27C0CBAF-C5FD-4487-B11D-EDAA5CD3B836}"/>
    <cellStyle name="Comma 5 27 7 2 2" xfId="21356" xr:uid="{96464992-19FE-493D-82CC-36DBB5D63D36}"/>
    <cellStyle name="Comma 5 27 7 2 2 2" xfId="45932" xr:uid="{7F916DD0-29D7-497D-A216-E9BDE1CB7B51}"/>
    <cellStyle name="Comma 5 27 7 2 3" xfId="34266" xr:uid="{B0EFE0A8-11E2-4FEF-802D-532258392E14}"/>
    <cellStyle name="Comma 5 27 7 3" xfId="15420" xr:uid="{A2DB9195-81B6-4912-B77D-642BAE4D10DC}"/>
    <cellStyle name="Comma 5 27 7 3 2" xfId="40096" xr:uid="{FDFDD11E-E34D-4E44-9AEE-70E61CDF762C}"/>
    <cellStyle name="Comma 5 27 7 4" xfId="28429" xr:uid="{BBA03BB7-503F-4C49-8A20-644F75BBA579}"/>
    <cellStyle name="Comma 5 27 8" xfId="6526" xr:uid="{C4DCA7F7-75FF-4868-845D-2E9ABD53C715}"/>
    <cellStyle name="Comma 5 27 8 2" xfId="18415" xr:uid="{ED66BEB5-3FA1-4E26-95A3-B13E4DA5020D}"/>
    <cellStyle name="Comma 5 27 8 2 2" xfId="43034" xr:uid="{B3D62E19-4389-400F-BE7E-2DFBD9119E1D}"/>
    <cellStyle name="Comma 5 27 8 3" xfId="31366" xr:uid="{319583C7-5552-40DF-A432-62DF3B872EB5}"/>
    <cellStyle name="Comma 5 27 9" xfId="12479" xr:uid="{A422A577-4D70-42B3-B573-A2DB5599032A}"/>
    <cellStyle name="Comma 5 27 9 2" xfId="37198" xr:uid="{2A075383-7EB7-4600-90EB-5CA88BC6C7DB}"/>
    <cellStyle name="Comma 5 3" xfId="185" xr:uid="{F56A36CE-8A7B-480E-ACF9-6AB3E018CE17}"/>
    <cellStyle name="Comma 5 3 10" xfId="12444" xr:uid="{47BF0CA9-4116-461B-B54C-7E83D42E3668}"/>
    <cellStyle name="Comma 5 3 10 2" xfId="24662" xr:uid="{5C2330CA-5352-4C02-86D0-15256B015A6C}"/>
    <cellStyle name="Comma 5 3 10 2 2" xfId="50646" xr:uid="{4EDC9140-0D7D-45D0-81A2-54EDB3F0E572}"/>
    <cellStyle name="Comma 5 3 10 2 3" xfId="52578" xr:uid="{C7E0710D-2EAB-4169-838F-D93DC2FDB667}"/>
    <cellStyle name="Comma 5 3 10 3" xfId="37166" xr:uid="{89BFBB01-EF3D-4610-841A-D1222886A236}"/>
    <cellStyle name="Comma 5 3 10 3 2" xfId="51302" xr:uid="{EB7B98B4-DF57-4DEA-A273-6CCAE5A1B3DC}"/>
    <cellStyle name="Comma 5 3 10 4" xfId="50035" xr:uid="{4579EA4B-58A3-4271-BD2B-96336BE30ECE}"/>
    <cellStyle name="Comma 5 3 10 5" xfId="51967" xr:uid="{40A159B8-1C83-4C03-A9A5-4A299A880E26}"/>
    <cellStyle name="Comma 5 3 11" xfId="310" xr:uid="{BF40826A-9714-420E-93CE-B36EF8D25648}"/>
    <cellStyle name="Comma 5 3 11 2" xfId="25549" xr:uid="{2ABEB415-6E4A-40A6-AF17-7D0A626E98D2}"/>
    <cellStyle name="Comma 5 3 11 3" xfId="25698" xr:uid="{ACDCB29C-9539-448A-B9BE-9116A352B799}"/>
    <cellStyle name="Comma 5 3 11 4" xfId="50354" xr:uid="{B5FE97EF-1BE5-4CA6-8779-8EDBFB3792BD}"/>
    <cellStyle name="Comma 5 3 11 5" xfId="52286" xr:uid="{63EFAAF5-CDAB-44B2-B3BB-D3E6835DC2C1}"/>
    <cellStyle name="Comma 5 3 12" xfId="24317" xr:uid="{13990803-C980-47C3-8141-608FD5F80DB8}"/>
    <cellStyle name="Comma 5 3 12 2" xfId="51010" xr:uid="{1C0FF199-050C-4D76-B868-A72F6114A5AB}"/>
    <cellStyle name="Comma 5 3 13" xfId="25531" xr:uid="{02EB8C7A-BB87-47AB-B166-A92B6A178E06}"/>
    <cellStyle name="Comma 5 3 14" xfId="49739" xr:uid="{4F01E3EE-FF4A-4111-8942-56045282F17C}"/>
    <cellStyle name="Comma 5 3 15" xfId="51670" xr:uid="{C1D700E6-7506-4232-8BB0-093293A4076E}"/>
    <cellStyle name="Comma 5 3 2" xfId="579" xr:uid="{F5F817B5-CF4D-42EE-BD33-E73F7BAAE44D}"/>
    <cellStyle name="Comma 5 3 2 10" xfId="24985" xr:uid="{B85F9ACB-94AA-4246-ACE0-6CD40BF85F49}"/>
    <cellStyle name="Comma 5 3 2 11" xfId="25580" xr:uid="{6B6C25D7-36FC-4E35-ACC3-4A43C894D121}"/>
    <cellStyle name="Comma 5 3 2 12" xfId="49776" xr:uid="{C392307E-B1AF-4A55-8D64-BD542393E339}"/>
    <cellStyle name="Comma 5 3 2 13" xfId="51707" xr:uid="{3A3578C3-9449-45A8-AF32-684C2B84ED20}"/>
    <cellStyle name="Comma 5 3 2 2" xfId="739" xr:uid="{79B72A9D-5019-45DC-943A-19D2EC5A1FB6}"/>
    <cellStyle name="Comma 5 3 2 2 10" xfId="25504" xr:uid="{A94298C2-1825-4309-B4B4-66473FD3EF87}"/>
    <cellStyle name="Comma 5 3 2 2 11" xfId="50068" xr:uid="{09D1A8AA-3CC5-40E2-A732-89F76D61E199}"/>
    <cellStyle name="Comma 5 3 2 2 12" xfId="52000" xr:uid="{7057B6A0-63BC-457C-A111-D1F867197DBA}"/>
    <cellStyle name="Comma 5 3 2 2 2" xfId="1105" xr:uid="{93BC1FF1-C9CE-4004-9F61-ACBABA5B36D8}"/>
    <cellStyle name="Comma 5 3 2 2 2 10" xfId="52611" xr:uid="{11D3B8DE-02A0-45F6-8596-80BF492AFD01}"/>
    <cellStyle name="Comma 5 3 2 2 2 2" xfId="1818" xr:uid="{D7F681F7-7460-451B-8C88-F1CA7AFD2151}"/>
    <cellStyle name="Comma 5 3 2 2 2 2 2" xfId="3246" xr:uid="{828A4FFB-9BE0-4B30-8BFE-D9BFC0A62A2C}"/>
    <cellStyle name="Comma 5 3 2 2 2 2 2 2" xfId="6237" xr:uid="{06FCF64C-8389-457E-BFC7-D46D2EF2A6CD}"/>
    <cellStyle name="Comma 5 3 2 2 2 2 2 2 2" xfId="12227" xr:uid="{8CF4B81B-2ED5-48F4-9B46-1570DA1E28F0}"/>
    <cellStyle name="Comma 5 3 2 2 2 2 2 2 2 2" xfId="24102" xr:uid="{04D95CB3-A0A0-4785-B0DF-6B600C5EE120}"/>
    <cellStyle name="Comma 5 3 2 2 2 2 2 2 2 2 2" xfId="48674" xr:uid="{5519B05A-0062-4442-8081-DB148006A9FF}"/>
    <cellStyle name="Comma 5 3 2 2 2 2 2 2 2 3" xfId="37008" xr:uid="{5F618A68-B72A-4D4D-9A9B-368A3E76E56D}"/>
    <cellStyle name="Comma 5 3 2 2 2 2 2 2 3" xfId="18166" xr:uid="{39E956F3-B7D9-4703-AA73-AAACF7CDA0DA}"/>
    <cellStyle name="Comma 5 3 2 2 2 2 2 2 3 2" xfId="42838" xr:uid="{853BCB22-ECC2-4E0E-9E6E-2440EE31B3A5}"/>
    <cellStyle name="Comma 5 3 2 2 2 2 2 2 4" xfId="31171" xr:uid="{C0DE12E8-6B03-4256-B565-8462C7FC062D}"/>
    <cellStyle name="Comma 5 3 2 2 2 2 2 3" xfId="9277" xr:uid="{0A0ED541-6607-4D59-BF80-2D1934C30E0B}"/>
    <cellStyle name="Comma 5 3 2 2 2 2 2 3 2" xfId="21160" xr:uid="{50B0FB33-C79D-41C4-A652-69DF667B3D3A}"/>
    <cellStyle name="Comma 5 3 2 2 2 2 2 3 2 2" xfId="45775" xr:uid="{BE42338F-BC44-4C50-B7A8-5B39EC690206}"/>
    <cellStyle name="Comma 5 3 2 2 2 2 2 3 3" xfId="34107" xr:uid="{9CCFADDD-92B4-4874-924A-E123F7E8CC3C}"/>
    <cellStyle name="Comma 5 3 2 2 2 2 2 4" xfId="15225" xr:uid="{9AD91E96-AF4A-4230-B19D-810372AF47B2}"/>
    <cellStyle name="Comma 5 3 2 2 2 2 2 4 2" xfId="39940" xr:uid="{87F3AA69-0D7F-4EB6-B70D-B8AA26D1AB7F}"/>
    <cellStyle name="Comma 5 3 2 2 2 2 2 5" xfId="28271" xr:uid="{3993004D-7963-49DC-A13F-4850DBA876DE}"/>
    <cellStyle name="Comma 5 3 2 2 2 2 3" xfId="4809" xr:uid="{33038DFB-2A4F-4195-9881-D5CA390F7267}"/>
    <cellStyle name="Comma 5 3 2 2 2 2 3 2" xfId="10799" xr:uid="{4EBCC34F-9DB6-4E6B-8FD7-E32161975EED}"/>
    <cellStyle name="Comma 5 3 2 2 2 2 3 2 2" xfId="22674" xr:uid="{A9C6AD81-9332-4F0C-954F-32763F6D682A}"/>
    <cellStyle name="Comma 5 3 2 2 2 2 3 2 2 2" xfId="47246" xr:uid="{737E427F-03FD-4BC6-A183-F4F8B5B5E11F}"/>
    <cellStyle name="Comma 5 3 2 2 2 2 3 2 3" xfId="35580" xr:uid="{FAF620B7-54F2-47B2-90FF-E847262AE866}"/>
    <cellStyle name="Comma 5 3 2 2 2 2 3 3" xfId="16738" xr:uid="{FC71E2F8-8F6A-4F2E-880B-4E60BA6E72A7}"/>
    <cellStyle name="Comma 5 3 2 2 2 2 3 3 2" xfId="41410" xr:uid="{C70FA246-B333-426F-95CD-96DAA85838F3}"/>
    <cellStyle name="Comma 5 3 2 2 2 2 3 4" xfId="29743" xr:uid="{414CA47E-8BB5-4FF0-904E-1CCAF45EA5A8}"/>
    <cellStyle name="Comma 5 3 2 2 2 2 4" xfId="7849" xr:uid="{9ABF75EE-A47F-432C-84F8-E1D2983D3DD0}"/>
    <cellStyle name="Comma 5 3 2 2 2 2 4 2" xfId="19732" xr:uid="{A52E2DD5-E7EA-4A48-9984-14493EF2473F}"/>
    <cellStyle name="Comma 5 3 2 2 2 2 4 2 2" xfId="44347" xr:uid="{D3CC55F7-8BFB-46BE-A8EA-08B671225E48}"/>
    <cellStyle name="Comma 5 3 2 2 2 2 4 3" xfId="32679" xr:uid="{676DA64E-B233-4F0F-B80A-20198751C1F1}"/>
    <cellStyle name="Comma 5 3 2 2 2 2 5" xfId="13797" xr:uid="{C39E931A-2D56-4850-AB18-77811605C763}"/>
    <cellStyle name="Comma 5 3 2 2 2 2 5 2" xfId="38512" xr:uid="{7B1C1AC3-AC79-4659-BBBE-90CF31D11A35}"/>
    <cellStyle name="Comma 5 3 2 2 2 2 6" xfId="26843" xr:uid="{58FCA483-9D12-4EBB-B8F2-D56205644FF4}"/>
    <cellStyle name="Comma 5 3 2 2 2 3" xfId="2532" xr:uid="{361B34F9-4926-4F66-A180-E6A3BB9F6D57}"/>
    <cellStyle name="Comma 5 3 2 2 2 3 2" xfId="5523" xr:uid="{94126A1A-3853-4EB2-8A09-A206EC503579}"/>
    <cellStyle name="Comma 5 3 2 2 2 3 2 2" xfId="11513" xr:uid="{873C72A3-526E-408D-8CAD-30E49151EA93}"/>
    <cellStyle name="Comma 5 3 2 2 2 3 2 2 2" xfId="23388" xr:uid="{42EC8673-5C7D-41E6-A65D-9DE7207B96F8}"/>
    <cellStyle name="Comma 5 3 2 2 2 3 2 2 2 2" xfId="47960" xr:uid="{EF39EF16-23C6-420D-B97B-7E60E3F91D91}"/>
    <cellStyle name="Comma 5 3 2 2 2 3 2 2 3" xfId="36294" xr:uid="{8DEA0C82-E583-4F4B-9C19-8EC1805BA2FE}"/>
    <cellStyle name="Comma 5 3 2 2 2 3 2 3" xfId="17452" xr:uid="{2266566F-3E74-43ED-A2DD-C5054863D202}"/>
    <cellStyle name="Comma 5 3 2 2 2 3 2 3 2" xfId="42124" xr:uid="{C38BAB90-3FA1-485B-8795-B179F08CC7E6}"/>
    <cellStyle name="Comma 5 3 2 2 2 3 2 4" xfId="30457" xr:uid="{96A962E7-1356-436C-BF66-4B5DBB57C3E5}"/>
    <cellStyle name="Comma 5 3 2 2 2 3 3" xfId="8563" xr:uid="{782EB989-C979-4523-B9A4-61976EF492DE}"/>
    <cellStyle name="Comma 5 3 2 2 2 3 3 2" xfId="20446" xr:uid="{45EDA6E7-6F77-4A79-9C7F-1969EEEF87B8}"/>
    <cellStyle name="Comma 5 3 2 2 2 3 3 2 2" xfId="45061" xr:uid="{A2CD7681-42E9-41E0-BCF8-745600DA8877}"/>
    <cellStyle name="Comma 5 3 2 2 2 3 3 3" xfId="33393" xr:uid="{A0A9C9DC-F326-4CFF-8EBD-2660D2D7E779}"/>
    <cellStyle name="Comma 5 3 2 2 2 3 4" xfId="14511" xr:uid="{D4EDD505-FE93-46DA-988C-E22512A0A3A6}"/>
    <cellStyle name="Comma 5 3 2 2 2 3 4 2" xfId="39226" xr:uid="{A4C16BEF-EDFE-4F5B-8B4B-3E7C0E68E744}"/>
    <cellStyle name="Comma 5 3 2 2 2 3 5" xfId="27557" xr:uid="{80614CBA-CF04-4CDC-A552-7659A342CD9F}"/>
    <cellStyle name="Comma 5 3 2 2 2 4" xfId="4095" xr:uid="{8CE47478-35DF-454F-B664-FAC60616749B}"/>
    <cellStyle name="Comma 5 3 2 2 2 4 2" xfId="10085" xr:uid="{E06DFBE5-2595-4FDC-B386-34339AC5DC2E}"/>
    <cellStyle name="Comma 5 3 2 2 2 4 2 2" xfId="21960" xr:uid="{023564BD-07A3-46AA-AB09-EAD73E72770A}"/>
    <cellStyle name="Comma 5 3 2 2 2 4 2 2 2" xfId="46532" xr:uid="{072B9F28-1192-4971-934F-B071A3221BEB}"/>
    <cellStyle name="Comma 5 3 2 2 2 4 2 3" xfId="34866" xr:uid="{3703F6DB-C11B-4A71-8FFF-69A2ADCFD08B}"/>
    <cellStyle name="Comma 5 3 2 2 2 4 3" xfId="16024" xr:uid="{FC46B09E-9758-4ABE-8E9C-F398734F110B}"/>
    <cellStyle name="Comma 5 3 2 2 2 4 3 2" xfId="40696" xr:uid="{E05D780C-C40C-4807-B799-1D94805E7259}"/>
    <cellStyle name="Comma 5 3 2 2 2 4 4" xfId="29029" xr:uid="{6051EC60-5DAE-4DB7-B338-CBA0A876D12D}"/>
    <cellStyle name="Comma 5 3 2 2 2 5" xfId="7135" xr:uid="{B08B5D28-427A-45F0-8461-10BA806456D1}"/>
    <cellStyle name="Comma 5 3 2 2 2 5 2" xfId="19018" xr:uid="{C3665FFC-14F9-4F1A-B0A6-7B7B62D920C3}"/>
    <cellStyle name="Comma 5 3 2 2 2 5 2 2" xfId="43633" xr:uid="{33395CE3-1CCD-420F-B822-FFB5781C3913}"/>
    <cellStyle name="Comma 5 3 2 2 2 5 3" xfId="31965" xr:uid="{F96E783F-C0C8-4A1C-B69F-40A9A305C404}"/>
    <cellStyle name="Comma 5 3 2 2 2 6" xfId="13083" xr:uid="{11655792-BEFF-4505-B942-093DCA1B851A}"/>
    <cellStyle name="Comma 5 3 2 2 2 6 2" xfId="37798" xr:uid="{EC29345C-71C0-4163-8307-EDD8FBB8CDC2}"/>
    <cellStyle name="Comma 5 3 2 2 2 7" xfId="26130" xr:uid="{6D444558-8225-482E-8F7D-B89C292A4427}"/>
    <cellStyle name="Comma 5 3 2 2 2 8" xfId="48993" xr:uid="{C86116AC-F57A-4948-9EAB-9EA429FD2C63}"/>
    <cellStyle name="Comma 5 3 2 2 2 9" xfId="50679" xr:uid="{5194429C-7E52-4AAE-B873-3881BB619B04}"/>
    <cellStyle name="Comma 5 3 2 2 3" xfId="1476" xr:uid="{E094B63B-7B52-4AEF-B47B-6DF5E6C9DA77}"/>
    <cellStyle name="Comma 5 3 2 2 3 2" xfId="2904" xr:uid="{460272C0-FC67-4D91-B0CA-2EDA890771E3}"/>
    <cellStyle name="Comma 5 3 2 2 3 2 2" xfId="5895" xr:uid="{5E48EE39-7EE9-420D-AF3E-89B78C3E61BF}"/>
    <cellStyle name="Comma 5 3 2 2 3 2 2 2" xfId="11885" xr:uid="{B3039B6E-BE99-407C-8DDC-651409E95B05}"/>
    <cellStyle name="Comma 5 3 2 2 3 2 2 2 2" xfId="23760" xr:uid="{1C35A7A7-F04C-4131-ABDD-E1BEA3BC8E4C}"/>
    <cellStyle name="Comma 5 3 2 2 3 2 2 2 2 2" xfId="48332" xr:uid="{95C0EB94-05D7-4922-B028-59EE599D613F}"/>
    <cellStyle name="Comma 5 3 2 2 3 2 2 2 3" xfId="36666" xr:uid="{77BC8904-5DC1-4869-95DD-C182C41E016F}"/>
    <cellStyle name="Comma 5 3 2 2 3 2 2 3" xfId="17824" xr:uid="{812EFF3F-0FDA-497D-8ED0-CB8600D056BB}"/>
    <cellStyle name="Comma 5 3 2 2 3 2 2 3 2" xfId="42496" xr:uid="{8F283C41-0836-4FE6-BB29-6F0F19F45919}"/>
    <cellStyle name="Comma 5 3 2 2 3 2 2 4" xfId="30829" xr:uid="{BD434D01-CFBF-492C-8024-D44BD965A583}"/>
    <cellStyle name="Comma 5 3 2 2 3 2 3" xfId="8935" xr:uid="{7D7A24C1-CF24-47FB-AAAC-9429E6113BD0}"/>
    <cellStyle name="Comma 5 3 2 2 3 2 3 2" xfId="20818" xr:uid="{7493E8C8-5F28-424A-B6D7-BEDD3C401CDD}"/>
    <cellStyle name="Comma 5 3 2 2 3 2 3 2 2" xfId="45433" xr:uid="{E1BA63A3-1F30-4278-8C65-28A048B0A185}"/>
    <cellStyle name="Comma 5 3 2 2 3 2 3 3" xfId="33765" xr:uid="{6BDF6D37-992B-4EBE-9D7E-1A5F1A6BD7A7}"/>
    <cellStyle name="Comma 5 3 2 2 3 2 4" xfId="14883" xr:uid="{F4E7AEFD-EE5E-4461-B7D0-2E5000C6D2CD}"/>
    <cellStyle name="Comma 5 3 2 2 3 2 4 2" xfId="39598" xr:uid="{E7FF2CE7-CDEB-4539-8B53-79282AF8CF9A}"/>
    <cellStyle name="Comma 5 3 2 2 3 2 5" xfId="27929" xr:uid="{EC106E38-B078-42B5-8E98-55BC60A137C8}"/>
    <cellStyle name="Comma 5 3 2 2 3 3" xfId="4467" xr:uid="{7DC14C9D-1AFF-42DD-A692-C49989C30A43}"/>
    <cellStyle name="Comma 5 3 2 2 3 3 2" xfId="10457" xr:uid="{7ABF4371-C4CE-404A-9240-60A36D8D004A}"/>
    <cellStyle name="Comma 5 3 2 2 3 3 2 2" xfId="22332" xr:uid="{012EA018-DA53-423F-B9C5-B0D82F2226C2}"/>
    <cellStyle name="Comma 5 3 2 2 3 3 2 2 2" xfId="46904" xr:uid="{0A61AC04-A2C3-4FCF-BF1B-AAC88697E8FF}"/>
    <cellStyle name="Comma 5 3 2 2 3 3 2 3" xfId="35238" xr:uid="{B5991703-70BC-4CFA-A17F-1D5D667BA569}"/>
    <cellStyle name="Comma 5 3 2 2 3 3 3" xfId="16396" xr:uid="{FE8983C9-9AB6-4930-9D06-3F992F7213EB}"/>
    <cellStyle name="Comma 5 3 2 2 3 3 3 2" xfId="41068" xr:uid="{CF7E7CC4-44FA-4FF0-BBB1-7AFD36383DA1}"/>
    <cellStyle name="Comma 5 3 2 2 3 3 4" xfId="29401" xr:uid="{E733FF7E-0CE2-42A1-A666-D02E139CC585}"/>
    <cellStyle name="Comma 5 3 2 2 3 4" xfId="7507" xr:uid="{9604BB15-3C6A-4056-9A1A-0B72DA2CB890}"/>
    <cellStyle name="Comma 5 3 2 2 3 4 2" xfId="19390" xr:uid="{83108D5E-B523-4F09-97AC-57C8E894FC42}"/>
    <cellStyle name="Comma 5 3 2 2 3 4 2 2" xfId="44005" xr:uid="{3A1311CA-6166-44C9-9058-857233FC01BE}"/>
    <cellStyle name="Comma 5 3 2 2 3 4 3" xfId="32337" xr:uid="{EDEFD594-6030-4F3B-B72B-DE7D43EF0D76}"/>
    <cellStyle name="Comma 5 3 2 2 3 5" xfId="13455" xr:uid="{A6CED7C6-58D1-48E2-9373-B59A86A1362E}"/>
    <cellStyle name="Comma 5 3 2 2 3 5 2" xfId="38170" xr:uid="{3C977C75-0317-4B87-81C9-5DB423D07D65}"/>
    <cellStyle name="Comma 5 3 2 2 3 6" xfId="26501" xr:uid="{222591F0-8771-498D-858D-5D6F49302F09}"/>
    <cellStyle name="Comma 5 3 2 2 3 7" xfId="49502" xr:uid="{5307BE03-7151-4EF9-8293-3913D11B5CAB}"/>
    <cellStyle name="Comma 5 3 2 2 3 8" xfId="51335" xr:uid="{28965268-68D9-4AC4-94D8-E64637DB71C5}"/>
    <cellStyle name="Comma 5 3 2 2 4" xfId="2190" xr:uid="{4BA4AC47-5A7A-43F7-8B6A-924C80D8B70C}"/>
    <cellStyle name="Comma 5 3 2 2 4 2" xfId="5181" xr:uid="{9CC68C7A-A381-40E4-BAE4-5D894A6FF125}"/>
    <cellStyle name="Comma 5 3 2 2 4 2 2" xfId="11171" xr:uid="{FD2C8D59-9061-42C0-8969-324D5D7C2360}"/>
    <cellStyle name="Comma 5 3 2 2 4 2 2 2" xfId="23046" xr:uid="{30369895-1843-490C-98B2-2FECD464B5F3}"/>
    <cellStyle name="Comma 5 3 2 2 4 2 2 2 2" xfId="47618" xr:uid="{FCAE0F94-BACD-4C64-8EEF-FBD77FD4FF1E}"/>
    <cellStyle name="Comma 5 3 2 2 4 2 2 3" xfId="35952" xr:uid="{6FBC12A4-852F-4755-9218-DB7E517D75B7}"/>
    <cellStyle name="Comma 5 3 2 2 4 2 3" xfId="17110" xr:uid="{298B087C-C8BD-4AC0-9AE1-4ECCC33E8BB2}"/>
    <cellStyle name="Comma 5 3 2 2 4 2 3 2" xfId="41782" xr:uid="{7F4E5EF2-C268-4994-B482-8E355B443850}"/>
    <cellStyle name="Comma 5 3 2 2 4 2 4" xfId="30115" xr:uid="{E110380D-45D4-44CE-BD3A-9F8047EB5BB5}"/>
    <cellStyle name="Comma 5 3 2 2 4 3" xfId="8221" xr:uid="{F63361FD-EFF0-4607-961F-209281B1A28B}"/>
    <cellStyle name="Comma 5 3 2 2 4 3 2" xfId="20104" xr:uid="{61230694-8C77-4735-8EB5-42EFDE3D6D5D}"/>
    <cellStyle name="Comma 5 3 2 2 4 3 2 2" xfId="44719" xr:uid="{E0E8961C-5430-4030-919E-F348CAF7D59D}"/>
    <cellStyle name="Comma 5 3 2 2 4 3 3" xfId="33051" xr:uid="{FD82BAD8-0594-4635-8B86-180088D7EFF1}"/>
    <cellStyle name="Comma 5 3 2 2 4 4" xfId="14169" xr:uid="{73DD7CB2-89A3-4FA9-9EC3-8FCF6D09E1D9}"/>
    <cellStyle name="Comma 5 3 2 2 4 4 2" xfId="38884" xr:uid="{6A6D736C-022A-4C10-B952-614B1D381EAB}"/>
    <cellStyle name="Comma 5 3 2 2 4 5" xfId="27215" xr:uid="{FA8868FA-CF79-4E01-B9A2-927A43B8FD9D}"/>
    <cellStyle name="Comma 5 3 2 2 5" xfId="3751" xr:uid="{83CB65E2-6BCE-4081-B308-DCDEDB971A01}"/>
    <cellStyle name="Comma 5 3 2 2 5 2" xfId="9741" xr:uid="{38D047B6-7926-4ABD-ABE0-DAE252DF4B39}"/>
    <cellStyle name="Comma 5 3 2 2 5 2 2" xfId="21616" xr:uid="{23ECE0A4-46C7-4744-AED5-35C0B0304C1B}"/>
    <cellStyle name="Comma 5 3 2 2 5 2 2 2" xfId="46190" xr:uid="{8A5C46B0-13D8-4860-A03E-5B1348718549}"/>
    <cellStyle name="Comma 5 3 2 2 5 2 3" xfId="34524" xr:uid="{E83C863F-40D2-47AB-8E83-24C17AEB6970}"/>
    <cellStyle name="Comma 5 3 2 2 5 3" xfId="15680" xr:uid="{2C1B4499-20BF-44B9-9106-F52A613F0328}"/>
    <cellStyle name="Comma 5 3 2 2 5 3 2" xfId="40354" xr:uid="{A60B1F53-A555-4DD5-81F9-5386825BD86E}"/>
    <cellStyle name="Comma 5 3 2 2 5 4" xfId="28687" xr:uid="{AE6CD3BA-C333-4D58-865E-32318F5AC13F}"/>
    <cellStyle name="Comma 5 3 2 2 6" xfId="6789" xr:uid="{7A637D74-02DF-4686-9E9A-525EC49EC8F3}"/>
    <cellStyle name="Comma 5 3 2 2 6 2" xfId="18674" xr:uid="{771407E4-AC42-4E82-BF3E-9F084CAEC5A1}"/>
    <cellStyle name="Comma 5 3 2 2 6 2 2" xfId="43291" xr:uid="{898A90A8-7D2B-42DF-8AE0-ADF2F53516BC}"/>
    <cellStyle name="Comma 5 3 2 2 6 3" xfId="31623" xr:uid="{1451DE0F-1AA0-46BC-8430-7DF264E1FA0A}"/>
    <cellStyle name="Comma 5 3 2 2 7" xfId="12739" xr:uid="{E832F4A8-5CE5-47B4-BB22-ED23CC4E3842}"/>
    <cellStyle name="Comma 5 3 2 2 7 2" xfId="37456" xr:uid="{09AFF10C-E57C-4247-BC5F-D0508970750F}"/>
    <cellStyle name="Comma 5 3 2 2 8" xfId="24696" xr:uid="{072479E1-4DF2-423F-9BC1-17AAD32AF2CF}"/>
    <cellStyle name="Comma 5 3 2 2 9" xfId="25218" xr:uid="{040F3754-989E-4875-B580-93D0DE0A7874}"/>
    <cellStyle name="Comma 5 3 2 3" xfId="945" xr:uid="{CFDA77A6-59D4-475D-A1A9-E8F7FD50EB59}"/>
    <cellStyle name="Comma 5 3 2 3 10" xfId="52319" xr:uid="{C16BEE40-0232-4DD0-9408-275B1A85C695}"/>
    <cellStyle name="Comma 5 3 2 3 2" xfId="1658" xr:uid="{DF5D70BD-A821-4DCD-845E-A1664E8D20ED}"/>
    <cellStyle name="Comma 5 3 2 3 2 2" xfId="3086" xr:uid="{29EC1D78-564D-4E2B-89F6-205704BC287A}"/>
    <cellStyle name="Comma 5 3 2 3 2 2 2" xfId="6077" xr:uid="{E2583348-DF1C-4587-A8B9-8EE4F14CD48F}"/>
    <cellStyle name="Comma 5 3 2 3 2 2 2 2" xfId="12067" xr:uid="{E5B35372-D8D4-4B19-B0EA-880C513511A1}"/>
    <cellStyle name="Comma 5 3 2 3 2 2 2 2 2" xfId="23942" xr:uid="{C11234A5-0489-458E-9935-D7910E49FBEB}"/>
    <cellStyle name="Comma 5 3 2 3 2 2 2 2 2 2" xfId="48514" xr:uid="{21B147EE-47CD-49EF-BCDF-67B0AE60570F}"/>
    <cellStyle name="Comma 5 3 2 3 2 2 2 2 3" xfId="36848" xr:uid="{AC022C72-20E3-4B94-90C9-4226FA8761BF}"/>
    <cellStyle name="Comma 5 3 2 3 2 2 2 3" xfId="18006" xr:uid="{7A818455-B785-4F3B-94EC-4E0553905396}"/>
    <cellStyle name="Comma 5 3 2 3 2 2 2 3 2" xfId="42678" xr:uid="{AFAC2D29-8A19-4037-B15A-0F40BCD850A8}"/>
    <cellStyle name="Comma 5 3 2 3 2 2 2 4" xfId="31011" xr:uid="{DBD9E94D-6986-4563-996B-46F128DF1BD7}"/>
    <cellStyle name="Comma 5 3 2 3 2 2 3" xfId="9117" xr:uid="{E4E7458A-E44D-43BF-96CA-9FB097CD1377}"/>
    <cellStyle name="Comma 5 3 2 3 2 2 3 2" xfId="21000" xr:uid="{BBE85624-4F35-46B5-8933-7497F8E79D0D}"/>
    <cellStyle name="Comma 5 3 2 3 2 2 3 2 2" xfId="45615" xr:uid="{DE1314AC-0D36-43BC-A909-A76574BED9F6}"/>
    <cellStyle name="Comma 5 3 2 3 2 2 3 3" xfId="33947" xr:uid="{43E72428-D8B4-40CE-9D51-46A155B54D9A}"/>
    <cellStyle name="Comma 5 3 2 3 2 2 4" xfId="15065" xr:uid="{D6B0EE23-194D-409F-AC24-6EB344C7D83B}"/>
    <cellStyle name="Comma 5 3 2 3 2 2 4 2" xfId="39780" xr:uid="{EA0AAA9C-2082-4DDB-823C-66266E56489F}"/>
    <cellStyle name="Comma 5 3 2 3 2 2 5" xfId="28111" xr:uid="{4FF093F4-DE2D-48FD-A19D-8F68035D6C97}"/>
    <cellStyle name="Comma 5 3 2 3 2 3" xfId="4649" xr:uid="{48B16BA0-F3E9-4BA5-82DD-74E350CA356F}"/>
    <cellStyle name="Comma 5 3 2 3 2 3 2" xfId="10639" xr:uid="{894BDEF1-C2A9-435F-A1D3-86EB7A4EFBFB}"/>
    <cellStyle name="Comma 5 3 2 3 2 3 2 2" xfId="22514" xr:uid="{FEA09042-1881-45AD-A498-C5F5AD11FEA5}"/>
    <cellStyle name="Comma 5 3 2 3 2 3 2 2 2" xfId="47086" xr:uid="{B03480FA-7E16-4EFB-BEEB-7611D7398587}"/>
    <cellStyle name="Comma 5 3 2 3 2 3 2 3" xfId="35420" xr:uid="{3DF30C02-631C-4229-ABF9-3C84689AA84A}"/>
    <cellStyle name="Comma 5 3 2 3 2 3 3" xfId="16578" xr:uid="{490B6A6F-2492-4CB0-B183-9A2A2877DF0F}"/>
    <cellStyle name="Comma 5 3 2 3 2 3 3 2" xfId="41250" xr:uid="{A4ECB6A9-9D33-4431-A521-C38600D2B859}"/>
    <cellStyle name="Comma 5 3 2 3 2 3 4" xfId="29583" xr:uid="{14D45F49-9124-4009-95E6-973B5D7CCB26}"/>
    <cellStyle name="Comma 5 3 2 3 2 4" xfId="7689" xr:uid="{21AB7149-64F3-4D6C-BEFF-738081131129}"/>
    <cellStyle name="Comma 5 3 2 3 2 4 2" xfId="19572" xr:uid="{F5351FFA-0197-4853-ABCE-757FD2613F17}"/>
    <cellStyle name="Comma 5 3 2 3 2 4 2 2" xfId="44187" xr:uid="{11D69C1E-47D1-4CB0-90D8-6B0D62895A98}"/>
    <cellStyle name="Comma 5 3 2 3 2 4 3" xfId="32519" xr:uid="{AF4569F6-6340-4336-B557-450D63EEEEB6}"/>
    <cellStyle name="Comma 5 3 2 3 2 5" xfId="13637" xr:uid="{2523AD3C-85B2-4CD4-965F-171C7E67CBEA}"/>
    <cellStyle name="Comma 5 3 2 3 2 5 2" xfId="38352" xr:uid="{FE87D2F1-E3A6-4719-9886-8061087DFEB9}"/>
    <cellStyle name="Comma 5 3 2 3 2 6" xfId="26683" xr:uid="{736FCA5F-CDD3-4DCA-BCB0-24582C39E496}"/>
    <cellStyle name="Comma 5 3 2 3 3" xfId="2372" xr:uid="{035991A8-F745-4B16-9216-B2EE1D93D35A}"/>
    <cellStyle name="Comma 5 3 2 3 3 2" xfId="5363" xr:uid="{CFBBA90A-78A8-4E9B-9191-7946A576C8A8}"/>
    <cellStyle name="Comma 5 3 2 3 3 2 2" xfId="11353" xr:uid="{BDD8B921-F142-4645-9A6A-F13221A8B70B}"/>
    <cellStyle name="Comma 5 3 2 3 3 2 2 2" xfId="23228" xr:uid="{2D7527A9-842E-47DA-BD55-36F2BD075FFE}"/>
    <cellStyle name="Comma 5 3 2 3 3 2 2 2 2" xfId="47800" xr:uid="{D6A54881-A6AF-4E13-B0E6-60174F46A1DD}"/>
    <cellStyle name="Comma 5 3 2 3 3 2 2 3" xfId="36134" xr:uid="{2C1C0F64-3CF7-4EA1-AEB8-9601FEE98AC6}"/>
    <cellStyle name="Comma 5 3 2 3 3 2 3" xfId="17292" xr:uid="{685D5C1C-2655-46A2-A1D1-6B368A4607BE}"/>
    <cellStyle name="Comma 5 3 2 3 3 2 3 2" xfId="41964" xr:uid="{60B422ED-3D27-48DA-B6C9-81CD43870F0F}"/>
    <cellStyle name="Comma 5 3 2 3 3 2 4" xfId="30297" xr:uid="{8E70B4A8-55CE-4EC7-AFD9-92E8007E4BF1}"/>
    <cellStyle name="Comma 5 3 2 3 3 3" xfId="8403" xr:uid="{0E4D200D-AE7C-469A-AD04-93DA69659253}"/>
    <cellStyle name="Comma 5 3 2 3 3 3 2" xfId="20286" xr:uid="{E266E885-4FAF-401E-A923-084873E6FE00}"/>
    <cellStyle name="Comma 5 3 2 3 3 3 2 2" xfId="44901" xr:uid="{161E76E7-8537-4362-A724-57CE5A278148}"/>
    <cellStyle name="Comma 5 3 2 3 3 3 3" xfId="33233" xr:uid="{E9D86A18-208A-46AB-923D-0E7322D78A9F}"/>
    <cellStyle name="Comma 5 3 2 3 3 4" xfId="14351" xr:uid="{F9BB0B4F-4756-49A8-9C99-22560328C798}"/>
    <cellStyle name="Comma 5 3 2 3 3 4 2" xfId="39066" xr:uid="{27164684-2DDF-4AB2-A6EC-96CC7EC00546}"/>
    <cellStyle name="Comma 5 3 2 3 3 5" xfId="27397" xr:uid="{C22CE30E-3CEB-470F-A3D0-062092BC04E8}"/>
    <cellStyle name="Comma 5 3 2 3 4" xfId="3935" xr:uid="{642B9CA1-28E3-4572-BB4F-C6908B4DDCBC}"/>
    <cellStyle name="Comma 5 3 2 3 4 2" xfId="9925" xr:uid="{5F7F5D00-AD4C-443B-BB45-0FD2F53CCF67}"/>
    <cellStyle name="Comma 5 3 2 3 4 2 2" xfId="21800" xr:uid="{2DFFE37E-C1B1-4101-824D-36FDBF4541BB}"/>
    <cellStyle name="Comma 5 3 2 3 4 2 2 2" xfId="46372" xr:uid="{E54B842E-C880-40A2-BC32-1CCE11E6AD3D}"/>
    <cellStyle name="Comma 5 3 2 3 4 2 3" xfId="34706" xr:uid="{F3192C43-D18A-4977-A035-40674206505B}"/>
    <cellStyle name="Comma 5 3 2 3 4 3" xfId="15864" xr:uid="{4B95561E-7570-47E7-A367-6FADE740FA8B}"/>
    <cellStyle name="Comma 5 3 2 3 4 3 2" xfId="40536" xr:uid="{8259D165-B6BF-4ED6-B60F-BD373DB748D1}"/>
    <cellStyle name="Comma 5 3 2 3 4 4" xfId="28869" xr:uid="{9D7E3721-0197-4E36-A340-D13EBDE1A441}"/>
    <cellStyle name="Comma 5 3 2 3 5" xfId="6975" xr:uid="{6E3DEE67-136E-48EA-99CB-ADA998559F06}"/>
    <cellStyle name="Comma 5 3 2 3 5 2" xfId="18858" xr:uid="{AC4D140C-2744-4927-8E30-D7E4EE991ED4}"/>
    <cellStyle name="Comma 5 3 2 3 5 2 2" xfId="43473" xr:uid="{2912674F-66DC-4FF2-B0D1-DB8D635DEE27}"/>
    <cellStyle name="Comma 5 3 2 3 5 3" xfId="31805" xr:uid="{07AE2019-AA02-4E88-AF71-B8D4D731BA23}"/>
    <cellStyle name="Comma 5 3 2 3 6" xfId="12923" xr:uid="{D88360BB-F5A5-4327-8E7E-24BADC25A5AA}"/>
    <cellStyle name="Comma 5 3 2 3 6 2" xfId="37638" xr:uid="{F5C5145E-F9A5-4770-BBDF-673868792CA4}"/>
    <cellStyle name="Comma 5 3 2 3 7" xfId="25970" xr:uid="{E6AB084A-3F7E-4559-9C29-3D43CC378E07}"/>
    <cellStyle name="Comma 5 3 2 3 8" xfId="48845" xr:uid="{261F9AE0-A7A7-4212-BDC6-856D9685DF05}"/>
    <cellStyle name="Comma 5 3 2 3 9" xfId="50387" xr:uid="{1DF60074-6B58-41CF-B8A9-2C41FD659A1B}"/>
    <cellStyle name="Comma 5 3 2 4" xfId="1316" xr:uid="{0A3344CB-1851-403E-ADFF-C9AA7BED8718}"/>
    <cellStyle name="Comma 5 3 2 4 2" xfId="2744" xr:uid="{9DFC2559-46A8-4C8D-99E8-B5F6F5D79A6A}"/>
    <cellStyle name="Comma 5 3 2 4 2 2" xfId="5735" xr:uid="{1E8080EF-8CA9-4730-BD2D-02D3B6A859F7}"/>
    <cellStyle name="Comma 5 3 2 4 2 2 2" xfId="11725" xr:uid="{CF55D738-CD37-488B-B240-C6A5579870F4}"/>
    <cellStyle name="Comma 5 3 2 4 2 2 2 2" xfId="23600" xr:uid="{73219080-73A9-4D70-825A-CF7892548000}"/>
    <cellStyle name="Comma 5 3 2 4 2 2 2 2 2" xfId="48172" xr:uid="{6601FB07-4BCC-4473-984E-2873C0B9E997}"/>
    <cellStyle name="Comma 5 3 2 4 2 2 2 3" xfId="36506" xr:uid="{6FFE2C66-0B00-41D5-87B0-F70EFDBEA614}"/>
    <cellStyle name="Comma 5 3 2 4 2 2 3" xfId="17664" xr:uid="{F54EFACA-8D0E-436B-8D49-B8368E22B76C}"/>
    <cellStyle name="Comma 5 3 2 4 2 2 3 2" xfId="42336" xr:uid="{5D52784F-F5F6-45EF-9CBF-2B624B60004E}"/>
    <cellStyle name="Comma 5 3 2 4 2 2 4" xfId="30669" xr:uid="{59CFC18B-2F33-4BF4-B41A-3636F8E987E9}"/>
    <cellStyle name="Comma 5 3 2 4 2 3" xfId="8775" xr:uid="{27346A65-5AB2-4306-A0D1-23920CCB38E6}"/>
    <cellStyle name="Comma 5 3 2 4 2 3 2" xfId="20658" xr:uid="{22E05E2D-21C7-4F70-B5EB-161C1C4AC97A}"/>
    <cellStyle name="Comma 5 3 2 4 2 3 2 2" xfId="45273" xr:uid="{BFAAACDB-AEB8-4120-AC49-56AC884853D1}"/>
    <cellStyle name="Comma 5 3 2 4 2 3 3" xfId="33605" xr:uid="{73E616F8-600E-4E87-9DDF-0811D4791355}"/>
    <cellStyle name="Comma 5 3 2 4 2 4" xfId="14723" xr:uid="{9AE27E05-5B29-4B65-B9B5-7A3024EEB383}"/>
    <cellStyle name="Comma 5 3 2 4 2 4 2" xfId="39438" xr:uid="{FE78BD0C-C957-4510-AF6A-FEEF90B49F99}"/>
    <cellStyle name="Comma 5 3 2 4 2 5" xfId="27769" xr:uid="{4F761A5A-8B39-454F-B767-6FF70D2C184E}"/>
    <cellStyle name="Comma 5 3 2 4 3" xfId="4307" xr:uid="{A1BC91F9-37EC-490F-BAEC-0BFD37C5D4EE}"/>
    <cellStyle name="Comma 5 3 2 4 3 2" xfId="10297" xr:uid="{516DD05F-4940-4AE6-8E83-BF64542723AE}"/>
    <cellStyle name="Comma 5 3 2 4 3 2 2" xfId="22172" xr:uid="{E42250CE-3227-4643-AF8A-34F64C3FE0C0}"/>
    <cellStyle name="Comma 5 3 2 4 3 2 2 2" xfId="46744" xr:uid="{C00D3163-A0FA-4374-9BC9-898D730005BD}"/>
    <cellStyle name="Comma 5 3 2 4 3 2 3" xfId="35078" xr:uid="{953FAED6-C942-4157-BEF2-823D50FEE6ED}"/>
    <cellStyle name="Comma 5 3 2 4 3 3" xfId="16236" xr:uid="{0CBC90D0-EF39-47EB-9F2A-E0CDBEAFAC66}"/>
    <cellStyle name="Comma 5 3 2 4 3 3 2" xfId="40908" xr:uid="{D393832B-1A10-4714-B063-A55AF350D21D}"/>
    <cellStyle name="Comma 5 3 2 4 3 4" xfId="29241" xr:uid="{FFCDA126-6322-496F-BBDB-0665C1786073}"/>
    <cellStyle name="Comma 5 3 2 4 4" xfId="7347" xr:uid="{0D442643-CCF9-41FF-85B1-8E76C2A5DB1F}"/>
    <cellStyle name="Comma 5 3 2 4 4 2" xfId="19230" xr:uid="{CD4B26DE-E053-4558-B5B4-C4A4E1E04962}"/>
    <cellStyle name="Comma 5 3 2 4 4 2 2" xfId="43845" xr:uid="{E3DA3241-6CBE-40E5-BB30-820DEB879E52}"/>
    <cellStyle name="Comma 5 3 2 4 4 3" xfId="32177" xr:uid="{ECB2859B-3DA1-4D35-84F2-E89BCDF4BCD6}"/>
    <cellStyle name="Comma 5 3 2 4 5" xfId="13295" xr:uid="{447E5D35-052C-477B-8DC4-737133D1C6AF}"/>
    <cellStyle name="Comma 5 3 2 4 5 2" xfId="38010" xr:uid="{35F6B975-BA10-4491-AC9A-971053687C80}"/>
    <cellStyle name="Comma 5 3 2 4 6" xfId="26341" xr:uid="{47234C8D-6D1B-4AA4-ABA8-D1B55A9286CD}"/>
    <cellStyle name="Comma 5 3 2 4 7" xfId="49304" xr:uid="{B95B9A15-693F-4E83-BA3B-38A8545FB6B2}"/>
    <cellStyle name="Comma 5 3 2 4 8" xfId="51043" xr:uid="{E94F21AC-6E0F-4FBD-8554-535990CE3071}"/>
    <cellStyle name="Comma 5 3 2 5" xfId="2030" xr:uid="{6D95145B-6C00-4FD1-9ED0-F00012644F57}"/>
    <cellStyle name="Comma 5 3 2 5 2" xfId="5021" xr:uid="{820E0C41-95AD-4CD1-AEB5-BB883F3608E7}"/>
    <cellStyle name="Comma 5 3 2 5 2 2" xfId="11011" xr:uid="{028E1912-1C8E-4E94-AC18-F44BDFB3823C}"/>
    <cellStyle name="Comma 5 3 2 5 2 2 2" xfId="22886" xr:uid="{1CB00241-7308-40BC-ABBB-09CB925B4920}"/>
    <cellStyle name="Comma 5 3 2 5 2 2 2 2" xfId="47458" xr:uid="{5B7E1382-58B4-42D7-A254-DF8C7DCE9F8F}"/>
    <cellStyle name="Comma 5 3 2 5 2 2 3" xfId="35792" xr:uid="{2611BDE0-2009-4805-BDEE-8CED77CA84FF}"/>
    <cellStyle name="Comma 5 3 2 5 2 3" xfId="16950" xr:uid="{7E08459A-A445-481A-A000-3548EED5E3C2}"/>
    <cellStyle name="Comma 5 3 2 5 2 3 2" xfId="41622" xr:uid="{43079291-B301-4AA0-BA0E-8C4292EE38ED}"/>
    <cellStyle name="Comma 5 3 2 5 2 4" xfId="29955" xr:uid="{96FEEAEC-6007-445D-AF65-284E6A70ED52}"/>
    <cellStyle name="Comma 5 3 2 5 3" xfId="8061" xr:uid="{FCAF2A35-5396-4951-9A55-E22490D4F0CC}"/>
    <cellStyle name="Comma 5 3 2 5 3 2" xfId="19944" xr:uid="{D18E4633-3CA7-4892-846E-281B482A7B7A}"/>
    <cellStyle name="Comma 5 3 2 5 3 2 2" xfId="44559" xr:uid="{A9981B3C-E963-4AF6-AD61-0AB07F5CA7EC}"/>
    <cellStyle name="Comma 5 3 2 5 3 3" xfId="32891" xr:uid="{37831570-F7F5-47DF-805E-7879F99EEFC1}"/>
    <cellStyle name="Comma 5 3 2 5 4" xfId="14009" xr:uid="{2B8352E1-C869-4E4C-823B-AC2674D78A02}"/>
    <cellStyle name="Comma 5 3 2 5 4 2" xfId="38724" xr:uid="{A97D910B-6E75-4A2F-8709-C1136B5157CE}"/>
    <cellStyle name="Comma 5 3 2 5 5" xfId="27055" xr:uid="{9466223D-AE5A-42E9-AD11-1298583F02DE}"/>
    <cellStyle name="Comma 5 3 2 6" xfId="3591" xr:uid="{48F2C649-F5DF-40C6-BF34-4476A1299207}"/>
    <cellStyle name="Comma 5 3 2 6 2" xfId="9581" xr:uid="{3E8DF19A-EA21-4E81-898C-D2EB94683337}"/>
    <cellStyle name="Comma 5 3 2 6 2 2" xfId="21456" xr:uid="{9F9CCF3A-0E90-471F-9EEF-9CAAE98423DF}"/>
    <cellStyle name="Comma 5 3 2 6 2 2 2" xfId="46030" xr:uid="{FF7C31B5-3689-4838-9DEC-66D0D17DEB99}"/>
    <cellStyle name="Comma 5 3 2 6 2 3" xfId="34364" xr:uid="{AB4FFD0C-5904-4EBB-8761-FBB99ED64A88}"/>
    <cellStyle name="Comma 5 3 2 6 3" xfId="15520" xr:uid="{BF83A1C4-36C7-4931-ABF5-0B6CEE75B499}"/>
    <cellStyle name="Comma 5 3 2 6 3 2" xfId="40194" xr:uid="{F6826CF1-5913-429D-94BD-F25ADEE8C95D}"/>
    <cellStyle name="Comma 5 3 2 6 4" xfId="28527" xr:uid="{22E7FB85-0F7D-4541-A9F6-FE9FC21173E2}"/>
    <cellStyle name="Comma 5 3 2 7" xfId="6628" xr:uid="{13E3A798-BEC9-4F60-961E-2D93EE348CC7}"/>
    <cellStyle name="Comma 5 3 2 7 2" xfId="18514" xr:uid="{B8AD841C-6F61-403E-AE14-F3EAB94D6F13}"/>
    <cellStyle name="Comma 5 3 2 7 2 2" xfId="43131" xr:uid="{290D0A3D-8E57-470B-8896-D3B92F836518}"/>
    <cellStyle name="Comma 5 3 2 7 3" xfId="31463" xr:uid="{AC3BA452-6D84-452B-A7E6-74F76BE2FFE8}"/>
    <cellStyle name="Comma 5 3 2 8" xfId="12579" xr:uid="{6BD5420C-FA44-44E3-A653-133DD6877FC1}"/>
    <cellStyle name="Comma 5 3 2 8 2" xfId="37296" xr:uid="{2B12B8B8-9C39-47FD-8844-8CA9C0500917}"/>
    <cellStyle name="Comma 5 3 2 9" xfId="24373" xr:uid="{82901242-F28B-4005-8AA1-5ABC2F1448E4}"/>
    <cellStyle name="Comma 5 3 3" xfId="660" xr:uid="{D60D320C-1DDD-42CF-9450-B78C160B6AAF}"/>
    <cellStyle name="Comma 5 3 3 10" xfId="25728" xr:uid="{1B3039EB-9F32-4111-BCE8-44B06BD6B0E2}"/>
    <cellStyle name="Comma 5 3 3 11" xfId="49808" xr:uid="{93C79BF8-686E-42F0-9F54-65CC8F269B47}"/>
    <cellStyle name="Comma 5 3 3 12" xfId="51739" xr:uid="{78047F18-EA2A-40CA-A8BA-73489A8B2D61}"/>
    <cellStyle name="Comma 5 3 3 2" xfId="1024" xr:uid="{E2D1EA52-B4AB-4A34-B6D0-1CE9CEB88BA1}"/>
    <cellStyle name="Comma 5 3 3 2 10" xfId="50100" xr:uid="{701C5879-CA00-4172-9BC0-848DA9A48EBA}"/>
    <cellStyle name="Comma 5 3 3 2 11" xfId="52032" xr:uid="{153504AE-5920-4936-8E3A-DBCF4D2F3070}"/>
    <cellStyle name="Comma 5 3 3 2 2" xfId="1737" xr:uid="{BFE41508-4CA6-44C7-9057-BDB1AE8E5D6E}"/>
    <cellStyle name="Comma 5 3 3 2 2 2" xfId="3165" xr:uid="{6EBB3C66-B90D-4E42-B17A-8CF737E4E918}"/>
    <cellStyle name="Comma 5 3 3 2 2 2 2" xfId="6156" xr:uid="{E7621C46-5DEC-47D2-AF29-61B683476CC6}"/>
    <cellStyle name="Comma 5 3 3 2 2 2 2 2" xfId="12146" xr:uid="{A7EF2E61-CBAD-4F77-A18F-E55C9034BDEB}"/>
    <cellStyle name="Comma 5 3 3 2 2 2 2 2 2" xfId="24021" xr:uid="{4071E35A-FE38-4678-A84E-BFC65C638C69}"/>
    <cellStyle name="Comma 5 3 3 2 2 2 2 2 2 2" xfId="48593" xr:uid="{34731641-D6DA-48E7-A052-9B6CCAE8AA86}"/>
    <cellStyle name="Comma 5 3 3 2 2 2 2 2 3" xfId="36927" xr:uid="{BD0C8DD2-B3FE-4620-8DD9-39143762E454}"/>
    <cellStyle name="Comma 5 3 3 2 2 2 2 3" xfId="18085" xr:uid="{89B29CC5-A805-4114-AE33-9B0ECB200C5D}"/>
    <cellStyle name="Comma 5 3 3 2 2 2 2 3 2" xfId="42757" xr:uid="{4D86DE09-DE40-4E72-913C-6B71C7B9E43C}"/>
    <cellStyle name="Comma 5 3 3 2 2 2 2 4" xfId="31090" xr:uid="{3BD363FD-04CE-4371-A49E-96A049E6D194}"/>
    <cellStyle name="Comma 5 3 3 2 2 2 3" xfId="9196" xr:uid="{D6CD51D2-0FE1-405D-9B31-EE4E438562E1}"/>
    <cellStyle name="Comma 5 3 3 2 2 2 3 2" xfId="21079" xr:uid="{860441E2-F215-4815-9904-6C562F06CA28}"/>
    <cellStyle name="Comma 5 3 3 2 2 2 3 2 2" xfId="45694" xr:uid="{3EAEAB27-4155-41AE-9FB6-A17A2E90CD12}"/>
    <cellStyle name="Comma 5 3 3 2 2 2 3 3" xfId="34026" xr:uid="{922A7186-F80C-4AD3-AA94-68FF77923115}"/>
    <cellStyle name="Comma 5 3 3 2 2 2 4" xfId="15144" xr:uid="{3E68E6DB-1C90-462E-8E99-9CCE62984AF8}"/>
    <cellStyle name="Comma 5 3 3 2 2 2 4 2" xfId="39859" xr:uid="{55CEED91-C13C-4E14-BDE8-E9705CFC59C0}"/>
    <cellStyle name="Comma 5 3 3 2 2 2 5" xfId="28190" xr:uid="{8CF4BAFF-B49C-4BCF-8AF5-3A4F7C6D7144}"/>
    <cellStyle name="Comma 5 3 3 2 2 3" xfId="4728" xr:uid="{68D227C9-D9A0-4C90-8C44-68FD754C9F1B}"/>
    <cellStyle name="Comma 5 3 3 2 2 3 2" xfId="10718" xr:uid="{B92DCF26-AA52-41BC-9B29-D70FDF57CD3E}"/>
    <cellStyle name="Comma 5 3 3 2 2 3 2 2" xfId="22593" xr:uid="{938AD8CA-A897-49DD-876F-D95BF72BA11E}"/>
    <cellStyle name="Comma 5 3 3 2 2 3 2 2 2" xfId="47165" xr:uid="{A30A068A-52CA-47C6-9751-A9519BD99B4D}"/>
    <cellStyle name="Comma 5 3 3 2 2 3 2 3" xfId="35499" xr:uid="{AF2184EF-85BD-4AB3-97F6-336CA3BD3867}"/>
    <cellStyle name="Comma 5 3 3 2 2 3 3" xfId="16657" xr:uid="{562093E2-7750-4AA7-98E8-E2A51F955505}"/>
    <cellStyle name="Comma 5 3 3 2 2 3 3 2" xfId="41329" xr:uid="{21005C93-104D-4761-A222-33E4E8D4ABE6}"/>
    <cellStyle name="Comma 5 3 3 2 2 3 4" xfId="29662" xr:uid="{46396EFE-A3B5-4E5A-8EFF-284904F644D7}"/>
    <cellStyle name="Comma 5 3 3 2 2 4" xfId="7768" xr:uid="{7407664A-9EDD-4EC3-8EE6-3C4C36D3243A}"/>
    <cellStyle name="Comma 5 3 3 2 2 4 2" xfId="19651" xr:uid="{4600A1FD-A7C4-4D75-BB4F-7725CCF4B2F3}"/>
    <cellStyle name="Comma 5 3 3 2 2 4 2 2" xfId="44266" xr:uid="{3974E2CD-80B7-4700-882D-4414CDCD13B7}"/>
    <cellStyle name="Comma 5 3 3 2 2 4 3" xfId="32598" xr:uid="{56560D23-AA1D-4A02-8E19-E87F6F38D4CD}"/>
    <cellStyle name="Comma 5 3 3 2 2 5" xfId="13716" xr:uid="{67A8EFE0-C044-4FF8-8302-B507112AC7DD}"/>
    <cellStyle name="Comma 5 3 3 2 2 5 2" xfId="38431" xr:uid="{D451B791-555F-45B6-A1C8-244787C61E29}"/>
    <cellStyle name="Comma 5 3 3 2 2 6" xfId="26762" xr:uid="{074A4F1E-ED2D-4FE3-9473-A3E7050B607D}"/>
    <cellStyle name="Comma 5 3 3 2 2 7" xfId="49014" xr:uid="{32357061-5722-433C-8BCA-553A480B3D30}"/>
    <cellStyle name="Comma 5 3 3 2 2 8" xfId="50711" xr:uid="{9C7B90DD-7C17-4796-AD91-090B2F33D72F}"/>
    <cellStyle name="Comma 5 3 3 2 2 9" xfId="52643" xr:uid="{1611C7B1-1C11-449C-94A4-16BD8568B122}"/>
    <cellStyle name="Comma 5 3 3 2 3" xfId="2451" xr:uid="{125E05FB-0AEF-4EA8-AD3B-EA56C273B55F}"/>
    <cellStyle name="Comma 5 3 3 2 3 2" xfId="5442" xr:uid="{3641C22A-61C8-49FA-A465-73DECFB204FA}"/>
    <cellStyle name="Comma 5 3 3 2 3 2 2" xfId="11432" xr:uid="{975EAAFF-6D95-4077-888E-43DFF00B8707}"/>
    <cellStyle name="Comma 5 3 3 2 3 2 2 2" xfId="23307" xr:uid="{877261B1-1D23-4FAF-829E-9F68144DA8D6}"/>
    <cellStyle name="Comma 5 3 3 2 3 2 2 2 2" xfId="47879" xr:uid="{4BF2C86A-6677-4012-BA81-492598F3DDF8}"/>
    <cellStyle name="Comma 5 3 3 2 3 2 2 3" xfId="36213" xr:uid="{C898A8DF-0600-40F4-A0BB-98BEF00E6A49}"/>
    <cellStyle name="Comma 5 3 3 2 3 2 3" xfId="17371" xr:uid="{E81FD0B0-ADD9-4B20-B8FE-492E592024F4}"/>
    <cellStyle name="Comma 5 3 3 2 3 2 3 2" xfId="42043" xr:uid="{F428D8AC-5DCD-42AF-89C4-E62AF1DA1BF2}"/>
    <cellStyle name="Comma 5 3 3 2 3 2 4" xfId="30376" xr:uid="{B5A96A0A-B613-481F-98A8-7C73E1E12A9B}"/>
    <cellStyle name="Comma 5 3 3 2 3 3" xfId="8482" xr:uid="{7069DBB5-FC57-470D-A453-6FB11CD16AC1}"/>
    <cellStyle name="Comma 5 3 3 2 3 3 2" xfId="20365" xr:uid="{79FABDA7-550B-4A4F-8918-4439CBFBFE8B}"/>
    <cellStyle name="Comma 5 3 3 2 3 3 2 2" xfId="44980" xr:uid="{35464EFC-D814-4DD1-B2DC-E5DC14D09F8F}"/>
    <cellStyle name="Comma 5 3 3 2 3 3 3" xfId="33312" xr:uid="{A20C9287-C639-4072-B03D-C55D7BAB14C5}"/>
    <cellStyle name="Comma 5 3 3 2 3 4" xfId="14430" xr:uid="{B2B8FE69-D23E-4273-87F9-8F09652AA562}"/>
    <cellStyle name="Comma 5 3 3 2 3 4 2" xfId="39145" xr:uid="{6BA2E7C2-837D-4C82-A1D4-6A385D252F27}"/>
    <cellStyle name="Comma 5 3 3 2 3 5" xfId="27476" xr:uid="{D7DF0D02-FB59-4C64-A5F7-81784E65215E}"/>
    <cellStyle name="Comma 5 3 3 2 3 6" xfId="49527" xr:uid="{590C6947-CC03-4054-B0AE-B8E97C7D3A11}"/>
    <cellStyle name="Comma 5 3 3 2 3 7" xfId="51367" xr:uid="{BB32BA3F-9871-4F07-BD21-BBC99DFEAFAC}"/>
    <cellStyle name="Comma 5 3 3 2 4" xfId="4014" xr:uid="{1BC0939F-8CFF-4770-B696-2E66BFBB9843}"/>
    <cellStyle name="Comma 5 3 3 2 4 2" xfId="10004" xr:uid="{1679D9B8-9560-4695-852C-B6C372FE6AB3}"/>
    <cellStyle name="Comma 5 3 3 2 4 2 2" xfId="21879" xr:uid="{FA6743CB-5F15-45DD-8228-9060FE4FAB04}"/>
    <cellStyle name="Comma 5 3 3 2 4 2 2 2" xfId="46451" xr:uid="{BC45DE8B-B2A4-43DF-853B-19C0B8387A4B}"/>
    <cellStyle name="Comma 5 3 3 2 4 2 3" xfId="34785" xr:uid="{27B3BCBA-FDF6-42E4-8DD3-7AFF0106CDBC}"/>
    <cellStyle name="Comma 5 3 3 2 4 3" xfId="15943" xr:uid="{EDB39402-F385-4B64-9D3F-BF9636970968}"/>
    <cellStyle name="Comma 5 3 3 2 4 3 2" xfId="40615" xr:uid="{DB074BDC-84FA-4A2D-84D8-EC34D4BD8689}"/>
    <cellStyle name="Comma 5 3 3 2 4 4" xfId="28948" xr:uid="{D9C20E16-C0B2-4AA5-81A0-C60DABFDE928}"/>
    <cellStyle name="Comma 5 3 3 2 5" xfId="7054" xr:uid="{CFDA992F-FF22-4625-AD91-2063435243C3}"/>
    <cellStyle name="Comma 5 3 3 2 5 2" xfId="18937" xr:uid="{B7FBB903-76C5-4D2C-B01F-AC229BC2B591}"/>
    <cellStyle name="Comma 5 3 3 2 5 2 2" xfId="43552" xr:uid="{3E9165AE-230A-4461-B65E-73BFBDDB1E0A}"/>
    <cellStyle name="Comma 5 3 3 2 5 3" xfId="31884" xr:uid="{3E99B972-3D12-44C4-8C66-5D6F91FAB25A}"/>
    <cellStyle name="Comma 5 3 3 2 6" xfId="13002" xr:uid="{AA93436B-2706-4D64-A67A-65BAA466EAD8}"/>
    <cellStyle name="Comma 5 3 3 2 6 2" xfId="37717" xr:uid="{1D287E12-20D4-41DE-8813-94F062881244}"/>
    <cellStyle name="Comma 5 3 3 2 7" xfId="24728" xr:uid="{BE99E26D-4382-436B-9BF8-DBB81D116BA8}"/>
    <cellStyle name="Comma 5 3 3 2 8" xfId="25245" xr:uid="{6C9483FA-5676-4445-B6B3-38D5EAC23659}"/>
    <cellStyle name="Comma 5 3 3 2 9" xfId="26049" xr:uid="{091C0922-6A4C-4D2F-B317-1FE6A8E95D64}"/>
    <cellStyle name="Comma 5 3 3 3" xfId="1395" xr:uid="{805E5348-C6E4-4071-927D-5D309BCD48B5}"/>
    <cellStyle name="Comma 5 3 3 3 2" xfId="2823" xr:uid="{A27DEA50-6139-422F-9677-35661AD20E04}"/>
    <cellStyle name="Comma 5 3 3 3 2 2" xfId="5814" xr:uid="{A2DA928E-7662-4F95-9097-217779F0740D}"/>
    <cellStyle name="Comma 5 3 3 3 2 2 2" xfId="11804" xr:uid="{1AB9F096-7309-45A4-91D7-42AAF7DB45E5}"/>
    <cellStyle name="Comma 5 3 3 3 2 2 2 2" xfId="23679" xr:uid="{8D58F999-9464-4D7F-850C-E32C4C298F13}"/>
    <cellStyle name="Comma 5 3 3 3 2 2 2 2 2" xfId="48251" xr:uid="{5E717862-DB3A-4890-8450-BD79C32EA8E4}"/>
    <cellStyle name="Comma 5 3 3 3 2 2 2 3" xfId="36585" xr:uid="{F244FF63-00AE-4162-8EC3-6854658FEB71}"/>
    <cellStyle name="Comma 5 3 3 3 2 2 3" xfId="17743" xr:uid="{8C416F36-B037-4AEE-95E3-534B99C8484E}"/>
    <cellStyle name="Comma 5 3 3 3 2 2 3 2" xfId="42415" xr:uid="{B46B8166-CD0C-4360-BE0D-7B2A5989E3AB}"/>
    <cellStyle name="Comma 5 3 3 3 2 2 4" xfId="30748" xr:uid="{3104668E-D5AE-4593-A406-1F14C3AD2782}"/>
    <cellStyle name="Comma 5 3 3 3 2 3" xfId="8854" xr:uid="{9EDF15E0-46D6-41E9-A7DC-505862D8E88F}"/>
    <cellStyle name="Comma 5 3 3 3 2 3 2" xfId="20737" xr:uid="{05809BA9-C44F-4CA5-9FB6-72267E350E6D}"/>
    <cellStyle name="Comma 5 3 3 3 2 3 2 2" xfId="45352" xr:uid="{8191C41C-DC14-43A2-8A61-CDC2E93B7D24}"/>
    <cellStyle name="Comma 5 3 3 3 2 3 3" xfId="33684" xr:uid="{DFBB3E91-2EA4-4998-BCBB-ECF55070F125}"/>
    <cellStyle name="Comma 5 3 3 3 2 4" xfId="14802" xr:uid="{6747FFF7-59AD-4230-8B35-FDD488A8EB77}"/>
    <cellStyle name="Comma 5 3 3 3 2 4 2" xfId="39517" xr:uid="{2261E217-C945-4B17-89C7-40B9DA8F08A3}"/>
    <cellStyle name="Comma 5 3 3 3 2 5" xfId="27848" xr:uid="{2B4587FB-3E1A-4D1F-8D79-E35420109396}"/>
    <cellStyle name="Comma 5 3 3 3 3" xfId="4386" xr:uid="{9026D761-2AFC-4960-8645-E2117B777EAB}"/>
    <cellStyle name="Comma 5 3 3 3 3 2" xfId="10376" xr:uid="{9C6BD687-4CF3-4BD6-B07E-39BEAAE784B5}"/>
    <cellStyle name="Comma 5 3 3 3 3 2 2" xfId="22251" xr:uid="{68695441-AEFF-42DA-8E1A-0659AF15DAFF}"/>
    <cellStyle name="Comma 5 3 3 3 3 2 2 2" xfId="46823" xr:uid="{20A9E58B-45F1-4E40-B429-B9438B2D692A}"/>
    <cellStyle name="Comma 5 3 3 3 3 2 3" xfId="35157" xr:uid="{F9DDB8A7-FA4A-45F6-A2B7-D6181027D693}"/>
    <cellStyle name="Comma 5 3 3 3 3 3" xfId="16315" xr:uid="{7455A80A-3A4B-4FB4-8123-2A6C2E38F658}"/>
    <cellStyle name="Comma 5 3 3 3 3 3 2" xfId="40987" xr:uid="{AC1C43A5-3B9E-4808-AD89-A4AB5067FC6E}"/>
    <cellStyle name="Comma 5 3 3 3 3 4" xfId="29320" xr:uid="{A80953DD-E43D-4F03-8246-64C863832126}"/>
    <cellStyle name="Comma 5 3 3 3 4" xfId="7426" xr:uid="{EAF12398-6586-4E2D-B62A-21C6FDC53D5D}"/>
    <cellStyle name="Comma 5 3 3 3 4 2" xfId="19309" xr:uid="{E7EE3AF3-9043-400B-B09B-277FB5E5C31D}"/>
    <cellStyle name="Comma 5 3 3 3 4 2 2" xfId="43924" xr:uid="{F5C642AD-99CE-45AA-B52C-4B2561FFF476}"/>
    <cellStyle name="Comma 5 3 3 3 4 3" xfId="32256" xr:uid="{3BEA7109-ED35-4A43-91C1-5E8AFFD23E71}"/>
    <cellStyle name="Comma 5 3 3 3 5" xfId="13374" xr:uid="{09934292-E5A3-43F4-AA18-4A62897EBA99}"/>
    <cellStyle name="Comma 5 3 3 3 5 2" xfId="38089" xr:uid="{59F1CA76-9E36-489D-A2E5-01AF43437212}"/>
    <cellStyle name="Comma 5 3 3 3 6" xfId="26420" xr:uid="{C56C5C1C-92E6-42F2-8064-5309FC7FB38F}"/>
    <cellStyle name="Comma 5 3 3 3 7" xfId="48866" xr:uid="{C8138C78-7324-45DA-99F0-EF420402C85C}"/>
    <cellStyle name="Comma 5 3 3 3 8" xfId="50419" xr:uid="{0849CE4C-899E-44CF-9FB7-716A63A2345F}"/>
    <cellStyle name="Comma 5 3 3 3 9" xfId="52351" xr:uid="{4D7360F7-BBBA-4F70-A146-DA87D0EE8E35}"/>
    <cellStyle name="Comma 5 3 3 4" xfId="2109" xr:uid="{FE0B95F4-50A8-4CED-863B-1ED24CCB680C}"/>
    <cellStyle name="Comma 5 3 3 4 2" xfId="5100" xr:uid="{19425723-4817-4F8B-A048-5EA9B1F5347F}"/>
    <cellStyle name="Comma 5 3 3 4 2 2" xfId="11090" xr:uid="{2A1EAA38-B184-483B-ACE1-46AAD70CCAD2}"/>
    <cellStyle name="Comma 5 3 3 4 2 2 2" xfId="22965" xr:uid="{D2B70BAD-5394-48A3-8027-A01B0B383EFF}"/>
    <cellStyle name="Comma 5 3 3 4 2 2 2 2" xfId="47537" xr:uid="{41B490AA-B75B-404F-A14A-0577EDA0C844}"/>
    <cellStyle name="Comma 5 3 3 4 2 2 3" xfId="35871" xr:uid="{58AEB3FF-59BD-48A7-AC08-34785FCAEA53}"/>
    <cellStyle name="Comma 5 3 3 4 2 3" xfId="17029" xr:uid="{05D4D1AB-1970-43F3-9847-F02CEFC42A27}"/>
    <cellStyle name="Comma 5 3 3 4 2 3 2" xfId="41701" xr:uid="{E137AE57-C60F-4F2B-9FC9-79BB2908AA7D}"/>
    <cellStyle name="Comma 5 3 3 4 2 4" xfId="30034" xr:uid="{CECE4C4E-8065-455A-A066-252C1A4CFEA2}"/>
    <cellStyle name="Comma 5 3 3 4 3" xfId="8140" xr:uid="{430679DC-2303-4680-8DB2-81A27041BB23}"/>
    <cellStyle name="Comma 5 3 3 4 3 2" xfId="20023" xr:uid="{E590B04B-2C38-4D07-88B0-4D5D35D2F057}"/>
    <cellStyle name="Comma 5 3 3 4 3 2 2" xfId="44638" xr:uid="{1A82902A-EBF5-448F-9E83-EB24CB42BE23}"/>
    <cellStyle name="Comma 5 3 3 4 3 3" xfId="32970" xr:uid="{AAAA88FA-AB6F-4EFA-9392-75E3EE138BC9}"/>
    <cellStyle name="Comma 5 3 3 4 4" xfId="14088" xr:uid="{6974572C-FD54-4E68-B018-7CD643368652}"/>
    <cellStyle name="Comma 5 3 3 4 4 2" xfId="38803" xr:uid="{5A82A1E6-D3E6-45B3-8092-5CAA994BA96A}"/>
    <cellStyle name="Comma 5 3 3 4 5" xfId="27134" xr:uid="{FD879E28-E8CD-44A7-AFE8-6B6AE32567A9}"/>
    <cellStyle name="Comma 5 3 3 4 6" xfId="49329" xr:uid="{F268D6BF-6CD2-441E-AC7E-B54B3BDAF879}"/>
    <cellStyle name="Comma 5 3 3 4 7" xfId="51075" xr:uid="{9E40CF2E-22D9-456C-8A5F-9E9302D6901E}"/>
    <cellStyle name="Comma 5 3 3 5" xfId="3670" xr:uid="{431E56B6-2C74-41FC-BEFA-89136D9465FA}"/>
    <cellStyle name="Comma 5 3 3 5 2" xfId="9660" xr:uid="{CF403957-ADE4-433A-B3BB-14AF16CBBC54}"/>
    <cellStyle name="Comma 5 3 3 5 2 2" xfId="21535" xr:uid="{93DE738B-271D-44F3-B359-30D63877B1BC}"/>
    <cellStyle name="Comma 5 3 3 5 2 2 2" xfId="46109" xr:uid="{34428802-4F79-4A8B-A149-9A68EF9DB734}"/>
    <cellStyle name="Comma 5 3 3 5 2 3" xfId="34443" xr:uid="{78F9B37B-CA41-4D2B-86B1-F0C1696508AF}"/>
    <cellStyle name="Comma 5 3 3 5 3" xfId="15599" xr:uid="{040ECBE4-02AB-452D-AAB1-F88770F31410}"/>
    <cellStyle name="Comma 5 3 3 5 3 2" xfId="40273" xr:uid="{8B268D10-E161-44BF-936E-67F6FD33643F}"/>
    <cellStyle name="Comma 5 3 3 5 4" xfId="28606" xr:uid="{7571FDB2-DED0-4666-89D2-33F3D83559BD}"/>
    <cellStyle name="Comma 5 3 3 6" xfId="6708" xr:uid="{D921BAA9-1D9E-4136-AB55-09223985CB6E}"/>
    <cellStyle name="Comma 5 3 3 6 2" xfId="18593" xr:uid="{32381A82-D62F-4434-95F8-111B416C4B93}"/>
    <cellStyle name="Comma 5 3 3 6 2 2" xfId="43210" xr:uid="{A37329E4-6009-4AB2-9BFB-C8C1C32F2A19}"/>
    <cellStyle name="Comma 5 3 3 6 3" xfId="31542" xr:uid="{72BEF3CA-E7E1-4BCD-8678-D8529014AE65}"/>
    <cellStyle name="Comma 5 3 3 7" xfId="12658" xr:uid="{9CAA19C3-40B6-4FBB-9026-4345A1ABABEC}"/>
    <cellStyle name="Comma 5 3 3 7 2" xfId="37375" xr:uid="{465BB10F-9FDA-418E-802B-06EA808C9F16}"/>
    <cellStyle name="Comma 5 3 3 8" xfId="24407" xr:uid="{87DB6513-8C0E-41D5-8CE9-3E7AC32F6DE5}"/>
    <cellStyle name="Comma 5 3 3 9" xfId="25011" xr:uid="{8642530E-37E7-4208-A1DB-445EB7BECC5A}"/>
    <cellStyle name="Comma 5 3 4" xfId="865" xr:uid="{17F72865-ACEA-42CE-B70A-DE0A5B15F88D}"/>
    <cellStyle name="Comma 5 3 4 10" xfId="49841" xr:uid="{F65E7752-5258-4333-9D1D-99DD86BFC32D}"/>
    <cellStyle name="Comma 5 3 4 11" xfId="51772" xr:uid="{20AFBC5E-AD4C-4DCA-81F2-D8036CFAAC91}"/>
    <cellStyle name="Comma 5 3 4 2" xfId="1578" xr:uid="{40EA8B23-7482-4071-877A-0D39781A1C76}"/>
    <cellStyle name="Comma 5 3 4 2 10" xfId="52065" xr:uid="{E4470DE4-F5DB-46C3-A832-0878E52E39EA}"/>
    <cellStyle name="Comma 5 3 4 2 2" xfId="3006" xr:uid="{057A9A62-FF57-4D39-A9A7-F42817A7DA80}"/>
    <cellStyle name="Comma 5 3 4 2 2 2" xfId="5997" xr:uid="{26A56174-D079-477D-9B19-72DB8F49EA47}"/>
    <cellStyle name="Comma 5 3 4 2 2 2 2" xfId="11987" xr:uid="{4AFC19EE-D22E-4097-A47A-E01D8681D77D}"/>
    <cellStyle name="Comma 5 3 4 2 2 2 2 2" xfId="23862" xr:uid="{0365FFB1-E84A-4D75-99F8-8DCC4245A17D}"/>
    <cellStyle name="Comma 5 3 4 2 2 2 2 2 2" xfId="48434" xr:uid="{14EAC521-A30C-4FF9-B37F-9339AC5FE02C}"/>
    <cellStyle name="Comma 5 3 4 2 2 2 2 3" xfId="36768" xr:uid="{7C7A1EB0-AF5D-4223-AAD9-2D9ECC724691}"/>
    <cellStyle name="Comma 5 3 4 2 2 2 3" xfId="17926" xr:uid="{B1F7BB76-6FEC-4C85-8AC3-8600A6D56D36}"/>
    <cellStyle name="Comma 5 3 4 2 2 2 3 2" xfId="42598" xr:uid="{95A19F6B-A531-4C4B-9E65-637CDE6B9901}"/>
    <cellStyle name="Comma 5 3 4 2 2 2 4" xfId="30931" xr:uid="{B1A40AEC-AF56-4704-B57F-0EE4340EA31D}"/>
    <cellStyle name="Comma 5 3 4 2 2 3" xfId="9037" xr:uid="{0721D8EE-6CFD-4246-B305-2FB33A9D1EC6}"/>
    <cellStyle name="Comma 5 3 4 2 2 3 2" xfId="20920" xr:uid="{954E1F2C-A4C1-458C-87D6-0A98B966411B}"/>
    <cellStyle name="Comma 5 3 4 2 2 3 2 2" xfId="45535" xr:uid="{A21E1142-2E82-4CB4-AD2B-9B2DF8FDC0C1}"/>
    <cellStyle name="Comma 5 3 4 2 2 3 3" xfId="33867" xr:uid="{5B5BB110-2D3F-4D98-8B28-886BDD8712B3}"/>
    <cellStyle name="Comma 5 3 4 2 2 4" xfId="14985" xr:uid="{27CA1A1F-B922-423D-94AC-CA2AC8AEA238}"/>
    <cellStyle name="Comma 5 3 4 2 2 4 2" xfId="39700" xr:uid="{A62A2C16-427C-4074-96ED-1BE31F789BEA}"/>
    <cellStyle name="Comma 5 3 4 2 2 5" xfId="28031" xr:uid="{C0C8F48E-C021-48FB-BBFA-5589F3C5AEB2}"/>
    <cellStyle name="Comma 5 3 4 2 2 6" xfId="49033" xr:uid="{279A4AAE-18FC-4889-BBFB-11CE20AEA054}"/>
    <cellStyle name="Comma 5 3 4 2 2 7" xfId="50744" xr:uid="{0D5CE82C-6FF1-4B3E-9DE0-57F423F832A4}"/>
    <cellStyle name="Comma 5 3 4 2 2 8" xfId="52676" xr:uid="{37FC3157-AD33-4342-801F-CE2BB0DB9E6A}"/>
    <cellStyle name="Comma 5 3 4 2 3" xfId="4569" xr:uid="{90590C5A-FCDB-43E0-AB21-A9F9EEF01BC4}"/>
    <cellStyle name="Comma 5 3 4 2 3 2" xfId="10559" xr:uid="{064B8F12-233C-4AA3-A410-11F34A188613}"/>
    <cellStyle name="Comma 5 3 4 2 3 2 2" xfId="22434" xr:uid="{6BD24057-31DA-4933-A684-F9F4F4D2E52D}"/>
    <cellStyle name="Comma 5 3 4 2 3 2 2 2" xfId="47006" xr:uid="{1A531A1D-7B02-4B65-B6E8-E2B17B738D90}"/>
    <cellStyle name="Comma 5 3 4 2 3 2 3" xfId="35340" xr:uid="{5267D88B-D093-4A48-A21A-319C53BD07FD}"/>
    <cellStyle name="Comma 5 3 4 2 3 3" xfId="16498" xr:uid="{B2698FF8-9F3C-4A01-B822-C717F97644E4}"/>
    <cellStyle name="Comma 5 3 4 2 3 3 2" xfId="41170" xr:uid="{E636E7F9-BF90-4488-BD70-0EBA33C9D475}"/>
    <cellStyle name="Comma 5 3 4 2 3 4" xfId="29503" xr:uid="{68E56921-DA99-4245-ABBA-5BC145B61354}"/>
    <cellStyle name="Comma 5 3 4 2 3 5" xfId="49551" xr:uid="{BE8B742E-C95F-4354-94A3-10B88A789A82}"/>
    <cellStyle name="Comma 5 3 4 2 3 6" xfId="51400" xr:uid="{2762ADC1-CF50-4EFC-BE2F-0D0714B2BC3A}"/>
    <cellStyle name="Comma 5 3 4 2 4" xfId="7609" xr:uid="{00E4DB3C-4D53-49FD-BACF-1B16E8A788C9}"/>
    <cellStyle name="Comma 5 3 4 2 4 2" xfId="19492" xr:uid="{87703BF7-D76E-40EB-ACDB-78E60A0500AB}"/>
    <cellStyle name="Comma 5 3 4 2 4 2 2" xfId="44107" xr:uid="{B39C8263-B21B-443D-9C4E-AA258CEE85F3}"/>
    <cellStyle name="Comma 5 3 4 2 4 3" xfId="32439" xr:uid="{43DBB010-4ECF-401B-8908-13563E7A4A9B}"/>
    <cellStyle name="Comma 5 3 4 2 5" xfId="13557" xr:uid="{725CD715-C321-42B7-9911-08552A62B1D3}"/>
    <cellStyle name="Comma 5 3 4 2 5 2" xfId="38272" xr:uid="{E4142E34-6016-4E50-861E-CF77159D788C}"/>
    <cellStyle name="Comma 5 3 4 2 6" xfId="24761" xr:uid="{4A5C69AB-D402-45F8-A3D6-3EA11FB80A8E}"/>
    <cellStyle name="Comma 5 3 4 2 7" xfId="25272" xr:uid="{98C4F5A5-FCD9-49A0-8B4A-0127E52225A4}"/>
    <cellStyle name="Comma 5 3 4 2 8" xfId="26603" xr:uid="{4DFEEA4B-8EC1-46A0-9DC1-8AB635259E22}"/>
    <cellStyle name="Comma 5 3 4 2 9" xfId="50133" xr:uid="{2720B125-3F14-40E4-B652-FA3075BDBE53}"/>
    <cellStyle name="Comma 5 3 4 3" xfId="2292" xr:uid="{058FB285-C369-4EBF-A3D3-70895E5A2541}"/>
    <cellStyle name="Comma 5 3 4 3 2" xfId="5283" xr:uid="{EBA94DB1-DD0D-4583-A25B-A4C2BD67A962}"/>
    <cellStyle name="Comma 5 3 4 3 2 2" xfId="11273" xr:uid="{5B250B8F-69B8-4A24-9BF4-007146F735DF}"/>
    <cellStyle name="Comma 5 3 4 3 2 2 2" xfId="23148" xr:uid="{5EAE7857-AE50-4BDC-9C3D-E237EDDAF671}"/>
    <cellStyle name="Comma 5 3 4 3 2 2 2 2" xfId="47720" xr:uid="{091CFC7D-0F11-43EC-8F6B-B20386FDB51C}"/>
    <cellStyle name="Comma 5 3 4 3 2 2 3" xfId="36054" xr:uid="{64DF087C-AEDA-4C25-81D9-05738A321D38}"/>
    <cellStyle name="Comma 5 3 4 3 2 3" xfId="17212" xr:uid="{FD34C7FF-5F55-495B-AD4E-7C9D9D83C216}"/>
    <cellStyle name="Comma 5 3 4 3 2 3 2" xfId="41884" xr:uid="{675EE0AE-A31E-409B-8240-B0B955ABD7DA}"/>
    <cellStyle name="Comma 5 3 4 3 2 4" xfId="30217" xr:uid="{7CFD7116-1173-413A-9AAD-11CA09754E6C}"/>
    <cellStyle name="Comma 5 3 4 3 3" xfId="8323" xr:uid="{5B67126A-3EF8-4E72-AC6C-E010FF31597F}"/>
    <cellStyle name="Comma 5 3 4 3 3 2" xfId="20206" xr:uid="{3061EA8D-AF36-4865-ADC2-527F440254FE}"/>
    <cellStyle name="Comma 5 3 4 3 3 2 2" xfId="44821" xr:uid="{6344C75C-49DA-46EC-A7E7-AF44C96A41CC}"/>
    <cellStyle name="Comma 5 3 4 3 3 3" xfId="33153" xr:uid="{7E2AA542-A24B-44B9-98A4-EDECAB181021}"/>
    <cellStyle name="Comma 5 3 4 3 4" xfId="14271" xr:uid="{6D393C88-2B8E-4CF9-A149-A989196C4253}"/>
    <cellStyle name="Comma 5 3 4 3 4 2" xfId="38986" xr:uid="{CC8B0031-1253-4823-B0E3-A5834488FF5F}"/>
    <cellStyle name="Comma 5 3 4 3 5" xfId="27317" xr:uid="{31359750-B350-4A13-8195-461003998CEC}"/>
    <cellStyle name="Comma 5 3 4 3 6" xfId="48885" xr:uid="{57E76160-0EAF-4F6D-9200-FA094752C5B3}"/>
    <cellStyle name="Comma 5 3 4 3 7" xfId="50452" xr:uid="{9F31DADD-43CF-4543-B41F-E8CFF952D668}"/>
    <cellStyle name="Comma 5 3 4 3 8" xfId="52384" xr:uid="{BCEA9ADA-626E-4163-958E-C9E9B67A4BA2}"/>
    <cellStyle name="Comma 5 3 4 4" xfId="3855" xr:uid="{BDE9D838-A038-40D4-93E4-5441BDFF914A}"/>
    <cellStyle name="Comma 5 3 4 4 2" xfId="9845" xr:uid="{DE87C379-679A-41E4-9E8C-5BAC8A9E4FE4}"/>
    <cellStyle name="Comma 5 3 4 4 2 2" xfId="21720" xr:uid="{94AFA431-C644-4F82-8CDB-9FBA1BFF45BB}"/>
    <cellStyle name="Comma 5 3 4 4 2 2 2" xfId="46292" xr:uid="{CD33DC9A-8AB2-4DFA-820C-4EB4717D3D30}"/>
    <cellStyle name="Comma 5 3 4 4 2 3" xfId="34626" xr:uid="{D8BF8261-BE12-4DF4-AD68-3687AA343741}"/>
    <cellStyle name="Comma 5 3 4 4 3" xfId="15784" xr:uid="{16530BE3-7784-4344-A790-CD4FEE0D8A18}"/>
    <cellStyle name="Comma 5 3 4 4 3 2" xfId="40456" xr:uid="{AFB2EFD7-7977-47E6-AAD0-9FED8203B63E}"/>
    <cellStyle name="Comma 5 3 4 4 4" xfId="28789" xr:uid="{45F68CB1-BB61-4E6F-9D7A-FEEFDE2050CC}"/>
    <cellStyle name="Comma 5 3 4 4 5" xfId="49353" xr:uid="{59A93A0B-8EF9-4300-BEF0-57B470C0813D}"/>
    <cellStyle name="Comma 5 3 4 4 6" xfId="51108" xr:uid="{FD3A3F8A-32B1-4276-87D0-8DB70BB869E4}"/>
    <cellStyle name="Comma 5 3 4 5" xfId="6895" xr:uid="{CA641CFD-E1DB-4652-8346-767884224AEC}"/>
    <cellStyle name="Comma 5 3 4 5 2" xfId="18778" xr:uid="{82D8496B-B495-4CFF-B335-31A3424F57DA}"/>
    <cellStyle name="Comma 5 3 4 5 2 2" xfId="43393" xr:uid="{9E0B3E44-0BF3-41A7-9AEA-C58134010643}"/>
    <cellStyle name="Comma 5 3 4 5 3" xfId="31725" xr:uid="{E7D82777-6B85-45A5-B7DF-389E701248D9}"/>
    <cellStyle name="Comma 5 3 4 6" xfId="12843" xr:uid="{A21923C9-D6FC-47A8-BBAA-DBE7748BD56E}"/>
    <cellStyle name="Comma 5 3 4 6 2" xfId="37558" xr:uid="{174A8D10-2318-4DF8-9D95-95DD2D31DA42}"/>
    <cellStyle name="Comma 5 3 4 7" xfId="24448" xr:uid="{302DD243-21D2-4B6D-8565-9B4A8394E633}"/>
    <cellStyle name="Comma 5 3 4 8" xfId="25038" xr:uid="{0A6822DB-8BDB-4D48-AF79-736F63E9296E}"/>
    <cellStyle name="Comma 5 3 4 9" xfId="25890" xr:uid="{46427749-88C5-4156-B8F7-C4A83ADFC9A0}"/>
    <cellStyle name="Comma 5 3 5" xfId="490" xr:uid="{4CE653D5-82D2-4728-B93A-572B831D046C}"/>
    <cellStyle name="Comma 5 3 5 10" xfId="49874" xr:uid="{37877BC3-20B8-4D72-A6D7-0C88841063AE}"/>
    <cellStyle name="Comma 5 3 5 11" xfId="51806" xr:uid="{21340FFE-5974-4FE6-8D65-9AC86757179D}"/>
    <cellStyle name="Comma 5 3 5 2" xfId="1235" xr:uid="{F30E1222-87BE-404F-9ECC-ABA6DC2AED71}"/>
    <cellStyle name="Comma 5 3 5 2 10" xfId="52098" xr:uid="{A629B6FA-50E1-45AC-A25D-0FCD75B5A4DE}"/>
    <cellStyle name="Comma 5 3 5 2 2" xfId="2663" xr:uid="{28500D4D-3377-44A9-9021-685D3804CBB0}"/>
    <cellStyle name="Comma 5 3 5 2 2 2" xfId="5654" xr:uid="{A1EA49F0-2D7D-421D-BB9B-3F8FF4E74D7F}"/>
    <cellStyle name="Comma 5 3 5 2 2 2 2" xfId="11644" xr:uid="{756006F5-3C97-4B22-9478-23AD818634C4}"/>
    <cellStyle name="Comma 5 3 5 2 2 2 2 2" xfId="23519" xr:uid="{52E44E9D-576E-46BF-9181-B1919865D0BA}"/>
    <cellStyle name="Comma 5 3 5 2 2 2 2 2 2" xfId="48091" xr:uid="{20641782-5955-4350-A007-291F61C2237C}"/>
    <cellStyle name="Comma 5 3 5 2 2 2 2 3" xfId="36425" xr:uid="{92A3E023-1DB8-49AD-812B-291B21B7CA8F}"/>
    <cellStyle name="Comma 5 3 5 2 2 2 3" xfId="17583" xr:uid="{78ABE005-8841-4D01-88CC-470D8CB9DAD1}"/>
    <cellStyle name="Comma 5 3 5 2 2 2 3 2" xfId="42255" xr:uid="{976B3A35-61D0-4C16-A7F7-AFE3964E8B66}"/>
    <cellStyle name="Comma 5 3 5 2 2 2 4" xfId="30588" xr:uid="{B129C227-3834-4780-BE11-967396FE3AE1}"/>
    <cellStyle name="Comma 5 3 5 2 2 3" xfId="8694" xr:uid="{24BF2BC7-0BD0-4E16-911E-9A3FA048766B}"/>
    <cellStyle name="Comma 5 3 5 2 2 3 2" xfId="20577" xr:uid="{EDC8A147-DD0F-4158-9EFF-7178DC83C8EA}"/>
    <cellStyle name="Comma 5 3 5 2 2 3 2 2" xfId="45192" xr:uid="{3FF17B05-10CA-40F5-91E7-18A3E3834890}"/>
    <cellStyle name="Comma 5 3 5 2 2 3 3" xfId="33524" xr:uid="{66CBC11D-AD96-468A-BEAA-D4535BD0F4BD}"/>
    <cellStyle name="Comma 5 3 5 2 2 4" xfId="14642" xr:uid="{821CA4BF-60C7-4872-9497-91C0537E002C}"/>
    <cellStyle name="Comma 5 3 5 2 2 4 2" xfId="39357" xr:uid="{46884C79-822B-4EE7-B169-009424F527FC}"/>
    <cellStyle name="Comma 5 3 5 2 2 5" xfId="27688" xr:uid="{E1738227-EC7F-448D-A61B-37F9B2DD149C}"/>
    <cellStyle name="Comma 5 3 5 2 2 6" xfId="49050" xr:uid="{BCB98419-0F63-4038-9413-743D22D5C70C}"/>
    <cellStyle name="Comma 5 3 5 2 2 7" xfId="50777" xr:uid="{F4277F96-39F5-420F-A839-50D3634D149C}"/>
    <cellStyle name="Comma 5 3 5 2 2 8" xfId="52709" xr:uid="{02FE25BD-4B31-48E3-8DE1-562127B35D68}"/>
    <cellStyle name="Comma 5 3 5 2 3" xfId="4226" xr:uid="{0172020D-A13F-40CD-8798-DC5E18A6B79A}"/>
    <cellStyle name="Comma 5 3 5 2 3 2" xfId="10216" xr:uid="{75542AF0-DA91-47E7-B595-B1361BD9A1AD}"/>
    <cellStyle name="Comma 5 3 5 2 3 2 2" xfId="22091" xr:uid="{AF34A369-812E-4606-A163-F80AF55C8DB8}"/>
    <cellStyle name="Comma 5 3 5 2 3 2 2 2" xfId="46663" xr:uid="{7694E433-2690-4363-899D-353E536CB60B}"/>
    <cellStyle name="Comma 5 3 5 2 3 2 3" xfId="34997" xr:uid="{1F84780A-6F94-4392-A243-E530FAFF5C7C}"/>
    <cellStyle name="Comma 5 3 5 2 3 3" xfId="16155" xr:uid="{B1BC68D0-AC98-497D-818B-0ABFD9D80BFB}"/>
    <cellStyle name="Comma 5 3 5 2 3 3 2" xfId="40827" xr:uid="{C156EB19-7647-4911-84A8-807DD8FAD030}"/>
    <cellStyle name="Comma 5 3 5 2 3 4" xfId="29160" xr:uid="{7FC6BB8E-AF95-4C78-A0AA-491142D498B5}"/>
    <cellStyle name="Comma 5 3 5 2 3 5" xfId="49575" xr:uid="{55278575-2FB7-43C6-946D-8371CB76D68E}"/>
    <cellStyle name="Comma 5 3 5 2 3 6" xfId="51433" xr:uid="{0E268FFE-EB54-42BA-8AF2-72CE6D52EFCF}"/>
    <cellStyle name="Comma 5 3 5 2 4" xfId="7266" xr:uid="{1E9E61E6-1B37-45AE-B256-36B3AA8BF315}"/>
    <cellStyle name="Comma 5 3 5 2 4 2" xfId="19149" xr:uid="{9A13080D-82E7-4427-8041-C94BD6D81F69}"/>
    <cellStyle name="Comma 5 3 5 2 4 2 2" xfId="43764" xr:uid="{524F69CB-217E-4E4D-A523-1ABACF29109C}"/>
    <cellStyle name="Comma 5 3 5 2 4 3" xfId="32096" xr:uid="{225F69EF-0DA1-40BD-A861-54469CEAA212}"/>
    <cellStyle name="Comma 5 3 5 2 5" xfId="13214" xr:uid="{0216B68F-8CFE-4577-9D82-CF41029FF23E}"/>
    <cellStyle name="Comma 5 3 5 2 5 2" xfId="37929" xr:uid="{3319E465-6057-4732-9284-95449425C930}"/>
    <cellStyle name="Comma 5 3 5 2 6" xfId="24794" xr:uid="{DBECC5EA-DF34-483D-A2F9-F7666CB3B1AE}"/>
    <cellStyle name="Comma 5 3 5 2 7" xfId="25298" xr:uid="{9DB76428-E69C-421E-8E0A-7671DCEDFA3A}"/>
    <cellStyle name="Comma 5 3 5 2 8" xfId="26260" xr:uid="{F15A91BC-AB40-4050-A734-F385B89E6887}"/>
    <cellStyle name="Comma 5 3 5 2 9" xfId="50166" xr:uid="{4682DA0D-27EF-41FE-965F-B4A066CFEADF}"/>
    <cellStyle name="Comma 5 3 5 3" xfId="1949" xr:uid="{F0EBC9A6-A57A-4503-AF47-0C927BFF68B3}"/>
    <cellStyle name="Comma 5 3 5 3 2" xfId="4940" xr:uid="{F8276743-13B0-4D86-AD2E-40B1EB1B61D7}"/>
    <cellStyle name="Comma 5 3 5 3 2 2" xfId="10930" xr:uid="{E9008218-8028-4C3C-B425-4F6DF7EC1FA3}"/>
    <cellStyle name="Comma 5 3 5 3 2 2 2" xfId="22805" xr:uid="{1578AA24-C343-4991-979B-A81335EF0852}"/>
    <cellStyle name="Comma 5 3 5 3 2 2 2 2" xfId="47377" xr:uid="{DBC7AD01-D8F9-4F48-9FF7-1893AD81633B}"/>
    <cellStyle name="Comma 5 3 5 3 2 2 3" xfId="35711" xr:uid="{AECCF318-CA2D-448E-A1ED-7C3E4FD50F29}"/>
    <cellStyle name="Comma 5 3 5 3 2 3" xfId="16869" xr:uid="{BE55EE07-079E-4DDD-BF6D-A62633303E23}"/>
    <cellStyle name="Comma 5 3 5 3 2 3 2" xfId="41541" xr:uid="{0F391ABA-A7C4-4BA6-95CC-860A2658FF71}"/>
    <cellStyle name="Comma 5 3 5 3 2 4" xfId="29874" xr:uid="{58791DCC-152A-4564-AC45-4F997C0557A3}"/>
    <cellStyle name="Comma 5 3 5 3 3" xfId="7980" xr:uid="{3315B899-D274-4F2E-A179-C8DD00B135A4}"/>
    <cellStyle name="Comma 5 3 5 3 3 2" xfId="19863" xr:uid="{45351535-8A25-410D-A761-2C574F38AFCE}"/>
    <cellStyle name="Comma 5 3 5 3 3 2 2" xfId="44478" xr:uid="{05896FFB-38EB-42EB-B8CB-C7968C3D9552}"/>
    <cellStyle name="Comma 5 3 5 3 3 3" xfId="32810" xr:uid="{899FCDD0-4DAB-429C-8663-6BC7EAE618B4}"/>
    <cellStyle name="Comma 5 3 5 3 4" xfId="13928" xr:uid="{86D4BA29-F72C-426B-8A9E-398D9D982679}"/>
    <cellStyle name="Comma 5 3 5 3 4 2" xfId="38643" xr:uid="{75615644-501B-4B1C-9823-0B25E771B995}"/>
    <cellStyle name="Comma 5 3 5 3 5" xfId="26974" xr:uid="{F9E427C3-E66C-460A-A88B-DB3E014D0F0E}"/>
    <cellStyle name="Comma 5 3 5 3 6" xfId="48902" xr:uid="{9775A629-6076-4BE1-BEDE-B25521E8BFD9}"/>
    <cellStyle name="Comma 5 3 5 3 7" xfId="50485" xr:uid="{6E4978BC-38A8-486D-81F6-4E6E173D4189}"/>
    <cellStyle name="Comma 5 3 5 3 8" xfId="52417" xr:uid="{777A8779-0ED0-4458-B78C-F08F5E42F020}"/>
    <cellStyle name="Comma 5 3 5 4" xfId="3510" xr:uid="{A4A70712-258B-4FFC-8601-F022E38D3E6B}"/>
    <cellStyle name="Comma 5 3 5 4 2" xfId="9500" xr:uid="{51D0E84E-17B6-4480-B6F0-249EF3F6248F}"/>
    <cellStyle name="Comma 5 3 5 4 2 2" xfId="21375" xr:uid="{F5A1E576-3084-4234-B7F7-7E7394D7AF8C}"/>
    <cellStyle name="Comma 5 3 5 4 2 2 2" xfId="45950" xr:uid="{45D789F6-7074-4D5A-85C7-61F86AE2E5EE}"/>
    <cellStyle name="Comma 5 3 5 4 2 3" xfId="34284" xr:uid="{D85F02EE-631F-43D5-8321-C2C1238D1DCE}"/>
    <cellStyle name="Comma 5 3 5 4 3" xfId="15439" xr:uid="{0AC5D0B2-E373-4E97-A983-1F6FB3E7555D}"/>
    <cellStyle name="Comma 5 3 5 4 3 2" xfId="40114" xr:uid="{4DB3F590-FF3C-4CCD-9DFC-9C10517579CC}"/>
    <cellStyle name="Comma 5 3 5 4 4" xfId="28447" xr:uid="{A2FABC54-092C-40C2-AAF7-F1BCBB4EF557}"/>
    <cellStyle name="Comma 5 3 5 4 5" xfId="49375" xr:uid="{AE56688C-40FA-46BB-B5CF-D20012FAB3EA}"/>
    <cellStyle name="Comma 5 3 5 4 6" xfId="51141" xr:uid="{8A7118F0-29AF-4CDE-B81D-9B2C04BE8427}"/>
    <cellStyle name="Comma 5 3 5 5" xfId="6546" xr:uid="{E6D7C911-2F12-4ADF-B2A1-DCB59AA2285E}"/>
    <cellStyle name="Comma 5 3 5 5 2" xfId="18434" xr:uid="{A2E01C56-5FC4-4F00-88E8-947FCFA53EB5}"/>
    <cellStyle name="Comma 5 3 5 5 2 2" xfId="43052" xr:uid="{1923D4D4-D43C-451A-BF61-727EF53C57D5}"/>
    <cellStyle name="Comma 5 3 5 5 3" xfId="31384" xr:uid="{8311101B-EE31-4931-ABAA-2D0C53296FD7}"/>
    <cellStyle name="Comma 5 3 5 6" xfId="12498" xr:uid="{7CC9075F-6A03-4AE5-8552-6498F753DABA}"/>
    <cellStyle name="Comma 5 3 5 6 2" xfId="37216" xr:uid="{AD75EEB6-94D4-456D-BF1C-8D37A2326E4B}"/>
    <cellStyle name="Comma 5 3 5 7" xfId="24483" xr:uid="{5D598293-DA46-4D29-870E-3580890C6354}"/>
    <cellStyle name="Comma 5 3 5 8" xfId="25064" xr:uid="{35F5E1A2-AB0F-4D8C-8BD0-6C72BE6522BF}"/>
    <cellStyle name="Comma 5 3 5 9" xfId="25727" xr:uid="{0753F0F5-4B2C-442B-BA28-1E5D4A8CA870}"/>
    <cellStyle name="Comma 5 3 6" xfId="1184" xr:uid="{827CBA35-4E9E-4843-9719-8A16511BD55C}"/>
    <cellStyle name="Comma 5 3 6 10" xfId="51839" xr:uid="{849F4743-1567-4ABF-A99D-07B752B2F432}"/>
    <cellStyle name="Comma 5 3 6 2" xfId="2612" xr:uid="{E8D55137-F665-4933-B9B1-201B5B627EAB}"/>
    <cellStyle name="Comma 5 3 6 2 2" xfId="5603" xr:uid="{E01D959F-C30D-4627-97A3-96699A6316EF}"/>
    <cellStyle name="Comma 5 3 6 2 2 2" xfId="11593" xr:uid="{4F9B4F9A-658B-4FFB-839C-DA7EA2E658DA}"/>
    <cellStyle name="Comma 5 3 6 2 2 2 2" xfId="23468" xr:uid="{DC6EAC09-365E-4CB7-8511-B7DBDB811C51}"/>
    <cellStyle name="Comma 5 3 6 2 2 2 2 2" xfId="48040" xr:uid="{21E748C6-220A-41AC-A146-AEAF5D2E3AB8}"/>
    <cellStyle name="Comma 5 3 6 2 2 2 3" xfId="36374" xr:uid="{D5FBF98C-60F1-4BEA-9CDB-6755307FF0F7}"/>
    <cellStyle name="Comma 5 3 6 2 2 3" xfId="17532" xr:uid="{182B332A-CB00-48D5-8445-0613A2F4583C}"/>
    <cellStyle name="Comma 5 3 6 2 2 3 2" xfId="42204" xr:uid="{EA82D573-6452-4CAF-9F54-FF28A64393A9}"/>
    <cellStyle name="Comma 5 3 6 2 2 4" xfId="30537" xr:uid="{716BDEE6-79BE-4600-8057-02B6CAA3B7F7}"/>
    <cellStyle name="Comma 5 3 6 2 2 5" xfId="49067" xr:uid="{8B68581E-0F7C-4FF2-86AB-7ADF05C29108}"/>
    <cellStyle name="Comma 5 3 6 2 2 6" xfId="50810" xr:uid="{83B03D64-4FC7-49EF-AC90-507884EE105D}"/>
    <cellStyle name="Comma 5 3 6 2 2 7" xfId="52742" xr:uid="{6D2D5C55-905B-4A19-9423-4EFBAA9DB723}"/>
    <cellStyle name="Comma 5 3 6 2 3" xfId="8643" xr:uid="{89F44A37-2A33-45A2-96A1-48B6C74EE22B}"/>
    <cellStyle name="Comma 5 3 6 2 3 2" xfId="20526" xr:uid="{31801F62-5986-4B1B-B8CA-0D89CF2E4D22}"/>
    <cellStyle name="Comma 5 3 6 2 3 2 2" xfId="45141" xr:uid="{CBAF7FBD-A9D2-49D6-8FDB-E0A3052C9160}"/>
    <cellStyle name="Comma 5 3 6 2 3 3" xfId="33473" xr:uid="{76F06D74-0568-4BFA-A8CE-3F699E06DEDC}"/>
    <cellStyle name="Comma 5 3 6 2 3 4" xfId="49600" xr:uid="{9C4F4544-D5F0-4D16-AFE3-A642D2C8737B}"/>
    <cellStyle name="Comma 5 3 6 2 3 5" xfId="51466" xr:uid="{C1580B57-7DEC-46F8-8390-FF4BFF26F54E}"/>
    <cellStyle name="Comma 5 3 6 2 4" xfId="14591" xr:uid="{076C82A5-B62C-4B84-8E82-51D7695C40D4}"/>
    <cellStyle name="Comma 5 3 6 2 4 2" xfId="39306" xr:uid="{F4128C5F-B987-4733-999A-A8E33303E540}"/>
    <cellStyle name="Comma 5 3 6 2 5" xfId="24827" xr:uid="{31BBA35B-02BC-4914-84B6-8CA4409412C9}"/>
    <cellStyle name="Comma 5 3 6 2 6" xfId="25324" xr:uid="{2FB3904A-A387-48CB-B600-41A051AC3BAC}"/>
    <cellStyle name="Comma 5 3 6 2 7" xfId="27637" xr:uid="{62BC8DF4-1963-4BD3-9C4C-8C47B474275E}"/>
    <cellStyle name="Comma 5 3 6 2 8" xfId="50199" xr:uid="{ADB88F37-D5BB-4939-A9DA-A5AC189BE6BB}"/>
    <cellStyle name="Comma 5 3 6 2 9" xfId="52131" xr:uid="{03FBF329-8B91-4B32-8DAB-B26F7F14CCAC}"/>
    <cellStyle name="Comma 5 3 6 3" xfId="4175" xr:uid="{0C980B69-0FE3-4DBD-BFD6-8CE09E58B76C}"/>
    <cellStyle name="Comma 5 3 6 3 2" xfId="10165" xr:uid="{E82B684D-9E57-47D3-89CA-65387BC93574}"/>
    <cellStyle name="Comma 5 3 6 3 2 2" xfId="22040" xr:uid="{71465374-49ED-48F4-9878-5CA555E58F74}"/>
    <cellStyle name="Comma 5 3 6 3 2 2 2" xfId="46612" xr:uid="{DCCEFE94-B916-4B49-86DC-794420D92AF7}"/>
    <cellStyle name="Comma 5 3 6 3 2 3" xfId="34946" xr:uid="{4272A7B2-540C-40C5-ABD7-9E77B04EF533}"/>
    <cellStyle name="Comma 5 3 6 3 3" xfId="16104" xr:uid="{57B40149-297F-485F-9638-3CBFFC4F5E4B}"/>
    <cellStyle name="Comma 5 3 6 3 3 2" xfId="40776" xr:uid="{0FC20E5B-DF49-4C95-98AB-693A46A3AF1C}"/>
    <cellStyle name="Comma 5 3 6 3 4" xfId="29109" xr:uid="{86255DFA-6520-4EB5-939E-D1EB2D8A1E2A}"/>
    <cellStyle name="Comma 5 3 6 3 5" xfId="48919" xr:uid="{E2D6C002-EFC8-482B-B4FE-837415AEA1AC}"/>
    <cellStyle name="Comma 5 3 6 3 6" xfId="50518" xr:uid="{EE442C88-AA27-4A3A-AC22-CE7C22828660}"/>
    <cellStyle name="Comma 5 3 6 3 7" xfId="52450" xr:uid="{07496D0A-1DAF-4D6A-90CD-FF759BA77460}"/>
    <cellStyle name="Comma 5 3 6 4" xfId="7215" xr:uid="{8B7D1462-924E-4E6D-8988-13E48F5BE130}"/>
    <cellStyle name="Comma 5 3 6 4 2" xfId="19098" xr:uid="{3DDD8F5F-AECA-4899-83E9-960F79636CCD}"/>
    <cellStyle name="Comma 5 3 6 4 2 2" xfId="43713" xr:uid="{00862264-5BA5-4222-AF6A-A73497FD3FAA}"/>
    <cellStyle name="Comma 5 3 6 4 3" xfId="32045" xr:uid="{CA6FD313-B484-4A5C-8DDE-ADF60588C5D5}"/>
    <cellStyle name="Comma 5 3 6 4 4" xfId="49398" xr:uid="{1B3AD458-A7F6-4BAB-90E3-623E7141A898}"/>
    <cellStyle name="Comma 5 3 6 4 5" xfId="51174" xr:uid="{84ABB8BF-8753-41B1-9EBA-73B91906B7F9}"/>
    <cellStyle name="Comma 5 3 6 5" xfId="13163" xr:uid="{B7FD2857-29DD-4F16-A51B-71EFE56595F9}"/>
    <cellStyle name="Comma 5 3 6 5 2" xfId="37878" xr:uid="{57222AD5-75BF-4384-A38E-50A0BDA7A3FC}"/>
    <cellStyle name="Comma 5 3 6 6" xfId="24517" xr:uid="{FC3E8005-0BCA-4FCB-BA38-C9CA84290026}"/>
    <cellStyle name="Comma 5 3 6 7" xfId="25090" xr:uid="{F2C4577B-AF22-4D74-A290-8A2005D21C9A}"/>
    <cellStyle name="Comma 5 3 6 8" xfId="26209" xr:uid="{78010A79-B285-42F6-B3D5-0852AD186A77}"/>
    <cellStyle name="Comma 5 3 6 9" xfId="49907" xr:uid="{B77E67A3-7E1B-4D1C-9D17-0CC2A10CDFBA}"/>
    <cellStyle name="Comma 5 3 7" xfId="1898" xr:uid="{0C5AEE0E-3579-4A0D-A138-1BD198001D9C}"/>
    <cellStyle name="Comma 5 3 7 2" xfId="4889" xr:uid="{739AF5F9-9B82-4D8C-AC47-4C8FDA081A20}"/>
    <cellStyle name="Comma 5 3 7 2 2" xfId="10879" xr:uid="{3D7D9657-E49B-4CE3-93FD-DC623E38ED97}"/>
    <cellStyle name="Comma 5 3 7 2 2 2" xfId="22754" xr:uid="{CACE34B1-3BCD-44C3-AD79-DD598A86BCCB}"/>
    <cellStyle name="Comma 5 3 7 2 2 2 2" xfId="47326" xr:uid="{75EBD4CA-E9D1-4BFF-94E1-D127D87691D4}"/>
    <cellStyle name="Comma 5 3 7 2 2 3" xfId="35660" xr:uid="{A988F240-40A3-431C-8993-ECDC424BEB1C}"/>
    <cellStyle name="Comma 5 3 7 2 2 4" xfId="49083" xr:uid="{1DC1B29B-5D0A-404E-9000-9413AD75DCAB}"/>
    <cellStyle name="Comma 5 3 7 2 2 5" xfId="50843" xr:uid="{08FB4F9D-93BE-4FF0-A20E-83FA2215C8E6}"/>
    <cellStyle name="Comma 5 3 7 2 2 6" xfId="52775" xr:uid="{BBCD991C-C574-4E96-AB50-CD68EE044403}"/>
    <cellStyle name="Comma 5 3 7 2 3" xfId="16818" xr:uid="{DEE7A676-58BD-427F-8E21-D0C4F62067A0}"/>
    <cellStyle name="Comma 5 3 7 2 3 2" xfId="41490" xr:uid="{6D87C82B-E7F8-4991-9076-63FEE192A6E8}"/>
    <cellStyle name="Comma 5 3 7 2 3 3" xfId="49624" xr:uid="{13BA6316-1AA9-4EE1-9A74-BC6FF51E6E1D}"/>
    <cellStyle name="Comma 5 3 7 2 3 4" xfId="51499" xr:uid="{D8853CAA-2178-48D0-AE66-21B642914B04}"/>
    <cellStyle name="Comma 5 3 7 2 4" xfId="24860" xr:uid="{240556FD-B2C8-4E8B-A798-EC9604199292}"/>
    <cellStyle name="Comma 5 3 7 2 5" xfId="25351" xr:uid="{B468C68E-22F5-4769-87A2-5203535B4A98}"/>
    <cellStyle name="Comma 5 3 7 2 6" xfId="29823" xr:uid="{54AE54ED-0202-47B4-90D6-033DF84BDC27}"/>
    <cellStyle name="Comma 5 3 7 2 7" xfId="50232" xr:uid="{CD6B1EB0-25FB-49DD-8088-16DAF9EDC88C}"/>
    <cellStyle name="Comma 5 3 7 2 8" xfId="52164" xr:uid="{316CA02D-3579-4124-939C-B86A0799D4F8}"/>
    <cellStyle name="Comma 5 3 7 3" xfId="7929" xr:uid="{9C3798CD-EE78-4AD9-B28B-03DEB05A393D}"/>
    <cellStyle name="Comma 5 3 7 3 2" xfId="19812" xr:uid="{B95499D8-7A28-4651-9AC5-55D9B006F9F7}"/>
    <cellStyle name="Comma 5 3 7 3 2 2" xfId="44427" xr:uid="{6B400DB8-DEF1-49E1-8028-EBB82C88673B}"/>
    <cellStyle name="Comma 5 3 7 3 3" xfId="32759" xr:uid="{0FA03779-C923-4093-99EB-A4CBDBFCF2BF}"/>
    <cellStyle name="Comma 5 3 7 3 4" xfId="48935" xr:uid="{67AC84FE-C32A-47E6-B2C7-E816D25ADCCC}"/>
    <cellStyle name="Comma 5 3 7 3 5" xfId="50551" xr:uid="{AC0F2E5B-DFB5-4B45-A592-F0583EA175EA}"/>
    <cellStyle name="Comma 5 3 7 3 6" xfId="52483" xr:uid="{73A54E8E-0E47-48F2-A2EC-DF03ED489A26}"/>
    <cellStyle name="Comma 5 3 7 4" xfId="13877" xr:uid="{151E5DAC-6878-4710-9F25-D2F1F3A4F2FB}"/>
    <cellStyle name="Comma 5 3 7 4 2" xfId="38592" xr:uid="{4EEACB01-FD9E-479D-B567-3E7EDA56FAA5}"/>
    <cellStyle name="Comma 5 3 7 4 3" xfId="49421" xr:uid="{314CBF05-57D2-45EB-91EC-89A80ED363B2}"/>
    <cellStyle name="Comma 5 3 7 4 4" xfId="51207" xr:uid="{D2728E21-97D6-419E-B617-8D5251F6473E}"/>
    <cellStyle name="Comma 5 3 7 5" xfId="24554" xr:uid="{31009B16-8A7B-4ACA-A138-04F75355A5BC}"/>
    <cellStyle name="Comma 5 3 7 6" xfId="25117" xr:uid="{F5753103-6A00-4E9D-BD47-DA96D8F56AC9}"/>
    <cellStyle name="Comma 5 3 7 7" xfId="26923" xr:uid="{B27589EA-84A8-4034-A5D6-1A280B9ABA1B}"/>
    <cellStyle name="Comma 5 3 7 8" xfId="49940" xr:uid="{EAF311E9-8231-4146-9B91-30DFA23097AE}"/>
    <cellStyle name="Comma 5 3 7 9" xfId="51872" xr:uid="{AC19B091-1568-4F91-AAC1-9D05797027A0}"/>
    <cellStyle name="Comma 5 3 8" xfId="3456" xr:uid="{66F23A7A-E961-47D2-BF37-22E5CAB33F2D}"/>
    <cellStyle name="Comma 5 3 8 2" xfId="9446" xr:uid="{3036E542-779E-4214-8DDE-7E74F93DAE3D}"/>
    <cellStyle name="Comma 5 3 8 2 2" xfId="21321" xr:uid="{DF664D0F-3E24-4F84-86B3-C481BD1D05D8}"/>
    <cellStyle name="Comma 5 3 8 2 2 2" xfId="45900" xr:uid="{EC7D3F7B-2DF4-46A6-A188-1EC4E3698ED8}"/>
    <cellStyle name="Comma 5 3 8 2 2 3" xfId="49098" xr:uid="{D5F22C7A-A748-4C88-904F-E3DA99676076}"/>
    <cellStyle name="Comma 5 3 8 2 2 4" xfId="50878" xr:uid="{4036CF60-3A00-4430-A817-06CDD96D1D98}"/>
    <cellStyle name="Comma 5 3 8 2 2 5" xfId="52810" xr:uid="{E7ED3946-94EA-4B7E-9150-3AB52648D62D}"/>
    <cellStyle name="Comma 5 3 8 2 3" xfId="24895" xr:uid="{4605851F-E70F-4AC2-8BE3-C1BF1B99B7D9}"/>
    <cellStyle name="Comma 5 3 8 2 3 2" xfId="51534" xr:uid="{47131942-6D5E-49C3-8B7E-64D075950E23}"/>
    <cellStyle name="Comma 5 3 8 2 4" xfId="25379" xr:uid="{BA7A7261-0F34-44AE-AE66-4D95CAF4F58A}"/>
    <cellStyle name="Comma 5 3 8 2 5" xfId="34234" xr:uid="{BCB77149-2783-412F-A35F-2B38DD1CF04E}"/>
    <cellStyle name="Comma 5 3 8 2 6" xfId="50267" xr:uid="{4B10AD38-794C-4697-B772-B816081383B2}"/>
    <cellStyle name="Comma 5 3 8 2 7" xfId="52199" xr:uid="{EF2A6A3C-35EA-4208-85B9-F9FF5C012AB4}"/>
    <cellStyle name="Comma 5 3 8 3" xfId="15385" xr:uid="{A71A44DF-6F0B-4FAE-B32B-42AFBD659690}"/>
    <cellStyle name="Comma 5 3 8 3 2" xfId="40064" xr:uid="{5D05EC28-616C-405A-8AF5-1E4A53D0B3D8}"/>
    <cellStyle name="Comma 5 3 8 3 3" xfId="48950" xr:uid="{FB5C01EE-C4C2-43E3-B756-FC004BCF08F2}"/>
    <cellStyle name="Comma 5 3 8 3 4" xfId="50586" xr:uid="{17C0784E-AB33-42CB-8F7E-141B803BE0CB}"/>
    <cellStyle name="Comma 5 3 8 3 5" xfId="52518" xr:uid="{D4A7637C-EC1E-49F5-8912-3A04A026FC96}"/>
    <cellStyle name="Comma 5 3 8 4" xfId="24591" xr:uid="{F8C5503B-7F1F-4C33-BEAF-E3B363EEABBF}"/>
    <cellStyle name="Comma 5 3 8 4 2" xfId="51242" xr:uid="{5C000F98-06FB-48B1-8FE5-3241E901C600}"/>
    <cellStyle name="Comma 5 3 8 5" xfId="25145" xr:uid="{4523B79C-8961-4AB7-89D9-CE0B93093C68}"/>
    <cellStyle name="Comma 5 3 8 6" xfId="28397" xr:uid="{816DCEBD-FE38-4A3A-895A-360323E117E5}"/>
    <cellStyle name="Comma 5 3 8 7" xfId="49975" xr:uid="{7891C29F-C198-4910-9B9B-CCF794ADE6E7}"/>
    <cellStyle name="Comma 5 3 8 8" xfId="51907" xr:uid="{C53EF14D-3E67-456F-B4DA-5133A7B5F986}"/>
    <cellStyle name="Comma 5 3 9" xfId="6488" xr:uid="{CC15D715-F825-41F1-B7B7-6875B1AD31A6}"/>
    <cellStyle name="Comma 5 3 9 2" xfId="18380" xr:uid="{70D59C55-E1A4-4B44-B6AE-5B112A9648C4}"/>
    <cellStyle name="Comma 5 3 9 2 2" xfId="24928" xr:uid="{82C8DED2-7C0D-4256-9926-FC9DB5AC6385}"/>
    <cellStyle name="Comma 5 3 9 2 2 2" xfId="50911" xr:uid="{0AABF98B-DC82-4EBD-98E4-28B29F2DCC63}"/>
    <cellStyle name="Comma 5 3 9 2 2 3" xfId="52843" xr:uid="{D3B19BE3-83D9-443F-9F62-63456681FC72}"/>
    <cellStyle name="Comma 5 3 9 2 3" xfId="25408" xr:uid="{5A809A67-7E89-48F3-A7BB-D6C89990032D}"/>
    <cellStyle name="Comma 5 3 9 2 3 2" xfId="51567" xr:uid="{F416AF1C-79C6-4015-95FF-CC45A0F2264E}"/>
    <cellStyle name="Comma 5 3 9 2 4" xfId="43002" xr:uid="{82B20D49-29CF-46B6-B81C-B3A49DB474D1}"/>
    <cellStyle name="Comma 5 3 9 2 5" xfId="50300" xr:uid="{E0C53329-63A2-43E8-858D-04D4CBB476F3}"/>
    <cellStyle name="Comma 5 3 9 2 6" xfId="52232" xr:uid="{AD28CFFA-CE65-4E4E-81A2-C030CFA0614D}"/>
    <cellStyle name="Comma 5 3 9 3" xfId="24626" xr:uid="{EF580B03-05AF-4AEB-BDC5-D01111C7F264}"/>
    <cellStyle name="Comma 5 3 9 3 2" xfId="50619" xr:uid="{10C68AF9-4B1E-42EC-8C3F-381A4B3DEE2B}"/>
    <cellStyle name="Comma 5 3 9 3 3" xfId="52551" xr:uid="{596A41C4-68B6-4310-B040-8BBAAE699F74}"/>
    <cellStyle name="Comma 5 3 9 4" xfId="25174" xr:uid="{CF77FD44-9A06-4AC3-9D76-171E331912BF}"/>
    <cellStyle name="Comma 5 3 9 4 2" xfId="51275" xr:uid="{9B049672-E0CE-48FC-87AF-ED7D9E69BE3E}"/>
    <cellStyle name="Comma 5 3 9 5" xfId="31334" xr:uid="{6F0850B2-867A-4C22-8538-CAC4BBF5C23F}"/>
    <cellStyle name="Comma 5 3 9 6" xfId="50008" xr:uid="{4EEE9CB6-49C3-40D1-BE19-9AA24C86CA9F}"/>
    <cellStyle name="Comma 5 3 9 7" xfId="51940" xr:uid="{3C89A3D1-BFB1-476F-B1F2-1BDC4B56BE4F}"/>
    <cellStyle name="Comma 5 4" xfId="171" xr:uid="{A1944C1F-8920-4456-BA12-3E56F4CE5161}"/>
    <cellStyle name="Comma 5 4 10" xfId="506" xr:uid="{C939D03C-E3BD-4BA5-A111-14022CB80C4B}"/>
    <cellStyle name="Comma 5 4 10 2" xfId="25772" xr:uid="{11E98D64-A176-4025-9883-4118C9427ACA}"/>
    <cellStyle name="Comma 5 4 11" xfId="24310" xr:uid="{607B8125-D58C-40AD-B235-C0CF2271D6A9}"/>
    <cellStyle name="Comma 5 4 12" xfId="24960" xr:uid="{C07E29CE-68BD-42DB-8AA6-6C275B81AE69}"/>
    <cellStyle name="Comma 5 4 13" xfId="25627" xr:uid="{00E870D5-8504-46AF-AD90-50EA1CCCF766}"/>
    <cellStyle name="Comma 5 4 14" xfId="49732" xr:uid="{680873DC-C5CC-494E-9583-06D3B25B46B7}"/>
    <cellStyle name="Comma 5 4 15" xfId="51663" xr:uid="{CD578D43-24BD-472F-80EE-508A9A3E12DF}"/>
    <cellStyle name="Comma 5 4 2" xfId="593" xr:uid="{AA89D64C-4D2D-451D-9891-402E28FB88A8}"/>
    <cellStyle name="Comma 5 4 2 10" xfId="25188" xr:uid="{ED007393-5AE2-4831-A8BE-E981B26B184A}"/>
    <cellStyle name="Comma 5 4 2 11" xfId="25788" xr:uid="{214226AF-F7FE-4F12-8469-46A7A7185E27}"/>
    <cellStyle name="Comma 5 4 2 12" xfId="50028" xr:uid="{4537585F-4DBE-4092-8BDA-FEC50133DDED}"/>
    <cellStyle name="Comma 5 4 2 13" xfId="51960" xr:uid="{CBC5D7BD-B8FB-4A44-AC64-22EC6E62614F}"/>
    <cellStyle name="Comma 5 4 2 2" xfId="750" xr:uid="{192FD237-F3CC-4E34-BC92-C18EC2F3348B}"/>
    <cellStyle name="Comma 5 4 2 2 10" xfId="50639" xr:uid="{841BC068-C1A2-4F8B-A64B-0B021A9D410B}"/>
    <cellStyle name="Comma 5 4 2 2 11" xfId="52571" xr:uid="{67FCD0B8-2A5E-43EA-B3C6-7B32924646E4}"/>
    <cellStyle name="Comma 5 4 2 2 2" xfId="1116" xr:uid="{2B82B6C7-1889-4474-B5CB-543A4F084CF5}"/>
    <cellStyle name="Comma 5 4 2 2 2 2" xfId="1830" xr:uid="{1F7EC9CB-BD96-4D97-ADBE-7FE2656621AB}"/>
    <cellStyle name="Comma 5 4 2 2 2 2 2" xfId="3258" xr:uid="{ED3F7C6F-2AC0-4E31-BED4-3A39BB51021F}"/>
    <cellStyle name="Comma 5 4 2 2 2 2 2 2" xfId="6249" xr:uid="{ED10A1DD-82AE-4609-8FD1-10CEC73023BD}"/>
    <cellStyle name="Comma 5 4 2 2 2 2 2 2 2" xfId="12239" xr:uid="{653739C1-9A2D-4D94-A1C5-D50D46B16CE2}"/>
    <cellStyle name="Comma 5 4 2 2 2 2 2 2 2 2" xfId="24114" xr:uid="{7085D741-8D03-4D1C-9F18-E90036F580A2}"/>
    <cellStyle name="Comma 5 4 2 2 2 2 2 2 2 2 2" xfId="48686" xr:uid="{941AE3A4-6924-428A-A7BD-107707CF5606}"/>
    <cellStyle name="Comma 5 4 2 2 2 2 2 2 2 3" xfId="37020" xr:uid="{C14ACCB6-922A-4C92-B490-6DDBE756E565}"/>
    <cellStyle name="Comma 5 4 2 2 2 2 2 2 3" xfId="18178" xr:uid="{E84356B3-EA6F-4610-9E41-72D77782EB58}"/>
    <cellStyle name="Comma 5 4 2 2 2 2 2 2 3 2" xfId="42850" xr:uid="{24396FC7-C44C-4532-A58A-DCB71F20A83B}"/>
    <cellStyle name="Comma 5 4 2 2 2 2 2 2 4" xfId="31183" xr:uid="{751867DC-1E8D-4D23-A012-ED0C40C0BEE3}"/>
    <cellStyle name="Comma 5 4 2 2 2 2 2 3" xfId="9289" xr:uid="{D2EEDDE5-A825-4580-B5B9-B199C6081746}"/>
    <cellStyle name="Comma 5 4 2 2 2 2 2 3 2" xfId="21172" xr:uid="{B43DB4C9-0674-4D13-9AFE-A76673FA645C}"/>
    <cellStyle name="Comma 5 4 2 2 2 2 2 3 2 2" xfId="45787" xr:uid="{C7304267-43BF-492B-8B96-405213B1D3F1}"/>
    <cellStyle name="Comma 5 4 2 2 2 2 2 3 3" xfId="34119" xr:uid="{2B54DA4F-C267-49A8-BADD-5B1FA6914081}"/>
    <cellStyle name="Comma 5 4 2 2 2 2 2 4" xfId="15237" xr:uid="{AB84FDEC-F9F2-4A21-BA2B-7364DCC15A6D}"/>
    <cellStyle name="Comma 5 4 2 2 2 2 2 4 2" xfId="39952" xr:uid="{EC81AD62-2A1A-41A9-B6FB-DB93E7EE52AD}"/>
    <cellStyle name="Comma 5 4 2 2 2 2 2 5" xfId="28283" xr:uid="{31B49909-D8CF-4E67-A349-302BCE2E6805}"/>
    <cellStyle name="Comma 5 4 2 2 2 2 3" xfId="4821" xr:uid="{D4E2E812-868F-4169-A56C-97C0144DAE31}"/>
    <cellStyle name="Comma 5 4 2 2 2 2 3 2" xfId="10811" xr:uid="{3DE618C4-EC6B-4B0B-BE76-77AEBB74B587}"/>
    <cellStyle name="Comma 5 4 2 2 2 2 3 2 2" xfId="22686" xr:uid="{60B239E1-ADB2-420A-A41A-B46A406D60DB}"/>
    <cellStyle name="Comma 5 4 2 2 2 2 3 2 2 2" xfId="47258" xr:uid="{9CDED83F-EE96-486D-B87B-E49F96A3C597}"/>
    <cellStyle name="Comma 5 4 2 2 2 2 3 2 3" xfId="35592" xr:uid="{F02844A4-3E47-43ED-B01C-1E5C7EE3D6E9}"/>
    <cellStyle name="Comma 5 4 2 2 2 2 3 3" xfId="16750" xr:uid="{AD20223C-A873-446B-87BB-B9D0E415B75E}"/>
    <cellStyle name="Comma 5 4 2 2 2 2 3 3 2" xfId="41422" xr:uid="{5B21D9A2-AFEC-4162-AB22-6FDBC7898067}"/>
    <cellStyle name="Comma 5 4 2 2 2 2 3 4" xfId="29755" xr:uid="{0644B24F-9516-431C-B9AB-4DA3BC769E46}"/>
    <cellStyle name="Comma 5 4 2 2 2 2 4" xfId="7861" xr:uid="{7EB15BA1-DC08-43C9-BCCB-84E21A6A3A4A}"/>
    <cellStyle name="Comma 5 4 2 2 2 2 4 2" xfId="19744" xr:uid="{4FDF68FE-5569-4B66-A6F1-B83C8A9A8FEA}"/>
    <cellStyle name="Comma 5 4 2 2 2 2 4 2 2" xfId="44359" xr:uid="{8B3D8B25-C277-4B16-BA5F-B8D5D8E380F2}"/>
    <cellStyle name="Comma 5 4 2 2 2 2 4 3" xfId="32691" xr:uid="{6547EA3D-AA45-4219-887D-FE299ECC7586}"/>
    <cellStyle name="Comma 5 4 2 2 2 2 5" xfId="13809" xr:uid="{F67687B4-8D16-4F6C-8972-117768E72C84}"/>
    <cellStyle name="Comma 5 4 2 2 2 2 5 2" xfId="38524" xr:uid="{60E23454-0003-4A9B-BDA8-1DCF12D69FEB}"/>
    <cellStyle name="Comma 5 4 2 2 2 2 6" xfId="26855" xr:uid="{98A5AF5F-F699-4DFB-8B0D-771D9B6A440B}"/>
    <cellStyle name="Comma 5 4 2 2 2 3" xfId="2544" xr:uid="{4E6174D3-D60B-430C-8975-49B269A4D5E7}"/>
    <cellStyle name="Comma 5 4 2 2 2 3 2" xfId="5535" xr:uid="{43D0D4E1-BF52-40D2-809F-BEFE9E0DF6D8}"/>
    <cellStyle name="Comma 5 4 2 2 2 3 2 2" xfId="11525" xr:uid="{07DAC449-5641-4EA2-AEDF-746DA94A6B82}"/>
    <cellStyle name="Comma 5 4 2 2 2 3 2 2 2" xfId="23400" xr:uid="{BC81CE36-4B02-4D9B-8FAE-6FA31669E3C1}"/>
    <cellStyle name="Comma 5 4 2 2 2 3 2 2 2 2" xfId="47972" xr:uid="{9BE5E337-77CF-409A-A722-97BA780C9B51}"/>
    <cellStyle name="Comma 5 4 2 2 2 3 2 2 3" xfId="36306" xr:uid="{A09A7F5A-E5CC-4454-B0BD-FF15C5EEAB71}"/>
    <cellStyle name="Comma 5 4 2 2 2 3 2 3" xfId="17464" xr:uid="{D08F6A9F-0DCB-40AC-A2FC-80002AE03AD6}"/>
    <cellStyle name="Comma 5 4 2 2 2 3 2 3 2" xfId="42136" xr:uid="{0E4E87E0-973C-41DE-806F-902CA5E79D8F}"/>
    <cellStyle name="Comma 5 4 2 2 2 3 2 4" xfId="30469" xr:uid="{C0B92702-33EF-402C-9FB3-4899E68A9C35}"/>
    <cellStyle name="Comma 5 4 2 2 2 3 3" xfId="8575" xr:uid="{DF749238-7E8D-42DA-8DC6-7006874B2B63}"/>
    <cellStyle name="Comma 5 4 2 2 2 3 3 2" xfId="20458" xr:uid="{F29EEF22-E0B5-4415-BCEA-03AAD65F5F9B}"/>
    <cellStyle name="Comma 5 4 2 2 2 3 3 2 2" xfId="45073" xr:uid="{20B166E4-2218-45EA-B57E-291B4BF35453}"/>
    <cellStyle name="Comma 5 4 2 2 2 3 3 3" xfId="33405" xr:uid="{B1A91331-B4F8-42F3-9459-2BA6EEC8A00B}"/>
    <cellStyle name="Comma 5 4 2 2 2 3 4" xfId="14523" xr:uid="{42B64FC6-B62A-4A65-AC88-5F855901D83B}"/>
    <cellStyle name="Comma 5 4 2 2 2 3 4 2" xfId="39238" xr:uid="{DABD2E9B-449E-46BD-90E2-19860AFEF4F7}"/>
    <cellStyle name="Comma 5 4 2 2 2 3 5" xfId="27569" xr:uid="{AFCB19CC-0E3C-47DE-9841-1F9C4B418228}"/>
    <cellStyle name="Comma 5 4 2 2 2 4" xfId="4107" xr:uid="{35B0995B-0923-4368-B9D3-A89C8F90C8BD}"/>
    <cellStyle name="Comma 5 4 2 2 2 4 2" xfId="10097" xr:uid="{92E6D628-6DEE-451E-AE6E-5E7CF39E3897}"/>
    <cellStyle name="Comma 5 4 2 2 2 4 2 2" xfId="21972" xr:uid="{C46C65A4-0A2A-47A1-A1A8-B6335154F535}"/>
    <cellStyle name="Comma 5 4 2 2 2 4 2 2 2" xfId="46544" xr:uid="{8378AC0B-90F1-44A0-A8DA-B94D01867904}"/>
    <cellStyle name="Comma 5 4 2 2 2 4 2 3" xfId="34878" xr:uid="{2F76E102-A606-4018-996B-FAFD421B777A}"/>
    <cellStyle name="Comma 5 4 2 2 2 4 3" xfId="16036" xr:uid="{86CF1118-45AD-4C88-B790-12AD7B2046F2}"/>
    <cellStyle name="Comma 5 4 2 2 2 4 3 2" xfId="40708" xr:uid="{43084CF2-3C7B-4F40-886E-119D49BD28D2}"/>
    <cellStyle name="Comma 5 4 2 2 2 4 4" xfId="29041" xr:uid="{A8E22492-DEE0-4960-8D83-C42A9066BB96}"/>
    <cellStyle name="Comma 5 4 2 2 2 5" xfId="7147" xr:uid="{CE3A8CF7-FD8C-4843-807A-FE0BFB011ADC}"/>
    <cellStyle name="Comma 5 4 2 2 2 5 2" xfId="19030" xr:uid="{B1BA0F90-21DC-4BB5-B7F7-16153B933882}"/>
    <cellStyle name="Comma 5 4 2 2 2 5 2 2" xfId="43645" xr:uid="{E84873E0-1EB3-4457-B90D-86C6802DD3BE}"/>
    <cellStyle name="Comma 5 4 2 2 2 5 3" xfId="31977" xr:uid="{58DC0B9E-C639-4448-88C9-201BCAAF69E9}"/>
    <cellStyle name="Comma 5 4 2 2 2 6" xfId="13095" xr:uid="{4BBD5D1D-6EFB-49B5-B65B-B69CA0F04DB1}"/>
    <cellStyle name="Comma 5 4 2 2 2 6 2" xfId="37810" xr:uid="{41073CA5-D8CD-4703-A2FD-CD2C1E035373}"/>
    <cellStyle name="Comma 5 4 2 2 2 7" xfId="26141" xr:uid="{DA28891E-4C08-4AD7-9C41-FE611CD6F57E}"/>
    <cellStyle name="Comma 5 4 2 2 3" xfId="1488" xr:uid="{631641C6-7069-4706-9DC7-7E7099886D1B}"/>
    <cellStyle name="Comma 5 4 2 2 3 2" xfId="2916" xr:uid="{6E698B71-E936-4683-9BA3-41CFC10B2950}"/>
    <cellStyle name="Comma 5 4 2 2 3 2 2" xfId="5907" xr:uid="{660B873E-597C-4D03-8B48-8EE3AA2822DF}"/>
    <cellStyle name="Comma 5 4 2 2 3 2 2 2" xfId="11897" xr:uid="{8313CD83-9740-4BAA-A840-9A3220F45067}"/>
    <cellStyle name="Comma 5 4 2 2 3 2 2 2 2" xfId="23772" xr:uid="{296E9B1D-4774-49B6-97D9-216A07CCFFD6}"/>
    <cellStyle name="Comma 5 4 2 2 3 2 2 2 2 2" xfId="48344" xr:uid="{3AF98B1D-8174-4057-851F-F54616EA7718}"/>
    <cellStyle name="Comma 5 4 2 2 3 2 2 2 3" xfId="36678" xr:uid="{B5A5A2C8-D80B-40CD-9EC2-651CF04C51F1}"/>
    <cellStyle name="Comma 5 4 2 2 3 2 2 3" xfId="17836" xr:uid="{27503401-3DAC-4BCC-BD7A-D42161999C42}"/>
    <cellStyle name="Comma 5 4 2 2 3 2 2 3 2" xfId="42508" xr:uid="{3ED39EC1-25FA-49E4-82FD-7F32B2658D05}"/>
    <cellStyle name="Comma 5 4 2 2 3 2 2 4" xfId="30841" xr:uid="{26C21CEA-1014-49CF-AC1E-A2662CF042EC}"/>
    <cellStyle name="Comma 5 4 2 2 3 2 3" xfId="8947" xr:uid="{876F076F-648A-4A49-AA89-6277F2565BD8}"/>
    <cellStyle name="Comma 5 4 2 2 3 2 3 2" xfId="20830" xr:uid="{5968DAE2-4EB6-47BF-A20E-5C86E60A4592}"/>
    <cellStyle name="Comma 5 4 2 2 3 2 3 2 2" xfId="45445" xr:uid="{4A3E6D10-944D-4470-B21B-129569098B11}"/>
    <cellStyle name="Comma 5 4 2 2 3 2 3 3" xfId="33777" xr:uid="{0A8078BD-C7B9-4508-A3C8-74C3A44BC5AC}"/>
    <cellStyle name="Comma 5 4 2 2 3 2 4" xfId="14895" xr:uid="{6C57891A-520D-4AA8-8375-16C99DB32EDE}"/>
    <cellStyle name="Comma 5 4 2 2 3 2 4 2" xfId="39610" xr:uid="{127B3544-CFF6-430B-8ECD-5A6C73C69CF4}"/>
    <cellStyle name="Comma 5 4 2 2 3 2 5" xfId="27941" xr:uid="{2AE0818D-CF86-455F-A65B-155BB23CB0CC}"/>
    <cellStyle name="Comma 5 4 2 2 3 3" xfId="4479" xr:uid="{98F1F51D-A829-41B7-BBF4-797B6DBD7CBE}"/>
    <cellStyle name="Comma 5 4 2 2 3 3 2" xfId="10469" xr:uid="{04E8FACA-25C3-4A38-960A-5162138E4499}"/>
    <cellStyle name="Comma 5 4 2 2 3 3 2 2" xfId="22344" xr:uid="{CB7F2A88-17BD-4A88-8525-20144EA1EF3B}"/>
    <cellStyle name="Comma 5 4 2 2 3 3 2 2 2" xfId="46916" xr:uid="{18830C25-2347-4E0C-8A67-71D48542F266}"/>
    <cellStyle name="Comma 5 4 2 2 3 3 2 3" xfId="35250" xr:uid="{F98319AA-B1CC-490D-97E6-02100A79A308}"/>
    <cellStyle name="Comma 5 4 2 2 3 3 3" xfId="16408" xr:uid="{9164706B-1BEF-4E00-9B08-C48287A3EB82}"/>
    <cellStyle name="Comma 5 4 2 2 3 3 3 2" xfId="41080" xr:uid="{B63610D6-2499-4AD3-AFCD-8C583C9DA12B}"/>
    <cellStyle name="Comma 5 4 2 2 3 3 4" xfId="29413" xr:uid="{0B37C92F-109C-4366-B10C-B81929118846}"/>
    <cellStyle name="Comma 5 4 2 2 3 4" xfId="7519" xr:uid="{4A601C88-2BF6-4620-94A1-B357741A3817}"/>
    <cellStyle name="Comma 5 4 2 2 3 4 2" xfId="19402" xr:uid="{816A4289-C6F6-4D7D-8E33-4B12133B7D68}"/>
    <cellStyle name="Comma 5 4 2 2 3 4 2 2" xfId="44017" xr:uid="{72701693-57F0-41C2-858E-9407D733D771}"/>
    <cellStyle name="Comma 5 4 2 2 3 4 3" xfId="32349" xr:uid="{8C6C48E7-49B7-4451-A590-4C7CD5A71252}"/>
    <cellStyle name="Comma 5 4 2 2 3 5" xfId="13467" xr:uid="{05FD7774-8C60-402F-A5D3-67465FDCC508}"/>
    <cellStyle name="Comma 5 4 2 2 3 5 2" xfId="38182" xr:uid="{7DCFAA79-541C-4149-B315-78C1EE0EED8C}"/>
    <cellStyle name="Comma 5 4 2 2 3 6" xfId="26513" xr:uid="{5B901F0C-8CFE-4A8F-B3B7-0F983B6BD676}"/>
    <cellStyle name="Comma 5 4 2 2 4" xfId="2202" xr:uid="{66B0C1FD-0B25-417C-A85E-5ED840E40872}"/>
    <cellStyle name="Comma 5 4 2 2 4 2" xfId="5193" xr:uid="{AD3DC9DA-8BD1-4B92-9085-99FD3211E9A9}"/>
    <cellStyle name="Comma 5 4 2 2 4 2 2" xfId="11183" xr:uid="{D1114FD7-0155-48B0-8546-8E489D62BADE}"/>
    <cellStyle name="Comma 5 4 2 2 4 2 2 2" xfId="23058" xr:uid="{5C04289D-8056-4A58-9DF2-32AA5F78E340}"/>
    <cellStyle name="Comma 5 4 2 2 4 2 2 2 2" xfId="47630" xr:uid="{867F760F-59DF-46E4-AC79-BEA4A1003490}"/>
    <cellStyle name="Comma 5 4 2 2 4 2 2 3" xfId="35964" xr:uid="{0DCBD51C-DCF2-4288-9A69-62D88DFDFB54}"/>
    <cellStyle name="Comma 5 4 2 2 4 2 3" xfId="17122" xr:uid="{97316AB9-AA48-4D7E-8C76-F6F3C005FF6E}"/>
    <cellStyle name="Comma 5 4 2 2 4 2 3 2" xfId="41794" xr:uid="{FEACDE7F-5907-4548-8826-A9C441AF63CE}"/>
    <cellStyle name="Comma 5 4 2 2 4 2 4" xfId="30127" xr:uid="{C69110B7-B7FC-4629-9B99-84C8D1EBEBE9}"/>
    <cellStyle name="Comma 5 4 2 2 4 3" xfId="8233" xr:uid="{6691A695-9B0E-4695-A9FA-DA0BD1654157}"/>
    <cellStyle name="Comma 5 4 2 2 4 3 2" xfId="20116" xr:uid="{32487FC4-745C-40C7-89F5-E6E444BC71E7}"/>
    <cellStyle name="Comma 5 4 2 2 4 3 2 2" xfId="44731" xr:uid="{642A0133-085A-4D4E-B57D-8C8432FCF699}"/>
    <cellStyle name="Comma 5 4 2 2 4 3 3" xfId="33063" xr:uid="{5D08A984-15B1-4CC8-828E-55DB36DDE4E2}"/>
    <cellStyle name="Comma 5 4 2 2 4 4" xfId="14181" xr:uid="{5E599B14-D2DE-4D9C-9E97-14A16F5EC91E}"/>
    <cellStyle name="Comma 5 4 2 2 4 4 2" xfId="38896" xr:uid="{3AF51F02-0D9A-4912-98EE-A23CB61E79B6}"/>
    <cellStyle name="Comma 5 4 2 2 4 5" xfId="27227" xr:uid="{3F1784E4-D4B7-4F9E-A722-5081661CB4CA}"/>
    <cellStyle name="Comma 5 4 2 2 5" xfId="3763" xr:uid="{485363E5-5D14-4137-990D-0E551A0F4A79}"/>
    <cellStyle name="Comma 5 4 2 2 5 2" xfId="9753" xr:uid="{A7CD94C0-A249-41E6-A735-629BB143BA44}"/>
    <cellStyle name="Comma 5 4 2 2 5 2 2" xfId="21628" xr:uid="{BCAF96B4-457F-4FFE-9893-A43DD96ED8AA}"/>
    <cellStyle name="Comma 5 4 2 2 5 2 2 2" xfId="46202" xr:uid="{CCB8F3FF-51FD-4E07-B5E9-FEBC6198C35E}"/>
    <cellStyle name="Comma 5 4 2 2 5 2 3" xfId="34536" xr:uid="{82B1F224-78DB-419B-885C-162C3B8BD4ED}"/>
    <cellStyle name="Comma 5 4 2 2 5 3" xfId="15692" xr:uid="{10E56D92-AA1A-46A8-9C05-48FB85AF1E35}"/>
    <cellStyle name="Comma 5 4 2 2 5 3 2" xfId="40366" xr:uid="{57058369-9379-44FD-BE18-2B3E1DAA69E3}"/>
    <cellStyle name="Comma 5 4 2 2 5 4" xfId="28699" xr:uid="{32E3B68C-E2E7-4BEF-AC2A-DB738D1BF3F4}"/>
    <cellStyle name="Comma 5 4 2 2 6" xfId="6801" xr:uid="{A804565B-7DE9-4FE3-9982-F43C13342CB6}"/>
    <cellStyle name="Comma 5 4 2 2 6 2" xfId="18686" xr:uid="{7A997374-36FB-4E7B-AA7C-8D87D9228436}"/>
    <cellStyle name="Comma 5 4 2 2 6 2 2" xfId="43303" xr:uid="{10A58CF9-F71C-4934-9D15-57B088219C34}"/>
    <cellStyle name="Comma 5 4 2 2 6 3" xfId="31635" xr:uid="{C383F634-C3F0-4327-898E-749B02D7428A}"/>
    <cellStyle name="Comma 5 4 2 2 7" xfId="12751" xr:uid="{63836B61-0CC6-4788-A8F6-D9B42C23EB06}"/>
    <cellStyle name="Comma 5 4 2 2 7 2" xfId="37468" xr:uid="{EA81CD56-762B-4E2A-B105-843609957FF3}"/>
    <cellStyle name="Comma 5 4 2 2 8" xfId="25800" xr:uid="{FE56D123-8ABE-415D-A424-40A2DDCD8CAD}"/>
    <cellStyle name="Comma 5 4 2 2 9" xfId="48977" xr:uid="{E2B893E8-B5C3-4984-B257-B77D398FB234}"/>
    <cellStyle name="Comma 5 4 2 3" xfId="957" xr:uid="{9D2174E3-41B3-4CC0-A002-0A04C1FF21B0}"/>
    <cellStyle name="Comma 5 4 2 3 2" xfId="1670" xr:uid="{B0F35AB0-362A-4CE5-836B-96E0FD314F23}"/>
    <cellStyle name="Comma 5 4 2 3 2 2" xfId="3098" xr:uid="{94D97E64-57FB-4C8B-8755-3B25225660EE}"/>
    <cellStyle name="Comma 5 4 2 3 2 2 2" xfId="6089" xr:uid="{EE3B5E99-631E-4836-989B-D24CF84DEFD0}"/>
    <cellStyle name="Comma 5 4 2 3 2 2 2 2" xfId="12079" xr:uid="{9C3A7C5E-17B1-4081-AE64-0658FFB24619}"/>
    <cellStyle name="Comma 5 4 2 3 2 2 2 2 2" xfId="23954" xr:uid="{D279E8B9-555F-40B8-BDBF-0188A9A7F6F4}"/>
    <cellStyle name="Comma 5 4 2 3 2 2 2 2 2 2" xfId="48526" xr:uid="{E0C059FD-79B1-4525-99F8-12793888057D}"/>
    <cellStyle name="Comma 5 4 2 3 2 2 2 2 3" xfId="36860" xr:uid="{A7FDBCCD-768A-4945-A05D-6F1D242B6250}"/>
    <cellStyle name="Comma 5 4 2 3 2 2 2 3" xfId="18018" xr:uid="{8BA6F17B-3421-4073-A2D3-419500C8C142}"/>
    <cellStyle name="Comma 5 4 2 3 2 2 2 3 2" xfId="42690" xr:uid="{DD1F0DB5-F6EA-4F6B-9C27-BE833CC434E3}"/>
    <cellStyle name="Comma 5 4 2 3 2 2 2 4" xfId="31023" xr:uid="{5A3806DB-7943-4523-8D30-A9E6AC373265}"/>
    <cellStyle name="Comma 5 4 2 3 2 2 3" xfId="9129" xr:uid="{B3D480A6-D669-4F2A-9211-DEE935986D06}"/>
    <cellStyle name="Comma 5 4 2 3 2 2 3 2" xfId="21012" xr:uid="{CC31C4B2-B172-40AB-8AB8-C1EC180AB11E}"/>
    <cellStyle name="Comma 5 4 2 3 2 2 3 2 2" xfId="45627" xr:uid="{73CCD506-7C3B-4422-AC09-42B7EC512F8A}"/>
    <cellStyle name="Comma 5 4 2 3 2 2 3 3" xfId="33959" xr:uid="{1BB7D18D-0EA9-47D3-828D-E727BCB6E62C}"/>
    <cellStyle name="Comma 5 4 2 3 2 2 4" xfId="15077" xr:uid="{F337964E-77CD-4A7D-8942-01312D22F7B8}"/>
    <cellStyle name="Comma 5 4 2 3 2 2 4 2" xfId="39792" xr:uid="{97714DEA-3456-4325-BC2E-C7999FD81CC8}"/>
    <cellStyle name="Comma 5 4 2 3 2 2 5" xfId="28123" xr:uid="{DD770435-9F03-448D-B7C0-93285EFAE4C5}"/>
    <cellStyle name="Comma 5 4 2 3 2 3" xfId="4661" xr:uid="{F7419CA4-A891-40BF-A22B-924427708639}"/>
    <cellStyle name="Comma 5 4 2 3 2 3 2" xfId="10651" xr:uid="{0ECAD44D-2AE7-417E-98CE-65E455CF1DB0}"/>
    <cellStyle name="Comma 5 4 2 3 2 3 2 2" xfId="22526" xr:uid="{34BA9CAC-7000-489F-87FE-54046B71DACC}"/>
    <cellStyle name="Comma 5 4 2 3 2 3 2 2 2" xfId="47098" xr:uid="{14E98236-CC4E-4668-8A3A-361136DD9FE9}"/>
    <cellStyle name="Comma 5 4 2 3 2 3 2 3" xfId="35432" xr:uid="{798E0642-41AF-40FC-B523-0F44707AB6DB}"/>
    <cellStyle name="Comma 5 4 2 3 2 3 3" xfId="16590" xr:uid="{FB9C0907-57F8-4E94-B557-F636516B6B38}"/>
    <cellStyle name="Comma 5 4 2 3 2 3 3 2" xfId="41262" xr:uid="{77C3EAE0-A055-4868-A343-B62241569C76}"/>
    <cellStyle name="Comma 5 4 2 3 2 3 4" xfId="29595" xr:uid="{7CE03618-DF5C-43A9-8A74-74186CCE06DF}"/>
    <cellStyle name="Comma 5 4 2 3 2 4" xfId="7701" xr:uid="{3B5DE65A-9DB2-426F-818A-A873FD84E6F4}"/>
    <cellStyle name="Comma 5 4 2 3 2 4 2" xfId="19584" xr:uid="{82F6B2DA-1FA3-411F-AF40-B2C855B692C3}"/>
    <cellStyle name="Comma 5 4 2 3 2 4 2 2" xfId="44199" xr:uid="{4C1AC289-E637-4F99-9CA0-D523D7B4BDAA}"/>
    <cellStyle name="Comma 5 4 2 3 2 4 3" xfId="32531" xr:uid="{74E7A2EC-51B6-40AD-8B51-07048AD84174}"/>
    <cellStyle name="Comma 5 4 2 3 2 5" xfId="13649" xr:uid="{59B7D9B8-BB2C-4C68-80DD-3C981FDA75CC}"/>
    <cellStyle name="Comma 5 4 2 3 2 5 2" xfId="38364" xr:uid="{F66BDC91-2470-43B4-BC7D-DD6EF9B1F134}"/>
    <cellStyle name="Comma 5 4 2 3 2 6" xfId="26695" xr:uid="{6F12A31D-562C-4F62-B765-85983B2D88AE}"/>
    <cellStyle name="Comma 5 4 2 3 3" xfId="2384" xr:uid="{37F9F7FE-BF91-4E0C-B0CF-620884E08D7A}"/>
    <cellStyle name="Comma 5 4 2 3 3 2" xfId="5375" xr:uid="{0DE29685-8000-4A44-A8E5-1EC1FE08BE5A}"/>
    <cellStyle name="Comma 5 4 2 3 3 2 2" xfId="11365" xr:uid="{806D36F1-4B07-4114-83CF-4B9D30A4FA1D}"/>
    <cellStyle name="Comma 5 4 2 3 3 2 2 2" xfId="23240" xr:uid="{F8877A40-5EAB-465F-BF24-1FD677D05803}"/>
    <cellStyle name="Comma 5 4 2 3 3 2 2 2 2" xfId="47812" xr:uid="{DC47EC01-1DB8-4DB9-A7BB-3DA6D85A0A26}"/>
    <cellStyle name="Comma 5 4 2 3 3 2 2 3" xfId="36146" xr:uid="{15725686-5D93-45F8-B2E1-9CFCD85EF42E}"/>
    <cellStyle name="Comma 5 4 2 3 3 2 3" xfId="17304" xr:uid="{1D10FF5B-867B-4A3C-A4E6-F65562DAB6A3}"/>
    <cellStyle name="Comma 5 4 2 3 3 2 3 2" xfId="41976" xr:uid="{46194943-C3A4-47B3-8CFA-1B91F075A299}"/>
    <cellStyle name="Comma 5 4 2 3 3 2 4" xfId="30309" xr:uid="{6869F92F-0B3E-4B6C-8C19-89FCFD4A89A8}"/>
    <cellStyle name="Comma 5 4 2 3 3 3" xfId="8415" xr:uid="{5A2624A6-2BC0-4A91-A088-31CB6D2C2AB2}"/>
    <cellStyle name="Comma 5 4 2 3 3 3 2" xfId="20298" xr:uid="{3D464090-EBB0-4F10-9F4D-5100F4FB3AC9}"/>
    <cellStyle name="Comma 5 4 2 3 3 3 2 2" xfId="44913" xr:uid="{111D17DE-7A88-4ACF-B851-4B28F7A6E8FC}"/>
    <cellStyle name="Comma 5 4 2 3 3 3 3" xfId="33245" xr:uid="{20890D6D-E4A1-44AD-8093-C130834F0089}"/>
    <cellStyle name="Comma 5 4 2 3 3 4" xfId="14363" xr:uid="{DCA29102-1D47-4264-B375-80C3AF0D2BAE}"/>
    <cellStyle name="Comma 5 4 2 3 3 4 2" xfId="39078" xr:uid="{80E9E835-7597-47F9-82FB-8A006FEE6E60}"/>
    <cellStyle name="Comma 5 4 2 3 3 5" xfId="27409" xr:uid="{CBD0F480-03A3-43B7-8B9E-4A91530459A4}"/>
    <cellStyle name="Comma 5 4 2 3 4" xfId="3947" xr:uid="{A0D6D7C3-F081-4364-83D9-995081DC4012}"/>
    <cellStyle name="Comma 5 4 2 3 4 2" xfId="9937" xr:uid="{95DCE205-2F84-4DB4-9936-269D46A0773F}"/>
    <cellStyle name="Comma 5 4 2 3 4 2 2" xfId="21812" xr:uid="{FC15CD16-2BBC-4108-AFFC-65FFC53D03D8}"/>
    <cellStyle name="Comma 5 4 2 3 4 2 2 2" xfId="46384" xr:uid="{5E9DDE16-51FD-4F5D-931A-B27150AF2564}"/>
    <cellStyle name="Comma 5 4 2 3 4 2 3" xfId="34718" xr:uid="{0EA367FD-7920-48F1-AA04-8D9600CA0FC8}"/>
    <cellStyle name="Comma 5 4 2 3 4 3" xfId="15876" xr:uid="{06224523-803E-4FE0-BAA1-FA246059361C}"/>
    <cellStyle name="Comma 5 4 2 3 4 3 2" xfId="40548" xr:uid="{C4BC8892-6A4C-40FF-A647-24907865F57D}"/>
    <cellStyle name="Comma 5 4 2 3 4 4" xfId="28881" xr:uid="{ED5F7D96-0B12-4956-8C08-27F7060CA48D}"/>
    <cellStyle name="Comma 5 4 2 3 5" xfId="6987" xr:uid="{8ABB14E0-DF6A-498A-AE9C-B0527F71D7F3}"/>
    <cellStyle name="Comma 5 4 2 3 5 2" xfId="18870" xr:uid="{45AB1C69-8FF2-461E-8F68-D69F71F65FFB}"/>
    <cellStyle name="Comma 5 4 2 3 5 2 2" xfId="43485" xr:uid="{6558DF21-E77F-4D7F-BD6D-1B4E872FC56D}"/>
    <cellStyle name="Comma 5 4 2 3 5 3" xfId="31817" xr:uid="{B05B8F43-2A49-4DA2-B6DA-DB6833BD5ECD}"/>
    <cellStyle name="Comma 5 4 2 3 6" xfId="12935" xr:uid="{1A797BCA-91D8-4B80-8011-512D7ABECB2D}"/>
    <cellStyle name="Comma 5 4 2 3 6 2" xfId="37650" xr:uid="{9F03C30B-DD56-412D-B74D-44D7B290F6BC}"/>
    <cellStyle name="Comma 5 4 2 3 7" xfId="25982" xr:uid="{5BCD24CA-5A95-4CF3-861D-096EB2A357DD}"/>
    <cellStyle name="Comma 5 4 2 3 8" xfId="49479" xr:uid="{F765FB0B-F1DB-4C32-9A3E-AFA64BA8CC1F}"/>
    <cellStyle name="Comma 5 4 2 3 9" xfId="51295" xr:uid="{4530BF3A-F34C-4B3B-B13E-9B8521C1A760}"/>
    <cellStyle name="Comma 5 4 2 4" xfId="1328" xr:uid="{908789D6-BC3C-4C2A-BCA6-3579E283CDE4}"/>
    <cellStyle name="Comma 5 4 2 4 2" xfId="2756" xr:uid="{4CDCA087-34D0-4ACB-B7DE-470E34255CBC}"/>
    <cellStyle name="Comma 5 4 2 4 2 2" xfId="5747" xr:uid="{3C50EEFF-56D6-4DF7-84E2-B2D84B41202E}"/>
    <cellStyle name="Comma 5 4 2 4 2 2 2" xfId="11737" xr:uid="{0958EDE7-DDD8-4791-AE5B-1AD9E234CB51}"/>
    <cellStyle name="Comma 5 4 2 4 2 2 2 2" xfId="23612" xr:uid="{B8F27D25-D9A8-4375-AAC4-FC8B24EB0C06}"/>
    <cellStyle name="Comma 5 4 2 4 2 2 2 2 2" xfId="48184" xr:uid="{B7D1BA32-F8AD-4EAF-AB35-ECE2287C0F05}"/>
    <cellStyle name="Comma 5 4 2 4 2 2 2 3" xfId="36518" xr:uid="{F6237181-9B98-49FC-A7C5-D765ECED6409}"/>
    <cellStyle name="Comma 5 4 2 4 2 2 3" xfId="17676" xr:uid="{827DBFB5-D54C-4502-8EE9-8BF612C5182F}"/>
    <cellStyle name="Comma 5 4 2 4 2 2 3 2" xfId="42348" xr:uid="{9B4F13D4-46B7-4C6B-A5A2-709189029A53}"/>
    <cellStyle name="Comma 5 4 2 4 2 2 4" xfId="30681" xr:uid="{6A961733-5E56-43F5-A0CC-E509362A18BB}"/>
    <cellStyle name="Comma 5 4 2 4 2 3" xfId="8787" xr:uid="{5F48FF7B-0420-4FDC-ADDF-DC8007B7577C}"/>
    <cellStyle name="Comma 5 4 2 4 2 3 2" xfId="20670" xr:uid="{EA6EE8A6-3055-4DCD-BA4C-6F7D7EF1C232}"/>
    <cellStyle name="Comma 5 4 2 4 2 3 2 2" xfId="45285" xr:uid="{2722B84B-0904-4EFA-ACDB-26A3F3429FBB}"/>
    <cellStyle name="Comma 5 4 2 4 2 3 3" xfId="33617" xr:uid="{6EFA94C1-B83D-4AAC-9F4F-26945036742D}"/>
    <cellStyle name="Comma 5 4 2 4 2 4" xfId="14735" xr:uid="{2E12996F-BE4F-4B3E-B513-AE853B438CC4}"/>
    <cellStyle name="Comma 5 4 2 4 2 4 2" xfId="39450" xr:uid="{BF7AB536-70A4-4B39-8910-188C4F8C43FA}"/>
    <cellStyle name="Comma 5 4 2 4 2 5" xfId="27781" xr:uid="{2153096C-AAE8-4568-B0AE-CB1ED103FB6C}"/>
    <cellStyle name="Comma 5 4 2 4 3" xfId="4319" xr:uid="{ABB3349C-5186-4F63-9C06-8B018DD1FA07}"/>
    <cellStyle name="Comma 5 4 2 4 3 2" xfId="10309" xr:uid="{9B4145C0-ECBE-4C86-965C-DE0F2FAC8660}"/>
    <cellStyle name="Comma 5 4 2 4 3 2 2" xfId="22184" xr:uid="{1D175633-139D-4984-9F52-E427680914E8}"/>
    <cellStyle name="Comma 5 4 2 4 3 2 2 2" xfId="46756" xr:uid="{BDE097C1-7F56-4663-B8C5-A016545C7429}"/>
    <cellStyle name="Comma 5 4 2 4 3 2 3" xfId="35090" xr:uid="{4B89130C-A48C-43B0-A27B-3095FC8BB853}"/>
    <cellStyle name="Comma 5 4 2 4 3 3" xfId="16248" xr:uid="{1A298724-A375-4C85-A272-0A283031080D}"/>
    <cellStyle name="Comma 5 4 2 4 3 3 2" xfId="40920" xr:uid="{E67C81F6-17C7-4629-972E-BC9C9A887D58}"/>
    <cellStyle name="Comma 5 4 2 4 3 4" xfId="29253" xr:uid="{DA3764AC-C31D-4CFC-B1E9-0BA0D9F8B74B}"/>
    <cellStyle name="Comma 5 4 2 4 4" xfId="7359" xr:uid="{E41C8F70-1FB4-407A-82FB-FA24BD514765}"/>
    <cellStyle name="Comma 5 4 2 4 4 2" xfId="19242" xr:uid="{790A2813-C42D-4E6D-9F60-724C430E0672}"/>
    <cellStyle name="Comma 5 4 2 4 4 2 2" xfId="43857" xr:uid="{5A40B0AF-9524-4DCE-BAB4-06E86FAA0016}"/>
    <cellStyle name="Comma 5 4 2 4 4 3" xfId="32189" xr:uid="{BB57464A-08B3-4EF0-B7F2-092D7204C74F}"/>
    <cellStyle name="Comma 5 4 2 4 5" xfId="13307" xr:uid="{4F6835AD-0505-43E8-8AF1-29366B14EBF5}"/>
    <cellStyle name="Comma 5 4 2 4 5 2" xfId="38022" xr:uid="{2990DFB9-7479-4360-BF56-14A52AA12283}"/>
    <cellStyle name="Comma 5 4 2 4 6" xfId="26353" xr:uid="{DE22B6C2-06ED-45E3-96E1-5665A8E9D1F3}"/>
    <cellStyle name="Comma 5 4 2 5" xfId="2042" xr:uid="{38CB87E1-BE36-41B3-B571-35EE4E18A8B5}"/>
    <cellStyle name="Comma 5 4 2 5 2" xfId="5033" xr:uid="{ADCC1840-9375-4037-A775-1031A12C0E81}"/>
    <cellStyle name="Comma 5 4 2 5 2 2" xfId="11023" xr:uid="{363BC3AC-315C-45D5-9346-D6C19054B4F0}"/>
    <cellStyle name="Comma 5 4 2 5 2 2 2" xfId="22898" xr:uid="{F393986B-068E-46A5-8903-9FBDB90863A4}"/>
    <cellStyle name="Comma 5 4 2 5 2 2 2 2" xfId="47470" xr:uid="{97387EA9-497C-41E0-BA95-A1E0024D1EF1}"/>
    <cellStyle name="Comma 5 4 2 5 2 2 3" xfId="35804" xr:uid="{BF06F89F-DB4B-466A-B95D-67DFE998C2CE}"/>
    <cellStyle name="Comma 5 4 2 5 2 3" xfId="16962" xr:uid="{FD46DD99-361C-4472-81A8-8AB3DE3D6009}"/>
    <cellStyle name="Comma 5 4 2 5 2 3 2" xfId="41634" xr:uid="{82D3A902-610F-4C3A-B73A-3A8793A6F9C7}"/>
    <cellStyle name="Comma 5 4 2 5 2 4" xfId="29967" xr:uid="{CB311C7D-60E2-4E33-8710-331A8DDFF063}"/>
    <cellStyle name="Comma 5 4 2 5 3" xfId="8073" xr:uid="{39F8A8F7-509D-4611-A6F1-76E845D21313}"/>
    <cellStyle name="Comma 5 4 2 5 3 2" xfId="19956" xr:uid="{F2490CCF-2064-4C78-B439-4808259B5DAA}"/>
    <cellStyle name="Comma 5 4 2 5 3 2 2" xfId="44571" xr:uid="{DAF9C16D-6610-48E4-B92C-56DEEB268779}"/>
    <cellStyle name="Comma 5 4 2 5 3 3" xfId="32903" xr:uid="{2D288370-4848-4AF5-9023-36DB5F3A865A}"/>
    <cellStyle name="Comma 5 4 2 5 4" xfId="14021" xr:uid="{695CA934-2971-4A7C-87EF-401F5727C2CA}"/>
    <cellStyle name="Comma 5 4 2 5 4 2" xfId="38736" xr:uid="{AAE7CFF4-02DD-4004-8FDE-5A3425AD46F1}"/>
    <cellStyle name="Comma 5 4 2 5 5" xfId="27067" xr:uid="{68E28B41-7AB6-4AF5-8663-E308DA0CB31A}"/>
    <cellStyle name="Comma 5 4 2 6" xfId="3603" xr:uid="{F572A689-F9A8-4597-8225-44843DB4BE01}"/>
    <cellStyle name="Comma 5 4 2 6 2" xfId="9593" xr:uid="{6EB2DDAD-4621-4C45-AF27-444547E17524}"/>
    <cellStyle name="Comma 5 4 2 6 2 2" xfId="21468" xr:uid="{FF15BD2F-2924-4300-BE4F-C466FB6FADCA}"/>
    <cellStyle name="Comma 5 4 2 6 2 2 2" xfId="46042" xr:uid="{1E7E381A-69ED-43B1-8651-FABB260ECB13}"/>
    <cellStyle name="Comma 5 4 2 6 2 3" xfId="34376" xr:uid="{46B2DCC5-E643-4BCA-AADF-B7B25C26413C}"/>
    <cellStyle name="Comma 5 4 2 6 3" xfId="15532" xr:uid="{5E580F1A-B8C4-4A32-81C0-77A483CC00E8}"/>
    <cellStyle name="Comma 5 4 2 6 3 2" xfId="40206" xr:uid="{D1386378-B336-4EDF-9B09-5114C08F522C}"/>
    <cellStyle name="Comma 5 4 2 6 4" xfId="28539" xr:uid="{E79BDC72-57E0-40AD-BEEC-86ABC3E48B16}"/>
    <cellStyle name="Comma 5 4 2 7" xfId="6641" xr:uid="{3697314D-B36E-44A4-B222-AD4EE42D7228}"/>
    <cellStyle name="Comma 5 4 2 7 2" xfId="18526" xr:uid="{F88E128A-C9E2-4B78-9000-02D0835E0E06}"/>
    <cellStyle name="Comma 5 4 2 7 2 2" xfId="43143" xr:uid="{860E7788-F3BF-4ACA-B280-F9FE4125E818}"/>
    <cellStyle name="Comma 5 4 2 7 3" xfId="31475" xr:uid="{6B345D78-FD6A-4827-B982-9545F125FD4E}"/>
    <cellStyle name="Comma 5 4 2 8" xfId="12591" xr:uid="{E9FFDFA9-8AE1-4518-8615-F6AD272F34EC}"/>
    <cellStyle name="Comma 5 4 2 8 2" xfId="37308" xr:uid="{A8790A9D-D335-4408-80AF-81D62606633A}"/>
    <cellStyle name="Comma 5 4 2 9" xfId="24655" xr:uid="{AB4BEA9B-ECB9-497C-9994-E42A1831A60D}"/>
    <cellStyle name="Comma 5 4 3" xfId="671" xr:uid="{71654F2D-45B6-41E6-9010-C0A4306F0769}"/>
    <cellStyle name="Comma 5 4 3 10" xfId="50347" xr:uid="{9D3251FD-41CB-4BB2-8C05-456F822B88B0}"/>
    <cellStyle name="Comma 5 4 3 11" xfId="52279" xr:uid="{E6857E09-EEA3-40D4-8D23-C1098899BA88}"/>
    <cellStyle name="Comma 5 4 3 2" xfId="1036" xr:uid="{E2F89E04-F9B2-4C5B-BE3A-E7DC3B671817}"/>
    <cellStyle name="Comma 5 4 3 2 2" xfId="1749" xr:uid="{B84A9F00-D758-4E25-9387-7433A0ACF8E8}"/>
    <cellStyle name="Comma 5 4 3 2 2 2" xfId="3177" xr:uid="{05527600-BBAD-4475-9A96-4EF7C55DA103}"/>
    <cellStyle name="Comma 5 4 3 2 2 2 2" xfId="6168" xr:uid="{C6690C35-9DC6-404F-8256-C14FECAA510A}"/>
    <cellStyle name="Comma 5 4 3 2 2 2 2 2" xfId="12158" xr:uid="{EDCD20FA-FAD8-4E74-BE5A-5B49822BA8BC}"/>
    <cellStyle name="Comma 5 4 3 2 2 2 2 2 2" xfId="24033" xr:uid="{EE95495E-FA03-4D2B-842C-F17DAF0E7E05}"/>
    <cellStyle name="Comma 5 4 3 2 2 2 2 2 2 2" xfId="48605" xr:uid="{C8CC8E86-6D8E-4C36-BF44-72FB70D0E9CB}"/>
    <cellStyle name="Comma 5 4 3 2 2 2 2 2 3" xfId="36939" xr:uid="{426E056A-ECED-4700-A86D-9D407DD91DB6}"/>
    <cellStyle name="Comma 5 4 3 2 2 2 2 3" xfId="18097" xr:uid="{2249DB02-69E3-418A-BCFD-8DC501107F00}"/>
    <cellStyle name="Comma 5 4 3 2 2 2 2 3 2" xfId="42769" xr:uid="{B2D93671-1DD3-4291-B121-B3FFA7019A20}"/>
    <cellStyle name="Comma 5 4 3 2 2 2 2 4" xfId="31102" xr:uid="{BB1C28A1-5CA6-433A-B2E9-6B34FA2749D5}"/>
    <cellStyle name="Comma 5 4 3 2 2 2 3" xfId="9208" xr:uid="{A60542C2-E115-4D5B-A047-BE746B9372F6}"/>
    <cellStyle name="Comma 5 4 3 2 2 2 3 2" xfId="21091" xr:uid="{6595F7E8-3D2D-489F-A936-E180B6224344}"/>
    <cellStyle name="Comma 5 4 3 2 2 2 3 2 2" xfId="45706" xr:uid="{87D1C707-7175-461E-B9FE-118BF6DB4D5C}"/>
    <cellStyle name="Comma 5 4 3 2 2 2 3 3" xfId="34038" xr:uid="{4AB22501-6623-4D93-B924-6C2023438A72}"/>
    <cellStyle name="Comma 5 4 3 2 2 2 4" xfId="15156" xr:uid="{13857714-3613-46AD-9398-D9E2A4CFB412}"/>
    <cellStyle name="Comma 5 4 3 2 2 2 4 2" xfId="39871" xr:uid="{2FFD0890-790A-44CE-9B0B-CD5158128D67}"/>
    <cellStyle name="Comma 5 4 3 2 2 2 5" xfId="28202" xr:uid="{1767C31D-EA66-4848-A2DA-E7B63B79E4A9}"/>
    <cellStyle name="Comma 5 4 3 2 2 3" xfId="4740" xr:uid="{CD547E47-19FD-4B54-A832-B8936B4672D4}"/>
    <cellStyle name="Comma 5 4 3 2 2 3 2" xfId="10730" xr:uid="{3BAA82D2-90FE-4E8C-96B9-0C75CBF31C11}"/>
    <cellStyle name="Comma 5 4 3 2 2 3 2 2" xfId="22605" xr:uid="{8DB323BB-7956-4641-ADD6-E30089FA0872}"/>
    <cellStyle name="Comma 5 4 3 2 2 3 2 2 2" xfId="47177" xr:uid="{D5648BCE-8BA8-4D1B-9D88-5051041DE2C1}"/>
    <cellStyle name="Comma 5 4 3 2 2 3 2 3" xfId="35511" xr:uid="{2D97F435-B003-4C9A-B217-D8AEF3605C4C}"/>
    <cellStyle name="Comma 5 4 3 2 2 3 3" xfId="16669" xr:uid="{6AAC0FE8-DC6A-4FCC-803B-DE9684F34344}"/>
    <cellStyle name="Comma 5 4 3 2 2 3 3 2" xfId="41341" xr:uid="{B053C635-350D-4C44-990D-0342C6BAA3B8}"/>
    <cellStyle name="Comma 5 4 3 2 2 3 4" xfId="29674" xr:uid="{0425EE3D-4ED4-4C79-834F-1529AE396DD3}"/>
    <cellStyle name="Comma 5 4 3 2 2 4" xfId="7780" xr:uid="{24B4CF05-29DF-43D0-B115-A2FFF4C8FB56}"/>
    <cellStyle name="Comma 5 4 3 2 2 4 2" xfId="19663" xr:uid="{9193281D-40F3-40C5-B42B-702C96FBBDF7}"/>
    <cellStyle name="Comma 5 4 3 2 2 4 2 2" xfId="44278" xr:uid="{EA207244-1F0E-40E5-A76A-DFBDC0FE8022}"/>
    <cellStyle name="Comma 5 4 3 2 2 4 3" xfId="32610" xr:uid="{3EF627B1-A1B2-4EE6-9399-D4286D629F68}"/>
    <cellStyle name="Comma 5 4 3 2 2 5" xfId="13728" xr:uid="{2E10A088-03BE-4C72-B953-F540A9717691}"/>
    <cellStyle name="Comma 5 4 3 2 2 5 2" xfId="38443" xr:uid="{EDFB1CDC-F1A2-4D5B-B30E-097DBCBA2A83}"/>
    <cellStyle name="Comma 5 4 3 2 2 6" xfId="26774" xr:uid="{D8795C78-F0DE-4778-B9C6-4B8AF13E1E8A}"/>
    <cellStyle name="Comma 5 4 3 2 3" xfId="2463" xr:uid="{8D28D57D-EB8D-4A6D-9C65-ACE008E3C21D}"/>
    <cellStyle name="Comma 5 4 3 2 3 2" xfId="5454" xr:uid="{F4C81EF6-9442-4344-BFB7-6063825E3984}"/>
    <cellStyle name="Comma 5 4 3 2 3 2 2" xfId="11444" xr:uid="{78878949-14A2-4E48-9FE2-4CD506717291}"/>
    <cellStyle name="Comma 5 4 3 2 3 2 2 2" xfId="23319" xr:uid="{CEDCD5D4-5986-4CA2-8BF1-2A00C331F9B9}"/>
    <cellStyle name="Comma 5 4 3 2 3 2 2 2 2" xfId="47891" xr:uid="{A086F125-4089-423D-A47E-8BCB814307B8}"/>
    <cellStyle name="Comma 5 4 3 2 3 2 2 3" xfId="36225" xr:uid="{51AF7B8B-9878-438A-8579-A02BA8B4C364}"/>
    <cellStyle name="Comma 5 4 3 2 3 2 3" xfId="17383" xr:uid="{1AA8B885-A577-45B1-BD34-84860CC908AE}"/>
    <cellStyle name="Comma 5 4 3 2 3 2 3 2" xfId="42055" xr:uid="{3F38BFB5-7CAD-4027-B049-54F149B5479E}"/>
    <cellStyle name="Comma 5 4 3 2 3 2 4" xfId="30388" xr:uid="{D3D3FFA6-1C55-4CB1-AF54-56720798E1E2}"/>
    <cellStyle name="Comma 5 4 3 2 3 3" xfId="8494" xr:uid="{D285E7B2-4661-47A8-884F-1ED62684CE17}"/>
    <cellStyle name="Comma 5 4 3 2 3 3 2" xfId="20377" xr:uid="{B523E43B-DC3E-4550-9897-5A8E104701F0}"/>
    <cellStyle name="Comma 5 4 3 2 3 3 2 2" xfId="44992" xr:uid="{53520AB8-DCFC-4E4F-8139-67B088631C99}"/>
    <cellStyle name="Comma 5 4 3 2 3 3 3" xfId="33324" xr:uid="{0F4C102C-EE48-49AF-B6BB-6486C7292645}"/>
    <cellStyle name="Comma 5 4 3 2 3 4" xfId="14442" xr:uid="{29C1AE30-F6CE-4049-BCF2-CE9025EDEB20}"/>
    <cellStyle name="Comma 5 4 3 2 3 4 2" xfId="39157" xr:uid="{50695130-4006-4E84-8017-A2602B28C596}"/>
    <cellStyle name="Comma 5 4 3 2 3 5" xfId="27488" xr:uid="{1781AC08-16FA-4DFD-9DC1-BA32880D72E5}"/>
    <cellStyle name="Comma 5 4 3 2 4" xfId="4026" xr:uid="{F06818B8-949C-433A-8594-347A06EB7629}"/>
    <cellStyle name="Comma 5 4 3 2 4 2" xfId="10016" xr:uid="{00243782-0F79-47B0-9FA9-C3783A5EE04C}"/>
    <cellStyle name="Comma 5 4 3 2 4 2 2" xfId="21891" xr:uid="{46C4ACB4-1802-4A51-8F6A-A73CC92FA3D0}"/>
    <cellStyle name="Comma 5 4 3 2 4 2 2 2" xfId="46463" xr:uid="{9F8075FF-3860-4628-AF7C-4057D21F7C5F}"/>
    <cellStyle name="Comma 5 4 3 2 4 2 3" xfId="34797" xr:uid="{3F467457-DA6D-4DF5-BE53-CBFB92689C20}"/>
    <cellStyle name="Comma 5 4 3 2 4 3" xfId="15955" xr:uid="{DCE75565-D1CB-4150-86F9-35D1EA044579}"/>
    <cellStyle name="Comma 5 4 3 2 4 3 2" xfId="40627" xr:uid="{CBE8BF3E-5ECF-451D-A403-A7B656FF8C7B}"/>
    <cellStyle name="Comma 5 4 3 2 4 4" xfId="28960" xr:uid="{8BFF24E5-3490-4B58-9691-FC11EFFB48AE}"/>
    <cellStyle name="Comma 5 4 3 2 5" xfId="7066" xr:uid="{36164064-419C-4FF2-AEF6-CBA2C89DEA05}"/>
    <cellStyle name="Comma 5 4 3 2 5 2" xfId="18949" xr:uid="{1EC54DA9-4A9F-44F3-AB4B-1D1AE1A5D873}"/>
    <cellStyle name="Comma 5 4 3 2 5 2 2" xfId="43564" xr:uid="{217EDA91-DB06-42AB-A7F5-02B2410D7BC8}"/>
    <cellStyle name="Comma 5 4 3 2 5 3" xfId="31896" xr:uid="{D594D60D-2EB1-4C4B-A181-9CFF30C7C402}"/>
    <cellStyle name="Comma 5 4 3 2 6" xfId="13014" xr:uid="{8018F0C9-49A5-4206-8EE2-0B3B812D36EB}"/>
    <cellStyle name="Comma 5 4 3 2 6 2" xfId="37729" xr:uid="{AE60D659-B237-4C8A-A22C-B9EF571A7C80}"/>
    <cellStyle name="Comma 5 4 3 2 7" xfId="26061" xr:uid="{730BD444-B8EE-4D56-993E-6472AD111EE0}"/>
    <cellStyle name="Comma 5 4 3 3" xfId="1407" xr:uid="{60ABF404-CDE8-45BE-A423-77921C149328}"/>
    <cellStyle name="Comma 5 4 3 3 2" xfId="2835" xr:uid="{7CE57AEC-9949-4621-9535-DC63DFA1CBA4}"/>
    <cellStyle name="Comma 5 4 3 3 2 2" xfId="5826" xr:uid="{206ED14D-5EC4-4BB8-87BA-CF8FFBA4B9A0}"/>
    <cellStyle name="Comma 5 4 3 3 2 2 2" xfId="11816" xr:uid="{7ED014D6-F3A7-4EB0-8C93-3469B6304136}"/>
    <cellStyle name="Comma 5 4 3 3 2 2 2 2" xfId="23691" xr:uid="{C95CE4AF-E047-491A-B0AF-CBA0A7A92145}"/>
    <cellStyle name="Comma 5 4 3 3 2 2 2 2 2" xfId="48263" xr:uid="{13E891B0-F435-48D5-A6D6-05EED38A63FE}"/>
    <cellStyle name="Comma 5 4 3 3 2 2 2 3" xfId="36597" xr:uid="{BB40C607-B063-4434-91EE-6303CA57744B}"/>
    <cellStyle name="Comma 5 4 3 3 2 2 3" xfId="17755" xr:uid="{A354E233-F74C-4DEE-B236-936C9B232A3D}"/>
    <cellStyle name="Comma 5 4 3 3 2 2 3 2" xfId="42427" xr:uid="{266A96FC-9274-4DCA-9D9F-AB363C64D968}"/>
    <cellStyle name="Comma 5 4 3 3 2 2 4" xfId="30760" xr:uid="{2ADE29F0-465F-40D4-BCEE-6FEDCDCCC22D}"/>
    <cellStyle name="Comma 5 4 3 3 2 3" xfId="8866" xr:uid="{2F4564E5-56F7-4298-A33F-2002413CB0F1}"/>
    <cellStyle name="Comma 5 4 3 3 2 3 2" xfId="20749" xr:uid="{57F625A7-9F48-4D76-A32A-FB574F7DC464}"/>
    <cellStyle name="Comma 5 4 3 3 2 3 2 2" xfId="45364" xr:uid="{15C99901-A484-4BF3-8BF7-4764A92EFA5E}"/>
    <cellStyle name="Comma 5 4 3 3 2 3 3" xfId="33696" xr:uid="{8FFFB388-1FC5-4893-90B1-4332D19A1C95}"/>
    <cellStyle name="Comma 5 4 3 3 2 4" xfId="14814" xr:uid="{2F224D3E-2AB8-467D-97F6-DFAD4D20081A}"/>
    <cellStyle name="Comma 5 4 3 3 2 4 2" xfId="39529" xr:uid="{F1E1D7D7-C1FF-4862-9802-BBED305A01B3}"/>
    <cellStyle name="Comma 5 4 3 3 2 5" xfId="27860" xr:uid="{4488FA17-03C2-4301-8E6F-6549177197D0}"/>
    <cellStyle name="Comma 5 4 3 3 3" xfId="4398" xr:uid="{55C75B2E-3E77-474A-8D2B-453F3BDE0BB1}"/>
    <cellStyle name="Comma 5 4 3 3 3 2" xfId="10388" xr:uid="{97781390-85B2-47AE-9141-AB2289A9D3C6}"/>
    <cellStyle name="Comma 5 4 3 3 3 2 2" xfId="22263" xr:uid="{C6B37C58-06BD-4657-88BB-A6C018E99E3F}"/>
    <cellStyle name="Comma 5 4 3 3 3 2 2 2" xfId="46835" xr:uid="{32825C74-D225-4195-BCE6-664501409112}"/>
    <cellStyle name="Comma 5 4 3 3 3 2 3" xfId="35169" xr:uid="{6A2CC954-4015-4123-AA04-BE5CB280292A}"/>
    <cellStyle name="Comma 5 4 3 3 3 3" xfId="16327" xr:uid="{99678390-37A8-44B6-B70C-07F885B1F92E}"/>
    <cellStyle name="Comma 5 4 3 3 3 3 2" xfId="40999" xr:uid="{F86D0283-7D59-4D7C-B315-8FB9B07E2C38}"/>
    <cellStyle name="Comma 5 4 3 3 3 4" xfId="29332" xr:uid="{39D9E68B-A55B-4789-AB13-C359CCF03152}"/>
    <cellStyle name="Comma 5 4 3 3 4" xfId="7438" xr:uid="{88CA8AD0-657A-4083-BF86-6AE60BC9339B}"/>
    <cellStyle name="Comma 5 4 3 3 4 2" xfId="19321" xr:uid="{F8BB02FA-EB81-455B-8F9E-4735F6B0AF5E}"/>
    <cellStyle name="Comma 5 4 3 3 4 2 2" xfId="43936" xr:uid="{4069EE93-8A47-4460-A073-B42D538B3BDE}"/>
    <cellStyle name="Comma 5 4 3 3 4 3" xfId="32268" xr:uid="{3EC24EF5-B002-425A-8874-447C94476C2A}"/>
    <cellStyle name="Comma 5 4 3 3 5" xfId="13386" xr:uid="{287315B1-25C3-4979-B49D-0D9CCFD10A80}"/>
    <cellStyle name="Comma 5 4 3 3 5 2" xfId="38101" xr:uid="{368A7A61-88DF-4205-AAA9-E6BE42305941}"/>
    <cellStyle name="Comma 5 4 3 3 6" xfId="26432" xr:uid="{55DE300F-386D-435C-8C60-7D0A3403614E}"/>
    <cellStyle name="Comma 5 4 3 4" xfId="2121" xr:uid="{28B722AA-1994-4658-85A8-48D4DE6ED46A}"/>
    <cellStyle name="Comma 5 4 3 4 2" xfId="5112" xr:uid="{D5D6D8C2-3AE0-42EF-9481-2F85DC8C82AE}"/>
    <cellStyle name="Comma 5 4 3 4 2 2" xfId="11102" xr:uid="{B377857C-172D-4E0A-A4EC-DAB4A562370E}"/>
    <cellStyle name="Comma 5 4 3 4 2 2 2" xfId="22977" xr:uid="{DC63E368-7BA2-42D2-BE30-8F5E8CA54775}"/>
    <cellStyle name="Comma 5 4 3 4 2 2 2 2" xfId="47549" xr:uid="{8F433741-1832-402A-AFCF-F2A63F07E6DC}"/>
    <cellStyle name="Comma 5 4 3 4 2 2 3" xfId="35883" xr:uid="{85414F96-3DA7-40DA-9806-E4B719A2C9BF}"/>
    <cellStyle name="Comma 5 4 3 4 2 3" xfId="17041" xr:uid="{CB4D8B0D-E2AD-4638-AA5A-585BA5B5445A}"/>
    <cellStyle name="Comma 5 4 3 4 2 3 2" xfId="41713" xr:uid="{624D4144-4039-4805-B557-61A82E151382}"/>
    <cellStyle name="Comma 5 4 3 4 2 4" xfId="30046" xr:uid="{C77E72D8-9870-4AE6-A2E6-45EC6AEB653A}"/>
    <cellStyle name="Comma 5 4 3 4 3" xfId="8152" xr:uid="{58CB30A0-F128-4D01-9A67-8AA3EEB64820}"/>
    <cellStyle name="Comma 5 4 3 4 3 2" xfId="20035" xr:uid="{58B4357B-D1C1-4053-B960-7F9098AC1958}"/>
    <cellStyle name="Comma 5 4 3 4 3 2 2" xfId="44650" xr:uid="{7C96CC30-B8AA-499E-AD05-24B32CD14DF9}"/>
    <cellStyle name="Comma 5 4 3 4 3 3" xfId="32982" xr:uid="{5E200411-5772-42DB-A3C2-DE03957D36BB}"/>
    <cellStyle name="Comma 5 4 3 4 4" xfId="14100" xr:uid="{9F7193B2-0A9E-461F-AC3E-73832E000948}"/>
    <cellStyle name="Comma 5 4 3 4 4 2" xfId="38815" xr:uid="{7B8D65DE-7CBD-4F19-9F4F-42C3BFC76FE1}"/>
    <cellStyle name="Comma 5 4 3 4 5" xfId="27146" xr:uid="{5A962F32-2579-4CE8-8786-8B4A2EBA64A1}"/>
    <cellStyle name="Comma 5 4 3 5" xfId="3682" xr:uid="{FE4C5A51-C563-45C8-BB67-CC938E653DD5}"/>
    <cellStyle name="Comma 5 4 3 5 2" xfId="9672" xr:uid="{ECBDE36E-227A-49AE-9F4A-4CEC15CC6B95}"/>
    <cellStyle name="Comma 5 4 3 5 2 2" xfId="21547" xr:uid="{D3425F67-5944-4492-9ACF-C457DCDC0D30}"/>
    <cellStyle name="Comma 5 4 3 5 2 2 2" xfId="46121" xr:uid="{C6883358-F126-41B3-8A49-31A41F0AF331}"/>
    <cellStyle name="Comma 5 4 3 5 2 3" xfId="34455" xr:uid="{23394F8F-7B23-4926-90EC-B123011E63EF}"/>
    <cellStyle name="Comma 5 4 3 5 3" xfId="15611" xr:uid="{4E3FFDC0-5C5A-47C5-AB86-951AC9F057FF}"/>
    <cellStyle name="Comma 5 4 3 5 3 2" xfId="40285" xr:uid="{291CE7A6-A89B-414E-B049-B336E1A07914}"/>
    <cellStyle name="Comma 5 4 3 5 4" xfId="28618" xr:uid="{1983866B-8ADB-4FC9-A962-56A06C50AE7E}"/>
    <cellStyle name="Comma 5 4 3 6" xfId="6720" xr:uid="{93B091B6-20BB-4172-994B-C88D15B46B84}"/>
    <cellStyle name="Comma 5 4 3 6 2" xfId="18605" xr:uid="{1F4EB8D5-AF55-4AFF-80AB-1D0F800BC22A}"/>
    <cellStyle name="Comma 5 4 3 6 2 2" xfId="43222" xr:uid="{092C76A4-15EB-4E2E-8E4C-F28DE3E1A3D6}"/>
    <cellStyle name="Comma 5 4 3 6 3" xfId="31554" xr:uid="{01FC16CB-8A3C-4ED5-9073-B94EC9D1676F}"/>
    <cellStyle name="Comma 5 4 3 7" xfId="12670" xr:uid="{262D0A1E-5DB9-4A37-B4DE-EB77DC71B8E0}"/>
    <cellStyle name="Comma 5 4 3 7 2" xfId="37387" xr:uid="{62AA0F96-2CD5-4A0B-94B4-2E4A78AE985C}"/>
    <cellStyle name="Comma 5 4 3 8" xfId="25623" xr:uid="{F9DFF2E5-E325-4228-9AC1-FE4EDE612EFA}"/>
    <cellStyle name="Comma 5 4 3 9" xfId="48828" xr:uid="{B10D732E-767E-41C3-9BEC-1003050F7C13}"/>
    <cellStyle name="Comma 5 4 4" xfId="876" xr:uid="{A036224B-7E33-4FDD-A25F-AA8AAE9B5235}"/>
    <cellStyle name="Comma 5 4 4 2" xfId="1589" xr:uid="{3C088453-652A-4A1D-AA83-56E74B0DB690}"/>
    <cellStyle name="Comma 5 4 4 2 2" xfId="3017" xr:uid="{1C1AA7BD-FD76-4005-80E0-7F63AAC58C07}"/>
    <cellStyle name="Comma 5 4 4 2 2 2" xfId="6008" xr:uid="{CB36930D-3B8E-4FDC-8F83-52C8DA38ADEC}"/>
    <cellStyle name="Comma 5 4 4 2 2 2 2" xfId="11998" xr:uid="{9AD80CCD-7774-4066-8B5C-591189689ACA}"/>
    <cellStyle name="Comma 5 4 4 2 2 2 2 2" xfId="23873" xr:uid="{E586B65F-AAAB-4AD6-91C8-6B2C1301F4B4}"/>
    <cellStyle name="Comma 5 4 4 2 2 2 2 2 2" xfId="48445" xr:uid="{88C530A5-60AE-4C25-9FE4-313E7ACA57C3}"/>
    <cellStyle name="Comma 5 4 4 2 2 2 2 3" xfId="36779" xr:uid="{E831E2F3-7902-46DC-A9EB-C0993FE29EFD}"/>
    <cellStyle name="Comma 5 4 4 2 2 2 3" xfId="17937" xr:uid="{35B586E4-5B32-40C4-92E8-B6F17F8F8048}"/>
    <cellStyle name="Comma 5 4 4 2 2 2 3 2" xfId="42609" xr:uid="{BFBFDCA0-FC86-43D4-9030-B95E279F2D6F}"/>
    <cellStyle name="Comma 5 4 4 2 2 2 4" xfId="30942" xr:uid="{1DF90ECD-B3AC-4B82-9EA2-6E64536C0F0A}"/>
    <cellStyle name="Comma 5 4 4 2 2 3" xfId="9048" xr:uid="{D162FEC2-2ED8-4E16-91E9-3847A32ADE6B}"/>
    <cellStyle name="Comma 5 4 4 2 2 3 2" xfId="20931" xr:uid="{20581CA5-172C-44A5-A8A9-564CDE296944}"/>
    <cellStyle name="Comma 5 4 4 2 2 3 2 2" xfId="45546" xr:uid="{F5EFED58-ACD9-4C41-AAAC-48AE71E05275}"/>
    <cellStyle name="Comma 5 4 4 2 2 3 3" xfId="33878" xr:uid="{009147E7-813F-4B50-9D10-280BA0E6B12E}"/>
    <cellStyle name="Comma 5 4 4 2 2 4" xfId="14996" xr:uid="{FD688C92-C0B9-4B94-AC0F-FD2C63677775}"/>
    <cellStyle name="Comma 5 4 4 2 2 4 2" xfId="39711" xr:uid="{713FBD7E-DCC6-488B-8E76-D41ED7A7E2AF}"/>
    <cellStyle name="Comma 5 4 4 2 2 5" xfId="28042" xr:uid="{EA2609B6-3A2E-4A6B-9BD7-0033CB9E0E55}"/>
    <cellStyle name="Comma 5 4 4 2 3" xfId="4580" xr:uid="{74DC08BD-CA24-4203-B204-F884B48F2131}"/>
    <cellStyle name="Comma 5 4 4 2 3 2" xfId="10570" xr:uid="{6947006A-2E0F-41CF-AE09-6CB1BA6FF906}"/>
    <cellStyle name="Comma 5 4 4 2 3 2 2" xfId="22445" xr:uid="{522B62BF-A9B4-4249-A72B-01513A0CB9D3}"/>
    <cellStyle name="Comma 5 4 4 2 3 2 2 2" xfId="47017" xr:uid="{70110EDD-6173-4B0F-959B-8B9634816A40}"/>
    <cellStyle name="Comma 5 4 4 2 3 2 3" xfId="35351" xr:uid="{14AF1A25-CF7F-41BB-A75F-28FB622B3255}"/>
    <cellStyle name="Comma 5 4 4 2 3 3" xfId="16509" xr:uid="{858140A1-07C6-4D30-81EB-1E98DB5F0245}"/>
    <cellStyle name="Comma 5 4 4 2 3 3 2" xfId="41181" xr:uid="{227193E7-C091-42FC-A6DA-FE1426DDCC57}"/>
    <cellStyle name="Comma 5 4 4 2 3 4" xfId="29514" xr:uid="{6BA270BC-2E61-43F3-BABF-3C3AB8B6BC49}"/>
    <cellStyle name="Comma 5 4 4 2 4" xfId="7620" xr:uid="{94542988-F97F-421D-873B-46872A193F5F}"/>
    <cellStyle name="Comma 5 4 4 2 4 2" xfId="19503" xr:uid="{D619F216-7914-48CD-A0CC-495C2FDE55E0}"/>
    <cellStyle name="Comma 5 4 4 2 4 2 2" xfId="44118" xr:uid="{21508B83-760D-4676-B18C-C064D1A29536}"/>
    <cellStyle name="Comma 5 4 4 2 4 3" xfId="32450" xr:uid="{3B8B1598-9F08-4991-B5E3-3679B09C5B68}"/>
    <cellStyle name="Comma 5 4 4 2 5" xfId="13568" xr:uid="{2D7D0114-39CA-4CDD-A826-B69839EB71D6}"/>
    <cellStyle name="Comma 5 4 4 2 5 2" xfId="38283" xr:uid="{1283A884-DD14-4700-A715-3E4CD8C761C5}"/>
    <cellStyle name="Comma 5 4 4 2 6" xfId="26614" xr:uid="{C3866D9B-764C-4705-8FB0-0471084B29FA}"/>
    <cellStyle name="Comma 5 4 4 3" xfId="2303" xr:uid="{C40E1BDA-38D3-4E9B-A32A-7AA089EDA453}"/>
    <cellStyle name="Comma 5 4 4 3 2" xfId="5294" xr:uid="{E29D9D3D-D319-472B-95EC-C4321B9BE882}"/>
    <cellStyle name="Comma 5 4 4 3 2 2" xfId="11284" xr:uid="{D644D60C-677E-4E5E-8514-1D563DC8D0A4}"/>
    <cellStyle name="Comma 5 4 4 3 2 2 2" xfId="23159" xr:uid="{00B8F5E0-A7D5-4B95-8C63-0D66C0F1DA8B}"/>
    <cellStyle name="Comma 5 4 4 3 2 2 2 2" xfId="47731" xr:uid="{00FDF610-80F8-47C5-99E7-9921F22109F2}"/>
    <cellStyle name="Comma 5 4 4 3 2 2 3" xfId="36065" xr:uid="{082E306E-F0F4-4502-AD1A-BCE8BD1AA59B}"/>
    <cellStyle name="Comma 5 4 4 3 2 3" xfId="17223" xr:uid="{A02ACD7B-02A4-4264-88A2-F36F9A200086}"/>
    <cellStyle name="Comma 5 4 4 3 2 3 2" xfId="41895" xr:uid="{C4989043-86E0-43F4-B641-ABF08D02606E}"/>
    <cellStyle name="Comma 5 4 4 3 2 4" xfId="30228" xr:uid="{19D63B63-2D77-4A9A-BA57-3C7B714B9440}"/>
    <cellStyle name="Comma 5 4 4 3 3" xfId="8334" xr:uid="{F74B7148-2210-4149-A784-C23B7C6AFDF4}"/>
    <cellStyle name="Comma 5 4 4 3 3 2" xfId="20217" xr:uid="{C44F639D-A3EE-4F4D-90A5-657CD355972D}"/>
    <cellStyle name="Comma 5 4 4 3 3 2 2" xfId="44832" xr:uid="{42807294-6863-4AA9-A423-228842026723}"/>
    <cellStyle name="Comma 5 4 4 3 3 3" xfId="33164" xr:uid="{D417C2D1-2D0D-4098-9DB9-75DDC9226BCF}"/>
    <cellStyle name="Comma 5 4 4 3 4" xfId="14282" xr:uid="{EA5E15CD-CDC8-4A1C-A381-1185B17C0B1D}"/>
    <cellStyle name="Comma 5 4 4 3 4 2" xfId="38997" xr:uid="{BE923395-0BC0-4432-B4BA-67F456FC7B13}"/>
    <cellStyle name="Comma 5 4 4 3 5" xfId="27328" xr:uid="{57BF14A5-BB3E-49F9-A393-46530D3A8E1F}"/>
    <cellStyle name="Comma 5 4 4 4" xfId="3866" xr:uid="{1C2BB56A-4F6E-4B6C-BB7E-81DD81C492D1}"/>
    <cellStyle name="Comma 5 4 4 4 2" xfId="9856" xr:uid="{AFED2F0E-4FA7-4D82-B412-C0A4A22A041F}"/>
    <cellStyle name="Comma 5 4 4 4 2 2" xfId="21731" xr:uid="{B26263A4-5B0E-492A-B123-AF247FA27746}"/>
    <cellStyle name="Comma 5 4 4 4 2 2 2" xfId="46303" xr:uid="{3061042C-22E6-4EA7-9D0F-1C2F3F6C2D47}"/>
    <cellStyle name="Comma 5 4 4 4 2 3" xfId="34637" xr:uid="{F579525F-DB28-464F-B943-53399888BEE3}"/>
    <cellStyle name="Comma 5 4 4 4 3" xfId="15795" xr:uid="{AB1558E3-103E-40B8-91AC-A3D624862D33}"/>
    <cellStyle name="Comma 5 4 4 4 3 2" xfId="40467" xr:uid="{F75FD087-2037-48BD-A94B-88D9E75F3767}"/>
    <cellStyle name="Comma 5 4 4 4 4" xfId="28800" xr:uid="{DC6FE7E2-1594-40F6-A1CD-5F48F3207023}"/>
    <cellStyle name="Comma 5 4 4 5" xfId="6906" xr:uid="{0E91D903-EC91-42D4-B11E-442E38FDE3AA}"/>
    <cellStyle name="Comma 5 4 4 5 2" xfId="18789" xr:uid="{6373B596-8BCF-4F4C-A298-575CEED766B9}"/>
    <cellStyle name="Comma 5 4 4 5 2 2" xfId="43404" xr:uid="{21C2A4A7-5532-4996-9D00-5FCE71C4A5E5}"/>
    <cellStyle name="Comma 5 4 4 5 3" xfId="31736" xr:uid="{F8806CF3-EBA7-4BC9-B09E-0FA74E051CCA}"/>
    <cellStyle name="Comma 5 4 4 6" xfId="12854" xr:uid="{80CB8E8E-175C-482D-84C9-D2BE7CDAF493}"/>
    <cellStyle name="Comma 5 4 4 6 2" xfId="37569" xr:uid="{CE390856-3D85-4196-9D85-F0BC6C2F026C}"/>
    <cellStyle name="Comma 5 4 4 7" xfId="25901" xr:uid="{903C23AC-0DB7-4B47-84AF-20242A3C9389}"/>
    <cellStyle name="Comma 5 4 4 8" xfId="49284" xr:uid="{43F66BBD-69B2-433D-AF84-0376F8ED2F65}"/>
    <cellStyle name="Comma 5 4 4 9" xfId="51003" xr:uid="{CD902DC0-C7CA-46BC-B221-3F7ADC538787}"/>
    <cellStyle name="Comma 5 4 5" xfId="1247" xr:uid="{912ED538-C9F8-44B5-8351-D523E2AC5F1E}"/>
    <cellStyle name="Comma 5 4 5 2" xfId="2675" xr:uid="{C18C0E66-E0E3-4C5B-BDF5-CCB306FCB671}"/>
    <cellStyle name="Comma 5 4 5 2 2" xfId="5666" xr:uid="{50562C2E-9E63-477B-9C92-87DBAE8723C1}"/>
    <cellStyle name="Comma 5 4 5 2 2 2" xfId="11656" xr:uid="{A19B126C-4175-4AE8-B7B1-21AF575D4C29}"/>
    <cellStyle name="Comma 5 4 5 2 2 2 2" xfId="23531" xr:uid="{3CC0BAFC-2D18-4064-B308-E376FA9A1AAA}"/>
    <cellStyle name="Comma 5 4 5 2 2 2 2 2" xfId="48103" xr:uid="{F83CEE94-7E8C-4D7F-9D3E-09D86E55BAE5}"/>
    <cellStyle name="Comma 5 4 5 2 2 2 3" xfId="36437" xr:uid="{CF404C99-E54F-4767-914A-0697ADCEB7A0}"/>
    <cellStyle name="Comma 5 4 5 2 2 3" xfId="17595" xr:uid="{CAC366F2-1F4F-4043-8B78-EDAF146CBE6E}"/>
    <cellStyle name="Comma 5 4 5 2 2 3 2" xfId="42267" xr:uid="{18EAC519-E1A6-4C04-B16E-F8D9973CAB39}"/>
    <cellStyle name="Comma 5 4 5 2 2 4" xfId="30600" xr:uid="{DF69B4E2-8741-4DB3-8945-DF77E400CF00}"/>
    <cellStyle name="Comma 5 4 5 2 3" xfId="8706" xr:uid="{D2BE1335-50DA-403D-A0FB-C9C8B7D0954C}"/>
    <cellStyle name="Comma 5 4 5 2 3 2" xfId="20589" xr:uid="{33017516-9871-4069-9E73-F40FB50C9567}"/>
    <cellStyle name="Comma 5 4 5 2 3 2 2" xfId="45204" xr:uid="{B944F38C-097A-4992-B55A-D0432E7A7947}"/>
    <cellStyle name="Comma 5 4 5 2 3 3" xfId="33536" xr:uid="{3FCBD134-1DEB-4BB5-B646-951D33131662}"/>
    <cellStyle name="Comma 5 4 5 2 4" xfId="14654" xr:uid="{65B687C1-BDEB-4FAC-B446-2CE21736759A}"/>
    <cellStyle name="Comma 5 4 5 2 4 2" xfId="39369" xr:uid="{28F6B4E6-6B1E-437F-8584-CBE950DF754F}"/>
    <cellStyle name="Comma 5 4 5 2 5" xfId="27700" xr:uid="{DB86E70C-DF7E-47CF-8C75-6DF28F5C7A1C}"/>
    <cellStyle name="Comma 5 4 5 3" xfId="4238" xr:uid="{135946F9-843C-4396-B280-A100B49E984C}"/>
    <cellStyle name="Comma 5 4 5 3 2" xfId="10228" xr:uid="{AB913599-1FD1-48BA-B225-BCBCF2D167AA}"/>
    <cellStyle name="Comma 5 4 5 3 2 2" xfId="22103" xr:uid="{154DC636-CB42-4C4C-9E51-22440EC6AF4F}"/>
    <cellStyle name="Comma 5 4 5 3 2 2 2" xfId="46675" xr:uid="{60982876-C759-40BB-BE82-ACF94FD867C8}"/>
    <cellStyle name="Comma 5 4 5 3 2 3" xfId="35009" xr:uid="{E68DC72C-FD21-46A6-9270-7803B912E758}"/>
    <cellStyle name="Comma 5 4 5 3 3" xfId="16167" xr:uid="{1888633A-826D-448A-877A-544AE9FC78DF}"/>
    <cellStyle name="Comma 5 4 5 3 3 2" xfId="40839" xr:uid="{79B4442A-A8EB-4F54-9E22-BC77065DA619}"/>
    <cellStyle name="Comma 5 4 5 3 4" xfId="29172" xr:uid="{08BBB060-3139-417A-A2BD-2EB3DA5E0384}"/>
    <cellStyle name="Comma 5 4 5 4" xfId="7278" xr:uid="{E64E468D-79DA-4284-8673-3A2B96C0764E}"/>
    <cellStyle name="Comma 5 4 5 4 2" xfId="19161" xr:uid="{59B780ED-1BDC-46E4-8DB8-F0C6148D4CE0}"/>
    <cellStyle name="Comma 5 4 5 4 2 2" xfId="43776" xr:uid="{D4DC1E17-D483-448C-A06F-9C425AA948C8}"/>
    <cellStyle name="Comma 5 4 5 4 3" xfId="32108" xr:uid="{E1DF246E-3699-42BF-9A0D-2DEA9D0C71D8}"/>
    <cellStyle name="Comma 5 4 5 5" xfId="13226" xr:uid="{7E336BCC-9218-4B1D-AE93-622DD717AEE3}"/>
    <cellStyle name="Comma 5 4 5 5 2" xfId="37941" xr:uid="{1FBFD070-FF6E-4BFB-AE67-DDFE73EAFAD3}"/>
    <cellStyle name="Comma 5 4 5 6" xfId="26272" xr:uid="{7E15ED29-35F0-4DE4-BECD-45B9F2D290C4}"/>
    <cellStyle name="Comma 5 4 6" xfId="1961" xr:uid="{C0012DE0-A0F5-4628-965D-4B2A71979269}"/>
    <cellStyle name="Comma 5 4 6 2" xfId="4952" xr:uid="{051C3D15-3371-4877-A098-1EC6DA4935E1}"/>
    <cellStyle name="Comma 5 4 6 2 2" xfId="10942" xr:uid="{C1EC9E23-6C1A-4A76-AAEE-1AA65398CF95}"/>
    <cellStyle name="Comma 5 4 6 2 2 2" xfId="22817" xr:uid="{E7133874-C388-4558-8A82-72671D546C36}"/>
    <cellStyle name="Comma 5 4 6 2 2 2 2" xfId="47389" xr:uid="{206E4FB0-992C-48C7-93CB-27DA9E7D51F4}"/>
    <cellStyle name="Comma 5 4 6 2 2 3" xfId="35723" xr:uid="{43F88E22-C67A-4C0A-866F-1A6FABF21096}"/>
    <cellStyle name="Comma 5 4 6 2 3" xfId="16881" xr:uid="{469DAD0F-7A72-44AF-8E53-2BA1E9CC09B7}"/>
    <cellStyle name="Comma 5 4 6 2 3 2" xfId="41553" xr:uid="{D211EE25-1B08-485D-9648-E30FBA4EB4B3}"/>
    <cellStyle name="Comma 5 4 6 2 4" xfId="29886" xr:uid="{C445DE9B-00CE-4AAA-8725-54F2FC7D82B4}"/>
    <cellStyle name="Comma 5 4 6 3" xfId="7992" xr:uid="{8A6419BE-0192-4C84-94AE-C6768DEC6B6C}"/>
    <cellStyle name="Comma 5 4 6 3 2" xfId="19875" xr:uid="{095DC2D8-BFD2-4765-8EB7-B466581B7BFA}"/>
    <cellStyle name="Comma 5 4 6 3 2 2" xfId="44490" xr:uid="{B51CD703-7D6D-4437-9543-44310615B264}"/>
    <cellStyle name="Comma 5 4 6 3 3" xfId="32822" xr:uid="{066D4B2D-7918-44EF-A72B-B29E61F6DF41}"/>
    <cellStyle name="Comma 5 4 6 4" xfId="13940" xr:uid="{B2DC1FEF-0041-414B-BF50-9E2EA4A60A63}"/>
    <cellStyle name="Comma 5 4 6 4 2" xfId="38655" xr:uid="{7D58C528-B015-4F8F-BDA7-F600C5AB96A3}"/>
    <cellStyle name="Comma 5 4 6 5" xfId="26986" xr:uid="{22B5E9BA-9D92-4AE4-8791-FFDE2FF36AAB}"/>
    <cellStyle name="Comma 5 4 7" xfId="3522" xr:uid="{BD129089-49C1-4B87-B9DB-903FADEB5646}"/>
    <cellStyle name="Comma 5 4 7 2" xfId="9512" xr:uid="{903B6310-911D-4C2C-8569-EFF7E7715B37}"/>
    <cellStyle name="Comma 5 4 7 2 2" xfId="21387" xr:uid="{215DEDA7-6F31-431F-BD68-9AD918F0AE54}"/>
    <cellStyle name="Comma 5 4 7 2 2 2" xfId="45962" xr:uid="{B6E63FC1-F05A-4966-BC1B-53C1548DF33D}"/>
    <cellStyle name="Comma 5 4 7 2 3" xfId="34296" xr:uid="{592B676B-08D5-4E54-AF18-16D2F21D4A2C}"/>
    <cellStyle name="Comma 5 4 7 3" xfId="15451" xr:uid="{7A334712-FFA7-4100-8F1B-C2F8718DB17C}"/>
    <cellStyle name="Comma 5 4 7 3 2" xfId="40126" xr:uid="{A7A59777-0113-441C-BC7A-5D4C32FA2800}"/>
    <cellStyle name="Comma 5 4 7 4" xfId="28459" xr:uid="{C8C989F5-9EBD-4A80-B144-FDC8D4077D8D}"/>
    <cellStyle name="Comma 5 4 8" xfId="6558" xr:uid="{A8415372-85AB-4734-B01C-5500A8B8E47E}"/>
    <cellStyle name="Comma 5 4 8 2" xfId="18446" xr:uid="{BC309B46-7576-46B9-BC77-2DB0A5D8870D}"/>
    <cellStyle name="Comma 5 4 8 2 2" xfId="43064" xr:uid="{DC1F1194-2E4B-4541-9E03-23D94FEB36C6}"/>
    <cellStyle name="Comma 5 4 8 3" xfId="31396" xr:uid="{551F8CB3-1001-4197-9513-4B5D959F9E6F}"/>
    <cellStyle name="Comma 5 4 9" xfId="12510" xr:uid="{896A0C06-559D-455B-B01A-1DB969D25782}"/>
    <cellStyle name="Comma 5 4 9 2" xfId="37228" xr:uid="{17CB5E7C-747B-400B-8E51-29A50C1A1EF4}"/>
    <cellStyle name="Comma 5 5" xfId="516" xr:uid="{951ECF77-5BF2-49C7-990F-6668CB97E977}"/>
    <cellStyle name="Comma 5 5 10" xfId="24346" xr:uid="{DCDC162E-078A-402A-A2BF-0FA6BE0AC5DA}"/>
    <cellStyle name="Comma 5 5 11" xfId="24968" xr:uid="{A1E9DC62-194C-447B-928E-616FA6C232A0}"/>
    <cellStyle name="Comma 5 5 12" xfId="25773" xr:uid="{2E7BC1D3-07B2-4263-9A33-73333DD45121}"/>
    <cellStyle name="Comma 5 5 13" xfId="49753" xr:uid="{FCDA5822-A0AA-4D52-9007-2DE6E9B94D3B}"/>
    <cellStyle name="Comma 5 5 14" xfId="51684" xr:uid="{18002704-B409-47CD-958D-53894D1DFA13}"/>
    <cellStyle name="Comma 5 5 2" xfId="605" xr:uid="{D52A0779-CC8C-43EE-977F-CA0C201EE257}"/>
    <cellStyle name="Comma 5 5 2 10" xfId="25198" xr:uid="{DA3D7F2C-00F6-4953-93B3-E717823A8B2F}"/>
    <cellStyle name="Comma 5 5 2 11" xfId="25457" xr:uid="{29BE3F24-D1FB-4842-AA8C-378BE0E4420D}"/>
    <cellStyle name="Comma 5 5 2 12" xfId="50045" xr:uid="{1CFC677F-C2F3-4F15-8353-BE13F1187725}"/>
    <cellStyle name="Comma 5 5 2 13" xfId="51977" xr:uid="{1A164E4A-C164-4A8E-A7D4-86CE9DC792E3}"/>
    <cellStyle name="Comma 5 5 2 2" xfId="762" xr:uid="{02E5E541-8CEC-4349-8E25-967757058D9B}"/>
    <cellStyle name="Comma 5 5 2 2 10" xfId="50656" xr:uid="{7D633D92-67CE-47AE-9CAD-991186045B55}"/>
    <cellStyle name="Comma 5 5 2 2 11" xfId="52588" xr:uid="{21C2FA61-66E0-4A7D-ADE9-A8BAAC890BD5}"/>
    <cellStyle name="Comma 5 5 2 2 2" xfId="1128" xr:uid="{217E17E2-E4E2-49AF-BBF1-AD09B151AC97}"/>
    <cellStyle name="Comma 5 5 2 2 2 2" xfId="1842" xr:uid="{E188CE3D-D139-4D08-9C97-22A2480D90EC}"/>
    <cellStyle name="Comma 5 5 2 2 2 2 2" xfId="3270" xr:uid="{12A07DCF-F34E-4B75-A8CA-F68CA513ED55}"/>
    <cellStyle name="Comma 5 5 2 2 2 2 2 2" xfId="6261" xr:uid="{A6CF3C33-BFF6-45B5-918A-25B4FDDD6608}"/>
    <cellStyle name="Comma 5 5 2 2 2 2 2 2 2" xfId="12251" xr:uid="{2857DBC4-F25D-4FF0-903F-AFF6FAEEB7DF}"/>
    <cellStyle name="Comma 5 5 2 2 2 2 2 2 2 2" xfId="24126" xr:uid="{93A8F594-B933-4736-A555-9FECC9732C94}"/>
    <cellStyle name="Comma 5 5 2 2 2 2 2 2 2 2 2" xfId="48698" xr:uid="{6B804BCA-D424-4EC8-A929-EA97B7DE3264}"/>
    <cellStyle name="Comma 5 5 2 2 2 2 2 2 2 3" xfId="37032" xr:uid="{D2E44848-4F45-43D8-8901-84A059CFB03B}"/>
    <cellStyle name="Comma 5 5 2 2 2 2 2 2 3" xfId="18190" xr:uid="{AD5DC9B6-6206-4C9B-8143-B8D0D3C17FBD}"/>
    <cellStyle name="Comma 5 5 2 2 2 2 2 2 3 2" xfId="42862" xr:uid="{6166E31C-C63A-421D-9F7F-F8EADDDF7F7F}"/>
    <cellStyle name="Comma 5 5 2 2 2 2 2 2 4" xfId="31195" xr:uid="{3B862A9D-A440-4D45-AB84-F427140FF3F5}"/>
    <cellStyle name="Comma 5 5 2 2 2 2 2 3" xfId="9301" xr:uid="{22CFDCC0-0E12-4AD7-BDE5-5713D5F29481}"/>
    <cellStyle name="Comma 5 5 2 2 2 2 2 3 2" xfId="21184" xr:uid="{0BBBF3D7-0CA5-43B4-81CA-80C231CAB486}"/>
    <cellStyle name="Comma 5 5 2 2 2 2 2 3 2 2" xfId="45799" xr:uid="{D0783CDA-5A96-4EA9-A67E-09B426031E87}"/>
    <cellStyle name="Comma 5 5 2 2 2 2 2 3 3" xfId="34131" xr:uid="{7A6EB1C7-15EB-4BC0-8D61-968A84A04FF4}"/>
    <cellStyle name="Comma 5 5 2 2 2 2 2 4" xfId="15249" xr:uid="{11F9D7FA-BA7C-4DC6-AD79-67FC70D2ECB1}"/>
    <cellStyle name="Comma 5 5 2 2 2 2 2 4 2" xfId="39964" xr:uid="{ED5E0421-5671-496D-B08A-ED6CF9DF0D9E}"/>
    <cellStyle name="Comma 5 5 2 2 2 2 2 5" xfId="28295" xr:uid="{3ABBB392-8918-4740-BFDC-BE424DEAA6A9}"/>
    <cellStyle name="Comma 5 5 2 2 2 2 3" xfId="4833" xr:uid="{1A2B54FD-37FA-4148-A813-24102F22E3F3}"/>
    <cellStyle name="Comma 5 5 2 2 2 2 3 2" xfId="10823" xr:uid="{EF9A396D-5658-485C-B28B-5D745F1C2409}"/>
    <cellStyle name="Comma 5 5 2 2 2 2 3 2 2" xfId="22698" xr:uid="{332421B2-0655-4604-8903-D87B9B230C8E}"/>
    <cellStyle name="Comma 5 5 2 2 2 2 3 2 2 2" xfId="47270" xr:uid="{8B01F2A5-AB71-4DA4-B8A3-F04FE5158AE7}"/>
    <cellStyle name="Comma 5 5 2 2 2 2 3 2 3" xfId="35604" xr:uid="{E09D30BC-F1D9-4584-983B-D2A5D170C8C6}"/>
    <cellStyle name="Comma 5 5 2 2 2 2 3 3" xfId="16762" xr:uid="{F14A4284-8C7F-485F-965B-D93E75D0BFEB}"/>
    <cellStyle name="Comma 5 5 2 2 2 2 3 3 2" xfId="41434" xr:uid="{47AC68C8-3B3D-44EF-A25D-B425653935F0}"/>
    <cellStyle name="Comma 5 5 2 2 2 2 3 4" xfId="29767" xr:uid="{9B556C8C-2916-46D5-B95D-3C2DF5B837B2}"/>
    <cellStyle name="Comma 5 5 2 2 2 2 4" xfId="7873" xr:uid="{8BA2B99E-79C6-4731-9266-0E8079433955}"/>
    <cellStyle name="Comma 5 5 2 2 2 2 4 2" xfId="19756" xr:uid="{961E5373-8DB0-486C-A0AA-6DE2BC32C095}"/>
    <cellStyle name="Comma 5 5 2 2 2 2 4 2 2" xfId="44371" xr:uid="{6BF24F91-6E23-4723-A687-840B8329EB9D}"/>
    <cellStyle name="Comma 5 5 2 2 2 2 4 3" xfId="32703" xr:uid="{BD85EACF-A010-415E-BB82-7A3258739304}"/>
    <cellStyle name="Comma 5 5 2 2 2 2 5" xfId="13821" xr:uid="{8D9AC0F1-3C7D-448E-8E96-AAFEC0893A73}"/>
    <cellStyle name="Comma 5 5 2 2 2 2 5 2" xfId="38536" xr:uid="{D1831A46-96D8-4E43-8D03-F7B0A013C6A5}"/>
    <cellStyle name="Comma 5 5 2 2 2 2 6" xfId="26867" xr:uid="{0A3D1A83-F8F8-406D-AF85-B6F2174889FD}"/>
    <cellStyle name="Comma 5 5 2 2 2 3" xfId="2556" xr:uid="{F11F5758-BDEC-4E0E-B837-D6CE87993780}"/>
    <cellStyle name="Comma 5 5 2 2 2 3 2" xfId="5547" xr:uid="{563E23C7-5F45-4D31-99D7-9C8E99070AD6}"/>
    <cellStyle name="Comma 5 5 2 2 2 3 2 2" xfId="11537" xr:uid="{EC9FDD83-6BD5-447E-BE16-739D74CF5A5E}"/>
    <cellStyle name="Comma 5 5 2 2 2 3 2 2 2" xfId="23412" xr:uid="{33EE137E-FF12-4E71-ACD4-DBBBB26224D1}"/>
    <cellStyle name="Comma 5 5 2 2 2 3 2 2 2 2" xfId="47984" xr:uid="{FE5C35B2-40D7-416A-9EA0-C7862D969A49}"/>
    <cellStyle name="Comma 5 5 2 2 2 3 2 2 3" xfId="36318" xr:uid="{67E14FD7-09F6-42D9-BDE4-04A2F489134C}"/>
    <cellStyle name="Comma 5 5 2 2 2 3 2 3" xfId="17476" xr:uid="{F7B7D057-E401-4E3D-AB31-EE6751CB545E}"/>
    <cellStyle name="Comma 5 5 2 2 2 3 2 3 2" xfId="42148" xr:uid="{31D19B05-25F9-4C10-91DF-1624FA01CCE7}"/>
    <cellStyle name="Comma 5 5 2 2 2 3 2 4" xfId="30481" xr:uid="{16966394-FBD7-4E23-A94A-1B009600B5E3}"/>
    <cellStyle name="Comma 5 5 2 2 2 3 3" xfId="8587" xr:uid="{97ED93F7-5DA3-444D-9F1F-5DF4C5177272}"/>
    <cellStyle name="Comma 5 5 2 2 2 3 3 2" xfId="20470" xr:uid="{936118E5-B7C6-471D-8187-3B72B6959CA3}"/>
    <cellStyle name="Comma 5 5 2 2 2 3 3 2 2" xfId="45085" xr:uid="{D493758A-49F4-4447-96EF-EE46FF0C332D}"/>
    <cellStyle name="Comma 5 5 2 2 2 3 3 3" xfId="33417" xr:uid="{400B8098-2B4D-4430-B47F-0FA80C41AF08}"/>
    <cellStyle name="Comma 5 5 2 2 2 3 4" xfId="14535" xr:uid="{4407C711-5C89-41E7-AA84-8CF72AF5DD0A}"/>
    <cellStyle name="Comma 5 5 2 2 2 3 4 2" xfId="39250" xr:uid="{C07E31C8-5EB0-4EC3-9225-DB377AC6F343}"/>
    <cellStyle name="Comma 5 5 2 2 2 3 5" xfId="27581" xr:uid="{F93DD825-EAF1-4027-97BD-7F689AF733C2}"/>
    <cellStyle name="Comma 5 5 2 2 2 4" xfId="4119" xr:uid="{7A023F37-7CD9-4B31-B134-686906B4B92A}"/>
    <cellStyle name="Comma 5 5 2 2 2 4 2" xfId="10109" xr:uid="{243D2FF7-4E37-4683-A8EE-915D26F7D778}"/>
    <cellStyle name="Comma 5 5 2 2 2 4 2 2" xfId="21984" xr:uid="{2ADF23E6-1260-4DA4-A1AA-15069C941917}"/>
    <cellStyle name="Comma 5 5 2 2 2 4 2 2 2" xfId="46556" xr:uid="{DAB080BE-D911-4429-9896-2EFE8FFEDAA5}"/>
    <cellStyle name="Comma 5 5 2 2 2 4 2 3" xfId="34890" xr:uid="{B0B0201A-C0EA-47F4-88D3-82876EC183F3}"/>
    <cellStyle name="Comma 5 5 2 2 2 4 3" xfId="16048" xr:uid="{3047925D-CBA7-4E9B-9619-9595B1835B32}"/>
    <cellStyle name="Comma 5 5 2 2 2 4 3 2" xfId="40720" xr:uid="{2AF71AC5-81E9-42CC-A1F4-4211E5F008D3}"/>
    <cellStyle name="Comma 5 5 2 2 2 4 4" xfId="29053" xr:uid="{1BB920A8-5B8A-4F4B-AEF4-C2AAB22F95E4}"/>
    <cellStyle name="Comma 5 5 2 2 2 5" xfId="7159" xr:uid="{9BCBF8FC-1392-4759-84F6-8D313EEFB618}"/>
    <cellStyle name="Comma 5 5 2 2 2 5 2" xfId="19042" xr:uid="{96C23F04-BC74-40A9-8DB0-B9D6B893BB6C}"/>
    <cellStyle name="Comma 5 5 2 2 2 5 2 2" xfId="43657" xr:uid="{5EFAE7B3-7DDC-4B7C-83E7-0F73D7C5DFCC}"/>
    <cellStyle name="Comma 5 5 2 2 2 5 3" xfId="31989" xr:uid="{186A7CFB-D7DB-4FDA-B6AD-780B1A09F4B2}"/>
    <cellStyle name="Comma 5 5 2 2 2 6" xfId="13107" xr:uid="{BD0E684F-333F-481F-AF8A-11CD600F15AD}"/>
    <cellStyle name="Comma 5 5 2 2 2 6 2" xfId="37822" xr:uid="{05D9CA38-0EF7-47AF-AD86-29EA7B195FBC}"/>
    <cellStyle name="Comma 5 5 2 2 2 7" xfId="26153" xr:uid="{7E38E36C-BF55-4733-99F1-B65AB334D737}"/>
    <cellStyle name="Comma 5 5 2 2 3" xfId="1500" xr:uid="{8E137109-1D13-46E8-B128-25CECA728D22}"/>
    <cellStyle name="Comma 5 5 2 2 3 2" xfId="2928" xr:uid="{CC59BABD-3EF8-4A2A-826E-5CC391C36CC2}"/>
    <cellStyle name="Comma 5 5 2 2 3 2 2" xfId="5919" xr:uid="{052AD329-BE28-404D-B8B1-DF81DDF7A9A4}"/>
    <cellStyle name="Comma 5 5 2 2 3 2 2 2" xfId="11909" xr:uid="{39B1FABA-649E-4637-BCE9-C1C74D791F90}"/>
    <cellStyle name="Comma 5 5 2 2 3 2 2 2 2" xfId="23784" xr:uid="{ED858822-8B70-4D2F-8433-CC066A63C835}"/>
    <cellStyle name="Comma 5 5 2 2 3 2 2 2 2 2" xfId="48356" xr:uid="{70654642-FBAB-429E-A4F9-A53921F3173C}"/>
    <cellStyle name="Comma 5 5 2 2 3 2 2 2 3" xfId="36690" xr:uid="{F79DC784-3036-43A4-9E34-C3CAB0787B9D}"/>
    <cellStyle name="Comma 5 5 2 2 3 2 2 3" xfId="17848" xr:uid="{3E00308A-60E7-463D-A114-473AFB6AEECB}"/>
    <cellStyle name="Comma 5 5 2 2 3 2 2 3 2" xfId="42520" xr:uid="{85925304-2391-43C8-838F-11CEB6600349}"/>
    <cellStyle name="Comma 5 5 2 2 3 2 2 4" xfId="30853" xr:uid="{A73F39B7-4AD7-4CA7-A7D7-5E530BAF7775}"/>
    <cellStyle name="Comma 5 5 2 2 3 2 3" xfId="8959" xr:uid="{AA72B8B4-F420-4BE9-B150-F7599C1FC011}"/>
    <cellStyle name="Comma 5 5 2 2 3 2 3 2" xfId="20842" xr:uid="{817B6612-ED2F-42AA-8803-FDE96E69138B}"/>
    <cellStyle name="Comma 5 5 2 2 3 2 3 2 2" xfId="45457" xr:uid="{DB72CDCD-12F2-4FBB-BF96-DCEFFE569B1C}"/>
    <cellStyle name="Comma 5 5 2 2 3 2 3 3" xfId="33789" xr:uid="{0323C253-D4F0-43A6-BBDF-F5074E224093}"/>
    <cellStyle name="Comma 5 5 2 2 3 2 4" xfId="14907" xr:uid="{A619A166-78C1-4EE5-83FB-05E396545829}"/>
    <cellStyle name="Comma 5 5 2 2 3 2 4 2" xfId="39622" xr:uid="{E68B1DB7-7188-4D48-A893-179DE95DEC3B}"/>
    <cellStyle name="Comma 5 5 2 2 3 2 5" xfId="27953" xr:uid="{E30329D1-D441-41D9-8302-52E9BE8ED26F}"/>
    <cellStyle name="Comma 5 5 2 2 3 3" xfId="4491" xr:uid="{612FBD74-7EA0-48DB-A5BC-C3677C77BBFD}"/>
    <cellStyle name="Comma 5 5 2 2 3 3 2" xfId="10481" xr:uid="{6229F09B-1EC8-4FFB-8BFB-2B87678CCB64}"/>
    <cellStyle name="Comma 5 5 2 2 3 3 2 2" xfId="22356" xr:uid="{131A2264-E00B-41BB-847D-2FD5E84E5118}"/>
    <cellStyle name="Comma 5 5 2 2 3 3 2 2 2" xfId="46928" xr:uid="{2B03A3D5-1096-4806-8320-935B1F7C3903}"/>
    <cellStyle name="Comma 5 5 2 2 3 3 2 3" xfId="35262" xr:uid="{17DE264A-199F-4D3E-8A4F-B8578ECF752C}"/>
    <cellStyle name="Comma 5 5 2 2 3 3 3" xfId="16420" xr:uid="{4C157BD7-C013-426F-AFFF-2E756382558B}"/>
    <cellStyle name="Comma 5 5 2 2 3 3 3 2" xfId="41092" xr:uid="{B7FCAD6B-39CB-4F90-ACDB-80724019985B}"/>
    <cellStyle name="Comma 5 5 2 2 3 3 4" xfId="29425" xr:uid="{A842F724-F22F-41A3-B315-1A57502C9F5B}"/>
    <cellStyle name="Comma 5 5 2 2 3 4" xfId="7531" xr:uid="{5E742C44-5A1E-4071-A9AF-E110AB360FC2}"/>
    <cellStyle name="Comma 5 5 2 2 3 4 2" xfId="19414" xr:uid="{844299F3-92D3-4429-B6BA-3FC58BFE3DF5}"/>
    <cellStyle name="Comma 5 5 2 2 3 4 2 2" xfId="44029" xr:uid="{8AD3AC0F-58FF-45D4-AEE6-30467F849BAF}"/>
    <cellStyle name="Comma 5 5 2 2 3 4 3" xfId="32361" xr:uid="{80A275BD-E37F-4031-8CF4-7EECFADBD706}"/>
    <cellStyle name="Comma 5 5 2 2 3 5" xfId="13479" xr:uid="{3121E8AC-40CF-4DAF-A92B-F1327ED8302A}"/>
    <cellStyle name="Comma 5 5 2 2 3 5 2" xfId="38194" xr:uid="{4CF0C521-8A82-4FEB-9221-21046C666FB4}"/>
    <cellStyle name="Comma 5 5 2 2 3 6" xfId="26525" xr:uid="{0EFB2D52-EAED-482F-958A-C8DD41A4C5E3}"/>
    <cellStyle name="Comma 5 5 2 2 4" xfId="2214" xr:uid="{4A0A55B7-1241-4921-941A-1D7DB5DE2654}"/>
    <cellStyle name="Comma 5 5 2 2 4 2" xfId="5205" xr:uid="{20AACCFE-3ACB-4B52-95B9-B23534D977D7}"/>
    <cellStyle name="Comma 5 5 2 2 4 2 2" xfId="11195" xr:uid="{34D6DAB8-EF08-44DD-B0AD-AD3A8BC4996F}"/>
    <cellStyle name="Comma 5 5 2 2 4 2 2 2" xfId="23070" xr:uid="{B9762C5F-2A4C-4216-9318-6ADCCE2467B8}"/>
    <cellStyle name="Comma 5 5 2 2 4 2 2 2 2" xfId="47642" xr:uid="{73ABA0F8-75E9-403C-B9C0-8F3CE8866F38}"/>
    <cellStyle name="Comma 5 5 2 2 4 2 2 3" xfId="35976" xr:uid="{F5684707-6783-43E5-83E9-EFAD4A52D87A}"/>
    <cellStyle name="Comma 5 5 2 2 4 2 3" xfId="17134" xr:uid="{B7119459-1022-47C2-8561-C27C74D2E9B6}"/>
    <cellStyle name="Comma 5 5 2 2 4 2 3 2" xfId="41806" xr:uid="{95790EDE-3983-47B0-A05D-222FCAC2CB6C}"/>
    <cellStyle name="Comma 5 5 2 2 4 2 4" xfId="30139" xr:uid="{F554434A-CBD5-4506-9FA4-12D4915D1896}"/>
    <cellStyle name="Comma 5 5 2 2 4 3" xfId="8245" xr:uid="{D151CEE4-300C-4A87-A869-5B8804F18F9E}"/>
    <cellStyle name="Comma 5 5 2 2 4 3 2" xfId="20128" xr:uid="{4F7B68CF-E2DB-4316-A729-FF7DE7B0F548}"/>
    <cellStyle name="Comma 5 5 2 2 4 3 2 2" xfId="44743" xr:uid="{E5740E2C-8CC6-468D-951F-6A70F251A622}"/>
    <cellStyle name="Comma 5 5 2 2 4 3 3" xfId="33075" xr:uid="{743EB752-B568-4E68-8194-6D92711B0A40}"/>
    <cellStyle name="Comma 5 5 2 2 4 4" xfId="14193" xr:uid="{0AAAC4B8-E2F3-4458-AD81-85575219DB18}"/>
    <cellStyle name="Comma 5 5 2 2 4 4 2" xfId="38908" xr:uid="{1FE0AAC4-1CDD-4FB6-842D-E840C5D431A7}"/>
    <cellStyle name="Comma 5 5 2 2 4 5" xfId="27239" xr:uid="{11963912-A0D0-4029-9B38-6D97376CB2D7}"/>
    <cellStyle name="Comma 5 5 2 2 5" xfId="3775" xr:uid="{07DE7F27-C5B4-43FF-A507-A25A71910C6C}"/>
    <cellStyle name="Comma 5 5 2 2 5 2" xfId="9765" xr:uid="{D8599343-053A-4609-9A1B-B408B4C4AF39}"/>
    <cellStyle name="Comma 5 5 2 2 5 2 2" xfId="21640" xr:uid="{1B6E4E34-AC5C-4B43-87D7-BAF78FCDEE0A}"/>
    <cellStyle name="Comma 5 5 2 2 5 2 2 2" xfId="46214" xr:uid="{E007DA27-E50A-440F-AC51-3CFE2AF12EFE}"/>
    <cellStyle name="Comma 5 5 2 2 5 2 3" xfId="34548" xr:uid="{40866E95-9B2F-4C5F-A925-C6D4CC6B2F4B}"/>
    <cellStyle name="Comma 5 5 2 2 5 3" xfId="15704" xr:uid="{4AE30343-5833-4ED7-93D8-955951D4ED0A}"/>
    <cellStyle name="Comma 5 5 2 2 5 3 2" xfId="40378" xr:uid="{7322800D-A9E2-4003-91B1-231E2B661EC2}"/>
    <cellStyle name="Comma 5 5 2 2 5 4" xfId="28711" xr:uid="{21962693-460A-44FA-BDCC-5489FA6D5B94}"/>
    <cellStyle name="Comma 5 5 2 2 6" xfId="6813" xr:uid="{B0653F3E-B8D1-49AC-AC6A-43E72F2A0F79}"/>
    <cellStyle name="Comma 5 5 2 2 6 2" xfId="18698" xr:uid="{9A0B0E83-78EA-43B5-A9AC-13EB21D51D55}"/>
    <cellStyle name="Comma 5 5 2 2 6 2 2" xfId="43315" xr:uid="{C66FA12F-B145-468F-A189-D83A5D900D64}"/>
    <cellStyle name="Comma 5 5 2 2 6 3" xfId="31647" xr:uid="{40EE7846-2888-497E-9E51-484F048FFBC1}"/>
    <cellStyle name="Comma 5 5 2 2 7" xfId="12763" xr:uid="{6ED889EF-E41E-4C16-9A7A-01DAB0CCC533}"/>
    <cellStyle name="Comma 5 5 2 2 7 2" xfId="37480" xr:uid="{3B02D0B0-29BE-4BCF-979D-88EA04090A02}"/>
    <cellStyle name="Comma 5 5 2 2 8" xfId="25812" xr:uid="{B657B34F-EAC4-4010-8A07-70B71974566A}"/>
    <cellStyle name="Comma 5 5 2 2 9" xfId="48984" xr:uid="{A7113116-3E80-4EDD-A98E-FD2B1D500147}"/>
    <cellStyle name="Comma 5 5 2 3" xfId="969" xr:uid="{104C6302-E14C-4909-BD16-FC5C891C8392}"/>
    <cellStyle name="Comma 5 5 2 3 2" xfId="1682" xr:uid="{7DEBDA1C-4F9F-44E4-83EF-F856552C77C1}"/>
    <cellStyle name="Comma 5 5 2 3 2 2" xfId="3110" xr:uid="{2358A64B-00E2-4FA7-8FE7-DF8F69372A11}"/>
    <cellStyle name="Comma 5 5 2 3 2 2 2" xfId="6101" xr:uid="{E941DA43-DD65-4B40-A10D-FF0CD2E7EB59}"/>
    <cellStyle name="Comma 5 5 2 3 2 2 2 2" xfId="12091" xr:uid="{23F04A1C-0922-4A13-879B-E90EA5F74CDB}"/>
    <cellStyle name="Comma 5 5 2 3 2 2 2 2 2" xfId="23966" xr:uid="{C676C911-F1E9-4FF1-9ABD-B4934C1B7009}"/>
    <cellStyle name="Comma 5 5 2 3 2 2 2 2 2 2" xfId="48538" xr:uid="{C1228A79-683B-43F3-9992-C96F5B52A25E}"/>
    <cellStyle name="Comma 5 5 2 3 2 2 2 2 3" xfId="36872" xr:uid="{5DC61C9A-5870-40C6-A2B7-E9F8CAEB1D95}"/>
    <cellStyle name="Comma 5 5 2 3 2 2 2 3" xfId="18030" xr:uid="{FB6F026C-50D5-463F-B7B2-B36233629048}"/>
    <cellStyle name="Comma 5 5 2 3 2 2 2 3 2" xfId="42702" xr:uid="{2AC9EE62-C2F6-4406-A8FF-CDA411796D37}"/>
    <cellStyle name="Comma 5 5 2 3 2 2 2 4" xfId="31035" xr:uid="{405EE808-B5ED-426F-A68D-0C0BC568DA3D}"/>
    <cellStyle name="Comma 5 5 2 3 2 2 3" xfId="9141" xr:uid="{8BE6F7E6-AD13-4FD7-A392-2FE4EEC7435A}"/>
    <cellStyle name="Comma 5 5 2 3 2 2 3 2" xfId="21024" xr:uid="{34898890-7963-4819-A1E5-EB5CA0D6191F}"/>
    <cellStyle name="Comma 5 5 2 3 2 2 3 2 2" xfId="45639" xr:uid="{C8E68F0A-6F6F-46A2-B6A9-71CD85A0264A}"/>
    <cellStyle name="Comma 5 5 2 3 2 2 3 3" xfId="33971" xr:uid="{C487B17C-914D-42BC-B008-6F7A65038C42}"/>
    <cellStyle name="Comma 5 5 2 3 2 2 4" xfId="15089" xr:uid="{08392D4B-851B-457D-817A-1A79CCEC85B6}"/>
    <cellStyle name="Comma 5 5 2 3 2 2 4 2" xfId="39804" xr:uid="{80494FDB-F034-4CBE-8458-00D95945375F}"/>
    <cellStyle name="Comma 5 5 2 3 2 2 5" xfId="28135" xr:uid="{279599B7-EBB0-456C-AA4C-28D68F542C3C}"/>
    <cellStyle name="Comma 5 5 2 3 2 3" xfId="4673" xr:uid="{58E84CA5-64D5-4617-86E2-DEA6540CC81F}"/>
    <cellStyle name="Comma 5 5 2 3 2 3 2" xfId="10663" xr:uid="{554185E7-7075-4BE9-9B2C-51620A711B29}"/>
    <cellStyle name="Comma 5 5 2 3 2 3 2 2" xfId="22538" xr:uid="{07CF4A52-4410-41AE-A260-6AD3BF412BB9}"/>
    <cellStyle name="Comma 5 5 2 3 2 3 2 2 2" xfId="47110" xr:uid="{D01CC358-FDF2-42F7-91AE-9313D7A69894}"/>
    <cellStyle name="Comma 5 5 2 3 2 3 2 3" xfId="35444" xr:uid="{6467C463-D342-44CD-AB7C-35DE68CE2B28}"/>
    <cellStyle name="Comma 5 5 2 3 2 3 3" xfId="16602" xr:uid="{CFAEABF5-9E80-412D-894A-0F6FC59FB28E}"/>
    <cellStyle name="Comma 5 5 2 3 2 3 3 2" xfId="41274" xr:uid="{7B10C33C-8103-4264-A426-15956719A248}"/>
    <cellStyle name="Comma 5 5 2 3 2 3 4" xfId="29607" xr:uid="{D97C9DC0-8127-4620-BE8B-2A62F8CAF3BF}"/>
    <cellStyle name="Comma 5 5 2 3 2 4" xfId="7713" xr:uid="{5AAD470F-8030-4835-BE59-CB54AC0AD557}"/>
    <cellStyle name="Comma 5 5 2 3 2 4 2" xfId="19596" xr:uid="{44CCFD08-9215-4F23-B43C-AD22A6984969}"/>
    <cellStyle name="Comma 5 5 2 3 2 4 2 2" xfId="44211" xr:uid="{27C11B5B-C5FF-4E88-BE6C-3573D1361B8E}"/>
    <cellStyle name="Comma 5 5 2 3 2 4 3" xfId="32543" xr:uid="{F1DCF2DB-6F87-4B49-8FC1-52EB5E987842}"/>
    <cellStyle name="Comma 5 5 2 3 2 5" xfId="13661" xr:uid="{7802FA6D-D025-4564-8754-E2443360EF2D}"/>
    <cellStyle name="Comma 5 5 2 3 2 5 2" xfId="38376" xr:uid="{6A60D3D5-4E0A-45F2-92AC-C2C7F318F3C0}"/>
    <cellStyle name="Comma 5 5 2 3 2 6" xfId="26707" xr:uid="{14B3AC69-4E0D-41F7-9A9B-77C394DADD99}"/>
    <cellStyle name="Comma 5 5 2 3 3" xfId="2396" xr:uid="{E4B1115C-80E6-4016-89B3-113063AE3806}"/>
    <cellStyle name="Comma 5 5 2 3 3 2" xfId="5387" xr:uid="{EF7F4EF1-4655-4BBE-8A36-6792B01B7039}"/>
    <cellStyle name="Comma 5 5 2 3 3 2 2" xfId="11377" xr:uid="{F338F91C-73FD-44B0-947F-DCE2E3BF39C6}"/>
    <cellStyle name="Comma 5 5 2 3 3 2 2 2" xfId="23252" xr:uid="{8BAFE25B-7268-4983-817B-A34FBADAA6A7}"/>
    <cellStyle name="Comma 5 5 2 3 3 2 2 2 2" xfId="47824" xr:uid="{E39AD8F0-4EF2-433A-8E41-D8D34C24D671}"/>
    <cellStyle name="Comma 5 5 2 3 3 2 2 3" xfId="36158" xr:uid="{15313F19-85D9-40C1-B7B9-BCFC46C972A2}"/>
    <cellStyle name="Comma 5 5 2 3 3 2 3" xfId="17316" xr:uid="{4B56D043-3764-4C8B-9A93-4A6B09D1AB34}"/>
    <cellStyle name="Comma 5 5 2 3 3 2 3 2" xfId="41988" xr:uid="{B349ECC3-08F2-4848-B9A4-B745597620C4}"/>
    <cellStyle name="Comma 5 5 2 3 3 2 4" xfId="30321" xr:uid="{29CA0156-7234-4FF0-9E20-429EA2472A40}"/>
    <cellStyle name="Comma 5 5 2 3 3 3" xfId="8427" xr:uid="{F6E26CCD-50B6-40E0-870E-5E3791D96A0C}"/>
    <cellStyle name="Comma 5 5 2 3 3 3 2" xfId="20310" xr:uid="{952AD9A3-6149-49BA-97C1-419EAB6A571D}"/>
    <cellStyle name="Comma 5 5 2 3 3 3 2 2" xfId="44925" xr:uid="{0B8D07F6-8429-458F-A72D-150602515C95}"/>
    <cellStyle name="Comma 5 5 2 3 3 3 3" xfId="33257" xr:uid="{71AAA2FD-DBC8-45AD-9BB4-F82025A673C1}"/>
    <cellStyle name="Comma 5 5 2 3 3 4" xfId="14375" xr:uid="{6468C342-8CE1-4D56-B3C7-427D6E0413B4}"/>
    <cellStyle name="Comma 5 5 2 3 3 4 2" xfId="39090" xr:uid="{4A472A83-1046-4F65-9B87-AFFC0C853135}"/>
    <cellStyle name="Comma 5 5 2 3 3 5" xfId="27421" xr:uid="{72895432-B9CE-4DDA-B08F-5D7E07F91ADF}"/>
    <cellStyle name="Comma 5 5 2 3 4" xfId="3959" xr:uid="{3BDE18B6-8226-465F-863B-4B90ED1F7267}"/>
    <cellStyle name="Comma 5 5 2 3 4 2" xfId="9949" xr:uid="{9C15D9CC-6EC7-4121-98FC-8521F7439AF9}"/>
    <cellStyle name="Comma 5 5 2 3 4 2 2" xfId="21824" xr:uid="{78B92FA6-03A7-41F8-B032-0959E5CBE778}"/>
    <cellStyle name="Comma 5 5 2 3 4 2 2 2" xfId="46396" xr:uid="{62474416-1D91-455E-B375-58325E935983}"/>
    <cellStyle name="Comma 5 5 2 3 4 2 3" xfId="34730" xr:uid="{D1471F78-2436-4AE4-9B80-75F056E8957D}"/>
    <cellStyle name="Comma 5 5 2 3 4 3" xfId="15888" xr:uid="{F0466451-F1AB-4EFD-9F9D-883E97041405}"/>
    <cellStyle name="Comma 5 5 2 3 4 3 2" xfId="40560" xr:uid="{639B5F59-5EC4-4A84-A45A-74A871609BC6}"/>
    <cellStyle name="Comma 5 5 2 3 4 4" xfId="28893" xr:uid="{3BEC62D3-571B-4060-8DA3-DE7D79950CD1}"/>
    <cellStyle name="Comma 5 5 2 3 5" xfId="6999" xr:uid="{6D4326FC-BCB0-416C-8343-245611CB5361}"/>
    <cellStyle name="Comma 5 5 2 3 5 2" xfId="18882" xr:uid="{76EA4007-17D9-419D-A8BB-2EE4EAFC73C2}"/>
    <cellStyle name="Comma 5 5 2 3 5 2 2" xfId="43497" xr:uid="{A7DBE6E9-3E83-42B5-B7D3-CBFDCAE80AD6}"/>
    <cellStyle name="Comma 5 5 2 3 5 3" xfId="31829" xr:uid="{3EF52D1A-3C5D-46C5-BFCB-3A169E2B522D}"/>
    <cellStyle name="Comma 5 5 2 3 6" xfId="12947" xr:uid="{3E38A6C4-39D0-4822-9A6B-F48043CFA0A8}"/>
    <cellStyle name="Comma 5 5 2 3 6 2" xfId="37662" xr:uid="{242FA76A-C698-4038-8811-35FFE6527955}"/>
    <cellStyle name="Comma 5 5 2 3 7" xfId="25994" xr:uid="{599FB1C7-818B-4B32-A500-7B3E8FF7EB9D}"/>
    <cellStyle name="Comma 5 5 2 3 8" xfId="49487" xr:uid="{ABA2FD21-CC36-488D-AFDA-046D25B0EC9B}"/>
    <cellStyle name="Comma 5 5 2 3 9" xfId="51312" xr:uid="{62B7623F-9FB9-496F-98EB-CEDA01E43E5A}"/>
    <cellStyle name="Comma 5 5 2 4" xfId="1340" xr:uid="{1A9E01C7-F830-42BC-9A27-561E99A24745}"/>
    <cellStyle name="Comma 5 5 2 4 2" xfId="2768" xr:uid="{88069C74-9E6B-4DAC-B7BC-4385408D0018}"/>
    <cellStyle name="Comma 5 5 2 4 2 2" xfId="5759" xr:uid="{9B8E1A7C-7AD7-4686-9AE1-405418CEECE9}"/>
    <cellStyle name="Comma 5 5 2 4 2 2 2" xfId="11749" xr:uid="{EC968260-7DE0-48AF-A644-43E030213278}"/>
    <cellStyle name="Comma 5 5 2 4 2 2 2 2" xfId="23624" xr:uid="{95162E64-C477-488C-ADF1-1D4D66BD7FE5}"/>
    <cellStyle name="Comma 5 5 2 4 2 2 2 2 2" xfId="48196" xr:uid="{1BF35936-3133-415B-87DF-35AEFA622F4C}"/>
    <cellStyle name="Comma 5 5 2 4 2 2 2 3" xfId="36530" xr:uid="{0CA7AAF6-4861-42BE-87F9-3510DC454AAE}"/>
    <cellStyle name="Comma 5 5 2 4 2 2 3" xfId="17688" xr:uid="{8B09E60C-0EC6-4E83-9BBA-7B4097D6FC69}"/>
    <cellStyle name="Comma 5 5 2 4 2 2 3 2" xfId="42360" xr:uid="{0F89176C-7FC6-49F8-8524-26FD16221F32}"/>
    <cellStyle name="Comma 5 5 2 4 2 2 4" xfId="30693" xr:uid="{0E5D7077-D654-4DA0-8B06-206AC82C000D}"/>
    <cellStyle name="Comma 5 5 2 4 2 3" xfId="8799" xr:uid="{BEC2675A-3131-483D-9371-C81B27C9AEAC}"/>
    <cellStyle name="Comma 5 5 2 4 2 3 2" xfId="20682" xr:uid="{274498C0-9821-418B-9E71-E85B5588C9C5}"/>
    <cellStyle name="Comma 5 5 2 4 2 3 2 2" xfId="45297" xr:uid="{43BFDA61-BE6A-40E7-9864-8B78790E5F50}"/>
    <cellStyle name="Comma 5 5 2 4 2 3 3" xfId="33629" xr:uid="{BA9E60B2-78CC-45E9-8971-B222BCB7AA80}"/>
    <cellStyle name="Comma 5 5 2 4 2 4" xfId="14747" xr:uid="{DA12B640-4EE8-400D-8B9D-16AD31CDBE7D}"/>
    <cellStyle name="Comma 5 5 2 4 2 4 2" xfId="39462" xr:uid="{87E3AEBD-2C63-4ED6-9B94-077A4D551991}"/>
    <cellStyle name="Comma 5 5 2 4 2 5" xfId="27793" xr:uid="{8A6E135F-5B90-4558-84D0-EA19525CDF28}"/>
    <cellStyle name="Comma 5 5 2 4 3" xfId="4331" xr:uid="{9FD4AD0E-DE1C-4431-A2F4-FC5FB9C594D1}"/>
    <cellStyle name="Comma 5 5 2 4 3 2" xfId="10321" xr:uid="{082A7742-AB87-4208-B9FE-AAAE4CFE83C8}"/>
    <cellStyle name="Comma 5 5 2 4 3 2 2" xfId="22196" xr:uid="{90B1DAE5-57FF-44C4-906A-7E8A926E9C92}"/>
    <cellStyle name="Comma 5 5 2 4 3 2 2 2" xfId="46768" xr:uid="{C926CF6E-4A4D-435D-A343-E9D3389ED3AB}"/>
    <cellStyle name="Comma 5 5 2 4 3 2 3" xfId="35102" xr:uid="{60CAF1E0-15B2-4C24-A239-B6F595DA9953}"/>
    <cellStyle name="Comma 5 5 2 4 3 3" xfId="16260" xr:uid="{E490F220-8DA0-4569-9AD9-23B341A74252}"/>
    <cellStyle name="Comma 5 5 2 4 3 3 2" xfId="40932" xr:uid="{13507C3F-68E5-4FE1-9A6F-FDEB0ABDC44F}"/>
    <cellStyle name="Comma 5 5 2 4 3 4" xfId="29265" xr:uid="{56D76143-D1C3-4A4A-A92F-2168B8F6F1AB}"/>
    <cellStyle name="Comma 5 5 2 4 4" xfId="7371" xr:uid="{9826BEC7-7970-4601-9D3F-1AD6A755FDFC}"/>
    <cellStyle name="Comma 5 5 2 4 4 2" xfId="19254" xr:uid="{F4CF4AF5-8707-408A-A36B-3CA09F60F010}"/>
    <cellStyle name="Comma 5 5 2 4 4 2 2" xfId="43869" xr:uid="{BD01AD2D-A316-4780-B5EF-88466359F7B4}"/>
    <cellStyle name="Comma 5 5 2 4 4 3" xfId="32201" xr:uid="{F9C084BA-F0BA-41C4-8174-E89F1280B04A}"/>
    <cellStyle name="Comma 5 5 2 4 5" xfId="13319" xr:uid="{CC185F5E-C30F-492B-9DF0-344F3A3820FB}"/>
    <cellStyle name="Comma 5 5 2 4 5 2" xfId="38034" xr:uid="{0EBC9AC9-3B89-4F84-B9AB-C2494C0DF67A}"/>
    <cellStyle name="Comma 5 5 2 4 6" xfId="26365" xr:uid="{8A3FFCFF-745D-4322-9615-7622E9B8A3D3}"/>
    <cellStyle name="Comma 5 5 2 5" xfId="2054" xr:uid="{1EF5FA9C-9F0A-4E9F-BDEF-F4E5F6CE62D9}"/>
    <cellStyle name="Comma 5 5 2 5 2" xfId="5045" xr:uid="{EF99B0EA-069C-4564-B053-10624EB7B98C}"/>
    <cellStyle name="Comma 5 5 2 5 2 2" xfId="11035" xr:uid="{70274A10-5584-4C49-A738-D516BC41748D}"/>
    <cellStyle name="Comma 5 5 2 5 2 2 2" xfId="22910" xr:uid="{1D54A028-EEC5-4E21-AE9E-77001A88DA29}"/>
    <cellStyle name="Comma 5 5 2 5 2 2 2 2" xfId="47482" xr:uid="{321458DD-AEC0-4FB2-AA01-1B32E027761D}"/>
    <cellStyle name="Comma 5 5 2 5 2 2 3" xfId="35816" xr:uid="{F72302EB-02D1-4A63-A380-CD9507E69BB4}"/>
    <cellStyle name="Comma 5 5 2 5 2 3" xfId="16974" xr:uid="{3A5CFE47-5816-4850-A62F-5BCF134FBEDB}"/>
    <cellStyle name="Comma 5 5 2 5 2 3 2" xfId="41646" xr:uid="{53A6012F-3392-466D-881C-B1EA6B36CF88}"/>
    <cellStyle name="Comma 5 5 2 5 2 4" xfId="29979" xr:uid="{11842D5B-ADFD-4D64-B71B-1AC4D8DE42A7}"/>
    <cellStyle name="Comma 5 5 2 5 3" xfId="8085" xr:uid="{39978199-214B-42BB-B4F5-EDCFD99BAB6B}"/>
    <cellStyle name="Comma 5 5 2 5 3 2" xfId="19968" xr:uid="{5BBBEA5B-0FE6-49BE-BC5A-CEB1EF6B9A48}"/>
    <cellStyle name="Comma 5 5 2 5 3 2 2" xfId="44583" xr:uid="{90280F1F-8277-43B8-8295-2834B567E1AD}"/>
    <cellStyle name="Comma 5 5 2 5 3 3" xfId="32915" xr:uid="{B4EDADBC-1BDB-4E7A-9870-1076E641E311}"/>
    <cellStyle name="Comma 5 5 2 5 4" xfId="14033" xr:uid="{0AF71327-3A71-4AD8-9277-C661EA59C935}"/>
    <cellStyle name="Comma 5 5 2 5 4 2" xfId="38748" xr:uid="{DFBF5C39-672E-4926-BBDF-7515A8201B9F}"/>
    <cellStyle name="Comma 5 5 2 5 5" xfId="27079" xr:uid="{9BA53D15-FB06-4EBB-A066-EE819A5EA69C}"/>
    <cellStyle name="Comma 5 5 2 6" xfId="3615" xr:uid="{34DE07E2-B16A-4746-84DA-B5ED683D0E6D}"/>
    <cellStyle name="Comma 5 5 2 6 2" xfId="9605" xr:uid="{37D30C38-071C-482E-A93B-C29AE0DE138F}"/>
    <cellStyle name="Comma 5 5 2 6 2 2" xfId="21480" xr:uid="{72E94985-01BE-4F75-BA10-F7DD46BCF0B5}"/>
    <cellStyle name="Comma 5 5 2 6 2 2 2" xfId="46054" xr:uid="{70CB7B64-5D02-4432-BC1B-126985E82E8F}"/>
    <cellStyle name="Comma 5 5 2 6 2 3" xfId="34388" xr:uid="{8CA6A968-F267-4D9E-8DD7-A04C20D323FE}"/>
    <cellStyle name="Comma 5 5 2 6 3" xfId="15544" xr:uid="{42946EEB-F4A8-41F3-9559-BB4B0D25E394}"/>
    <cellStyle name="Comma 5 5 2 6 3 2" xfId="40218" xr:uid="{FA8A936D-E3F1-4130-A739-BD612FE02104}"/>
    <cellStyle name="Comma 5 5 2 6 4" xfId="28551" xr:uid="{7B745B24-9913-4C99-8E5B-7F5230010A07}"/>
    <cellStyle name="Comma 5 5 2 7" xfId="6653" xr:uid="{EBA88048-B990-42D0-9DA8-FA3CD0CACED8}"/>
    <cellStyle name="Comma 5 5 2 7 2" xfId="18538" xr:uid="{D0C02EE7-44AF-437E-A750-7FF544F03717}"/>
    <cellStyle name="Comma 5 5 2 7 2 2" xfId="43155" xr:uid="{83C0662C-D13E-4A4D-84B1-B6B15D425905}"/>
    <cellStyle name="Comma 5 5 2 7 3" xfId="31487" xr:uid="{23C0CAA9-A8CD-40EF-B68C-AC5A6F308D8D}"/>
    <cellStyle name="Comma 5 5 2 8" xfId="12603" xr:uid="{E48B937A-FFC6-4B85-956E-B7E3B892DB64}"/>
    <cellStyle name="Comma 5 5 2 8 2" xfId="37320" xr:uid="{3C0A39DC-5FB2-44CA-A98A-2500128A581D}"/>
    <cellStyle name="Comma 5 5 2 9" xfId="24673" xr:uid="{C8B6300E-E908-42FA-9184-03E329F88210}"/>
    <cellStyle name="Comma 5 5 3" xfId="683" xr:uid="{6363503C-8E0E-4329-B253-37077D15A535}"/>
    <cellStyle name="Comma 5 5 3 10" xfId="50364" xr:uid="{61F7103A-A00D-411C-9565-5D7477D5887D}"/>
    <cellStyle name="Comma 5 5 3 11" xfId="52296" xr:uid="{56F663CC-7A1E-4423-85E8-B34D045F0CED}"/>
    <cellStyle name="Comma 5 5 3 2" xfId="1048" xr:uid="{668FABC8-A2F9-44D3-9B59-4110D553CD62}"/>
    <cellStyle name="Comma 5 5 3 2 2" xfId="1761" xr:uid="{C15FCF40-CAB6-480D-A2F2-C26D4B01B8A6}"/>
    <cellStyle name="Comma 5 5 3 2 2 2" xfId="3189" xr:uid="{BC790700-4BF3-4CBF-BCA1-00C676C93646}"/>
    <cellStyle name="Comma 5 5 3 2 2 2 2" xfId="6180" xr:uid="{5DDC558D-24F8-4FCB-83C6-541DD61E9EC4}"/>
    <cellStyle name="Comma 5 5 3 2 2 2 2 2" xfId="12170" xr:uid="{514F0575-0471-437E-A84B-DD88A5EA1A19}"/>
    <cellStyle name="Comma 5 5 3 2 2 2 2 2 2" xfId="24045" xr:uid="{DF9DD86B-3E28-405C-8ABA-2E03F81F48CC}"/>
    <cellStyle name="Comma 5 5 3 2 2 2 2 2 2 2" xfId="48617" xr:uid="{892CF620-9618-447D-8D2E-3D5FEB93658C}"/>
    <cellStyle name="Comma 5 5 3 2 2 2 2 2 3" xfId="36951" xr:uid="{602A2496-CB1A-4D2F-9768-705D9536F7D7}"/>
    <cellStyle name="Comma 5 5 3 2 2 2 2 3" xfId="18109" xr:uid="{295933BB-4937-4017-AA8E-64DAAAA0B37F}"/>
    <cellStyle name="Comma 5 5 3 2 2 2 2 3 2" xfId="42781" xr:uid="{30484201-1575-4535-8753-EA705B9A4D98}"/>
    <cellStyle name="Comma 5 5 3 2 2 2 2 4" xfId="31114" xr:uid="{1B7AA143-1C85-43F7-A180-3DADBF2390C9}"/>
    <cellStyle name="Comma 5 5 3 2 2 2 3" xfId="9220" xr:uid="{D7D737F6-D711-4D2A-A54A-DDFDF497EC17}"/>
    <cellStyle name="Comma 5 5 3 2 2 2 3 2" xfId="21103" xr:uid="{915FABCB-CECA-40C3-8DFE-6ED60FFA5533}"/>
    <cellStyle name="Comma 5 5 3 2 2 2 3 2 2" xfId="45718" xr:uid="{97467079-0D72-49C9-993F-E41C00C5A5E9}"/>
    <cellStyle name="Comma 5 5 3 2 2 2 3 3" xfId="34050" xr:uid="{A3FB2418-58C8-4ED9-A185-E5E88E146FD0}"/>
    <cellStyle name="Comma 5 5 3 2 2 2 4" xfId="15168" xr:uid="{9F140C50-EA93-4EEB-B2F4-FAE34B373838}"/>
    <cellStyle name="Comma 5 5 3 2 2 2 4 2" xfId="39883" xr:uid="{4E91DA03-6DDC-496D-95E4-3931C8C3F50D}"/>
    <cellStyle name="Comma 5 5 3 2 2 2 5" xfId="28214" xr:uid="{1BD532E4-74A5-437C-9768-2185EB3C0E72}"/>
    <cellStyle name="Comma 5 5 3 2 2 3" xfId="4752" xr:uid="{401038C2-69AB-4F34-9090-7FE81971FF67}"/>
    <cellStyle name="Comma 5 5 3 2 2 3 2" xfId="10742" xr:uid="{5DDDB796-8326-4934-AC8A-395525C21C8A}"/>
    <cellStyle name="Comma 5 5 3 2 2 3 2 2" xfId="22617" xr:uid="{5A5321D4-7A15-4C65-BBDC-7B1FE25A68B7}"/>
    <cellStyle name="Comma 5 5 3 2 2 3 2 2 2" xfId="47189" xr:uid="{D74424A7-608F-4A90-AF78-2751BBFC47E8}"/>
    <cellStyle name="Comma 5 5 3 2 2 3 2 3" xfId="35523" xr:uid="{507CF514-48EC-4083-88CF-80B3B2B8B548}"/>
    <cellStyle name="Comma 5 5 3 2 2 3 3" xfId="16681" xr:uid="{391DE62B-6948-4C97-8D78-185F1A4B3462}"/>
    <cellStyle name="Comma 5 5 3 2 2 3 3 2" xfId="41353" xr:uid="{6F75A928-0E24-4195-96ED-6B28F6BC508E}"/>
    <cellStyle name="Comma 5 5 3 2 2 3 4" xfId="29686" xr:uid="{3547EE4C-4C29-4E2D-9180-462202161603}"/>
    <cellStyle name="Comma 5 5 3 2 2 4" xfId="7792" xr:uid="{97C7AC98-B8F9-43F3-9875-978AB7FFFD26}"/>
    <cellStyle name="Comma 5 5 3 2 2 4 2" xfId="19675" xr:uid="{4824BED3-110B-42D2-B16F-597FF2CE3549}"/>
    <cellStyle name="Comma 5 5 3 2 2 4 2 2" xfId="44290" xr:uid="{3FC5D950-0AE4-481A-BCA5-95A8480567D4}"/>
    <cellStyle name="Comma 5 5 3 2 2 4 3" xfId="32622" xr:uid="{E1BDCA44-2C1D-41C1-B87B-15D57CDE0E75}"/>
    <cellStyle name="Comma 5 5 3 2 2 5" xfId="13740" xr:uid="{FEC1A12F-352A-423D-BF93-C348F9A01A85}"/>
    <cellStyle name="Comma 5 5 3 2 2 5 2" xfId="38455" xr:uid="{AC9BA6BA-E341-47FD-8494-04F09458E3D2}"/>
    <cellStyle name="Comma 5 5 3 2 2 6" xfId="26786" xr:uid="{A3B58095-B48C-46D5-88C9-D7621929759F}"/>
    <cellStyle name="Comma 5 5 3 2 3" xfId="2475" xr:uid="{5DD1D0DB-F188-47D7-99BB-8D8D9B0636F1}"/>
    <cellStyle name="Comma 5 5 3 2 3 2" xfId="5466" xr:uid="{98A391C8-292B-45AD-AE30-AC38991E92FF}"/>
    <cellStyle name="Comma 5 5 3 2 3 2 2" xfId="11456" xr:uid="{FBAF6084-0AF0-4224-B3CC-4F03BF321007}"/>
    <cellStyle name="Comma 5 5 3 2 3 2 2 2" xfId="23331" xr:uid="{6E21078F-F7C6-42D6-BE2B-A5595E01E7B5}"/>
    <cellStyle name="Comma 5 5 3 2 3 2 2 2 2" xfId="47903" xr:uid="{C856B02E-BADB-4F43-A2B8-410833E63E09}"/>
    <cellStyle name="Comma 5 5 3 2 3 2 2 3" xfId="36237" xr:uid="{C7715127-4CFB-40E3-8FB3-0D2B3377020A}"/>
    <cellStyle name="Comma 5 5 3 2 3 2 3" xfId="17395" xr:uid="{FB3B76C3-CAD1-45C0-AD30-4A765787EFE1}"/>
    <cellStyle name="Comma 5 5 3 2 3 2 3 2" xfId="42067" xr:uid="{D1B280DC-4B5D-4DFA-82A4-28F530940B2F}"/>
    <cellStyle name="Comma 5 5 3 2 3 2 4" xfId="30400" xr:uid="{9E6021A8-4FB6-40B0-B772-1A2B553F2BAF}"/>
    <cellStyle name="Comma 5 5 3 2 3 3" xfId="8506" xr:uid="{7F639BAF-625D-4D23-A644-D05513CCDA9E}"/>
    <cellStyle name="Comma 5 5 3 2 3 3 2" xfId="20389" xr:uid="{C90E69AB-DD33-43E3-BB36-60D0A6CD8C58}"/>
    <cellStyle name="Comma 5 5 3 2 3 3 2 2" xfId="45004" xr:uid="{BB2739B8-E651-43B4-800B-7D49D14B8C95}"/>
    <cellStyle name="Comma 5 5 3 2 3 3 3" xfId="33336" xr:uid="{1CC55943-0558-4658-9FAF-DC42F79C1DB4}"/>
    <cellStyle name="Comma 5 5 3 2 3 4" xfId="14454" xr:uid="{3CDF5B70-695F-4AE7-8391-F6326D8962F6}"/>
    <cellStyle name="Comma 5 5 3 2 3 4 2" xfId="39169" xr:uid="{12662E94-6F14-4430-8464-050F204C8390}"/>
    <cellStyle name="Comma 5 5 3 2 3 5" xfId="27500" xr:uid="{342BD751-C72B-4467-B70D-8C130C787ECD}"/>
    <cellStyle name="Comma 5 5 3 2 4" xfId="4038" xr:uid="{114FA442-E16C-4592-8FD1-1879932C39D8}"/>
    <cellStyle name="Comma 5 5 3 2 4 2" xfId="10028" xr:uid="{59F4C491-0645-4AFC-B7CD-67EDF69301B4}"/>
    <cellStyle name="Comma 5 5 3 2 4 2 2" xfId="21903" xr:uid="{F72E6BFA-17F8-4903-A5B7-170B7FFC249B}"/>
    <cellStyle name="Comma 5 5 3 2 4 2 2 2" xfId="46475" xr:uid="{E9B0B409-80CB-4402-B3C4-DD1274BD3B08}"/>
    <cellStyle name="Comma 5 5 3 2 4 2 3" xfId="34809" xr:uid="{07A49118-C8B7-41BF-AFA9-4D5B9C8C0818}"/>
    <cellStyle name="Comma 5 5 3 2 4 3" xfId="15967" xr:uid="{1B84A922-5D08-4D34-9136-BB0CC2CB0BA7}"/>
    <cellStyle name="Comma 5 5 3 2 4 3 2" xfId="40639" xr:uid="{EE07A210-8104-4836-959A-83D6A99A2CC9}"/>
    <cellStyle name="Comma 5 5 3 2 4 4" xfId="28972" xr:uid="{01F49A44-C391-42A4-8A17-AB552D6078CE}"/>
    <cellStyle name="Comma 5 5 3 2 5" xfId="7078" xr:uid="{F703F45A-5F4C-4BCD-95E1-5F5E9C03BFB9}"/>
    <cellStyle name="Comma 5 5 3 2 5 2" xfId="18961" xr:uid="{295B9E92-1EBA-4457-A063-89AABCE6D1C7}"/>
    <cellStyle name="Comma 5 5 3 2 5 2 2" xfId="43576" xr:uid="{8375E407-F0CE-4D47-ABEE-392FFDE91D75}"/>
    <cellStyle name="Comma 5 5 3 2 5 3" xfId="31908" xr:uid="{0D25E652-0372-4BD5-A362-1ADFA3265635}"/>
    <cellStyle name="Comma 5 5 3 2 6" xfId="13026" xr:uid="{4F4EE5D8-E39B-4E26-949E-54B2ACE621A4}"/>
    <cellStyle name="Comma 5 5 3 2 6 2" xfId="37741" xr:uid="{6CDFFDB6-E972-4FBB-A758-B11FA77E6460}"/>
    <cellStyle name="Comma 5 5 3 2 7" xfId="26073" xr:uid="{8753030E-B2CE-45B4-B474-C2D7458F43E1}"/>
    <cellStyle name="Comma 5 5 3 3" xfId="1419" xr:uid="{5F1AAC3D-0E36-420A-A66E-5A66EC3305CB}"/>
    <cellStyle name="Comma 5 5 3 3 2" xfId="2847" xr:uid="{977962B7-BCD7-46FE-860B-776D741DA566}"/>
    <cellStyle name="Comma 5 5 3 3 2 2" xfId="5838" xr:uid="{D657A684-082C-4A15-BFDD-94FE86D459A8}"/>
    <cellStyle name="Comma 5 5 3 3 2 2 2" xfId="11828" xr:uid="{3DC071BE-DF66-4460-9689-3E5AB81AE4C3}"/>
    <cellStyle name="Comma 5 5 3 3 2 2 2 2" xfId="23703" xr:uid="{CA732F68-BAE3-4EC3-AB8A-F9E01C9D4A5F}"/>
    <cellStyle name="Comma 5 5 3 3 2 2 2 2 2" xfId="48275" xr:uid="{F8415D10-173E-4566-80D7-95A5C647A82E}"/>
    <cellStyle name="Comma 5 5 3 3 2 2 2 3" xfId="36609" xr:uid="{EC7F89A2-857B-435F-B8DA-6140A13AD193}"/>
    <cellStyle name="Comma 5 5 3 3 2 2 3" xfId="17767" xr:uid="{A09913FC-44B5-49F0-B9B2-927FD2B1C95B}"/>
    <cellStyle name="Comma 5 5 3 3 2 2 3 2" xfId="42439" xr:uid="{3E1EBDF9-C656-4CCE-A991-DEB1C7A2A4A2}"/>
    <cellStyle name="Comma 5 5 3 3 2 2 4" xfId="30772" xr:uid="{F795E422-7953-4739-90B1-469B9E572040}"/>
    <cellStyle name="Comma 5 5 3 3 2 3" xfId="8878" xr:uid="{7E36F788-319E-40EE-88B0-DB03E5E2D011}"/>
    <cellStyle name="Comma 5 5 3 3 2 3 2" xfId="20761" xr:uid="{C4AE95C7-AF3B-48DA-BF21-F8DF8186850F}"/>
    <cellStyle name="Comma 5 5 3 3 2 3 2 2" xfId="45376" xr:uid="{A1CBAA35-1CFA-4563-A0EA-E68D697C0E86}"/>
    <cellStyle name="Comma 5 5 3 3 2 3 3" xfId="33708" xr:uid="{E9E4BDF0-0344-421B-B569-D8FA7D8FB188}"/>
    <cellStyle name="Comma 5 5 3 3 2 4" xfId="14826" xr:uid="{270942FA-0661-4013-BDBA-943B7BB282A1}"/>
    <cellStyle name="Comma 5 5 3 3 2 4 2" xfId="39541" xr:uid="{28E6F4E8-BA03-42B2-B369-C93D7E87CE40}"/>
    <cellStyle name="Comma 5 5 3 3 2 5" xfId="27872" xr:uid="{E2FC0F84-4693-4129-90B3-9E24D724F800}"/>
    <cellStyle name="Comma 5 5 3 3 3" xfId="4410" xr:uid="{E609D42B-6F22-4C4E-8580-F01FF2DE6DFD}"/>
    <cellStyle name="Comma 5 5 3 3 3 2" xfId="10400" xr:uid="{88F6D231-6202-49A1-B377-1D6B1F019E66}"/>
    <cellStyle name="Comma 5 5 3 3 3 2 2" xfId="22275" xr:uid="{D8A5BE1A-DF9C-48B4-A4D1-CB4554CDE1E9}"/>
    <cellStyle name="Comma 5 5 3 3 3 2 2 2" xfId="46847" xr:uid="{234365E8-C1D8-4731-B1CC-B6673E28B50E}"/>
    <cellStyle name="Comma 5 5 3 3 3 2 3" xfId="35181" xr:uid="{B20ABA03-6710-41E5-9647-733825810AFE}"/>
    <cellStyle name="Comma 5 5 3 3 3 3" xfId="16339" xr:uid="{15573867-7E8E-4055-9B7A-D9BF5B67BFC1}"/>
    <cellStyle name="Comma 5 5 3 3 3 3 2" xfId="41011" xr:uid="{AFA6E20F-CE1D-4508-8856-A4D648F57DDE}"/>
    <cellStyle name="Comma 5 5 3 3 3 4" xfId="29344" xr:uid="{195AB544-B1E7-40EF-A2C1-D1F2E3FA7F40}"/>
    <cellStyle name="Comma 5 5 3 3 4" xfId="7450" xr:uid="{10192AC5-D7EC-41AD-B5E0-AD6850D0F276}"/>
    <cellStyle name="Comma 5 5 3 3 4 2" xfId="19333" xr:uid="{8E6B456C-79D3-4DE5-B6BF-C122D6270E78}"/>
    <cellStyle name="Comma 5 5 3 3 4 2 2" xfId="43948" xr:uid="{12FFDD04-B1B3-4F1C-88F5-A8E56127A7DA}"/>
    <cellStyle name="Comma 5 5 3 3 4 3" xfId="32280" xr:uid="{DB5466CE-695B-4995-9477-26C326A95A19}"/>
    <cellStyle name="Comma 5 5 3 3 5" xfId="13398" xr:uid="{9CD9039F-5D29-484A-AC7E-2EC7BD20C4ED}"/>
    <cellStyle name="Comma 5 5 3 3 5 2" xfId="38113" xr:uid="{D1BC5CDD-76D0-4A4A-BA1E-0A3B08D7DAE7}"/>
    <cellStyle name="Comma 5 5 3 3 6" xfId="26444" xr:uid="{58A05644-51C8-4F70-B122-A2540BC787F1}"/>
    <cellStyle name="Comma 5 5 3 4" xfId="2133" xr:uid="{97640AB3-5ECC-41E4-8432-5D9F2328F3E2}"/>
    <cellStyle name="Comma 5 5 3 4 2" xfId="5124" xr:uid="{F72B8531-122B-4FEE-BD11-488296B487A9}"/>
    <cellStyle name="Comma 5 5 3 4 2 2" xfId="11114" xr:uid="{05CBEFA0-0BEA-43C3-98EB-268223C581C3}"/>
    <cellStyle name="Comma 5 5 3 4 2 2 2" xfId="22989" xr:uid="{6774E3FC-D359-42CD-8FD8-2CE3DDBCEC72}"/>
    <cellStyle name="Comma 5 5 3 4 2 2 2 2" xfId="47561" xr:uid="{F2B300BA-43A9-45DD-A1DF-C2D35FEFBBEB}"/>
    <cellStyle name="Comma 5 5 3 4 2 2 3" xfId="35895" xr:uid="{A6893191-4A69-4D6D-ACE1-43724DF819B5}"/>
    <cellStyle name="Comma 5 5 3 4 2 3" xfId="17053" xr:uid="{B480C4C3-3395-437B-B0F1-7AD7E9281777}"/>
    <cellStyle name="Comma 5 5 3 4 2 3 2" xfId="41725" xr:uid="{CA427736-2C4E-4E11-9EFD-B2E50965F254}"/>
    <cellStyle name="Comma 5 5 3 4 2 4" xfId="30058" xr:uid="{312ECF71-A997-446D-BE38-62CCD19AF95D}"/>
    <cellStyle name="Comma 5 5 3 4 3" xfId="8164" xr:uid="{7BA643A6-D62C-418D-A7CC-DC3D0AD51494}"/>
    <cellStyle name="Comma 5 5 3 4 3 2" xfId="20047" xr:uid="{5E942DC7-6089-4720-8BAF-C3D6F84076C4}"/>
    <cellStyle name="Comma 5 5 3 4 3 2 2" xfId="44662" xr:uid="{1B56CC5A-8F1B-4F0E-967A-B48A30420641}"/>
    <cellStyle name="Comma 5 5 3 4 3 3" xfId="32994" xr:uid="{FEC63F57-A31F-4110-8FD3-3FEB9E2A00F4}"/>
    <cellStyle name="Comma 5 5 3 4 4" xfId="14112" xr:uid="{675A6359-410D-417E-AD82-94686F6D2B31}"/>
    <cellStyle name="Comma 5 5 3 4 4 2" xfId="38827" xr:uid="{93A109DE-3B22-48F9-81EF-A2E368C08115}"/>
    <cellStyle name="Comma 5 5 3 4 5" xfId="27158" xr:uid="{D85CE70B-1B5C-494D-BFF5-74CF80188073}"/>
    <cellStyle name="Comma 5 5 3 5" xfId="3694" xr:uid="{A2C9B2FA-A85F-4607-8427-04AD2B924941}"/>
    <cellStyle name="Comma 5 5 3 5 2" xfId="9684" xr:uid="{8DA7FBB7-A681-4DAF-90E2-962479EB2248}"/>
    <cellStyle name="Comma 5 5 3 5 2 2" xfId="21559" xr:uid="{B38EC5B6-86E9-4ABF-8D54-63CDC6822770}"/>
    <cellStyle name="Comma 5 5 3 5 2 2 2" xfId="46133" xr:uid="{AAD705DC-6DE9-4EF1-A442-BE8128CF6FB5}"/>
    <cellStyle name="Comma 5 5 3 5 2 3" xfId="34467" xr:uid="{7C3587CA-13CD-492D-B6AF-EDC9930C73E9}"/>
    <cellStyle name="Comma 5 5 3 5 3" xfId="15623" xr:uid="{770D8673-7A8E-4A74-A0B6-A81925C13D3D}"/>
    <cellStyle name="Comma 5 5 3 5 3 2" xfId="40297" xr:uid="{5E494AF4-94B9-4F72-A52A-EBA442A01250}"/>
    <cellStyle name="Comma 5 5 3 5 4" xfId="28630" xr:uid="{2A2B1598-34F5-4013-9136-F1C1E60BC4C5}"/>
    <cellStyle name="Comma 5 5 3 6" xfId="6732" xr:uid="{CAE66B21-1156-4C56-8070-10EEC78C30C1}"/>
    <cellStyle name="Comma 5 5 3 6 2" xfId="18617" xr:uid="{412C7D70-C61F-4EEA-9D2E-0E314509E8E4}"/>
    <cellStyle name="Comma 5 5 3 6 2 2" xfId="43234" xr:uid="{F8A988C5-820C-4F5C-A177-70FB2CA14B1D}"/>
    <cellStyle name="Comma 5 5 3 6 3" xfId="31566" xr:uid="{57D50226-9852-4FC7-89D4-DFF145BB2C6A}"/>
    <cellStyle name="Comma 5 5 3 7" xfId="12682" xr:uid="{82DC6225-4B0D-4202-9342-7DA334589811}"/>
    <cellStyle name="Comma 5 5 3 7 2" xfId="37399" xr:uid="{208D42D8-0C45-40F3-99D2-7A1EE83C0712}"/>
    <cellStyle name="Comma 5 5 3 8" xfId="25514" xr:uid="{1524E668-5F09-4B17-97A0-ADCFD83371B3}"/>
    <cellStyle name="Comma 5 5 3 9" xfId="48836" xr:uid="{387D800B-4BF6-4FA1-BA57-92E803487D80}"/>
    <cellStyle name="Comma 5 5 4" xfId="888" xr:uid="{B84BEB03-2DC8-41BA-A289-1F4DE4C5D5CA}"/>
    <cellStyle name="Comma 5 5 4 2" xfId="1601" xr:uid="{E46AD5F1-59B7-4174-8286-F676668D1FDF}"/>
    <cellStyle name="Comma 5 5 4 2 2" xfId="3029" xr:uid="{2BD430ED-B6CB-4002-9B4C-F0CFB92570A2}"/>
    <cellStyle name="Comma 5 5 4 2 2 2" xfId="6020" xr:uid="{2BB1878C-9EDC-462A-94D9-D6463763EB20}"/>
    <cellStyle name="Comma 5 5 4 2 2 2 2" xfId="12010" xr:uid="{EFC84C1D-9DB4-45AD-9F6F-AFE6C4CA51E6}"/>
    <cellStyle name="Comma 5 5 4 2 2 2 2 2" xfId="23885" xr:uid="{BA03E0A4-341E-4351-8CDA-779A54A821A5}"/>
    <cellStyle name="Comma 5 5 4 2 2 2 2 2 2" xfId="48457" xr:uid="{4C510A35-3CD8-44DF-9B1B-93798C9EF59D}"/>
    <cellStyle name="Comma 5 5 4 2 2 2 2 3" xfId="36791" xr:uid="{C4BE6C42-7B31-4CBA-84B2-47B7A7E76E2B}"/>
    <cellStyle name="Comma 5 5 4 2 2 2 3" xfId="17949" xr:uid="{9A53043C-36D7-422A-9DD1-C5898F27B65A}"/>
    <cellStyle name="Comma 5 5 4 2 2 2 3 2" xfId="42621" xr:uid="{1A4E5A19-5365-4E9B-9135-DFF5404CA090}"/>
    <cellStyle name="Comma 5 5 4 2 2 2 4" xfId="30954" xr:uid="{EFC4CF7F-A4E3-41FE-AAD4-4E5FB671C0CA}"/>
    <cellStyle name="Comma 5 5 4 2 2 3" xfId="9060" xr:uid="{90C827A1-6F72-4638-BCD4-B3F9516A43B9}"/>
    <cellStyle name="Comma 5 5 4 2 2 3 2" xfId="20943" xr:uid="{710FD207-789D-4ECC-822A-3D51C9E93325}"/>
    <cellStyle name="Comma 5 5 4 2 2 3 2 2" xfId="45558" xr:uid="{21B6FBF8-49C9-4453-9897-A09343583023}"/>
    <cellStyle name="Comma 5 5 4 2 2 3 3" xfId="33890" xr:uid="{13FE90AD-1C45-44DF-83D1-9861CF659F19}"/>
    <cellStyle name="Comma 5 5 4 2 2 4" xfId="15008" xr:uid="{1217B6C8-CF7B-46FA-BEEC-6E5F244CF284}"/>
    <cellStyle name="Comma 5 5 4 2 2 4 2" xfId="39723" xr:uid="{5E417A39-B536-4281-812B-B1AA516F4FDB}"/>
    <cellStyle name="Comma 5 5 4 2 2 5" xfId="28054" xr:uid="{C9E9F636-8FC1-45AD-AE6A-84816F248DEB}"/>
    <cellStyle name="Comma 5 5 4 2 3" xfId="4592" xr:uid="{38CB81AC-3878-40A9-8B52-8528C4B2C2BB}"/>
    <cellStyle name="Comma 5 5 4 2 3 2" xfId="10582" xr:uid="{3B6C72FF-549C-4662-B1A5-12A3BA538A49}"/>
    <cellStyle name="Comma 5 5 4 2 3 2 2" xfId="22457" xr:uid="{8E5B7B70-50A8-41C3-9410-1C42FFDADFF7}"/>
    <cellStyle name="Comma 5 5 4 2 3 2 2 2" xfId="47029" xr:uid="{BBE193B4-9DD2-409B-BB18-BD78B52BC310}"/>
    <cellStyle name="Comma 5 5 4 2 3 2 3" xfId="35363" xr:uid="{956DC03E-3738-41DB-8E92-CA2887DC8179}"/>
    <cellStyle name="Comma 5 5 4 2 3 3" xfId="16521" xr:uid="{1D3B635E-1E97-436A-AB57-5D7D7B91716C}"/>
    <cellStyle name="Comma 5 5 4 2 3 3 2" xfId="41193" xr:uid="{F7E94CF3-A5A3-48D7-A9D0-E9CA1A511296}"/>
    <cellStyle name="Comma 5 5 4 2 3 4" xfId="29526" xr:uid="{DEB795DB-FB3F-4BF9-BD78-2553E3836608}"/>
    <cellStyle name="Comma 5 5 4 2 4" xfId="7632" xr:uid="{2AB994FF-4E5E-4883-BCA4-FAB0531F41A8}"/>
    <cellStyle name="Comma 5 5 4 2 4 2" xfId="19515" xr:uid="{C83EDB7B-889F-4035-BE84-F636C7C40A2F}"/>
    <cellStyle name="Comma 5 5 4 2 4 2 2" xfId="44130" xr:uid="{4037D74F-0F7F-4CF7-BFE2-AA3002DA9038}"/>
    <cellStyle name="Comma 5 5 4 2 4 3" xfId="32462" xr:uid="{B5167147-EC38-45AB-B2CC-9C89AC023938}"/>
    <cellStyle name="Comma 5 5 4 2 5" xfId="13580" xr:uid="{E8BC3A81-A8EE-4CEC-9E83-1418A2C50796}"/>
    <cellStyle name="Comma 5 5 4 2 5 2" xfId="38295" xr:uid="{9A968BBF-35EC-415C-A34C-3E8302513321}"/>
    <cellStyle name="Comma 5 5 4 2 6" xfId="26626" xr:uid="{2066234E-12F0-431C-A649-0C2283E08FA1}"/>
    <cellStyle name="Comma 5 5 4 3" xfId="2315" xr:uid="{B715DD87-5B46-40F5-AE84-10C05DC19964}"/>
    <cellStyle name="Comma 5 5 4 3 2" xfId="5306" xr:uid="{002B18CF-CE61-4EE6-B59D-34CFB4812E0F}"/>
    <cellStyle name="Comma 5 5 4 3 2 2" xfId="11296" xr:uid="{6120094B-E052-4E35-95F5-5BAB4ED2DDA8}"/>
    <cellStyle name="Comma 5 5 4 3 2 2 2" xfId="23171" xr:uid="{B44A799A-3DB0-4B9F-A612-008B999E8DC2}"/>
    <cellStyle name="Comma 5 5 4 3 2 2 2 2" xfId="47743" xr:uid="{B6B68182-F4CA-43CD-A86D-A1611E8DEF1A}"/>
    <cellStyle name="Comma 5 5 4 3 2 2 3" xfId="36077" xr:uid="{EEA0007E-8DB2-4ADF-AE19-8536A9961163}"/>
    <cellStyle name="Comma 5 5 4 3 2 3" xfId="17235" xr:uid="{9EF7A722-A77A-4802-8874-1DBA85CA5DD3}"/>
    <cellStyle name="Comma 5 5 4 3 2 3 2" xfId="41907" xr:uid="{4C82B330-B52F-4244-9C1A-5645AD87B7F6}"/>
    <cellStyle name="Comma 5 5 4 3 2 4" xfId="30240" xr:uid="{6ECA62B1-23CB-46E3-B1A6-A719F74744C0}"/>
    <cellStyle name="Comma 5 5 4 3 3" xfId="8346" xr:uid="{0B153591-3908-4EFB-B0E1-98334A8B928D}"/>
    <cellStyle name="Comma 5 5 4 3 3 2" xfId="20229" xr:uid="{99209986-1445-4177-916C-9AA37DB09638}"/>
    <cellStyle name="Comma 5 5 4 3 3 2 2" xfId="44844" xr:uid="{0EF8E21B-D5F5-495C-94E8-A4E0D51B7B93}"/>
    <cellStyle name="Comma 5 5 4 3 3 3" xfId="33176" xr:uid="{EFAEF654-D062-4C15-9849-2D52EA56F6F9}"/>
    <cellStyle name="Comma 5 5 4 3 4" xfId="14294" xr:uid="{E50DD21C-2B11-4148-9456-339EFF1E0770}"/>
    <cellStyle name="Comma 5 5 4 3 4 2" xfId="39009" xr:uid="{BCA82F09-DB91-431D-BE4B-B6BF1050310C}"/>
    <cellStyle name="Comma 5 5 4 3 5" xfId="27340" xr:uid="{33117544-5AA3-4261-800E-10546A7D2F25}"/>
    <cellStyle name="Comma 5 5 4 4" xfId="3878" xr:uid="{5272B792-1CE8-47E3-8704-0ACAEA0852E3}"/>
    <cellStyle name="Comma 5 5 4 4 2" xfId="9868" xr:uid="{0E259506-C904-4F7F-850C-E557091F4C97}"/>
    <cellStyle name="Comma 5 5 4 4 2 2" xfId="21743" xr:uid="{B2EDD87A-C5E2-4332-A6EC-B285373CF2EC}"/>
    <cellStyle name="Comma 5 5 4 4 2 2 2" xfId="46315" xr:uid="{34A442A3-F0DC-46E1-BB1E-654D905611D8}"/>
    <cellStyle name="Comma 5 5 4 4 2 3" xfId="34649" xr:uid="{B7DCA171-36ED-4FFD-BDD3-8E0B166C42E2}"/>
    <cellStyle name="Comma 5 5 4 4 3" xfId="15807" xr:uid="{4E23BB15-B2E7-4C6F-9E3F-7319C6B57ECF}"/>
    <cellStyle name="Comma 5 5 4 4 3 2" xfId="40479" xr:uid="{9775BF5D-95DE-4FFA-B22B-D527282B7A14}"/>
    <cellStyle name="Comma 5 5 4 4 4" xfId="28812" xr:uid="{FE2B545C-3424-445B-BDA6-6225BA892AA3}"/>
    <cellStyle name="Comma 5 5 4 5" xfId="6918" xr:uid="{59CF4370-0DF5-45B2-9536-D0ABA9529D1E}"/>
    <cellStyle name="Comma 5 5 4 5 2" xfId="18801" xr:uid="{209E14E2-D6BE-4773-A4B0-2FA3236BFE74}"/>
    <cellStyle name="Comma 5 5 4 5 2 2" xfId="43416" xr:uid="{519CA182-0F08-4C93-ABD1-B4177E630822}"/>
    <cellStyle name="Comma 5 5 4 5 3" xfId="31748" xr:uid="{9BF0EA83-FD13-467F-BD05-4477B24744E4}"/>
    <cellStyle name="Comma 5 5 4 6" xfId="12866" xr:uid="{2C61AAB5-A703-4346-977C-EB566CBDD9EC}"/>
    <cellStyle name="Comma 5 5 4 6 2" xfId="37581" xr:uid="{59A0C37A-D646-4031-9AA2-A49F655A0DDF}"/>
    <cellStyle name="Comma 5 5 4 7" xfId="25913" xr:uid="{383039DC-A9AA-4014-92AC-4C6DC821D5C8}"/>
    <cellStyle name="Comma 5 5 4 8" xfId="49292" xr:uid="{A43A88B7-8299-4E9F-BADA-F0433BEB0899}"/>
    <cellStyle name="Comma 5 5 4 9" xfId="51020" xr:uid="{B58AE65D-7EBD-4A24-8804-6728A7117A70}"/>
    <cellStyle name="Comma 5 5 5" xfId="1259" xr:uid="{BCDFD65A-31B8-4FC9-86A6-13532A32A55D}"/>
    <cellStyle name="Comma 5 5 5 2" xfId="2687" xr:uid="{AF5C7CF6-B537-4382-BDA5-DDA19A07F158}"/>
    <cellStyle name="Comma 5 5 5 2 2" xfId="5678" xr:uid="{F4FB9431-DB73-4CBF-A19B-FE835F984F36}"/>
    <cellStyle name="Comma 5 5 5 2 2 2" xfId="11668" xr:uid="{97AACA23-D3F7-44A3-BA9C-45E74593CD69}"/>
    <cellStyle name="Comma 5 5 5 2 2 2 2" xfId="23543" xr:uid="{2F82B387-7503-4A83-9D92-D508A17E9328}"/>
    <cellStyle name="Comma 5 5 5 2 2 2 2 2" xfId="48115" xr:uid="{54CFA5DB-AF10-4033-A14E-082C1B254659}"/>
    <cellStyle name="Comma 5 5 5 2 2 2 3" xfId="36449" xr:uid="{D5CA661E-F2B8-457F-9DA5-B51AAE8D9F94}"/>
    <cellStyle name="Comma 5 5 5 2 2 3" xfId="17607" xr:uid="{BE02C946-4151-463E-9C9E-891E9A2A88E4}"/>
    <cellStyle name="Comma 5 5 5 2 2 3 2" xfId="42279" xr:uid="{73A550E5-C626-4404-89A9-4BDEA629B163}"/>
    <cellStyle name="Comma 5 5 5 2 2 4" xfId="30612" xr:uid="{E712149B-42D4-4F65-9C2B-7835F0F3C93D}"/>
    <cellStyle name="Comma 5 5 5 2 3" xfId="8718" xr:uid="{74082063-5D05-4472-A3B4-F63F0C749D89}"/>
    <cellStyle name="Comma 5 5 5 2 3 2" xfId="20601" xr:uid="{1BCBDA2C-DE1B-467D-8923-E0C43AED563F}"/>
    <cellStyle name="Comma 5 5 5 2 3 2 2" xfId="45216" xr:uid="{512804BC-C473-4871-832D-43FF855AEB9E}"/>
    <cellStyle name="Comma 5 5 5 2 3 3" xfId="33548" xr:uid="{C8E42859-1E47-4C40-BC33-FF450996B50E}"/>
    <cellStyle name="Comma 5 5 5 2 4" xfId="14666" xr:uid="{78939AD9-8D6F-4BFB-B21B-58A8E1551EE4}"/>
    <cellStyle name="Comma 5 5 5 2 4 2" xfId="39381" xr:uid="{B686AEB7-1DAA-4617-B9F2-D751C723A046}"/>
    <cellStyle name="Comma 5 5 5 2 5" xfId="27712" xr:uid="{67026A81-EB8C-4335-BA8F-6F12ED2D736B}"/>
    <cellStyle name="Comma 5 5 5 3" xfId="4250" xr:uid="{7F05CA37-1B1F-4535-A1C7-542E1196DA65}"/>
    <cellStyle name="Comma 5 5 5 3 2" xfId="10240" xr:uid="{043293BD-D303-48F5-9BA2-376BCF2BA8B7}"/>
    <cellStyle name="Comma 5 5 5 3 2 2" xfId="22115" xr:uid="{A228AC80-6900-4061-AF08-4189181CCEA0}"/>
    <cellStyle name="Comma 5 5 5 3 2 2 2" xfId="46687" xr:uid="{78F906AD-AB32-4CEE-862B-3D4983173F21}"/>
    <cellStyle name="Comma 5 5 5 3 2 3" xfId="35021" xr:uid="{DEBA6516-3F98-453E-B818-F54769757145}"/>
    <cellStyle name="Comma 5 5 5 3 3" xfId="16179" xr:uid="{91A61068-A18E-4FBC-88BE-957D2EDEC04A}"/>
    <cellStyle name="Comma 5 5 5 3 3 2" xfId="40851" xr:uid="{FC05A291-BD4D-46C0-A7B9-1D871B14F54A}"/>
    <cellStyle name="Comma 5 5 5 3 4" xfId="29184" xr:uid="{C580939A-1BA6-4EC8-B42D-AFCB1C43E0BF}"/>
    <cellStyle name="Comma 5 5 5 4" xfId="7290" xr:uid="{3AC0B0A5-A93F-4CDD-93A7-9D37D5BDA177}"/>
    <cellStyle name="Comma 5 5 5 4 2" xfId="19173" xr:uid="{BE31728A-D375-47D0-8F3C-22414842130A}"/>
    <cellStyle name="Comma 5 5 5 4 2 2" xfId="43788" xr:uid="{CDED0C95-FA17-45DE-BA2B-9B2661A971AD}"/>
    <cellStyle name="Comma 5 5 5 4 3" xfId="32120" xr:uid="{8B14024B-7D47-45C1-B460-CBEA5DB97FCC}"/>
    <cellStyle name="Comma 5 5 5 5" xfId="13238" xr:uid="{25001EB6-DB5C-4C3B-A992-87DBB6E8B213}"/>
    <cellStyle name="Comma 5 5 5 5 2" xfId="37953" xr:uid="{4882CE60-8DEF-4788-B6CF-62B3E0D10A7E}"/>
    <cellStyle name="Comma 5 5 5 6" xfId="26284" xr:uid="{7F3FE932-E93B-414E-B262-00127C44BE67}"/>
    <cellStyle name="Comma 5 5 6" xfId="1973" xr:uid="{46CE7629-9E41-4CFE-A20D-C48315ACE415}"/>
    <cellStyle name="Comma 5 5 6 2" xfId="4964" xr:uid="{1D018B4A-201B-4216-AE6C-7B5A42AE4F25}"/>
    <cellStyle name="Comma 5 5 6 2 2" xfId="10954" xr:uid="{85258344-5C10-46C6-9A3F-26E75D4224FC}"/>
    <cellStyle name="Comma 5 5 6 2 2 2" xfId="22829" xr:uid="{A1452C6C-C908-4373-8345-D5AB7171665F}"/>
    <cellStyle name="Comma 5 5 6 2 2 2 2" xfId="47401" xr:uid="{75042FD6-D58F-48C5-80DB-68133C4707FD}"/>
    <cellStyle name="Comma 5 5 6 2 2 3" xfId="35735" xr:uid="{16921CA6-5E36-45D5-B6D7-AA9826251A72}"/>
    <cellStyle name="Comma 5 5 6 2 3" xfId="16893" xr:uid="{6B3AF85D-877C-4C03-B952-8127E616F3ED}"/>
    <cellStyle name="Comma 5 5 6 2 3 2" xfId="41565" xr:uid="{1FA7EE70-CDA3-44CD-BCFC-4B9D73FA4E3A}"/>
    <cellStyle name="Comma 5 5 6 2 4" xfId="29898" xr:uid="{159ACE5F-E6DC-4F6C-AA89-DF7F732AD083}"/>
    <cellStyle name="Comma 5 5 6 3" xfId="8004" xr:uid="{B6ABA2A9-BF17-48E8-9BE4-759D61FB757B}"/>
    <cellStyle name="Comma 5 5 6 3 2" xfId="19887" xr:uid="{91B9260A-B62F-4C70-8EAA-19D2E12DAF63}"/>
    <cellStyle name="Comma 5 5 6 3 2 2" xfId="44502" xr:uid="{C0FC4ECA-7412-4ABE-BE81-DA5CCE638DC8}"/>
    <cellStyle name="Comma 5 5 6 3 3" xfId="32834" xr:uid="{671AF3A2-CCE2-4180-AFE7-0C1C6EE72C75}"/>
    <cellStyle name="Comma 5 5 6 4" xfId="13952" xr:uid="{42D8EA8B-A930-48E2-BF39-5FD032F4C2C7}"/>
    <cellStyle name="Comma 5 5 6 4 2" xfId="38667" xr:uid="{2B4C3BEC-8785-44AA-9599-D4F465120EBC}"/>
    <cellStyle name="Comma 5 5 6 5" xfId="26998" xr:uid="{1B7D8F16-A854-4D09-843C-5AF81034C340}"/>
    <cellStyle name="Comma 5 5 7" xfId="3534" xr:uid="{145FC7A4-B78A-41B5-AA6B-C92C4852CB71}"/>
    <cellStyle name="Comma 5 5 7 2" xfId="9524" xr:uid="{B672F564-2BCD-4864-AF93-5A11F9ED6AE1}"/>
    <cellStyle name="Comma 5 5 7 2 2" xfId="21399" xr:uid="{EFB3B308-1F6E-4510-98AE-D2BC360B18ED}"/>
    <cellStyle name="Comma 5 5 7 2 2 2" xfId="45974" xr:uid="{E7C275E4-0031-4000-8B8D-5156186F45CB}"/>
    <cellStyle name="Comma 5 5 7 2 3" xfId="34308" xr:uid="{BE827312-9766-43DA-9D9A-77A350F18DD0}"/>
    <cellStyle name="Comma 5 5 7 3" xfId="15463" xr:uid="{7E1EA071-C128-4B48-AE30-64E324017491}"/>
    <cellStyle name="Comma 5 5 7 3 2" xfId="40138" xr:uid="{9D26F16F-10BC-492B-BCAF-722E96B7A09E}"/>
    <cellStyle name="Comma 5 5 7 4" xfId="28471" xr:uid="{D1B071C2-5A29-48EF-9C4D-2E9778DA7663}"/>
    <cellStyle name="Comma 5 5 8" xfId="6569" xr:uid="{261A40F3-83F3-49E1-BCA8-8F6D65B16BDA}"/>
    <cellStyle name="Comma 5 5 8 2" xfId="18457" xr:uid="{1223EFB1-8C7E-4BA0-8158-D7F696C22B7C}"/>
    <cellStyle name="Comma 5 5 8 2 2" xfId="43075" xr:uid="{989CB5BD-CE90-489A-9CA8-58FC8B935C6B}"/>
    <cellStyle name="Comma 5 5 8 3" xfId="31407" xr:uid="{E39C35D9-6096-42F9-BF71-5F772BE87A73}"/>
    <cellStyle name="Comma 5 5 9" xfId="12522" xr:uid="{25A0FF49-9BDF-436F-B12F-A86A8F75405F}"/>
    <cellStyle name="Comma 5 5 9 2" xfId="37240" xr:uid="{7A910760-03E2-49A8-8267-A703179D983B}"/>
    <cellStyle name="Comma 5 6" xfId="547" xr:uid="{B332CDFC-73F9-46FA-8445-C111CCF03F54}"/>
    <cellStyle name="Comma 5 6 10" xfId="24992" xr:uid="{6806E009-512E-4D73-8239-28529521A797}"/>
    <cellStyle name="Comma 5 6 11" xfId="25592" xr:uid="{4CA39D11-3BDE-4021-BC6D-BD17E96F1B85}"/>
    <cellStyle name="Comma 5 6 12" xfId="49785" xr:uid="{603C6DCE-451B-4F3B-A27F-041AE139F463}"/>
    <cellStyle name="Comma 5 6 13" xfId="51716" xr:uid="{DE0662E9-C7DB-4FF1-BEC2-74787755A143}"/>
    <cellStyle name="Comma 5 6 2" xfId="709" xr:uid="{77CE47C2-B8F6-473E-8AFD-CCFBC4759915}"/>
    <cellStyle name="Comma 5 6 2 10" xfId="49943" xr:uid="{D27C0A2E-85C1-457E-96A6-CD8913D772BD}"/>
    <cellStyle name="Comma 5 6 2 11" xfId="51875" xr:uid="{F7090D29-F567-4715-BF70-7F1475476F24}"/>
    <cellStyle name="Comma 5 6 2 2" xfId="1075" xr:uid="{B36CF5C7-2AC6-4D0D-A046-4747920E787C}"/>
    <cellStyle name="Comma 5 6 2 2 10" xfId="52167" xr:uid="{939BB0A6-02D7-4264-9645-273F110B3CB2}"/>
    <cellStyle name="Comma 5 6 2 2 2" xfId="1788" xr:uid="{87889445-ED93-468A-8DBD-BB6A330A593B}"/>
    <cellStyle name="Comma 5 6 2 2 2 2" xfId="3216" xr:uid="{4CFE9856-CA5D-4EDE-9E3C-E5C9C4D6E2A3}"/>
    <cellStyle name="Comma 5 6 2 2 2 2 2" xfId="6207" xr:uid="{C95CC32A-4B15-49E8-948C-40EDB476BD7F}"/>
    <cellStyle name="Comma 5 6 2 2 2 2 2 2" xfId="12197" xr:uid="{FBE7D137-025B-40B2-B991-0C946EAB6B0B}"/>
    <cellStyle name="Comma 5 6 2 2 2 2 2 2 2" xfId="24072" xr:uid="{CD6F3268-4BF4-4458-890F-8670D41389B6}"/>
    <cellStyle name="Comma 5 6 2 2 2 2 2 2 2 2" xfId="48644" xr:uid="{EE2016D7-0B58-4252-A4D3-9A376079AD10}"/>
    <cellStyle name="Comma 5 6 2 2 2 2 2 2 3" xfId="36978" xr:uid="{B7E299EE-F5B5-4712-BF05-A8A189631B50}"/>
    <cellStyle name="Comma 5 6 2 2 2 2 2 3" xfId="18136" xr:uid="{10F413CD-76E2-43B0-89E1-65D34995A8B8}"/>
    <cellStyle name="Comma 5 6 2 2 2 2 2 3 2" xfId="42808" xr:uid="{5BC5DB21-1A40-4D90-B4B2-94B00FCCA40D}"/>
    <cellStyle name="Comma 5 6 2 2 2 2 2 4" xfId="31141" xr:uid="{917FD217-4119-47B3-B764-C0B6895C320D}"/>
    <cellStyle name="Comma 5 6 2 2 2 2 3" xfId="9247" xr:uid="{3270AB48-D81E-4695-AB31-BAF6E80BF37B}"/>
    <cellStyle name="Comma 5 6 2 2 2 2 3 2" xfId="21130" xr:uid="{4C23E354-CB72-4F8F-865A-70AAD589EF4C}"/>
    <cellStyle name="Comma 5 6 2 2 2 2 3 2 2" xfId="45745" xr:uid="{49982EEF-2E49-4C10-A532-2A44986EA117}"/>
    <cellStyle name="Comma 5 6 2 2 2 2 3 3" xfId="34077" xr:uid="{275312C2-6BD0-45DC-8DA4-2857D8F27859}"/>
    <cellStyle name="Comma 5 6 2 2 2 2 4" xfId="15195" xr:uid="{17DE73B9-BF9E-4AB6-8438-7BEDF172DBC1}"/>
    <cellStyle name="Comma 5 6 2 2 2 2 4 2" xfId="39910" xr:uid="{C52D719B-0693-4EC9-84DC-CBA12A423CB2}"/>
    <cellStyle name="Comma 5 6 2 2 2 2 5" xfId="28241" xr:uid="{C667A0A4-D981-4DA6-8BD0-AA536062E086}"/>
    <cellStyle name="Comma 5 6 2 2 2 3" xfId="4779" xr:uid="{2949473E-CDAF-4DDB-9B66-9EF1129352CC}"/>
    <cellStyle name="Comma 5 6 2 2 2 3 2" xfId="10769" xr:uid="{7626839C-2DD2-4E79-8247-3B0E28B96BB9}"/>
    <cellStyle name="Comma 5 6 2 2 2 3 2 2" xfId="22644" xr:uid="{CB5B0E7C-15CC-48AB-9CB6-40D64703CC28}"/>
    <cellStyle name="Comma 5 6 2 2 2 3 2 2 2" xfId="47216" xr:uid="{F21C942A-E7B8-43BE-AE16-DB5AF870D43E}"/>
    <cellStyle name="Comma 5 6 2 2 2 3 2 3" xfId="35550" xr:uid="{7ECDF002-BBEF-4969-94C8-447D5DBC937F}"/>
    <cellStyle name="Comma 5 6 2 2 2 3 3" xfId="16708" xr:uid="{1B434FA2-9444-400D-B67B-B89BEBF5D3B3}"/>
    <cellStyle name="Comma 5 6 2 2 2 3 3 2" xfId="41380" xr:uid="{50CEEBC5-A510-4A3A-9A34-2DD8077017B6}"/>
    <cellStyle name="Comma 5 6 2 2 2 3 4" xfId="29713" xr:uid="{0DCC184A-4D8F-413D-899E-83351F29571C}"/>
    <cellStyle name="Comma 5 6 2 2 2 4" xfId="7819" xr:uid="{064E73B5-2D51-4C5F-AC03-0F6D9E81768B}"/>
    <cellStyle name="Comma 5 6 2 2 2 4 2" xfId="19702" xr:uid="{AAF23B3A-F62A-4DEB-90DF-E9C05B7DABDE}"/>
    <cellStyle name="Comma 5 6 2 2 2 4 2 2" xfId="44317" xr:uid="{EF28C3AE-E122-45AE-B1CB-41D9D8E17199}"/>
    <cellStyle name="Comma 5 6 2 2 2 4 3" xfId="32649" xr:uid="{73DEF3ED-6FB7-46FE-945F-FC44BE28CFDE}"/>
    <cellStyle name="Comma 5 6 2 2 2 5" xfId="13767" xr:uid="{F468DC14-661D-4D92-AC2A-F5DEB16E3DFB}"/>
    <cellStyle name="Comma 5 6 2 2 2 5 2" xfId="38482" xr:uid="{6CF5BAD1-4720-4D54-99FB-64C714F9CAB6}"/>
    <cellStyle name="Comma 5 6 2 2 2 6" xfId="26813" xr:uid="{F7DB3184-B21B-4E2D-BC04-101D54688D91}"/>
    <cellStyle name="Comma 5 6 2 2 2 7" xfId="50846" xr:uid="{12A4F126-4D76-4EDA-8E41-289DC1397EE1}"/>
    <cellStyle name="Comma 5 6 2 2 2 8" xfId="52778" xr:uid="{B81CDCCA-AD24-4B89-844A-146C7B50104F}"/>
    <cellStyle name="Comma 5 6 2 2 3" xfId="2502" xr:uid="{B1DDB0CC-8845-41E4-845C-EB09130DF3F3}"/>
    <cellStyle name="Comma 5 6 2 2 3 2" xfId="5493" xr:uid="{4758128C-269C-4AE0-AC09-984A0143CF7C}"/>
    <cellStyle name="Comma 5 6 2 2 3 2 2" xfId="11483" xr:uid="{02BF5E72-0965-4240-AE30-EE811F3608B1}"/>
    <cellStyle name="Comma 5 6 2 2 3 2 2 2" xfId="23358" xr:uid="{84865ED3-228C-464D-8B2E-FBEE7BF98043}"/>
    <cellStyle name="Comma 5 6 2 2 3 2 2 2 2" xfId="47930" xr:uid="{C5886627-608F-4D68-981D-3F7CF9693A54}"/>
    <cellStyle name="Comma 5 6 2 2 3 2 2 3" xfId="36264" xr:uid="{CA34FB67-E9B1-42FD-A4C6-E12A913E8832}"/>
    <cellStyle name="Comma 5 6 2 2 3 2 3" xfId="17422" xr:uid="{45CD14E5-27B4-4EDB-8990-E64D2A9B2591}"/>
    <cellStyle name="Comma 5 6 2 2 3 2 3 2" xfId="42094" xr:uid="{EF1E6C57-2693-4386-82C5-522AD5769BD4}"/>
    <cellStyle name="Comma 5 6 2 2 3 2 4" xfId="30427" xr:uid="{40166455-C3BD-4069-8ACC-2C90E05FD389}"/>
    <cellStyle name="Comma 5 6 2 2 3 3" xfId="8533" xr:uid="{0979DDF8-65BB-4EB7-9542-33BC7343DEB3}"/>
    <cellStyle name="Comma 5 6 2 2 3 3 2" xfId="20416" xr:uid="{F89699F6-D44B-4796-A5D2-E9658BC6059A}"/>
    <cellStyle name="Comma 5 6 2 2 3 3 2 2" xfId="45031" xr:uid="{9C0CBD36-D1EF-497A-A5E0-600AF1BF11E1}"/>
    <cellStyle name="Comma 5 6 2 2 3 3 3" xfId="33363" xr:uid="{37880005-4209-425C-9007-A4BC0E2E121A}"/>
    <cellStyle name="Comma 5 6 2 2 3 4" xfId="14481" xr:uid="{3B3B83DD-29BE-4B9F-90D0-D2B59925ED4F}"/>
    <cellStyle name="Comma 5 6 2 2 3 4 2" xfId="39196" xr:uid="{3D3FA887-06A8-45A5-99BC-EA22269C9E1E}"/>
    <cellStyle name="Comma 5 6 2 2 3 5" xfId="27527" xr:uid="{3250333C-505A-4582-85FE-04AA0E3DD950}"/>
    <cellStyle name="Comma 5 6 2 2 3 6" xfId="51502" xr:uid="{B8AB4862-2799-4296-980A-C44523D139AF}"/>
    <cellStyle name="Comma 5 6 2 2 4" xfId="4065" xr:uid="{CE3B4E18-4D91-4325-88BC-6DF36F7A16B1}"/>
    <cellStyle name="Comma 5 6 2 2 4 2" xfId="10055" xr:uid="{B8E2E896-984E-423E-975E-26A1D81C820A}"/>
    <cellStyle name="Comma 5 6 2 2 4 2 2" xfId="21930" xr:uid="{AB21F238-8E59-4260-A2E5-EE81951ECC22}"/>
    <cellStyle name="Comma 5 6 2 2 4 2 2 2" xfId="46502" xr:uid="{285997CB-32FE-4B2C-9774-2CBCEAAB2573}"/>
    <cellStyle name="Comma 5 6 2 2 4 2 3" xfId="34836" xr:uid="{C620704B-A412-428A-A8F0-9DE4F5D3DC65}"/>
    <cellStyle name="Comma 5 6 2 2 4 3" xfId="15994" xr:uid="{CBA94F34-09F0-405F-BA7C-358B91FB645C}"/>
    <cellStyle name="Comma 5 6 2 2 4 3 2" xfId="40666" xr:uid="{94BBCE76-EC13-4BDA-A05E-079F6F92BDC4}"/>
    <cellStyle name="Comma 5 6 2 2 4 4" xfId="28999" xr:uid="{7462A7C0-EE7E-4A20-8DB7-DF3EACE8D20C}"/>
    <cellStyle name="Comma 5 6 2 2 5" xfId="7105" xr:uid="{2C61FBE1-39ED-4193-8FA9-DFD2B77665C0}"/>
    <cellStyle name="Comma 5 6 2 2 5 2" xfId="18988" xr:uid="{F3CE42ED-B2B5-44DF-8C29-7414C5A5A035}"/>
    <cellStyle name="Comma 5 6 2 2 5 2 2" xfId="43603" xr:uid="{E3E89DBC-6F16-4426-98C2-0D67A33DAA88}"/>
    <cellStyle name="Comma 5 6 2 2 5 3" xfId="31935" xr:uid="{C2149D58-7EC4-4B06-979A-0ED4B288D867}"/>
    <cellStyle name="Comma 5 6 2 2 6" xfId="13053" xr:uid="{CAA77916-0091-4351-AF4B-6639D301A945}"/>
    <cellStyle name="Comma 5 6 2 2 6 2" xfId="37768" xr:uid="{6132AF79-155D-48EE-85AF-A4C9CE90D595}"/>
    <cellStyle name="Comma 5 6 2 2 7" xfId="24863" xr:uid="{F6000B32-3A62-42E9-9FA7-527F95BEC6A5}"/>
    <cellStyle name="Comma 5 6 2 2 8" xfId="26100" xr:uid="{931D99B1-DC2C-4F1B-8BDE-0C262B1661F7}"/>
    <cellStyle name="Comma 5 6 2 2 9" xfId="50235" xr:uid="{A9EDD1CD-6968-4556-B843-E17DAAD27E01}"/>
    <cellStyle name="Comma 5 6 2 3" xfId="1446" xr:uid="{A07DAF35-8EE1-4B4A-9C26-8C35976814E5}"/>
    <cellStyle name="Comma 5 6 2 3 2" xfId="2874" xr:uid="{5C2532F7-E596-4104-9A69-67D7CD137CC5}"/>
    <cellStyle name="Comma 5 6 2 3 2 2" xfId="5865" xr:uid="{8E7C845E-F314-47A5-9196-E2CEFBDF510D}"/>
    <cellStyle name="Comma 5 6 2 3 2 2 2" xfId="11855" xr:uid="{923AD6C9-0567-432A-8A1F-698D1EC096EC}"/>
    <cellStyle name="Comma 5 6 2 3 2 2 2 2" xfId="23730" xr:uid="{641766C0-2AD9-46E3-9F22-666BF31A8D01}"/>
    <cellStyle name="Comma 5 6 2 3 2 2 2 2 2" xfId="48302" xr:uid="{32EC8E76-A019-4C38-8AA0-2040DD0617BB}"/>
    <cellStyle name="Comma 5 6 2 3 2 2 2 3" xfId="36636" xr:uid="{F0767BE3-D90D-4FEC-AE35-0597A1F677AE}"/>
    <cellStyle name="Comma 5 6 2 3 2 2 3" xfId="17794" xr:uid="{728882C9-E78C-408F-82C3-24EDD2EFDB40}"/>
    <cellStyle name="Comma 5 6 2 3 2 2 3 2" xfId="42466" xr:uid="{020593CE-6FE0-461F-BCDB-8C53A0B9DED5}"/>
    <cellStyle name="Comma 5 6 2 3 2 2 4" xfId="30799" xr:uid="{66F70816-3A66-4758-BA8A-615BEBFF8A4D}"/>
    <cellStyle name="Comma 5 6 2 3 2 3" xfId="8905" xr:uid="{1794A7E7-C611-479E-B400-593BB4CD6B8D}"/>
    <cellStyle name="Comma 5 6 2 3 2 3 2" xfId="20788" xr:uid="{D9B69079-910A-4F97-859C-04F10B0AD4D7}"/>
    <cellStyle name="Comma 5 6 2 3 2 3 2 2" xfId="45403" xr:uid="{E9F84B6D-754C-4050-BCE8-927E25B183B7}"/>
    <cellStyle name="Comma 5 6 2 3 2 3 3" xfId="33735" xr:uid="{04C21CC7-A814-4FF6-9221-FD7E01E49069}"/>
    <cellStyle name="Comma 5 6 2 3 2 4" xfId="14853" xr:uid="{B54673C8-4B61-4A7D-B14D-3A225AEF1E08}"/>
    <cellStyle name="Comma 5 6 2 3 2 4 2" xfId="39568" xr:uid="{1C03CC56-C310-4214-867A-5DBC8A62274E}"/>
    <cellStyle name="Comma 5 6 2 3 2 5" xfId="27899" xr:uid="{64CDE19A-9A5F-4797-A7A1-0889F9FA37A4}"/>
    <cellStyle name="Comma 5 6 2 3 3" xfId="4437" xr:uid="{A22E3789-5A3A-40A4-B95E-0D3A4D2F60A1}"/>
    <cellStyle name="Comma 5 6 2 3 3 2" xfId="10427" xr:uid="{8C56BDC2-908F-4595-8FFF-EB22F01D0E04}"/>
    <cellStyle name="Comma 5 6 2 3 3 2 2" xfId="22302" xr:uid="{9E70673B-8F44-452A-9347-FF97FC374E62}"/>
    <cellStyle name="Comma 5 6 2 3 3 2 2 2" xfId="46874" xr:uid="{E4057DB0-125F-460B-B2A1-DA75EDAD97F9}"/>
    <cellStyle name="Comma 5 6 2 3 3 2 3" xfId="35208" xr:uid="{88F6D1B5-BFB4-4C5B-A45C-E38B3AC599CE}"/>
    <cellStyle name="Comma 5 6 2 3 3 3" xfId="16366" xr:uid="{7A41AC82-A67D-4AC6-A64C-9B4537FA036D}"/>
    <cellStyle name="Comma 5 6 2 3 3 3 2" xfId="41038" xr:uid="{1771D46A-8278-4D3D-9D92-3CC1950BFC44}"/>
    <cellStyle name="Comma 5 6 2 3 3 4" xfId="29371" xr:uid="{02176CA7-3357-4110-B710-F62BFA76E342}"/>
    <cellStyle name="Comma 5 6 2 3 4" xfId="7477" xr:uid="{527B4ACD-0B26-42DB-9D4D-C88FFBF06265}"/>
    <cellStyle name="Comma 5 6 2 3 4 2" xfId="19360" xr:uid="{AE73F8CA-879D-40EF-A872-39E28AA8E4E0}"/>
    <cellStyle name="Comma 5 6 2 3 4 2 2" xfId="43975" xr:uid="{5E0943C4-BF72-4B2D-9A8D-C93D5959E42F}"/>
    <cellStyle name="Comma 5 6 2 3 4 3" xfId="32307" xr:uid="{76248B7B-9AB1-47FC-8ACB-3E9D328274D0}"/>
    <cellStyle name="Comma 5 6 2 3 5" xfId="13425" xr:uid="{BE3029C5-0F39-4D0D-B650-E5CCCC46F398}"/>
    <cellStyle name="Comma 5 6 2 3 5 2" xfId="38140" xr:uid="{0314B5A4-163B-441B-8B77-2D2B3D0D041F}"/>
    <cellStyle name="Comma 5 6 2 3 6" xfId="26471" xr:uid="{F7C3E745-7F0F-4AC4-B24E-94552564CB9B}"/>
    <cellStyle name="Comma 5 6 2 3 7" xfId="50554" xr:uid="{228FBB74-5D79-4AB8-BC46-9C8CB4CA9E6F}"/>
    <cellStyle name="Comma 5 6 2 3 8" xfId="52486" xr:uid="{9A609D13-1CDD-496F-BBE6-CBA099B2113B}"/>
    <cellStyle name="Comma 5 6 2 4" xfId="2160" xr:uid="{CA88CA11-296B-4ACF-88C5-19675C420488}"/>
    <cellStyle name="Comma 5 6 2 4 2" xfId="5151" xr:uid="{4C5F2C95-CF04-4653-9481-09513D29FBB7}"/>
    <cellStyle name="Comma 5 6 2 4 2 2" xfId="11141" xr:uid="{EF010286-8869-4A14-9200-4D3CB7ACBA3F}"/>
    <cellStyle name="Comma 5 6 2 4 2 2 2" xfId="23016" xr:uid="{4DDCA35E-72E3-4D01-9C9D-6788842140EB}"/>
    <cellStyle name="Comma 5 6 2 4 2 2 2 2" xfId="47588" xr:uid="{40761DAB-D8E2-47DE-98F1-801F89E34E5C}"/>
    <cellStyle name="Comma 5 6 2 4 2 2 3" xfId="35922" xr:uid="{857FBA2C-493A-4B79-9A2F-FD2563D7187D}"/>
    <cellStyle name="Comma 5 6 2 4 2 3" xfId="17080" xr:uid="{90AF6D48-F09A-4400-BABD-4CAA09390A78}"/>
    <cellStyle name="Comma 5 6 2 4 2 3 2" xfId="41752" xr:uid="{A15FFE78-E950-4898-80A0-924CEFB8912E}"/>
    <cellStyle name="Comma 5 6 2 4 2 4" xfId="30085" xr:uid="{2C7AF349-4182-4FAE-B37E-F8D68A174BDA}"/>
    <cellStyle name="Comma 5 6 2 4 3" xfId="8191" xr:uid="{498B7855-C21F-4598-9ACA-7EBEDB3CD788}"/>
    <cellStyle name="Comma 5 6 2 4 3 2" xfId="20074" xr:uid="{B0C65C1A-EF6B-4FAC-9593-E6E9AAA10F22}"/>
    <cellStyle name="Comma 5 6 2 4 3 2 2" xfId="44689" xr:uid="{36FF1232-AFEA-474F-B3AB-ECE4FCF80271}"/>
    <cellStyle name="Comma 5 6 2 4 3 3" xfId="33021" xr:uid="{E494C151-9A60-48B8-9031-ECAD905AC368}"/>
    <cellStyle name="Comma 5 6 2 4 4" xfId="14139" xr:uid="{7992A184-3C32-4690-9925-F734127F637C}"/>
    <cellStyle name="Comma 5 6 2 4 4 2" xfId="38854" xr:uid="{B257DA02-87B7-4A79-98ED-84BA2B8A4798}"/>
    <cellStyle name="Comma 5 6 2 4 5" xfId="27185" xr:uid="{5623B5C6-EBA5-471B-B093-23ECF9833804}"/>
    <cellStyle name="Comma 5 6 2 4 6" xfId="51210" xr:uid="{D451100D-97A5-4588-B398-AECBCDA3D125}"/>
    <cellStyle name="Comma 5 6 2 5" xfId="3721" xr:uid="{594FA070-EACA-4343-8250-5023B00DD1E7}"/>
    <cellStyle name="Comma 5 6 2 5 2" xfId="9711" xr:uid="{F13A39FC-A3E3-4251-8B0A-71971C1CB0FF}"/>
    <cellStyle name="Comma 5 6 2 5 2 2" xfId="21586" xr:uid="{4A05A9C5-1F1E-40A3-B15B-0AC5E543398A}"/>
    <cellStyle name="Comma 5 6 2 5 2 2 2" xfId="46160" xr:uid="{0EC75A7D-663F-4332-B01A-202BE5F79A2D}"/>
    <cellStyle name="Comma 5 6 2 5 2 3" xfId="34494" xr:uid="{8E13F934-B64D-491D-821A-F230F4D293AE}"/>
    <cellStyle name="Comma 5 6 2 5 3" xfId="15650" xr:uid="{B7F15B5E-611F-4EFA-ADE4-B889EDE2FFDD}"/>
    <cellStyle name="Comma 5 6 2 5 3 2" xfId="40324" xr:uid="{934BB7D2-93E2-4B39-B746-30FA17E2274C}"/>
    <cellStyle name="Comma 5 6 2 5 4" xfId="28657" xr:uid="{68D7F2AE-F5E1-4A96-B1AD-C3A5EA937BC3}"/>
    <cellStyle name="Comma 5 6 2 6" xfId="6759" xr:uid="{EBE0DD04-BE72-4D3C-8CF4-727C559C5233}"/>
    <cellStyle name="Comma 5 6 2 6 2" xfId="18644" xr:uid="{8CD85F07-D649-4AB9-BD15-4434F274DC3B}"/>
    <cellStyle name="Comma 5 6 2 6 2 2" xfId="43261" xr:uid="{9917B0FF-5037-4AC9-BF80-B12601C2BAE4}"/>
    <cellStyle name="Comma 5 6 2 6 3" xfId="31593" xr:uid="{DEEBB202-D1CC-4CF6-99E4-7E5324BA6A1B}"/>
    <cellStyle name="Comma 5 6 2 7" xfId="12709" xr:uid="{23A6F780-9E50-4513-99DF-65D23977E162}"/>
    <cellStyle name="Comma 5 6 2 7 2" xfId="37426" xr:uid="{AE45BE1C-1991-4E45-B27C-B6423BDC5012}"/>
    <cellStyle name="Comma 5 6 2 8" xfId="24557" xr:uid="{BD2E72C0-4C03-4013-A000-A1195543E039}"/>
    <cellStyle name="Comma 5 6 2 9" xfId="25683" xr:uid="{859D2351-162B-47F1-B16E-617687693E42}"/>
    <cellStyle name="Comma 5 6 3" xfId="915" xr:uid="{31F2313B-99E5-4FF4-AC52-3D19A483252D}"/>
    <cellStyle name="Comma 5 6 3 10" xfId="50077" xr:uid="{8B8070E8-41EE-4A8D-8A74-0D5D8997569A}"/>
    <cellStyle name="Comma 5 6 3 11" xfId="52009" xr:uid="{28B5AE6B-6F24-4D01-B70E-B8A7FD7506E2}"/>
    <cellStyle name="Comma 5 6 3 2" xfId="1628" xr:uid="{DF563358-2C07-4DE1-830E-603C2E6730E9}"/>
    <cellStyle name="Comma 5 6 3 2 2" xfId="3056" xr:uid="{FA0D9688-EC9C-4512-8058-63E8B4B7C8FA}"/>
    <cellStyle name="Comma 5 6 3 2 2 2" xfId="6047" xr:uid="{A6E8B9D1-68C9-4DF5-A6AC-3B705786FD6A}"/>
    <cellStyle name="Comma 5 6 3 2 2 2 2" xfId="12037" xr:uid="{6D9CF6BD-C96A-4943-A719-AA3C9B27A35A}"/>
    <cellStyle name="Comma 5 6 3 2 2 2 2 2" xfId="23912" xr:uid="{DBB8FC7D-464F-4B2E-98B0-8CF165EA87D3}"/>
    <cellStyle name="Comma 5 6 3 2 2 2 2 2 2" xfId="48484" xr:uid="{2A5FA1DA-8639-44A0-8AA0-2E58AEE90BE9}"/>
    <cellStyle name="Comma 5 6 3 2 2 2 2 3" xfId="36818" xr:uid="{B86E4C19-4811-4B55-B2A3-B49D97B25BBF}"/>
    <cellStyle name="Comma 5 6 3 2 2 2 3" xfId="17976" xr:uid="{04080814-FF24-451F-972C-33C788484A1A}"/>
    <cellStyle name="Comma 5 6 3 2 2 2 3 2" xfId="42648" xr:uid="{3FD0DB52-F092-4DD6-B897-9D05AFCEA3DC}"/>
    <cellStyle name="Comma 5 6 3 2 2 2 4" xfId="30981" xr:uid="{6A10BA02-1473-426D-A74B-AE12BCC17EA5}"/>
    <cellStyle name="Comma 5 6 3 2 2 3" xfId="9087" xr:uid="{42CA75A9-5532-4651-9C9A-C13C7CA22B00}"/>
    <cellStyle name="Comma 5 6 3 2 2 3 2" xfId="20970" xr:uid="{3875C9C3-BBC8-4EF2-981C-61CB29E2728B}"/>
    <cellStyle name="Comma 5 6 3 2 2 3 2 2" xfId="45585" xr:uid="{16E0583D-B9A0-4797-B0BE-90ED3AB769F7}"/>
    <cellStyle name="Comma 5 6 3 2 2 3 3" xfId="33917" xr:uid="{9D990C37-AF21-4639-9AC9-A829A747A0C0}"/>
    <cellStyle name="Comma 5 6 3 2 2 4" xfId="15035" xr:uid="{A1A39018-9195-46DD-82F3-6ACB94234E69}"/>
    <cellStyle name="Comma 5 6 3 2 2 4 2" xfId="39750" xr:uid="{4C17F4FD-29EE-47CF-A793-94DCEE6A488C}"/>
    <cellStyle name="Comma 5 6 3 2 2 5" xfId="28081" xr:uid="{B7C10E2C-0F43-464C-B754-60546238938B}"/>
    <cellStyle name="Comma 5 6 3 2 3" xfId="4619" xr:uid="{1165E156-1A1C-419C-9A47-FA4BE58BE2E2}"/>
    <cellStyle name="Comma 5 6 3 2 3 2" xfId="10609" xr:uid="{FEAC41C4-D6E5-4D01-9D2B-ED55CE389308}"/>
    <cellStyle name="Comma 5 6 3 2 3 2 2" xfId="22484" xr:uid="{495EB68E-3C76-4E85-8836-24D49DF155BD}"/>
    <cellStyle name="Comma 5 6 3 2 3 2 2 2" xfId="47056" xr:uid="{995E02A8-374C-4827-B4F1-DC3DC80A1FC3}"/>
    <cellStyle name="Comma 5 6 3 2 3 2 3" xfId="35390" xr:uid="{77874DA5-2398-4341-9586-C22559F7FE5F}"/>
    <cellStyle name="Comma 5 6 3 2 3 3" xfId="16548" xr:uid="{0B17E1F7-B5D8-4EE9-B4F5-9B9478D0AFA9}"/>
    <cellStyle name="Comma 5 6 3 2 3 3 2" xfId="41220" xr:uid="{409404B6-FCD4-4BE1-8FFA-EE43F6A7B960}"/>
    <cellStyle name="Comma 5 6 3 2 3 4" xfId="29553" xr:uid="{1B6EC6C0-D514-45C0-BC2B-941D6E9409E7}"/>
    <cellStyle name="Comma 5 6 3 2 4" xfId="7659" xr:uid="{6B784B1A-1FAB-4DB4-A1E0-0A26038707D2}"/>
    <cellStyle name="Comma 5 6 3 2 4 2" xfId="19542" xr:uid="{394E332D-983E-455A-BE45-235E6FE87D30}"/>
    <cellStyle name="Comma 5 6 3 2 4 2 2" xfId="44157" xr:uid="{2762F322-C55D-449C-8E73-F01511FDCCFD}"/>
    <cellStyle name="Comma 5 6 3 2 4 3" xfId="32489" xr:uid="{D58B8963-E960-4284-8001-D3354E3262D4}"/>
    <cellStyle name="Comma 5 6 3 2 5" xfId="13607" xr:uid="{976AA1B1-3FC3-415C-B8AA-58601FAD1A3B}"/>
    <cellStyle name="Comma 5 6 3 2 5 2" xfId="38322" xr:uid="{71C7C62D-EB78-4D3B-8456-A64232BF43B4}"/>
    <cellStyle name="Comma 5 6 3 2 6" xfId="26653" xr:uid="{221F421F-D608-46BB-A162-555875F6BCF2}"/>
    <cellStyle name="Comma 5 6 3 2 7" xfId="49000" xr:uid="{2FF3004D-41D0-46F0-B336-0EFDD7F58BC4}"/>
    <cellStyle name="Comma 5 6 3 2 8" xfId="50688" xr:uid="{5D267C8F-A75D-4F77-865B-8206A613AE7A}"/>
    <cellStyle name="Comma 5 6 3 2 9" xfId="52620" xr:uid="{9867A97F-9547-4179-AECF-C2A0EB240726}"/>
    <cellStyle name="Comma 5 6 3 3" xfId="2342" xr:uid="{96573BBF-F984-427A-8DAB-3EB3BBF94592}"/>
    <cellStyle name="Comma 5 6 3 3 2" xfId="5333" xr:uid="{759E29EB-C1EA-4279-8200-AC18986B1639}"/>
    <cellStyle name="Comma 5 6 3 3 2 2" xfId="11323" xr:uid="{CD23C037-A195-4967-AE34-2C86B8F369D1}"/>
    <cellStyle name="Comma 5 6 3 3 2 2 2" xfId="23198" xr:uid="{6770B439-6259-417D-AAAF-65F4CB35B672}"/>
    <cellStyle name="Comma 5 6 3 3 2 2 2 2" xfId="47770" xr:uid="{13683EF3-40D2-406B-9B78-EC0F6461F926}"/>
    <cellStyle name="Comma 5 6 3 3 2 2 3" xfId="36104" xr:uid="{E257065F-768D-4CCE-BBA1-7BE863F85BDE}"/>
    <cellStyle name="Comma 5 6 3 3 2 3" xfId="17262" xr:uid="{9BF30712-AA4B-4E28-B3AE-AB71D0D6B1A7}"/>
    <cellStyle name="Comma 5 6 3 3 2 3 2" xfId="41934" xr:uid="{D4CF9C11-025E-4F4E-B70E-0F5F52AF65AF}"/>
    <cellStyle name="Comma 5 6 3 3 2 4" xfId="30267" xr:uid="{E12C0239-BF54-4B1D-994B-E4802567A48D}"/>
    <cellStyle name="Comma 5 6 3 3 3" xfId="8373" xr:uid="{BBD2A062-DC62-4476-A107-F9F919E6F449}"/>
    <cellStyle name="Comma 5 6 3 3 3 2" xfId="20256" xr:uid="{E8C6110C-531A-4FF4-B716-D9295DF68DB5}"/>
    <cellStyle name="Comma 5 6 3 3 3 2 2" xfId="44871" xr:uid="{02C7F624-006A-41CC-81AB-E91D1EC0CAD4}"/>
    <cellStyle name="Comma 5 6 3 3 3 3" xfId="33203" xr:uid="{C8503029-2965-4993-BC3C-42ED66CAFA7E}"/>
    <cellStyle name="Comma 5 6 3 3 4" xfId="14321" xr:uid="{091C1634-E61F-4B8D-9CD6-9DBABF51F975}"/>
    <cellStyle name="Comma 5 6 3 3 4 2" xfId="39036" xr:uid="{25093A07-793D-4682-ACFE-C95A55865A04}"/>
    <cellStyle name="Comma 5 6 3 3 5" xfId="27367" xr:uid="{808C941A-FA59-4113-9DCE-2397720D0F2D}"/>
    <cellStyle name="Comma 5 6 3 3 6" xfId="49509" xr:uid="{C516FD41-2A7A-47A0-B163-CA34EF42758D}"/>
    <cellStyle name="Comma 5 6 3 3 7" xfId="51344" xr:uid="{7ED8B3C2-E281-4725-BAD3-9E64064BDF91}"/>
    <cellStyle name="Comma 5 6 3 4" xfId="3905" xr:uid="{D012B6AD-39FF-4C05-96E9-BD3D8267E1B2}"/>
    <cellStyle name="Comma 5 6 3 4 2" xfId="9895" xr:uid="{77C8E603-64E7-49BF-9333-105AF03FC84C}"/>
    <cellStyle name="Comma 5 6 3 4 2 2" xfId="21770" xr:uid="{652E65A6-C81D-4CC9-AB22-1FFD450BF683}"/>
    <cellStyle name="Comma 5 6 3 4 2 2 2" xfId="46342" xr:uid="{F81C7CEC-422A-45E5-8216-F34B35D1CCBB}"/>
    <cellStyle name="Comma 5 6 3 4 2 3" xfId="34676" xr:uid="{8A95FCA2-5A58-4A1D-B0E4-988F8908E6EA}"/>
    <cellStyle name="Comma 5 6 3 4 3" xfId="15834" xr:uid="{26D604DD-8101-4E4D-87EA-A9F292B0B53B}"/>
    <cellStyle name="Comma 5 6 3 4 3 2" xfId="40506" xr:uid="{41732A43-36CD-4ED4-829C-45BFDE6CB5D7}"/>
    <cellStyle name="Comma 5 6 3 4 4" xfId="28839" xr:uid="{B196BE2C-32CB-43F7-BDAF-B992D6918A5B}"/>
    <cellStyle name="Comma 5 6 3 5" xfId="6945" xr:uid="{17D31A8D-6444-4EA2-8492-1D299AB84D07}"/>
    <cellStyle name="Comma 5 6 3 5 2" xfId="18828" xr:uid="{F983DABD-DDAD-415B-9D09-5F44F07DAF9B}"/>
    <cellStyle name="Comma 5 6 3 5 2 2" xfId="43443" xr:uid="{E3829F41-05AB-4A0B-BF09-1C7936FE9E8F}"/>
    <cellStyle name="Comma 5 6 3 5 3" xfId="31775" xr:uid="{E8B41309-6D3D-4646-911C-EA897B7ED3B1}"/>
    <cellStyle name="Comma 5 6 3 6" xfId="12893" xr:uid="{58DCFB25-F5E6-4685-A5A1-5A4F614CD2C7}"/>
    <cellStyle name="Comma 5 6 3 6 2" xfId="37608" xr:uid="{A20C24DE-00C9-4743-A3A0-76FAB0AB6B4A}"/>
    <cellStyle name="Comma 5 6 3 7" xfId="24705" xr:uid="{B481FD42-4852-4D7D-BE2A-564219BD35B6}"/>
    <cellStyle name="Comma 5 6 3 8" xfId="25226" xr:uid="{814A9760-0751-4327-B66C-442432ECF2AC}"/>
    <cellStyle name="Comma 5 6 3 9" xfId="25940" xr:uid="{8DB118C1-FD37-45EB-B345-43868ECAAB3D}"/>
    <cellStyle name="Comma 5 6 4" xfId="1286" xr:uid="{4F59A455-EB32-402F-96FF-8754721EADCD}"/>
    <cellStyle name="Comma 5 6 4 2" xfId="2714" xr:uid="{734CE252-8624-4B74-9343-7DC5EBA7B4CC}"/>
    <cellStyle name="Comma 5 6 4 2 2" xfId="5705" xr:uid="{C35CBC15-0F1A-4918-989F-90C26F477711}"/>
    <cellStyle name="Comma 5 6 4 2 2 2" xfId="11695" xr:uid="{9B56E127-155B-4DD7-A6F8-07D4AA0A3450}"/>
    <cellStyle name="Comma 5 6 4 2 2 2 2" xfId="23570" xr:uid="{D21C982B-3F90-4CA3-9652-B14FEF480450}"/>
    <cellStyle name="Comma 5 6 4 2 2 2 2 2" xfId="48142" xr:uid="{06229E02-837B-4622-97FB-4BFC23C2AD79}"/>
    <cellStyle name="Comma 5 6 4 2 2 2 3" xfId="36476" xr:uid="{5E8D04A6-30AD-41B4-9AC7-36ADF7F28E50}"/>
    <cellStyle name="Comma 5 6 4 2 2 3" xfId="17634" xr:uid="{D9B5442A-6D50-4794-9541-BFB6820191FF}"/>
    <cellStyle name="Comma 5 6 4 2 2 3 2" xfId="42306" xr:uid="{565B22F3-AD60-4D34-BA62-8906CE1ED8BD}"/>
    <cellStyle name="Comma 5 6 4 2 2 4" xfId="30639" xr:uid="{19D8FF52-F164-458A-AF1F-3E13E3D5624D}"/>
    <cellStyle name="Comma 5 6 4 2 3" xfId="8745" xr:uid="{CF9BC80E-1463-41DF-BD15-829B66E18180}"/>
    <cellStyle name="Comma 5 6 4 2 3 2" xfId="20628" xr:uid="{25160BA1-5E7A-4A2F-A9D4-F4B664FEA01A}"/>
    <cellStyle name="Comma 5 6 4 2 3 2 2" xfId="45243" xr:uid="{9F0C106B-0C4B-46F5-880C-9DBA9EE22C8D}"/>
    <cellStyle name="Comma 5 6 4 2 3 3" xfId="33575" xr:uid="{B1325880-855A-4B3D-988A-D268487F8C14}"/>
    <cellStyle name="Comma 5 6 4 2 4" xfId="14693" xr:uid="{73F5E908-744B-41F9-8D63-D85E52EFBA9C}"/>
    <cellStyle name="Comma 5 6 4 2 4 2" xfId="39408" xr:uid="{641FB917-15ED-48A8-A67A-7E11ADE5F406}"/>
    <cellStyle name="Comma 5 6 4 2 5" xfId="27739" xr:uid="{B8322010-F61C-460E-AAD2-0E8A8C89B2D4}"/>
    <cellStyle name="Comma 5 6 4 3" xfId="4277" xr:uid="{9CE46F43-FF98-4B34-93B4-856193B80982}"/>
    <cellStyle name="Comma 5 6 4 3 2" xfId="10267" xr:uid="{CA0B223E-E511-4298-BF99-84C403D6679E}"/>
    <cellStyle name="Comma 5 6 4 3 2 2" xfId="22142" xr:uid="{27A784AA-E151-46EC-B0BB-3E8AB877EFE4}"/>
    <cellStyle name="Comma 5 6 4 3 2 2 2" xfId="46714" xr:uid="{DD27DB20-5F45-4AAA-9D42-F13AC542BE61}"/>
    <cellStyle name="Comma 5 6 4 3 2 3" xfId="35048" xr:uid="{8E3B33B7-B663-4954-8F74-92FD90305F99}"/>
    <cellStyle name="Comma 5 6 4 3 3" xfId="16206" xr:uid="{E6892A6C-F6D5-4ABE-9A66-0D0E6EC695FD}"/>
    <cellStyle name="Comma 5 6 4 3 3 2" xfId="40878" xr:uid="{281C8BB2-436C-4111-BFF5-E7DEDC4B6DB4}"/>
    <cellStyle name="Comma 5 6 4 3 4" xfId="29211" xr:uid="{82DD5A6E-0F83-474E-AE64-ED4D9FD8E7E9}"/>
    <cellStyle name="Comma 5 6 4 4" xfId="7317" xr:uid="{5CCFA9C3-6662-4DEA-BE63-4F3074E0DDA5}"/>
    <cellStyle name="Comma 5 6 4 4 2" xfId="19200" xr:uid="{C95E962C-9562-4EA7-9DE6-4B1684C635FE}"/>
    <cellStyle name="Comma 5 6 4 4 2 2" xfId="43815" xr:uid="{8E220645-8A81-496A-842B-DCFAB11551BD}"/>
    <cellStyle name="Comma 5 6 4 4 3" xfId="32147" xr:uid="{9AC658DB-8A44-459C-9392-FBFDC4C39962}"/>
    <cellStyle name="Comma 5 6 4 5" xfId="13265" xr:uid="{251EED49-55A0-465C-8BA4-28D144F8F73D}"/>
    <cellStyle name="Comma 5 6 4 5 2" xfId="37980" xr:uid="{2942222D-1C11-4141-BB78-26ED7C1000D9}"/>
    <cellStyle name="Comma 5 6 4 6" xfId="26311" xr:uid="{BE05F5B1-9B16-4933-AAAB-9AEA977ACB8A}"/>
    <cellStyle name="Comma 5 6 4 7" xfId="48852" xr:uid="{A1AFE7BE-902A-409A-A348-5003E504AE8B}"/>
    <cellStyle name="Comma 5 6 4 8" xfId="50396" xr:uid="{B6C565FC-06E9-46E9-9464-0D82FB1FA782}"/>
    <cellStyle name="Comma 5 6 4 9" xfId="52328" xr:uid="{F63AF7D1-D1B4-47F5-8EFA-68D8A6A5C0F6}"/>
    <cellStyle name="Comma 5 6 5" xfId="2000" xr:uid="{FEDDF4E1-009D-46AB-AA64-87A10A15FA96}"/>
    <cellStyle name="Comma 5 6 5 2" xfId="4991" xr:uid="{206E3DA0-28EA-4B5F-A1EF-498AECD92AFD}"/>
    <cellStyle name="Comma 5 6 5 2 2" xfId="10981" xr:uid="{B1657A50-4FEB-4FE9-8E5A-C20403CACACF}"/>
    <cellStyle name="Comma 5 6 5 2 2 2" xfId="22856" xr:uid="{B909EC15-084B-4303-8EFF-79DE7060D0CD}"/>
    <cellStyle name="Comma 5 6 5 2 2 2 2" xfId="47428" xr:uid="{D2CA7A5C-9CE6-457B-8932-FEAD92F763C6}"/>
    <cellStyle name="Comma 5 6 5 2 2 3" xfId="35762" xr:uid="{8B98528E-21DA-4228-A46F-10B20C170AB4}"/>
    <cellStyle name="Comma 5 6 5 2 3" xfId="16920" xr:uid="{CA2810FD-51F2-44C8-8FF5-0A5993100167}"/>
    <cellStyle name="Comma 5 6 5 2 3 2" xfId="41592" xr:uid="{F637DC19-A797-4D86-9114-26910A609AAB}"/>
    <cellStyle name="Comma 5 6 5 2 4" xfId="29925" xr:uid="{0BFF0BDD-5600-489F-A931-6E6B704181F4}"/>
    <cellStyle name="Comma 5 6 5 3" xfId="8031" xr:uid="{AF6A1FAC-3DB9-4B6E-9819-647E692F571D}"/>
    <cellStyle name="Comma 5 6 5 3 2" xfId="19914" xr:uid="{EE21E8BD-B21B-4824-A0C6-7F442BB019DB}"/>
    <cellStyle name="Comma 5 6 5 3 2 2" xfId="44529" xr:uid="{420D854F-55B5-4793-A31B-D8B5AF0AF196}"/>
    <cellStyle name="Comma 5 6 5 3 3" xfId="32861" xr:uid="{D77FB4CD-2B86-4225-8CB4-CC99F8AFD47E}"/>
    <cellStyle name="Comma 5 6 5 4" xfId="13979" xr:uid="{1E6A36A7-6377-4E93-963A-DA854F8F7F5A}"/>
    <cellStyle name="Comma 5 6 5 4 2" xfId="38694" xr:uid="{2F3D4E96-3F91-4413-ACC3-E8B3CA69D878}"/>
    <cellStyle name="Comma 5 6 5 5" xfId="27025" xr:uid="{29A1677F-6056-4813-B8C9-6D6BC9DD31A1}"/>
    <cellStyle name="Comma 5 6 5 6" xfId="49311" xr:uid="{3C469939-F8FD-4AC4-8C3C-227696CE3126}"/>
    <cellStyle name="Comma 5 6 5 7" xfId="51052" xr:uid="{4638616D-7CFD-45E0-B0C3-8ADABEF15878}"/>
    <cellStyle name="Comma 5 6 6" xfId="3561" xr:uid="{52F957EF-5950-48E0-B0CD-49AD5030C19B}"/>
    <cellStyle name="Comma 5 6 6 2" xfId="9551" xr:uid="{F046B6B2-1569-463E-BA3A-2A537CA38088}"/>
    <cellStyle name="Comma 5 6 6 2 2" xfId="21426" xr:uid="{9E8B6C1A-91A8-46A8-B21D-C0AFF38E898C}"/>
    <cellStyle name="Comma 5 6 6 2 2 2" xfId="46000" xr:uid="{F55385DE-65C0-433A-A2F1-ED7D47D7BEF8}"/>
    <cellStyle name="Comma 5 6 6 2 3" xfId="34334" xr:uid="{43EBAA77-043F-43F1-BE10-10417B7CA233}"/>
    <cellStyle name="Comma 5 6 6 3" xfId="15490" xr:uid="{0E86ECFF-E778-4709-AB22-EE4CFDBA0F91}"/>
    <cellStyle name="Comma 5 6 6 3 2" xfId="40164" xr:uid="{3C5794D2-6201-492A-AA02-666FAF2B36CD}"/>
    <cellStyle name="Comma 5 6 6 4" xfId="28497" xr:uid="{8D8B036A-AEF1-4A3E-840E-89816B522AB9}"/>
    <cellStyle name="Comma 5 6 7" xfId="6597" xr:uid="{000DDE0D-BF42-42E1-9E6F-6E4B97422CB5}"/>
    <cellStyle name="Comma 5 6 7 2" xfId="18484" xr:uid="{FC9423F0-EB8B-4D5D-B14A-77BE16195F24}"/>
    <cellStyle name="Comma 5 6 7 2 2" xfId="43101" xr:uid="{B5CD2F9D-F76A-4054-8628-5750C0322B29}"/>
    <cellStyle name="Comma 5 6 7 3" xfId="31433" xr:uid="{23A6BE8B-85B3-4ED7-9565-E6CAEE655373}"/>
    <cellStyle name="Comma 5 6 8" xfId="12549" xr:uid="{E90FB625-D3AE-4C1C-A077-3CAED2BA37A3}"/>
    <cellStyle name="Comma 5 6 8 2" xfId="37266" xr:uid="{7270B6D9-8241-4626-B38F-E001DA34B832}"/>
    <cellStyle name="Comma 5 6 9" xfId="24384" xr:uid="{13147E3A-6D71-4DC1-A612-B96E0C8A5AB3}"/>
    <cellStyle name="Comma 5 7" xfId="630" xr:uid="{2ED8DBB1-BFA8-4C59-8402-6305D562081B}"/>
    <cellStyle name="Comma 5 7 10" xfId="25453" xr:uid="{45D5AA13-894B-4A6E-99A8-BB0E59B983B8}"/>
    <cellStyle name="Comma 5 7 11" xfId="49818" xr:uid="{260731D2-10C1-4532-B84F-94D5C4C446A8}"/>
    <cellStyle name="Comma 5 7 12" xfId="51749" xr:uid="{FD5B8695-EE89-4A95-9610-7A21FA615D98}"/>
    <cellStyle name="Comma 5 7 2" xfId="994" xr:uid="{D43372E4-39F3-48BA-9745-22F861BCDE4A}"/>
    <cellStyle name="Comma 5 7 2 10" xfId="50110" xr:uid="{5B8CBFC8-35DE-4C8C-B186-C67F3E6A072E}"/>
    <cellStyle name="Comma 5 7 2 11" xfId="52042" xr:uid="{3C08C59E-A7EE-4BF3-8520-2FC9BED48774}"/>
    <cellStyle name="Comma 5 7 2 2" xfId="1707" xr:uid="{B719E497-64E9-4C60-A1D2-66EA83069F49}"/>
    <cellStyle name="Comma 5 7 2 2 2" xfId="3135" xr:uid="{4D3B5E1A-679E-4DDA-A0E8-725AA66E0B84}"/>
    <cellStyle name="Comma 5 7 2 2 2 2" xfId="6126" xr:uid="{F2582CD2-9115-436F-8C27-EAD6FCD589B1}"/>
    <cellStyle name="Comma 5 7 2 2 2 2 2" xfId="12116" xr:uid="{82200F30-9DF6-42F6-B951-84A585784DDC}"/>
    <cellStyle name="Comma 5 7 2 2 2 2 2 2" xfId="23991" xr:uid="{11D58A0D-DE0B-4E09-8B80-49B0783632DE}"/>
    <cellStyle name="Comma 5 7 2 2 2 2 2 2 2" xfId="48563" xr:uid="{004ABE43-BD9A-4848-8360-BAF4589DFCD8}"/>
    <cellStyle name="Comma 5 7 2 2 2 2 2 3" xfId="36897" xr:uid="{3828E9A2-66F5-4543-9474-4309C3F7B2B2}"/>
    <cellStyle name="Comma 5 7 2 2 2 2 3" xfId="18055" xr:uid="{AB999FE8-143B-499F-B803-8437581F8717}"/>
    <cellStyle name="Comma 5 7 2 2 2 2 3 2" xfId="42727" xr:uid="{401FCA1E-F700-4390-A9BB-1ECE913574A3}"/>
    <cellStyle name="Comma 5 7 2 2 2 2 4" xfId="31060" xr:uid="{64FB70C8-FC18-47ED-AD9D-A75581E4E331}"/>
    <cellStyle name="Comma 5 7 2 2 2 3" xfId="9166" xr:uid="{7221B171-DAC8-473F-8DC3-3FF05A9678BB}"/>
    <cellStyle name="Comma 5 7 2 2 2 3 2" xfId="21049" xr:uid="{F3E46AE1-E8BE-4153-B961-859E5EF95748}"/>
    <cellStyle name="Comma 5 7 2 2 2 3 2 2" xfId="45664" xr:uid="{67BF3765-3295-4DA5-A58C-A1F6EED62BFD}"/>
    <cellStyle name="Comma 5 7 2 2 2 3 3" xfId="33996" xr:uid="{CB1BD989-A0A1-4B93-89C8-7C0FD264065B}"/>
    <cellStyle name="Comma 5 7 2 2 2 4" xfId="15114" xr:uid="{8CEB5B5A-65DD-48D3-A164-F0D2B0333DC5}"/>
    <cellStyle name="Comma 5 7 2 2 2 4 2" xfId="39829" xr:uid="{1BD6FBB1-AA77-48AC-9590-0B0023FE17C0}"/>
    <cellStyle name="Comma 5 7 2 2 2 5" xfId="28160" xr:uid="{2D54D053-7EBB-407D-BCF7-4B731AAFE043}"/>
    <cellStyle name="Comma 5 7 2 2 3" xfId="4698" xr:uid="{59A9811E-E2DE-4D82-ABBB-53778D295F94}"/>
    <cellStyle name="Comma 5 7 2 2 3 2" xfId="10688" xr:uid="{32AA1070-6449-49D0-BB35-5089ED41209C}"/>
    <cellStyle name="Comma 5 7 2 2 3 2 2" xfId="22563" xr:uid="{B36A3D34-33DF-4BF8-92A4-21BF6467D253}"/>
    <cellStyle name="Comma 5 7 2 2 3 2 2 2" xfId="47135" xr:uid="{8DB2FC33-D34A-49BC-8482-DDEB4BCE4ABF}"/>
    <cellStyle name="Comma 5 7 2 2 3 2 3" xfId="35469" xr:uid="{95130BEF-F23D-46F8-AE1D-C05A73A12499}"/>
    <cellStyle name="Comma 5 7 2 2 3 3" xfId="16627" xr:uid="{58F8C4F7-87A8-4E89-89AA-17EAC6ED679E}"/>
    <cellStyle name="Comma 5 7 2 2 3 3 2" xfId="41299" xr:uid="{DC55CA69-C733-4F12-8967-92601D8E40F0}"/>
    <cellStyle name="Comma 5 7 2 2 3 4" xfId="29632" xr:uid="{9E7AB748-50A8-45F2-A652-12954DC7D5FB}"/>
    <cellStyle name="Comma 5 7 2 2 4" xfId="7738" xr:uid="{8FDF459D-658D-4E6A-83E3-CDCF0903B365}"/>
    <cellStyle name="Comma 5 7 2 2 4 2" xfId="19621" xr:uid="{A8412DEA-E134-4318-B6E6-D0AAED02161D}"/>
    <cellStyle name="Comma 5 7 2 2 4 2 2" xfId="44236" xr:uid="{E28E99C8-7C25-4CF3-B441-FF3EC3DAF7C2}"/>
    <cellStyle name="Comma 5 7 2 2 4 3" xfId="32568" xr:uid="{C297CDF2-D05C-4F32-B346-B1B64D010DA8}"/>
    <cellStyle name="Comma 5 7 2 2 5" xfId="13686" xr:uid="{50E50FAD-3165-4FEB-A82F-55454B250D15}"/>
    <cellStyle name="Comma 5 7 2 2 5 2" xfId="38401" xr:uid="{47A0FE28-EA5B-4D46-8BC9-B31FFF49EA6C}"/>
    <cellStyle name="Comma 5 7 2 2 6" xfId="26732" xr:uid="{9190C359-DFC8-487C-BD0C-D59C238169AC}"/>
    <cellStyle name="Comma 5 7 2 2 7" xfId="49020" xr:uid="{09FCF146-25E8-4792-B78F-B7ACFBD69639}"/>
    <cellStyle name="Comma 5 7 2 2 8" xfId="50721" xr:uid="{58D9F113-E39D-44ED-8147-C6EB371A7FFB}"/>
    <cellStyle name="Comma 5 7 2 2 9" xfId="52653" xr:uid="{1EFAC126-6586-4BB5-8FE7-3E092C7F25AA}"/>
    <cellStyle name="Comma 5 7 2 3" xfId="2421" xr:uid="{D9F94FA9-92BD-42D6-8401-F65A28DC3264}"/>
    <cellStyle name="Comma 5 7 2 3 2" xfId="5412" xr:uid="{E998F364-39BB-4D13-8FCF-8C2D1CF1D4EB}"/>
    <cellStyle name="Comma 5 7 2 3 2 2" xfId="11402" xr:uid="{C718E1BD-06BB-4090-93FC-9AA0F3D972DC}"/>
    <cellStyle name="Comma 5 7 2 3 2 2 2" xfId="23277" xr:uid="{0D5F2F52-5918-4A5A-BBB9-CF91459BDD7C}"/>
    <cellStyle name="Comma 5 7 2 3 2 2 2 2" xfId="47849" xr:uid="{CD7B5C7C-E6F2-4080-8939-6D010FAD7E09}"/>
    <cellStyle name="Comma 5 7 2 3 2 2 3" xfId="36183" xr:uid="{1A883489-9185-4CF7-9A8B-64C890AD99C3}"/>
    <cellStyle name="Comma 5 7 2 3 2 3" xfId="17341" xr:uid="{E0A6686A-1A20-4032-8C5B-761611DD60B8}"/>
    <cellStyle name="Comma 5 7 2 3 2 3 2" xfId="42013" xr:uid="{951B3C30-931F-428A-847B-DF14379770D4}"/>
    <cellStyle name="Comma 5 7 2 3 2 4" xfId="30346" xr:uid="{E308549C-CD6A-495B-A25A-9448C4620973}"/>
    <cellStyle name="Comma 5 7 2 3 3" xfId="8452" xr:uid="{C297307A-270D-4422-B8B8-EB12B4A18DED}"/>
    <cellStyle name="Comma 5 7 2 3 3 2" xfId="20335" xr:uid="{767097C5-F4D4-4D7A-B445-64642F9DAF63}"/>
    <cellStyle name="Comma 5 7 2 3 3 2 2" xfId="44950" xr:uid="{A1E9607B-95B7-439E-B4B7-44B53CDF4616}"/>
    <cellStyle name="Comma 5 7 2 3 3 3" xfId="33282" xr:uid="{06B26D23-2A07-4FC1-8498-1706A55E0B9E}"/>
    <cellStyle name="Comma 5 7 2 3 4" xfId="14400" xr:uid="{8E4787A7-EB28-445D-9417-412106292A28}"/>
    <cellStyle name="Comma 5 7 2 3 4 2" xfId="39115" xr:uid="{4BF48543-23EB-4B59-BB56-A98B77E89910}"/>
    <cellStyle name="Comma 5 7 2 3 5" xfId="27446" xr:uid="{7233D5AC-BCD3-4265-A844-A7590CD086E7}"/>
    <cellStyle name="Comma 5 7 2 3 6" xfId="49534" xr:uid="{6D033F6C-A90A-4B97-96F6-E02DDB375BA5}"/>
    <cellStyle name="Comma 5 7 2 3 7" xfId="51377" xr:uid="{299C8EAF-9354-4D61-B0E0-0D3201F06A3E}"/>
    <cellStyle name="Comma 5 7 2 4" xfId="3984" xr:uid="{A9AF16CD-1902-4B92-A0C1-D0EAA5480ECC}"/>
    <cellStyle name="Comma 5 7 2 4 2" xfId="9974" xr:uid="{EEA7DCF4-C972-45F9-9235-FFCBD42363B5}"/>
    <cellStyle name="Comma 5 7 2 4 2 2" xfId="21849" xr:uid="{B10BEFA8-6CCD-4778-A4C0-87B592741BCF}"/>
    <cellStyle name="Comma 5 7 2 4 2 2 2" xfId="46421" xr:uid="{49D02B23-033C-4453-A56F-CD67CFCD2F8F}"/>
    <cellStyle name="Comma 5 7 2 4 2 3" xfId="34755" xr:uid="{806D61B3-CFA7-49B2-8346-FEB38A9CB61C}"/>
    <cellStyle name="Comma 5 7 2 4 3" xfId="15913" xr:uid="{ADE0A3F4-7B55-41BF-8113-4B53CCD79F6F}"/>
    <cellStyle name="Comma 5 7 2 4 3 2" xfId="40585" xr:uid="{C6A86FEE-D99C-47EE-A469-86A190933925}"/>
    <cellStyle name="Comma 5 7 2 4 4" xfId="28918" xr:uid="{7A1E0FE4-8B96-4131-A252-17AAD1CBC923}"/>
    <cellStyle name="Comma 5 7 2 5" xfId="7024" xr:uid="{C5ABEEEC-B270-4FCB-BEF5-9301CD46D076}"/>
    <cellStyle name="Comma 5 7 2 5 2" xfId="18907" xr:uid="{85A01F91-49E5-48D3-9CB4-0C37CFF2A0BD}"/>
    <cellStyle name="Comma 5 7 2 5 2 2" xfId="43522" xr:uid="{D6D1576A-50BB-4D2F-AF66-524DC6354985}"/>
    <cellStyle name="Comma 5 7 2 5 3" xfId="31854" xr:uid="{0AC56D3E-7914-437E-B24B-EAEC98AAD1ED}"/>
    <cellStyle name="Comma 5 7 2 6" xfId="12972" xr:uid="{E8EBAE13-1D88-4442-AC5F-CD66C0C9B3D6}"/>
    <cellStyle name="Comma 5 7 2 6 2" xfId="37687" xr:uid="{0BFB6C0A-94F6-4937-8C96-7DA627A8A427}"/>
    <cellStyle name="Comma 5 7 2 7" xfId="24738" xr:uid="{1C553A52-EE3E-4A45-BF8E-14C41BFB722F}"/>
    <cellStyle name="Comma 5 7 2 8" xfId="25253" xr:uid="{255BBD88-05EB-4463-8F76-B63F482D8E7A}"/>
    <cellStyle name="Comma 5 7 2 9" xfId="26019" xr:uid="{0D03C747-7C0E-44E5-AD42-CEB332F3404B}"/>
    <cellStyle name="Comma 5 7 3" xfId="1365" xr:uid="{BF0A26FB-4233-46AC-914B-CE38792EC0B3}"/>
    <cellStyle name="Comma 5 7 3 2" xfId="2793" xr:uid="{2E65C304-BD8E-4052-ABD7-96C08E48403E}"/>
    <cellStyle name="Comma 5 7 3 2 2" xfId="5784" xr:uid="{128A90D7-0FA9-4A54-AA33-C60D5054410E}"/>
    <cellStyle name="Comma 5 7 3 2 2 2" xfId="11774" xr:uid="{285600A9-5375-4701-8202-5177E9A5DD33}"/>
    <cellStyle name="Comma 5 7 3 2 2 2 2" xfId="23649" xr:uid="{CBE34AF8-45B3-4664-9B09-3FE835B73C3B}"/>
    <cellStyle name="Comma 5 7 3 2 2 2 2 2" xfId="48221" xr:uid="{9021F2C0-4C2A-43E4-B534-25D10CFE60E1}"/>
    <cellStyle name="Comma 5 7 3 2 2 2 3" xfId="36555" xr:uid="{57990C0A-3F30-4FD2-8DF5-8E2FED74D24F}"/>
    <cellStyle name="Comma 5 7 3 2 2 3" xfId="17713" xr:uid="{DB59F664-DB9E-46D1-8681-1FFD87E4B1BA}"/>
    <cellStyle name="Comma 5 7 3 2 2 3 2" xfId="42385" xr:uid="{DFBCAA9B-8885-4E65-8BD3-A55930C2CF85}"/>
    <cellStyle name="Comma 5 7 3 2 2 4" xfId="30718" xr:uid="{E2092278-DFEE-4A86-BA42-BAC3973A269A}"/>
    <cellStyle name="Comma 5 7 3 2 3" xfId="8824" xr:uid="{556703EF-0B65-4A22-93DE-80352D89B36F}"/>
    <cellStyle name="Comma 5 7 3 2 3 2" xfId="20707" xr:uid="{2679F0BA-6258-4B76-938F-D8F82516AACE}"/>
    <cellStyle name="Comma 5 7 3 2 3 2 2" xfId="45322" xr:uid="{7329A5F0-BEB3-4E89-A408-0E72A5061D2D}"/>
    <cellStyle name="Comma 5 7 3 2 3 3" xfId="33654" xr:uid="{BC1B6E4E-0774-4C0F-8059-D1926B36AE2D}"/>
    <cellStyle name="Comma 5 7 3 2 4" xfId="14772" xr:uid="{C980EE30-800B-430C-A799-1B66B3626346}"/>
    <cellStyle name="Comma 5 7 3 2 4 2" xfId="39487" xr:uid="{AFCA355E-9BBF-4D7B-A508-981903F5E1FC}"/>
    <cellStyle name="Comma 5 7 3 2 5" xfId="27818" xr:uid="{DE904752-6255-4778-8005-F06479360972}"/>
    <cellStyle name="Comma 5 7 3 3" xfId="4356" xr:uid="{3EA278C1-301B-4DE2-BEE4-8C545C511F1A}"/>
    <cellStyle name="Comma 5 7 3 3 2" xfId="10346" xr:uid="{C6A31703-9B6C-4F69-ACC5-9C93A5329112}"/>
    <cellStyle name="Comma 5 7 3 3 2 2" xfId="22221" xr:uid="{FFA2DFBE-0C99-4481-A9F3-3249C6B507DA}"/>
    <cellStyle name="Comma 5 7 3 3 2 2 2" xfId="46793" xr:uid="{813646C2-35ED-41B2-9032-A263B4952778}"/>
    <cellStyle name="Comma 5 7 3 3 2 3" xfId="35127" xr:uid="{C06AD514-5574-4F63-BCA6-00D83B1FC56D}"/>
    <cellStyle name="Comma 5 7 3 3 3" xfId="16285" xr:uid="{E531B85F-C6B7-48BB-A903-FFF47E082FCF}"/>
    <cellStyle name="Comma 5 7 3 3 3 2" xfId="40957" xr:uid="{3733940C-1BBB-48BC-89E9-219F001D70F6}"/>
    <cellStyle name="Comma 5 7 3 3 4" xfId="29290" xr:uid="{9D18EF75-3C24-4E34-B024-2DD1B7CB471A}"/>
    <cellStyle name="Comma 5 7 3 4" xfId="7396" xr:uid="{62EB4736-817A-40ED-B2C4-420EF57EFBE5}"/>
    <cellStyle name="Comma 5 7 3 4 2" xfId="19279" xr:uid="{81E41461-F3B1-4999-80EB-874B16C1B936}"/>
    <cellStyle name="Comma 5 7 3 4 2 2" xfId="43894" xr:uid="{6B934469-2895-4D20-A18D-67767C5FEA80}"/>
    <cellStyle name="Comma 5 7 3 4 3" xfId="32226" xr:uid="{796BE286-EDE7-4C44-924B-F75A3D91AFDF}"/>
    <cellStyle name="Comma 5 7 3 5" xfId="13344" xr:uid="{0DC30E1A-19AE-41DB-BAAA-1CE000AA10D0}"/>
    <cellStyle name="Comma 5 7 3 5 2" xfId="38059" xr:uid="{6E7EDF19-E638-422F-B5E7-7F0D226D75CB}"/>
    <cellStyle name="Comma 5 7 3 6" xfId="26390" xr:uid="{CECE6B6F-BBCA-4E22-8327-AE829B542777}"/>
    <cellStyle name="Comma 5 7 3 7" xfId="48872" xr:uid="{4030BD39-9186-46D9-91D6-1C786029EB1B}"/>
    <cellStyle name="Comma 5 7 3 8" xfId="50429" xr:uid="{5409F012-AE15-4967-B729-5EBE2D9CFB1B}"/>
    <cellStyle name="Comma 5 7 3 9" xfId="52361" xr:uid="{5DC0EF34-1F12-42CC-841E-F224A0A8B94C}"/>
    <cellStyle name="Comma 5 7 4" xfId="2079" xr:uid="{018A9258-6F31-4249-AFAE-ACCEBDAF74CC}"/>
    <cellStyle name="Comma 5 7 4 2" xfId="5070" xr:uid="{4B21B558-7414-468C-AA8D-53370373E83D}"/>
    <cellStyle name="Comma 5 7 4 2 2" xfId="11060" xr:uid="{606C9720-A87B-4556-A9CF-6D2612CB4185}"/>
    <cellStyle name="Comma 5 7 4 2 2 2" xfId="22935" xr:uid="{6FD6C50A-9133-4946-8B0F-7EDC73B4DA8B}"/>
    <cellStyle name="Comma 5 7 4 2 2 2 2" xfId="47507" xr:uid="{B64F608E-A521-4A3F-9C5B-1F70751DF9DA}"/>
    <cellStyle name="Comma 5 7 4 2 2 3" xfId="35841" xr:uid="{462E7B1E-B9D6-4DBF-849A-BA23A589E593}"/>
    <cellStyle name="Comma 5 7 4 2 3" xfId="16999" xr:uid="{618382C0-2E34-414D-AF43-C02616AB9B3B}"/>
    <cellStyle name="Comma 5 7 4 2 3 2" xfId="41671" xr:uid="{8A15777B-B25C-4E37-A6C3-818C26422FF6}"/>
    <cellStyle name="Comma 5 7 4 2 4" xfId="30004" xr:uid="{5455E952-B35F-497E-A318-E4D8734E9883}"/>
    <cellStyle name="Comma 5 7 4 3" xfId="8110" xr:uid="{85F8875F-CAE1-42B6-8C7A-623759BD004B}"/>
    <cellStyle name="Comma 5 7 4 3 2" xfId="19993" xr:uid="{CF7A5937-D613-4E68-922B-6EEC28723780}"/>
    <cellStyle name="Comma 5 7 4 3 2 2" xfId="44608" xr:uid="{292D4288-0FC4-4516-99DE-CBAD4767B22F}"/>
    <cellStyle name="Comma 5 7 4 3 3" xfId="32940" xr:uid="{D33C0977-9DF2-4F0B-A0B3-0FF1EFA1458A}"/>
    <cellStyle name="Comma 5 7 4 4" xfId="14058" xr:uid="{7405C25B-3472-4BDF-A641-CD75E13CD49C}"/>
    <cellStyle name="Comma 5 7 4 4 2" xfId="38773" xr:uid="{5A6B1AEA-035C-4264-92D2-DC737CDA5A03}"/>
    <cellStyle name="Comma 5 7 4 5" xfId="27104" xr:uid="{322B7D5D-C5D4-431B-AF8E-087702390131}"/>
    <cellStyle name="Comma 5 7 4 6" xfId="49336" xr:uid="{EB9B55EB-DD62-434D-991C-BF5652ADC0FA}"/>
    <cellStyle name="Comma 5 7 4 7" xfId="51085" xr:uid="{1994534F-07DE-4777-8326-7E7666433021}"/>
    <cellStyle name="Comma 5 7 5" xfId="3640" xr:uid="{0BCFDB1C-60D8-4405-83ED-7DBAEBB22FAA}"/>
    <cellStyle name="Comma 5 7 5 2" xfId="9630" xr:uid="{85937119-CC2A-4BE4-892E-1924FE82CD6F}"/>
    <cellStyle name="Comma 5 7 5 2 2" xfId="21505" xr:uid="{CF13A232-3BC8-48C1-8339-150F8D5FE8E2}"/>
    <cellStyle name="Comma 5 7 5 2 2 2" xfId="46079" xr:uid="{D5736B23-C678-4FC4-BBB0-6F4AEDA71306}"/>
    <cellStyle name="Comma 5 7 5 2 3" xfId="34413" xr:uid="{14B202C7-36D5-4C61-A573-ABD6B35C4866}"/>
    <cellStyle name="Comma 5 7 5 3" xfId="15569" xr:uid="{6B90EA44-FB85-4634-A61F-559EFC5FBA49}"/>
    <cellStyle name="Comma 5 7 5 3 2" xfId="40243" xr:uid="{1C602417-7B5D-4A66-9A92-8F9826A7B19B}"/>
    <cellStyle name="Comma 5 7 5 4" xfId="28576" xr:uid="{2DB2563D-86B2-4EF3-A50F-043B9838ACDB}"/>
    <cellStyle name="Comma 5 7 6" xfId="6678" xr:uid="{3E63A487-1292-4E73-8055-CF10F7B4A9E4}"/>
    <cellStyle name="Comma 5 7 6 2" xfId="18563" xr:uid="{CD838C67-B839-4A8E-9CF6-E48FE876A356}"/>
    <cellStyle name="Comma 5 7 6 2 2" xfId="43180" xr:uid="{7FF329C5-9235-48FA-B907-EB5BE5C66763}"/>
    <cellStyle name="Comma 5 7 6 3" xfId="31512" xr:uid="{806C9A01-A3F1-4AB7-B4B6-3E9B03798108}"/>
    <cellStyle name="Comma 5 7 7" xfId="12628" xr:uid="{BDC0D371-81DF-4385-A3AD-89CE69CE639B}"/>
    <cellStyle name="Comma 5 7 7 2" xfId="37345" xr:uid="{0449D2DF-5C31-42CE-9F4A-371586DC3F80}"/>
    <cellStyle name="Comma 5 7 8" xfId="24425" xr:uid="{698308A2-7597-4788-B117-322C5340E74B}"/>
    <cellStyle name="Comma 5 7 9" xfId="25019" xr:uid="{970E14A2-9861-40A3-97B5-17A691CD0CD4}"/>
    <cellStyle name="Comma 5 8" xfId="793" xr:uid="{DFFED032-6440-4669-A1D6-7DD4E090204B}"/>
    <cellStyle name="Comma 5 8 10" xfId="49851" xr:uid="{025FD74C-8CB5-428E-A093-A7FC166AC207}"/>
    <cellStyle name="Comma 5 8 11" xfId="51783" xr:uid="{B2CCD35B-967B-4F12-B320-6D376AE531A1}"/>
    <cellStyle name="Comma 5 8 2" xfId="1153" xr:uid="{81F90398-74B5-4720-A680-9D6B113EF188}"/>
    <cellStyle name="Comma 5 8 2 10" xfId="52075" xr:uid="{9990909E-C089-4FB6-94AC-73A4B3A2005B}"/>
    <cellStyle name="Comma 5 8 2 2" xfId="1867" xr:uid="{6C58E678-FC8C-43FC-BC89-DB91815F0353}"/>
    <cellStyle name="Comma 5 8 2 2 2" xfId="3295" xr:uid="{344763D5-65FE-4E99-B88E-88AB73F2DFAC}"/>
    <cellStyle name="Comma 5 8 2 2 2 2" xfId="6286" xr:uid="{24469417-DC05-4604-97FC-13697A0F409D}"/>
    <cellStyle name="Comma 5 8 2 2 2 2 2" xfId="12276" xr:uid="{7F4615BD-840B-4CFD-8551-7DE3397AE6CD}"/>
    <cellStyle name="Comma 5 8 2 2 2 2 2 2" xfId="24151" xr:uid="{2711807C-6C65-42E9-B027-CCA38A71E9D1}"/>
    <cellStyle name="Comma 5 8 2 2 2 2 2 2 2" xfId="48723" xr:uid="{BA244B1F-9BA5-4D32-BF89-F3CFA04A4BA4}"/>
    <cellStyle name="Comma 5 8 2 2 2 2 2 3" xfId="37057" xr:uid="{2C991ABC-3A33-43A4-AC53-78AE8B442141}"/>
    <cellStyle name="Comma 5 8 2 2 2 2 3" xfId="18215" xr:uid="{E8B221AA-77EE-4569-A67C-DA5DE3A6C525}"/>
    <cellStyle name="Comma 5 8 2 2 2 2 3 2" xfId="42887" xr:uid="{8011EB36-1C29-468A-A8EC-2E7408A7B123}"/>
    <cellStyle name="Comma 5 8 2 2 2 2 4" xfId="31220" xr:uid="{3B13F0B3-3B4D-45BF-92C2-1D706F94DC23}"/>
    <cellStyle name="Comma 5 8 2 2 2 3" xfId="9326" xr:uid="{0AA08C3C-F7C4-47FB-B4C0-B3E0EC9DDC4A}"/>
    <cellStyle name="Comma 5 8 2 2 2 3 2" xfId="21209" xr:uid="{F0D90DD9-1AF2-4710-BFF4-4631A39F82A8}"/>
    <cellStyle name="Comma 5 8 2 2 2 3 2 2" xfId="45824" xr:uid="{459EC6B3-E4F6-47F2-9EB2-669DBFACB394}"/>
    <cellStyle name="Comma 5 8 2 2 2 3 3" xfId="34156" xr:uid="{436FCA56-9633-4A0A-BDBA-6313816B7C93}"/>
    <cellStyle name="Comma 5 8 2 2 2 4" xfId="15274" xr:uid="{9AE5DF9A-F465-466D-A877-E86C95695C6F}"/>
    <cellStyle name="Comma 5 8 2 2 2 4 2" xfId="39989" xr:uid="{2DC44E07-53E5-4695-A38D-0DD0465D1774}"/>
    <cellStyle name="Comma 5 8 2 2 2 5" xfId="28320" xr:uid="{FFA9C97D-2A06-4654-AB10-DA42964958D9}"/>
    <cellStyle name="Comma 5 8 2 2 3" xfId="4858" xr:uid="{2D5E81C3-6CB6-4000-8942-15B54019D71F}"/>
    <cellStyle name="Comma 5 8 2 2 3 2" xfId="10848" xr:uid="{586BF8A5-43D0-49FF-A622-41C0A1271F2A}"/>
    <cellStyle name="Comma 5 8 2 2 3 2 2" xfId="22723" xr:uid="{BD3F8DFA-1150-46CC-95DD-DFF9407D2DBF}"/>
    <cellStyle name="Comma 5 8 2 2 3 2 2 2" xfId="47295" xr:uid="{01ABE86C-05B7-4220-99A4-69B890D73814}"/>
    <cellStyle name="Comma 5 8 2 2 3 2 3" xfId="35629" xr:uid="{09AF1318-D06C-46A1-B198-17323F353346}"/>
    <cellStyle name="Comma 5 8 2 2 3 3" xfId="16787" xr:uid="{4F36E462-248A-4E12-8E33-AEF37ACDAC0E}"/>
    <cellStyle name="Comma 5 8 2 2 3 3 2" xfId="41459" xr:uid="{EECF9D10-E212-434D-82FF-D8451F18205F}"/>
    <cellStyle name="Comma 5 8 2 2 3 4" xfId="29792" xr:uid="{D2D43797-B182-464D-920E-2A689B70E0AC}"/>
    <cellStyle name="Comma 5 8 2 2 4" xfId="7898" xr:uid="{FB3EEA87-C2B3-43B6-8FE8-05037386083C}"/>
    <cellStyle name="Comma 5 8 2 2 4 2" xfId="19781" xr:uid="{A8CDD015-3B1F-47D3-B6A0-11B771B7A48D}"/>
    <cellStyle name="Comma 5 8 2 2 4 2 2" xfId="44396" xr:uid="{8D244EA1-09AA-47EA-B6E2-9C649D3F73D3}"/>
    <cellStyle name="Comma 5 8 2 2 4 3" xfId="32728" xr:uid="{912FEEB2-1FE8-446C-9225-582441FFDDCB}"/>
    <cellStyle name="Comma 5 8 2 2 5" xfId="13846" xr:uid="{B4AA4A8B-6514-4213-BD5D-E216F366E1E1}"/>
    <cellStyle name="Comma 5 8 2 2 5 2" xfId="38561" xr:uid="{B827E346-1C18-4DF2-AFFA-B98EF346F918}"/>
    <cellStyle name="Comma 5 8 2 2 6" xfId="26892" xr:uid="{87B0C249-A992-4F1E-9EC6-F3A4F3AA5BD8}"/>
    <cellStyle name="Comma 5 8 2 2 7" xfId="50754" xr:uid="{0657E6CE-FCA0-40A6-BEA9-E7D73CF3B1D4}"/>
    <cellStyle name="Comma 5 8 2 2 8" xfId="52686" xr:uid="{2EEBAD5A-76C2-4C0D-BFAA-AD9C0E4F5645}"/>
    <cellStyle name="Comma 5 8 2 3" xfId="2581" xr:uid="{7A8669A0-16E7-4A29-B1F2-7E4A1D10FACA}"/>
    <cellStyle name="Comma 5 8 2 3 2" xfId="5572" xr:uid="{9DB048F4-C9C5-443A-810D-94FE9C76AC0E}"/>
    <cellStyle name="Comma 5 8 2 3 2 2" xfId="11562" xr:uid="{5C1D9D0C-559A-4AB9-9C10-12ED9D6F2F72}"/>
    <cellStyle name="Comma 5 8 2 3 2 2 2" xfId="23437" xr:uid="{16825FF6-F529-4855-ADDB-1EC662B6851B}"/>
    <cellStyle name="Comma 5 8 2 3 2 2 2 2" xfId="48009" xr:uid="{5BE55EEF-26DC-432E-8CEC-BF780CDC9739}"/>
    <cellStyle name="Comma 5 8 2 3 2 2 3" xfId="36343" xr:uid="{07B0912A-5584-469A-AD60-E0221B05FEAE}"/>
    <cellStyle name="Comma 5 8 2 3 2 3" xfId="17501" xr:uid="{5DB82511-F8F4-4AEA-97FA-4C777191F6A1}"/>
    <cellStyle name="Comma 5 8 2 3 2 3 2" xfId="42173" xr:uid="{BB013141-7321-4331-99AB-8B492193F64A}"/>
    <cellStyle name="Comma 5 8 2 3 2 4" xfId="30506" xr:uid="{D44F9A0E-50DC-46BF-852E-D5B4FC16E51C}"/>
    <cellStyle name="Comma 5 8 2 3 3" xfId="8612" xr:uid="{8E1FC411-FB5A-4129-9CE2-AD8DB45AAC54}"/>
    <cellStyle name="Comma 5 8 2 3 3 2" xfId="20495" xr:uid="{FCC09E0B-FDAE-49DB-84F7-3D6F1E5EEFC4}"/>
    <cellStyle name="Comma 5 8 2 3 3 2 2" xfId="45110" xr:uid="{299A9584-EA8B-401A-8EB4-636E4F697CA0}"/>
    <cellStyle name="Comma 5 8 2 3 3 3" xfId="33442" xr:uid="{55FA0F67-96D1-41AB-9BEE-AA4FA6A608D9}"/>
    <cellStyle name="Comma 5 8 2 3 4" xfId="14560" xr:uid="{B78D4F36-2B3D-4BEA-B9AA-59D078B1463A}"/>
    <cellStyle name="Comma 5 8 2 3 4 2" xfId="39275" xr:uid="{45BADDF7-5061-4442-9360-2210A196883A}"/>
    <cellStyle name="Comma 5 8 2 3 5" xfId="27606" xr:uid="{5BF3C291-A5FF-45C6-B035-D61DE69877DD}"/>
    <cellStyle name="Comma 5 8 2 3 6" xfId="51410" xr:uid="{8A5620F3-90AF-45B4-B811-EE74974D422A}"/>
    <cellStyle name="Comma 5 8 2 4" xfId="4144" xr:uid="{7E89A306-7857-40AE-94BC-9F0C93AFCC6B}"/>
    <cellStyle name="Comma 5 8 2 4 2" xfId="10134" xr:uid="{506FBBF3-0EF7-4E4D-B299-85646E2BD224}"/>
    <cellStyle name="Comma 5 8 2 4 2 2" xfId="22009" xr:uid="{9FD903C3-E1C2-4CA6-82B9-55FBFCC7CEDA}"/>
    <cellStyle name="Comma 5 8 2 4 2 2 2" xfId="46581" xr:uid="{C13C7D8E-B2B9-4B88-ACDC-8CB798EC10DD}"/>
    <cellStyle name="Comma 5 8 2 4 2 3" xfId="34915" xr:uid="{8A6D6044-BC5E-4E0D-BF5B-687B29B5FA5A}"/>
    <cellStyle name="Comma 5 8 2 4 3" xfId="16073" xr:uid="{6D9DCA74-BA9C-4330-84A7-B12B780479E9}"/>
    <cellStyle name="Comma 5 8 2 4 3 2" xfId="40745" xr:uid="{EDB911F5-4657-4FEE-A640-1E1EDD985538}"/>
    <cellStyle name="Comma 5 8 2 4 4" xfId="29078" xr:uid="{AFD24FFF-DA51-4B77-B7FB-767FBF2CF4C9}"/>
    <cellStyle name="Comma 5 8 2 5" xfId="7184" xr:uid="{A99FD67E-2436-4A97-A6AD-463CDEAEFB2A}"/>
    <cellStyle name="Comma 5 8 2 5 2" xfId="19067" xr:uid="{CC4F5229-FEFB-4FE4-945D-84125903F5D0}"/>
    <cellStyle name="Comma 5 8 2 5 2 2" xfId="43682" xr:uid="{5B9A254C-4C04-4B79-848E-0B0DC8088F4A}"/>
    <cellStyle name="Comma 5 8 2 5 3" xfId="32014" xr:uid="{43CEC030-A203-4920-B34D-52A903CE9240}"/>
    <cellStyle name="Comma 5 8 2 6" xfId="13132" xr:uid="{B4DFED5A-83F9-4CC0-893A-177A7664C349}"/>
    <cellStyle name="Comma 5 8 2 6 2" xfId="37847" xr:uid="{E58B6866-9C7A-4053-B42B-09C301B884FB}"/>
    <cellStyle name="Comma 5 8 2 7" xfId="24771" xr:uid="{4B9D97B9-E07F-4725-89A8-7AB48D2E1B74}"/>
    <cellStyle name="Comma 5 8 2 8" xfId="26178" xr:uid="{658296CA-E4EF-47A5-A560-9FD2C92CD796}"/>
    <cellStyle name="Comma 5 8 2 9" xfId="50143" xr:uid="{9E56873B-728D-423D-9D7B-15FB533B4062}"/>
    <cellStyle name="Comma 5 8 3" xfId="1526" xr:uid="{4769368C-C689-4BDE-9265-05EFA525718C}"/>
    <cellStyle name="Comma 5 8 3 2" xfId="2954" xr:uid="{CC0FB9BB-9183-401B-A2EF-B6CF35FE9995}"/>
    <cellStyle name="Comma 5 8 3 2 2" xfId="5945" xr:uid="{4229587D-EFD8-4D0E-B581-740345EE5BB0}"/>
    <cellStyle name="Comma 5 8 3 2 2 2" xfId="11935" xr:uid="{DD18F548-AC88-415C-B05F-544E480DB2D3}"/>
    <cellStyle name="Comma 5 8 3 2 2 2 2" xfId="23810" xr:uid="{E969F574-90AD-48CE-91B5-2847335C063F}"/>
    <cellStyle name="Comma 5 8 3 2 2 2 2 2" xfId="48382" xr:uid="{6A1B89A4-C562-45AA-AC45-F44AE1AB5C88}"/>
    <cellStyle name="Comma 5 8 3 2 2 2 3" xfId="36716" xr:uid="{D53EF9BB-08A1-414F-B985-BB164351FC42}"/>
    <cellStyle name="Comma 5 8 3 2 2 3" xfId="17874" xr:uid="{F8CB5B3B-141E-428F-8751-7E6C8D0354D7}"/>
    <cellStyle name="Comma 5 8 3 2 2 3 2" xfId="42546" xr:uid="{BEA00214-78A6-4604-AFED-6854492A518E}"/>
    <cellStyle name="Comma 5 8 3 2 2 4" xfId="30879" xr:uid="{4061EAD8-59F1-4E0B-BBD5-0DCB37726D19}"/>
    <cellStyle name="Comma 5 8 3 2 3" xfId="8985" xr:uid="{DA7FE70F-9A53-4B76-B58C-4DF0699D61DB}"/>
    <cellStyle name="Comma 5 8 3 2 3 2" xfId="20868" xr:uid="{0D9FD149-DEB4-4322-99EF-44D76B6199A1}"/>
    <cellStyle name="Comma 5 8 3 2 3 2 2" xfId="45483" xr:uid="{062F78FA-8047-4BA0-AB1C-3DD5EA59B8F4}"/>
    <cellStyle name="Comma 5 8 3 2 3 3" xfId="33815" xr:uid="{50B73C5F-0332-4F57-8539-527DF2D42198}"/>
    <cellStyle name="Comma 5 8 3 2 4" xfId="14933" xr:uid="{23488F38-31E0-4C98-B80E-6D3E68691168}"/>
    <cellStyle name="Comma 5 8 3 2 4 2" xfId="39648" xr:uid="{FDCFD825-CA3C-4024-B772-DA082006C3D8}"/>
    <cellStyle name="Comma 5 8 3 2 5" xfId="27979" xr:uid="{8DFF75BD-51B6-47F4-A980-7925B9FAA6A0}"/>
    <cellStyle name="Comma 5 8 3 3" xfId="4517" xr:uid="{BF9CFA98-BA2C-4F80-95A2-FA8F07024D98}"/>
    <cellStyle name="Comma 5 8 3 3 2" xfId="10507" xr:uid="{FD2EED1B-C002-455C-979C-54D79B380B80}"/>
    <cellStyle name="Comma 5 8 3 3 2 2" xfId="22382" xr:uid="{E44A17A4-3C0B-4CED-976A-D350E2C43540}"/>
    <cellStyle name="Comma 5 8 3 3 2 2 2" xfId="46954" xr:uid="{A1CE557F-D2B1-483B-836D-C9B550913475}"/>
    <cellStyle name="Comma 5 8 3 3 2 3" xfId="35288" xr:uid="{39722EAD-243F-4E9E-889C-0CD2865249DA}"/>
    <cellStyle name="Comma 5 8 3 3 3" xfId="16446" xr:uid="{800D370C-8983-4DFA-B1F2-255FC7668AB1}"/>
    <cellStyle name="Comma 5 8 3 3 3 2" xfId="41118" xr:uid="{272F219F-A83A-4D0E-8B10-195F96851EDE}"/>
    <cellStyle name="Comma 5 8 3 3 4" xfId="29451" xr:uid="{EAB65C2E-520F-4257-9245-1AF395E280AF}"/>
    <cellStyle name="Comma 5 8 3 4" xfId="7557" xr:uid="{E4E5B209-5C0E-40BA-A796-B1DF122ABBB0}"/>
    <cellStyle name="Comma 5 8 3 4 2" xfId="19440" xr:uid="{EB4C0C96-1230-4576-BE21-40DEA694C230}"/>
    <cellStyle name="Comma 5 8 3 4 2 2" xfId="44055" xr:uid="{93BA288D-67C6-4C98-A18D-BF0006F6068D}"/>
    <cellStyle name="Comma 5 8 3 4 3" xfId="32387" xr:uid="{223069D8-F0BA-436E-91B5-CA69A7958408}"/>
    <cellStyle name="Comma 5 8 3 5" xfId="13505" xr:uid="{AD7A10D6-F745-419D-BAEB-0BE8D157182A}"/>
    <cellStyle name="Comma 5 8 3 5 2" xfId="38220" xr:uid="{1DE6FD36-C348-4F17-93C9-5EC191F40353}"/>
    <cellStyle name="Comma 5 8 3 6" xfId="26551" xr:uid="{0C403445-ECCC-4290-B468-AEDE7243C611}"/>
    <cellStyle name="Comma 5 8 3 7" xfId="50462" xr:uid="{1E689429-E938-41D1-B071-91C06B388CF4}"/>
    <cellStyle name="Comma 5 8 3 8" xfId="52394" xr:uid="{D78C0E09-D4CB-46D3-9C51-52F90B1650F9}"/>
    <cellStyle name="Comma 5 8 4" xfId="2240" xr:uid="{450B5CDE-A62C-4BF0-9FA1-6913EAFC95D8}"/>
    <cellStyle name="Comma 5 8 4 2" xfId="5231" xr:uid="{9A3E7695-0190-44E8-BC40-E70ED5C77E8C}"/>
    <cellStyle name="Comma 5 8 4 2 2" xfId="11221" xr:uid="{2164200A-A062-4A62-9AA7-60048E8AD726}"/>
    <cellStyle name="Comma 5 8 4 2 2 2" xfId="23096" xr:uid="{3573C017-B6FE-4003-AFE4-50E24C304755}"/>
    <cellStyle name="Comma 5 8 4 2 2 2 2" xfId="47668" xr:uid="{AEFE7BCC-D5A7-484D-BCB3-66263490F36E}"/>
    <cellStyle name="Comma 5 8 4 2 2 3" xfId="36002" xr:uid="{90754D27-382F-47C6-9ABD-DEF1E0796DD8}"/>
    <cellStyle name="Comma 5 8 4 2 3" xfId="17160" xr:uid="{72CB1F7D-4842-4D97-974B-4BA6F76D5EE7}"/>
    <cellStyle name="Comma 5 8 4 2 3 2" xfId="41832" xr:uid="{CBDC6E87-4185-4250-993D-7C6073632BFB}"/>
    <cellStyle name="Comma 5 8 4 2 4" xfId="30165" xr:uid="{A0E58073-9C99-45CD-9F04-310049A2E699}"/>
    <cellStyle name="Comma 5 8 4 3" xfId="8271" xr:uid="{D05E3038-B13B-4EE2-BCCA-C76270A6CB4E}"/>
    <cellStyle name="Comma 5 8 4 3 2" xfId="20154" xr:uid="{0E89C47C-3A34-4792-99E3-98E6441EC43A}"/>
    <cellStyle name="Comma 5 8 4 3 2 2" xfId="44769" xr:uid="{FBF2818A-88BE-46E1-A2FB-35C1CC5E4401}"/>
    <cellStyle name="Comma 5 8 4 3 3" xfId="33101" xr:uid="{479BC802-7C0B-4048-93F1-CE9EBA47CE8E}"/>
    <cellStyle name="Comma 5 8 4 4" xfId="14219" xr:uid="{795C3112-B86C-4096-9070-93F0F12498FC}"/>
    <cellStyle name="Comma 5 8 4 4 2" xfId="38934" xr:uid="{CE42E7B2-D935-4BBC-AD6F-07548A3499DE}"/>
    <cellStyle name="Comma 5 8 4 5" xfId="27265" xr:uid="{EDEBFC29-DF58-49F4-940E-7BDDF44AB78A}"/>
    <cellStyle name="Comma 5 8 4 6" xfId="51118" xr:uid="{CD585A8E-23B1-4780-9CD7-F9112E805327}"/>
    <cellStyle name="Comma 5 8 5" xfId="3801" xr:uid="{8EEC3EF7-6335-43F0-8620-8DEAA29480B4}"/>
    <cellStyle name="Comma 5 8 5 2" xfId="9791" xr:uid="{08EBCF68-1BD1-4849-835C-4F00C09508A7}"/>
    <cellStyle name="Comma 5 8 5 2 2" xfId="21666" xr:uid="{747A315F-A228-4109-91E4-E2A9E9AB54C8}"/>
    <cellStyle name="Comma 5 8 5 2 2 2" xfId="46240" xr:uid="{5D0E4C7D-B80C-44E2-B9E1-5277AA596AB9}"/>
    <cellStyle name="Comma 5 8 5 2 3" xfId="34574" xr:uid="{185BE7CB-2EA2-4AAB-AFCA-61CEB6B75304}"/>
    <cellStyle name="Comma 5 8 5 3" xfId="15730" xr:uid="{906CDAC0-49F4-4FEC-A90B-35DCB4857F95}"/>
    <cellStyle name="Comma 5 8 5 3 2" xfId="40404" xr:uid="{F7E3AF3F-F3FC-405A-9505-BCF115F16D2C}"/>
    <cellStyle name="Comma 5 8 5 4" xfId="28737" xr:uid="{1F77E496-6C5E-4674-8D95-A07EC0AD1D6B}"/>
    <cellStyle name="Comma 5 8 6" xfId="6840" xr:uid="{BE8089C7-E2D4-4813-92A2-48750CF7EE86}"/>
    <cellStyle name="Comma 5 8 6 2" xfId="18724" xr:uid="{16757F16-6639-4950-BA37-8D9669E1DB05}"/>
    <cellStyle name="Comma 5 8 6 2 2" xfId="43341" xr:uid="{C1A1C639-F780-4119-9D6F-79C42202CB31}"/>
    <cellStyle name="Comma 5 8 6 3" xfId="31673" xr:uid="{49D49DCB-AD40-4087-9447-8734384C4FAC}"/>
    <cellStyle name="Comma 5 8 7" xfId="12789" xr:uid="{82F0DE7D-7E27-49A8-87E2-37A97F559F9A}"/>
    <cellStyle name="Comma 5 8 7 2" xfId="37506" xr:uid="{F9F5CE32-0A08-4903-82E2-27687A960DE3}"/>
    <cellStyle name="Comma 5 8 8" xfId="24460" xr:uid="{E816CF4F-C589-4483-A2BD-43C462B7F202}"/>
    <cellStyle name="Comma 5 8 9" xfId="25838" xr:uid="{C2E76831-3DF5-4013-84C7-FA55C6722C46}"/>
    <cellStyle name="Comma 5 9" xfId="826" xr:uid="{985FEB4F-9142-40F2-947F-03952A47B95C}"/>
    <cellStyle name="Comma 5 9 10" xfId="51816" xr:uid="{A4B5D2BD-EFB0-4006-9D7C-F638D9BB53FD}"/>
    <cellStyle name="Comma 5 9 2" xfId="1542" xr:uid="{820CB093-25C5-4794-B0CC-504D4480A963}"/>
    <cellStyle name="Comma 5 9 2 2" xfId="2970" xr:uid="{9503DEEE-23CA-4607-8BD4-1344437F3C41}"/>
    <cellStyle name="Comma 5 9 2 2 2" xfId="5961" xr:uid="{F6C1ADC7-9FEB-4D96-A41C-7C56F5EC1573}"/>
    <cellStyle name="Comma 5 9 2 2 2 2" xfId="11951" xr:uid="{3421086F-58A1-4D7A-9AEF-3DAB9254C88B}"/>
    <cellStyle name="Comma 5 9 2 2 2 2 2" xfId="23826" xr:uid="{7BFDDD92-6713-4355-ADF9-6F999D083163}"/>
    <cellStyle name="Comma 5 9 2 2 2 2 2 2" xfId="48398" xr:uid="{0C353017-6A2F-48EB-AFCA-E4F1809C0652}"/>
    <cellStyle name="Comma 5 9 2 2 2 2 3" xfId="36732" xr:uid="{79237B14-D881-452F-B1F0-6F9C0E677C18}"/>
    <cellStyle name="Comma 5 9 2 2 2 3" xfId="17890" xr:uid="{3BA8652C-E2DC-4913-89C2-BDDDB57DFAC2}"/>
    <cellStyle name="Comma 5 9 2 2 2 3 2" xfId="42562" xr:uid="{BC12CDAF-B182-49C3-8FD0-9FA83E5ADBC5}"/>
    <cellStyle name="Comma 5 9 2 2 2 4" xfId="30895" xr:uid="{D84D49F0-AFA0-4801-93DE-5400B4CCFB48}"/>
    <cellStyle name="Comma 5 9 2 2 3" xfId="9001" xr:uid="{665A055C-B9AA-464D-A254-D5ACB4CDCC4E}"/>
    <cellStyle name="Comma 5 9 2 2 3 2" xfId="20884" xr:uid="{F9916E61-5BDD-4089-9869-DBD7C27CA3C2}"/>
    <cellStyle name="Comma 5 9 2 2 3 2 2" xfId="45499" xr:uid="{67221A21-DB90-4CAB-ACB8-085A51DB73B8}"/>
    <cellStyle name="Comma 5 9 2 2 3 3" xfId="33831" xr:uid="{E250C9C1-EF3B-4566-8A86-CD131D4D4FFC}"/>
    <cellStyle name="Comma 5 9 2 2 4" xfId="14949" xr:uid="{B8F61E4C-3869-4E62-9E8F-707643B8F34B}"/>
    <cellStyle name="Comma 5 9 2 2 4 2" xfId="39664" xr:uid="{B5C22492-8640-44BF-8272-1CB20214E734}"/>
    <cellStyle name="Comma 5 9 2 2 5" xfId="27995" xr:uid="{2C9B4DE4-5222-46BC-9628-A81F0793DE69}"/>
    <cellStyle name="Comma 5 9 2 2 6" xfId="50787" xr:uid="{FA4DE522-6F26-43E5-B1CB-FC1A7D731E56}"/>
    <cellStyle name="Comma 5 9 2 2 7" xfId="52719" xr:uid="{4C08337A-D12C-4A45-9499-EE87290EF340}"/>
    <cellStyle name="Comma 5 9 2 3" xfId="4533" xr:uid="{D33C2B15-B860-4918-ADA5-C8328029C5CD}"/>
    <cellStyle name="Comma 5 9 2 3 2" xfId="10523" xr:uid="{E665FEB3-619F-49CF-8F33-84A7B6D3C5A1}"/>
    <cellStyle name="Comma 5 9 2 3 2 2" xfId="22398" xr:uid="{849FC9AF-90DE-4170-93A5-A0463DA4A973}"/>
    <cellStyle name="Comma 5 9 2 3 2 2 2" xfId="46970" xr:uid="{98B461BE-5F6C-4120-9414-D4A781B32E9E}"/>
    <cellStyle name="Comma 5 9 2 3 2 3" xfId="35304" xr:uid="{C9A4C769-E2D2-432F-B4B1-73C89A50E4F7}"/>
    <cellStyle name="Comma 5 9 2 3 3" xfId="16462" xr:uid="{6587907D-5B8D-4156-A939-168B8AB3C9FA}"/>
    <cellStyle name="Comma 5 9 2 3 3 2" xfId="41134" xr:uid="{B4DE7824-F7D8-4A11-8B95-948FA9FB5751}"/>
    <cellStyle name="Comma 5 9 2 3 4" xfId="29467" xr:uid="{A298A9DD-7E18-47D4-AB83-24658E05675D}"/>
    <cellStyle name="Comma 5 9 2 3 5" xfId="51443" xr:uid="{B46AEE29-0F44-4672-B27E-22C2C523C4F2}"/>
    <cellStyle name="Comma 5 9 2 4" xfId="7573" xr:uid="{6EE004E1-67B1-4FFF-8841-B9DFE4893BC2}"/>
    <cellStyle name="Comma 5 9 2 4 2" xfId="19456" xr:uid="{F948DCC2-3777-4A85-9C64-B37D6958EC2F}"/>
    <cellStyle name="Comma 5 9 2 4 2 2" xfId="44071" xr:uid="{6EBF6AFE-CE91-4BD3-AFC5-240376742FC7}"/>
    <cellStyle name="Comma 5 9 2 4 3" xfId="32403" xr:uid="{A7D09CBF-3246-4F20-8F15-4D2C45EC122F}"/>
    <cellStyle name="Comma 5 9 2 5" xfId="13521" xr:uid="{B9450142-8A82-4C80-9424-B45C20EBA8F5}"/>
    <cellStyle name="Comma 5 9 2 5 2" xfId="38236" xr:uid="{8BB4FDB7-8A1E-48E0-B2AC-CA44DAC8152E}"/>
    <cellStyle name="Comma 5 9 2 6" xfId="24804" xr:uid="{6039A7DC-4892-4BE0-A16B-2D4F36D09364}"/>
    <cellStyle name="Comma 5 9 2 7" xfId="26567" xr:uid="{EC71E1B9-EBEF-4260-A1AF-8B7E195AD404}"/>
    <cellStyle name="Comma 5 9 2 8" xfId="50176" xr:uid="{0ADB0CCC-BACC-4E8B-AA29-2C19C859C948}"/>
    <cellStyle name="Comma 5 9 2 9" xfId="52108" xr:uid="{7C09027C-E940-4B69-8BF6-15C5880963CF}"/>
    <cellStyle name="Comma 5 9 3" xfId="2256" xr:uid="{B87DA2EB-1557-46E8-9B69-BF82D8B0B500}"/>
    <cellStyle name="Comma 5 9 3 2" xfId="5247" xr:uid="{B38DA561-0840-4E28-9F40-31E4017EC1C0}"/>
    <cellStyle name="Comma 5 9 3 2 2" xfId="11237" xr:uid="{6452EAFC-D49A-4691-AA99-7617DEA71393}"/>
    <cellStyle name="Comma 5 9 3 2 2 2" xfId="23112" xr:uid="{5C4F2FE8-7747-4A03-B839-4D398BA3C9DB}"/>
    <cellStyle name="Comma 5 9 3 2 2 2 2" xfId="47684" xr:uid="{2AE67B7A-6880-40A6-9B87-3F7CB0E67B01}"/>
    <cellStyle name="Comma 5 9 3 2 2 3" xfId="36018" xr:uid="{211E5502-5B4C-4609-A0D6-297472295FC0}"/>
    <cellStyle name="Comma 5 9 3 2 3" xfId="17176" xr:uid="{1A248828-D1EC-44F0-AB60-0DA849822512}"/>
    <cellStyle name="Comma 5 9 3 2 3 2" xfId="41848" xr:uid="{79944EF3-62C7-4CC2-945C-4DBBAC505C46}"/>
    <cellStyle name="Comma 5 9 3 2 4" xfId="30181" xr:uid="{E01AF1D5-108D-407A-8D81-490EF7E1D9D4}"/>
    <cellStyle name="Comma 5 9 3 3" xfId="8287" xr:uid="{70633A25-FDA9-42AD-85DB-E70E8FEB835F}"/>
    <cellStyle name="Comma 5 9 3 3 2" xfId="20170" xr:uid="{6840535F-042B-47F5-9E75-5CF988D15E7E}"/>
    <cellStyle name="Comma 5 9 3 3 2 2" xfId="44785" xr:uid="{AA627E76-CAE7-4C9D-9A55-9EF408B0E45C}"/>
    <cellStyle name="Comma 5 9 3 3 3" xfId="33117" xr:uid="{2162230C-DBF9-4318-A447-B19DD46F3490}"/>
    <cellStyle name="Comma 5 9 3 4" xfId="14235" xr:uid="{F283D33F-E2EF-4041-9A86-82D8B7F38E64}"/>
    <cellStyle name="Comma 5 9 3 4 2" xfId="38950" xr:uid="{721E7264-62D9-4407-A436-41C2AFAE9A0B}"/>
    <cellStyle name="Comma 5 9 3 5" xfId="27281" xr:uid="{4FFA67B0-9DFB-4130-8E23-78D6A7381507}"/>
    <cellStyle name="Comma 5 9 3 6" xfId="50495" xr:uid="{3576321B-7BD9-4AAD-B160-ABCE6158A50E}"/>
    <cellStyle name="Comma 5 9 3 7" xfId="52427" xr:uid="{BF791B32-620F-4570-A898-B48D71E6C3DF}"/>
    <cellStyle name="Comma 5 9 4" xfId="3819" xr:uid="{94A8B93A-1FA6-4CF7-BF26-069E874DD45C}"/>
    <cellStyle name="Comma 5 9 4 2" xfId="9809" xr:uid="{FFD35591-3591-475F-B47E-227B6C6AC78B}"/>
    <cellStyle name="Comma 5 9 4 2 2" xfId="21684" xr:uid="{227408D0-8CB5-4239-A621-258F56990BC9}"/>
    <cellStyle name="Comma 5 9 4 2 2 2" xfId="46256" xr:uid="{C6D71A4C-2B07-4E54-970F-B5B73D1BC9D3}"/>
    <cellStyle name="Comma 5 9 4 2 3" xfId="34590" xr:uid="{56F28791-C380-4F59-93F8-86900152DFCF}"/>
    <cellStyle name="Comma 5 9 4 3" xfId="15748" xr:uid="{550ED4E2-02F0-4418-97A6-389B0C65980C}"/>
    <cellStyle name="Comma 5 9 4 3 2" xfId="40420" xr:uid="{7F8253B0-B07A-49A5-A351-BB6080E91AED}"/>
    <cellStyle name="Comma 5 9 4 4" xfId="28753" xr:uid="{0A3DDE36-84E2-45D2-8FF1-0ACBA1934CAE}"/>
    <cellStyle name="Comma 5 9 4 5" xfId="51151" xr:uid="{BCC5D282-E441-41FD-9F20-E555966994EE}"/>
    <cellStyle name="Comma 5 9 5" xfId="6859" xr:uid="{A27822CF-572E-45F1-82FC-35893FCE5A4A}"/>
    <cellStyle name="Comma 5 9 5 2" xfId="18742" xr:uid="{A584F6DA-9B08-4FC0-8A6E-781B0F13BF00}"/>
    <cellStyle name="Comma 5 9 5 2 2" xfId="43357" xr:uid="{93E1C739-7AB8-4F9C-8B2B-77380D90AF5A}"/>
    <cellStyle name="Comma 5 9 5 3" xfId="31689" xr:uid="{003FCFA4-E1F8-4B66-B759-B7A39C690CDE}"/>
    <cellStyle name="Comma 5 9 6" xfId="12807" xr:uid="{B1298FFA-7079-4280-9DE0-419A302308C4}"/>
    <cellStyle name="Comma 5 9 6 2" xfId="37522" xr:uid="{214BC003-E03C-48E4-8895-9D18767BD328}"/>
    <cellStyle name="Comma 5 9 7" xfId="24494" xr:uid="{6E6801C4-F03A-449E-9A26-8CC10ADD2666}"/>
    <cellStyle name="Comma 5 9 8" xfId="25854" xr:uid="{4CE5A321-F5F4-453B-BFD0-6A9F54F757CB}"/>
    <cellStyle name="Comma 5 9 9" xfId="49884" xr:uid="{82186A43-BDFF-46AA-ACA2-6A3DFBFDC057}"/>
    <cellStyle name="Comma 50" xfId="51600" xr:uid="{90DF8857-4189-48FB-B80D-F3DCAFEE97B9}"/>
    <cellStyle name="Comma 51" xfId="52848" xr:uid="{912D9BA1-16DA-414C-A897-3AC1A66452A7}"/>
    <cellStyle name="Comma 51 2" xfId="52858" xr:uid="{2EA83ED7-B98E-4769-ADAF-BEC751AAFF2A}"/>
    <cellStyle name="Comma 52" xfId="52852" xr:uid="{92B5B8E9-215D-4D96-AD7A-DD80281E4F9D}"/>
    <cellStyle name="Comma 53" xfId="52862" xr:uid="{BC245F62-C486-4BB3-85D0-816032FC7851}"/>
    <cellStyle name="Comma 54" xfId="24" xr:uid="{AC347A29-E7C5-49A4-B60E-E663632B2183}"/>
    <cellStyle name="Comma 6" xfId="153" xr:uid="{048D7E5A-5BDD-43A9-9212-68CD566B0024}"/>
    <cellStyle name="Comma 6 10" xfId="1162" xr:uid="{7B5EE32D-8C10-4B9F-93A0-5B6088FD2B14}"/>
    <cellStyle name="Comma 6 10 10" xfId="49731" xr:uid="{FC175988-23FD-4AFA-8798-BE1EFE0A7D9D}"/>
    <cellStyle name="Comma 6 10 11" xfId="51662" xr:uid="{5A291293-E8A8-4D1A-9E55-F8C92DDD4BA1}"/>
    <cellStyle name="Comma 6 10 2" xfId="1876" xr:uid="{4AAEE6EA-407E-4213-BC9C-D4D56E346EA4}"/>
    <cellStyle name="Comma 6 10 2 2" xfId="3304" xr:uid="{7F4D95EE-DC12-4F1D-BA2B-FB248C14300A}"/>
    <cellStyle name="Comma 6 10 2 2 2" xfId="6295" xr:uid="{6A1884BD-A3DC-4FC0-B22F-19FD85E42016}"/>
    <cellStyle name="Comma 6 10 2 2 2 2" xfId="12285" xr:uid="{9CCE229E-8FE3-42C3-BA06-AA9BBD110B06}"/>
    <cellStyle name="Comma 6 10 2 2 2 2 2" xfId="24160" xr:uid="{D3D70B7A-AFD0-459E-8672-BB4079A8A77D}"/>
    <cellStyle name="Comma 6 10 2 2 2 2 2 2" xfId="48732" xr:uid="{C8C88834-20E4-4D18-8B9C-4AEF537DDB7B}"/>
    <cellStyle name="Comma 6 10 2 2 2 2 3" xfId="37066" xr:uid="{9A980485-EB08-477E-81C3-8065095C2B9E}"/>
    <cellStyle name="Comma 6 10 2 2 2 3" xfId="18224" xr:uid="{999EA277-B36E-4A0D-938F-4CAE2AF2FF81}"/>
    <cellStyle name="Comma 6 10 2 2 2 3 2" xfId="42896" xr:uid="{92519D77-B187-4ABF-80D7-7E947AA2C614}"/>
    <cellStyle name="Comma 6 10 2 2 2 4" xfId="31229" xr:uid="{05D850BD-9555-4E29-AB24-B7C7145E4925}"/>
    <cellStyle name="Comma 6 10 2 2 3" xfId="9335" xr:uid="{151DF70A-DDD6-405A-AD42-904E298D0330}"/>
    <cellStyle name="Comma 6 10 2 2 3 2" xfId="21218" xr:uid="{71856DAE-978E-42DC-802C-523FF8734C8A}"/>
    <cellStyle name="Comma 6 10 2 2 3 2 2" xfId="45833" xr:uid="{2486DC64-6B4B-4508-9677-687FC39C7FC7}"/>
    <cellStyle name="Comma 6 10 2 2 3 3" xfId="34165" xr:uid="{836F8880-CE69-4799-8ED4-5D7441610B89}"/>
    <cellStyle name="Comma 6 10 2 2 4" xfId="15283" xr:uid="{B369213D-3489-4B4E-A151-EDE400DB1EB7}"/>
    <cellStyle name="Comma 6 10 2 2 4 2" xfId="39998" xr:uid="{C3320092-8C02-4AAF-8768-4D1BDF94F078}"/>
    <cellStyle name="Comma 6 10 2 2 5" xfId="28329" xr:uid="{431B19E4-B127-469D-B2E7-C540AE1BACA4}"/>
    <cellStyle name="Comma 6 10 2 3" xfId="4867" xr:uid="{9E0DFC8C-1784-49D1-A051-A41BF659E670}"/>
    <cellStyle name="Comma 6 10 2 3 2" xfId="10857" xr:uid="{1C7E4229-970B-45B2-8456-92943D56CACC}"/>
    <cellStyle name="Comma 6 10 2 3 2 2" xfId="22732" xr:uid="{FC81EF28-7216-4DFC-8DAF-659A1E078867}"/>
    <cellStyle name="Comma 6 10 2 3 2 2 2" xfId="47304" xr:uid="{84061237-1069-457D-9D81-2A76522A6F48}"/>
    <cellStyle name="Comma 6 10 2 3 2 3" xfId="35638" xr:uid="{C79C8736-2CA1-45C2-9EFB-96AED3590019}"/>
    <cellStyle name="Comma 6 10 2 3 3" xfId="16796" xr:uid="{D2F57015-31AF-4337-997A-AC7A71B91F15}"/>
    <cellStyle name="Comma 6 10 2 3 3 2" xfId="41468" xr:uid="{642C2969-DD1B-4EC4-B199-6719B47AE87A}"/>
    <cellStyle name="Comma 6 10 2 3 4" xfId="29801" xr:uid="{3FE4DF63-B219-4C9D-94A0-BB53D968E9B9}"/>
    <cellStyle name="Comma 6 10 2 4" xfId="7907" xr:uid="{461B6FC2-71D2-4418-B641-5DB1B68851E4}"/>
    <cellStyle name="Comma 6 10 2 4 2" xfId="19790" xr:uid="{B01A727A-2153-4A22-A9F7-7D33F6FD8D6C}"/>
    <cellStyle name="Comma 6 10 2 4 2 2" xfId="44405" xr:uid="{A4605682-A08B-4E9E-9750-8622CB49FB54}"/>
    <cellStyle name="Comma 6 10 2 4 3" xfId="32737" xr:uid="{CE481837-2F75-4B73-85AE-A5C8498BC2FA}"/>
    <cellStyle name="Comma 6 10 2 5" xfId="13855" xr:uid="{366CF94B-7F3E-44A7-9D5B-BA7D5FD0037B}"/>
    <cellStyle name="Comma 6 10 2 5 2" xfId="38570" xr:uid="{3D770963-60E9-4F26-8776-E62EE8078863}"/>
    <cellStyle name="Comma 6 10 2 6" xfId="26901" xr:uid="{F2384787-B499-44FF-9FEC-6346888471D4}"/>
    <cellStyle name="Comma 6 10 2 7" xfId="48827" xr:uid="{0874C632-BFE4-4F15-9C0A-B714BD3D92D8}"/>
    <cellStyle name="Comma 6 10 2 8" xfId="50346" xr:uid="{7C86F5D2-8AC3-4A8E-92BD-458B08F13CDF}"/>
    <cellStyle name="Comma 6 10 2 9" xfId="52278" xr:uid="{066C3B6D-7E15-466D-8DB5-8506992A91CA}"/>
    <cellStyle name="Comma 6 10 3" xfId="2590" xr:uid="{B223D120-CAA4-4CBD-8CA2-C30A6A67466C}"/>
    <cellStyle name="Comma 6 10 3 2" xfId="5581" xr:uid="{59B72D36-43AC-44D5-8717-69CF3FA2D2FA}"/>
    <cellStyle name="Comma 6 10 3 2 2" xfId="11571" xr:uid="{D70E5F20-ADEC-4CFF-8523-F99C3F6415FB}"/>
    <cellStyle name="Comma 6 10 3 2 2 2" xfId="23446" xr:uid="{211EA02F-BF15-4616-933B-E321F6B26ECE}"/>
    <cellStyle name="Comma 6 10 3 2 2 2 2" xfId="48018" xr:uid="{AA3D0B06-6441-4C6C-AD99-8F8C572064EF}"/>
    <cellStyle name="Comma 6 10 3 2 2 3" xfId="36352" xr:uid="{F7B759C8-FEB0-4472-86AA-62071F8998C9}"/>
    <cellStyle name="Comma 6 10 3 2 3" xfId="17510" xr:uid="{EE303C27-A0EF-4E9C-B92C-2C6DA7840241}"/>
    <cellStyle name="Comma 6 10 3 2 3 2" xfId="42182" xr:uid="{7F7106F8-B97C-4837-8844-1154ED10A874}"/>
    <cellStyle name="Comma 6 10 3 2 4" xfId="30515" xr:uid="{EDD0C22E-B62C-448E-A55F-3763CE910326}"/>
    <cellStyle name="Comma 6 10 3 3" xfId="8621" xr:uid="{64DAE8E6-9BEE-490D-8D2B-2AA23B5F4625}"/>
    <cellStyle name="Comma 6 10 3 3 2" xfId="20504" xr:uid="{B80BAD35-90E6-4548-9ACD-BE97B231B756}"/>
    <cellStyle name="Comma 6 10 3 3 2 2" xfId="45119" xr:uid="{324234D7-F2C0-4013-A2FD-9DE5B65C60BC}"/>
    <cellStyle name="Comma 6 10 3 3 3" xfId="33451" xr:uid="{F560ACBA-5DF0-4DED-8E26-D17760E2FB87}"/>
    <cellStyle name="Comma 6 10 3 4" xfId="14569" xr:uid="{55ADA4AF-E084-4F3C-8001-C4F8CC3023D3}"/>
    <cellStyle name="Comma 6 10 3 4 2" xfId="39284" xr:uid="{89915BB6-BBC7-42C2-95CA-3B12CFE84338}"/>
    <cellStyle name="Comma 6 10 3 5" xfId="27615" xr:uid="{99FF86CD-2AAB-4D35-B99D-70CEA1BF3553}"/>
    <cellStyle name="Comma 6 10 3 6" xfId="49283" xr:uid="{56CFA4F2-8370-4FC6-96EF-1C32AD81F710}"/>
    <cellStyle name="Comma 6 10 3 7" xfId="51002" xr:uid="{37AAE746-6C4B-474A-BFA7-E639F55F1B20}"/>
    <cellStyle name="Comma 6 10 4" xfId="4153" xr:uid="{2E97C463-4309-4E1B-9E94-6DA20FDA30E9}"/>
    <cellStyle name="Comma 6 10 4 2" xfId="10143" xr:uid="{1FC5BA96-AA9D-45E4-BCEC-7F912A9F1824}"/>
    <cellStyle name="Comma 6 10 4 2 2" xfId="22018" xr:uid="{6A5FA43F-55DD-43BF-9EFF-20D3972AE473}"/>
    <cellStyle name="Comma 6 10 4 2 2 2" xfId="46590" xr:uid="{7E5403BB-27BA-4281-83C9-B145F6F537C2}"/>
    <cellStyle name="Comma 6 10 4 2 3" xfId="34924" xr:uid="{29FCBA33-E0B8-4A7B-9015-A5B250D7A8A6}"/>
    <cellStyle name="Comma 6 10 4 3" xfId="16082" xr:uid="{9098ACFF-1716-45C6-B1B7-81BD8B371B98}"/>
    <cellStyle name="Comma 6 10 4 3 2" xfId="40754" xr:uid="{430CF47F-CA05-49C7-A545-B5E5A5C711BB}"/>
    <cellStyle name="Comma 6 10 4 4" xfId="29087" xr:uid="{545AADC4-5F3D-4305-AEFF-34F857347AEE}"/>
    <cellStyle name="Comma 6 10 5" xfId="7193" xr:uid="{F2D6BFEF-FBA8-4329-A11D-F7D236902C99}"/>
    <cellStyle name="Comma 6 10 5 2" xfId="19076" xr:uid="{A4C4FE43-3EAA-46B9-92E4-758E6B43C50F}"/>
    <cellStyle name="Comma 6 10 5 2 2" xfId="43691" xr:uid="{5EFEF210-C6ED-4644-87ED-75A06013A969}"/>
    <cellStyle name="Comma 6 10 5 3" xfId="32023" xr:uid="{C0F20586-0E69-457B-97CB-1DF804481A46}"/>
    <cellStyle name="Comma 6 10 6" xfId="13141" xr:uid="{9CF11864-C0D2-4491-854D-F9FAB8587AA6}"/>
    <cellStyle name="Comma 6 10 6 2" xfId="37856" xr:uid="{7186C2A6-0B37-4EFB-919F-1BBC36CF462A}"/>
    <cellStyle name="Comma 6 10 7" xfId="24308" xr:uid="{865FF814-FC9D-496B-8743-C7F331879392}"/>
    <cellStyle name="Comma 6 10 8" xfId="24959" xr:uid="{2A555DCE-5202-46C5-A105-1CAD17230A6F}"/>
    <cellStyle name="Comma 6 10 9" xfId="26187" xr:uid="{E055BC85-534F-4687-899E-CED7F3F503BE}"/>
    <cellStyle name="Comma 6 11" xfId="1186" xr:uid="{3174D00F-5690-4013-B8F8-38C23493C3AB}"/>
    <cellStyle name="Comma 6 11 10" xfId="51959" xr:uid="{E8E1C716-DFCA-43E0-B341-032F9BA438C7}"/>
    <cellStyle name="Comma 6 11 2" xfId="2614" xr:uid="{6AE13F50-1DAB-45D0-B78D-CBF09A61955E}"/>
    <cellStyle name="Comma 6 11 2 2" xfId="5605" xr:uid="{788833A1-7AFD-4004-A747-04B081059B2F}"/>
    <cellStyle name="Comma 6 11 2 2 2" xfId="11595" xr:uid="{C44E4821-F4F7-4AC0-AF5F-49EC4A3F9026}"/>
    <cellStyle name="Comma 6 11 2 2 2 2" xfId="23470" xr:uid="{DAB929ED-8FEC-413F-9EA8-0415F3396DF5}"/>
    <cellStyle name="Comma 6 11 2 2 2 2 2" xfId="48042" xr:uid="{D646B4CD-0DD2-45BF-9154-F5149FD451C9}"/>
    <cellStyle name="Comma 6 11 2 2 2 3" xfId="36376" xr:uid="{8FCBACB8-E78D-4AE6-BAF5-D8CDA571B57E}"/>
    <cellStyle name="Comma 6 11 2 2 3" xfId="17534" xr:uid="{C2CF7FEF-5319-431E-BC6B-16D13F41236D}"/>
    <cellStyle name="Comma 6 11 2 2 3 2" xfId="42206" xr:uid="{76D5ACEB-E314-4530-A310-28FA687ABA41}"/>
    <cellStyle name="Comma 6 11 2 2 4" xfId="30539" xr:uid="{160B0C33-CCCA-43C5-BFB3-2F3937588563}"/>
    <cellStyle name="Comma 6 11 2 3" xfId="8645" xr:uid="{42110178-9874-4A31-A5CF-F39D1D166D05}"/>
    <cellStyle name="Comma 6 11 2 3 2" xfId="20528" xr:uid="{77BC6903-5089-4B00-90D2-9DAE3ABD467C}"/>
    <cellStyle name="Comma 6 11 2 3 2 2" xfId="45143" xr:uid="{CBC68874-099F-456E-B055-303B3FE366AA}"/>
    <cellStyle name="Comma 6 11 2 3 3" xfId="33475" xr:uid="{EFA16461-7ED8-4DA6-BFF6-A1FAD6DABD59}"/>
    <cellStyle name="Comma 6 11 2 4" xfId="14593" xr:uid="{5517BD50-16BE-4CD3-ACF3-6ED208152FBA}"/>
    <cellStyle name="Comma 6 11 2 4 2" xfId="39308" xr:uid="{5441C796-4EF4-4394-9E9F-0C842F5C25A4}"/>
    <cellStyle name="Comma 6 11 2 5" xfId="27639" xr:uid="{D7A9ADD6-46B8-41B4-8D74-EC06268AE9B5}"/>
    <cellStyle name="Comma 6 11 2 6" xfId="48976" xr:uid="{ADF9D553-1DDE-4BF6-B673-5DFA9A869961}"/>
    <cellStyle name="Comma 6 11 2 7" xfId="50638" xr:uid="{7E02F8E3-AFB9-4D55-AC3B-B5BECD55C13B}"/>
    <cellStyle name="Comma 6 11 2 8" xfId="52570" xr:uid="{B4025872-C29C-4914-888A-EB25AB8ACC81}"/>
    <cellStyle name="Comma 6 11 3" xfId="4177" xr:uid="{E417F354-4792-41FA-96E8-D6DDA10E0468}"/>
    <cellStyle name="Comma 6 11 3 2" xfId="10167" xr:uid="{74C9806C-84CD-4556-AA11-E755B973A438}"/>
    <cellStyle name="Comma 6 11 3 2 2" xfId="22042" xr:uid="{85261BA9-67AE-40B0-BB7E-6AE2C319D025}"/>
    <cellStyle name="Comma 6 11 3 2 2 2" xfId="46614" xr:uid="{5CC2C6EE-4153-4D9E-87CB-1B8A0A6693A5}"/>
    <cellStyle name="Comma 6 11 3 2 3" xfId="34948" xr:uid="{9B8ADF7F-FA8A-496E-9B32-5BC4F4817928}"/>
    <cellStyle name="Comma 6 11 3 3" xfId="16106" xr:uid="{DA1DE272-501D-4448-88AC-307213C4A278}"/>
    <cellStyle name="Comma 6 11 3 3 2" xfId="40778" xr:uid="{5F0A9E97-7761-4320-9B9E-6F2CFFB0BDA0}"/>
    <cellStyle name="Comma 6 11 3 4" xfId="29111" xr:uid="{09A21B50-7E6F-4BC5-A8A4-FD7A3E906E04}"/>
    <cellStyle name="Comma 6 11 3 5" xfId="49478" xr:uid="{6E831D82-3A59-4BC9-81E9-A186510D8721}"/>
    <cellStyle name="Comma 6 11 3 6" xfId="51294" xr:uid="{B2F7EEFD-3A03-4E90-91C8-2F1F1F5D5AB3}"/>
    <cellStyle name="Comma 6 11 4" xfId="7217" xr:uid="{A97E6297-C3FD-42D2-B385-D1DDB0834706}"/>
    <cellStyle name="Comma 6 11 4 2" xfId="19100" xr:uid="{BDE2AA83-3D5B-4428-859C-90A93E9E0F41}"/>
    <cellStyle name="Comma 6 11 4 2 2" xfId="43715" xr:uid="{1BDDB7E6-D6BB-45F6-B818-41756396C59E}"/>
    <cellStyle name="Comma 6 11 4 3" xfId="32047" xr:uid="{58AA5FA8-27F0-41F2-A177-C1415C00636D}"/>
    <cellStyle name="Comma 6 11 5" xfId="13165" xr:uid="{1C82FE63-BE4C-4473-8375-097EDE515029}"/>
    <cellStyle name="Comma 6 11 5 2" xfId="37880" xr:uid="{E2C76E8C-F12E-4223-A387-99C625655B49}"/>
    <cellStyle name="Comma 6 11 6" xfId="24654" xr:uid="{527BA749-7F5C-4BDA-B277-2C2EA427A39E}"/>
    <cellStyle name="Comma 6 11 7" xfId="25187" xr:uid="{C607D8AA-E562-494A-8A91-043A1BDBEC9D}"/>
    <cellStyle name="Comma 6 11 8" xfId="26211" xr:uid="{B1F92E0E-B03B-46C5-B312-D325A39C0A14}"/>
    <cellStyle name="Comma 6 11 9" xfId="50027" xr:uid="{E3E9BB14-E219-4284-8969-C66F15A63D73}"/>
    <cellStyle name="Comma 6 12" xfId="1900" xr:uid="{835F9B9D-7AD6-4470-8624-A8B35C625744}"/>
    <cellStyle name="Comma 6 12 2" xfId="4891" xr:uid="{9505FFB3-65C8-4EAB-AC35-8D975C87BB9F}"/>
    <cellStyle name="Comma 6 12 2 2" xfId="10881" xr:uid="{F9D0AC85-AC7C-408B-BC6A-4AC638D63EEB}"/>
    <cellStyle name="Comma 6 12 2 2 2" xfId="22756" xr:uid="{40ECFF7B-A931-4189-99C4-F8876301FBF6}"/>
    <cellStyle name="Comma 6 12 2 2 2 2" xfId="47328" xr:uid="{0F7EE39A-3205-44CF-8EF2-E4CCD9518CA6}"/>
    <cellStyle name="Comma 6 12 2 2 3" xfId="35662" xr:uid="{493489EF-8886-458F-A2A3-13A3E02538B2}"/>
    <cellStyle name="Comma 6 12 2 3" xfId="16820" xr:uid="{35E38766-047B-44B7-9469-79CE55DA5C19}"/>
    <cellStyle name="Comma 6 12 2 3 2" xfId="41492" xr:uid="{B2AE5945-6662-4B16-9D31-95790E492AF1}"/>
    <cellStyle name="Comma 6 12 2 4" xfId="29825" xr:uid="{7DC2EBE8-D771-41F2-9A56-B1C093531DE3}"/>
    <cellStyle name="Comma 6 12 3" xfId="7931" xr:uid="{B6E38283-7B5A-48B3-A610-C9AF507B0A1E}"/>
    <cellStyle name="Comma 6 12 3 2" xfId="19814" xr:uid="{E806A725-8961-452A-A4E3-B8D0DF4C8F6A}"/>
    <cellStyle name="Comma 6 12 3 2 2" xfId="44429" xr:uid="{7A7C9731-2179-4466-AE17-7513F7AEAC83}"/>
    <cellStyle name="Comma 6 12 3 3" xfId="32761" xr:uid="{43328B9B-E2DD-4977-BAE2-598181B7AB7C}"/>
    <cellStyle name="Comma 6 12 4" xfId="13879" xr:uid="{35C36D19-65BB-45A9-A414-5B0AEEDE0470}"/>
    <cellStyle name="Comma 6 12 4 2" xfId="38594" xr:uid="{6790E3B0-E7DB-476D-A99B-1AB07BE39EFD}"/>
    <cellStyle name="Comma 6 12 5" xfId="26925" xr:uid="{3137710E-6422-4899-9D95-CE227E21AFF3}"/>
    <cellStyle name="Comma 6 12 6" xfId="31320" xr:uid="{C05235AC-DDCC-4F7D-A7F4-636D3C4B7907}"/>
    <cellStyle name="Comma 6 12 7" xfId="48806" xr:uid="{BBC8A7DD-70E9-4847-93A1-245A1FEBB81C}"/>
    <cellStyle name="Comma 6 12 8" xfId="50311" xr:uid="{487A055E-F008-4D4F-9FBD-BFB511EBCB0F}"/>
    <cellStyle name="Comma 6 12 9" xfId="52243" xr:uid="{EA4BDECC-7978-4C37-9C94-A5942CCEFBEB}"/>
    <cellStyle name="Comma 6 13" xfId="412" xr:uid="{FF814343-6B70-4F85-99CF-AEEF2997883B}"/>
    <cellStyle name="Comma 6 13 2" xfId="3466" xr:uid="{2496DC88-6BAC-4A6B-928C-06928CFB572F}"/>
    <cellStyle name="Comma 6 13 2 2" xfId="9456" xr:uid="{6D151E8F-FC6C-41E2-A776-8ECFCF9EB5E4}"/>
    <cellStyle name="Comma 6 13 2 2 2" xfId="21331" xr:uid="{18B3DBF6-2106-4969-BBA6-FD723A568904}"/>
    <cellStyle name="Comma 6 13 2 2 2 2" xfId="45910" xr:uid="{D65832A5-877F-4AD0-8A93-434CEDEED78D}"/>
    <cellStyle name="Comma 6 13 2 2 3" xfId="34244" xr:uid="{BBA2883F-F16A-4D72-A257-937220A225CB}"/>
    <cellStyle name="Comma 6 13 2 3" xfId="15395" xr:uid="{B994AC69-7C64-4AD6-81CA-AFC88BBA2E96}"/>
    <cellStyle name="Comma 6 13 2 3 2" xfId="40074" xr:uid="{DC80336A-30F8-46B4-9D20-88A62DA90D89}"/>
    <cellStyle name="Comma 6 13 2 4" xfId="28407" xr:uid="{AD8BE37B-7CD9-4422-8F9A-79CA8D7FDC83}"/>
    <cellStyle name="Comma 6 13 3" xfId="6501" xr:uid="{2CFD7829-23E9-439B-A534-4728DF6CCD5B}"/>
    <cellStyle name="Comma 6 13 3 2" xfId="18390" xr:uid="{95015657-0220-4E78-A0B8-3187A2C97EEC}"/>
    <cellStyle name="Comma 6 13 3 2 2" xfId="43012" xr:uid="{4B0C916A-CEED-4D7C-B4FB-488671E97AC5}"/>
    <cellStyle name="Comma 6 13 3 3" xfId="31344" xr:uid="{850E1B0C-360D-4D05-84FB-644A789A8A99}"/>
    <cellStyle name="Comma 6 13 4" xfId="12454" xr:uid="{32EFE2EE-90C1-4437-BA73-91EC3D656CF1}"/>
    <cellStyle name="Comma 6 13 4 2" xfId="37176" xr:uid="{6EF72FF7-7E75-4248-8E36-DF60F79608C8}"/>
    <cellStyle name="Comma 6 13 5" xfId="25487" xr:uid="{34C34062-F6FC-4AB2-B8D4-B1B916B501C0}"/>
    <cellStyle name="Comma 6 13 6" xfId="49257" xr:uid="{71783DE4-E888-434B-A0F3-AA54EC5E5E0E}"/>
    <cellStyle name="Comma 6 13 7" xfId="50966" xr:uid="{23693615-175E-4557-A34C-07E08511A915}"/>
    <cellStyle name="Comma 6 13 8" xfId="51625" xr:uid="{9FDB562C-8B2E-46F5-B764-304B55FFE657}"/>
    <cellStyle name="Comma 6 14" xfId="3457" xr:uid="{C12CEAE6-E736-4FD0-8F75-65FC00A19FEC}"/>
    <cellStyle name="Comma 6 14 2" xfId="9447" xr:uid="{3E1E9AC8-6BF9-41BE-86EA-08258B6F2698}"/>
    <cellStyle name="Comma 6 14 2 2" xfId="21322" xr:uid="{0450AC62-C51C-462B-9E74-0B68F4E374F4}"/>
    <cellStyle name="Comma 6 14 2 2 2" xfId="45901" xr:uid="{4F0FEA90-0C54-4755-9316-F0ED75F518FA}"/>
    <cellStyle name="Comma 6 14 2 3" xfId="34235" xr:uid="{0C9E7784-570C-40C7-B5AD-95EE60386860}"/>
    <cellStyle name="Comma 6 14 3" xfId="15386" xr:uid="{A3887B9B-D96B-4346-9B2D-C2B6E4D2405D}"/>
    <cellStyle name="Comma 6 14 3 2" xfId="40065" xr:uid="{50D30915-BE92-4F0D-B51B-51F9C6864BDC}"/>
    <cellStyle name="Comma 6 14 4" xfId="28398" xr:uid="{A26B47E6-3970-4B62-BF63-FDD76A829F9C}"/>
    <cellStyle name="Comma 6 15" xfId="6402" xr:uid="{C8BA6619-7534-441C-A40F-2A694ADDBF7F}"/>
    <cellStyle name="Comma 6 15 2" xfId="18309" xr:uid="{5CFC0A66-2053-4E86-9E10-45FC838B9C33}"/>
    <cellStyle name="Comma 6 15 2 2" xfId="42958" xr:uid="{22D527D9-5B90-49AF-86AE-B28BC8449007}"/>
    <cellStyle name="Comma 6 15 3" xfId="31291" xr:uid="{B216EC44-0B7F-4A31-A767-1426335E3C70}"/>
    <cellStyle name="Comma 6 16" xfId="6490" xr:uid="{9CC84855-EF18-49F7-9CED-58AEFF56ECD2}"/>
    <cellStyle name="Comma 6 16 2" xfId="18381" xr:uid="{4E06CDB9-64DA-46A7-BC56-E17087726836}"/>
    <cellStyle name="Comma 6 16 2 2" xfId="43003" xr:uid="{F3F7420A-DC75-418F-8611-2969C50A921A}"/>
    <cellStyle name="Comma 6 16 3" xfId="31335" xr:uid="{29E0057C-7EEF-483D-B11C-B74B3A27CD49}"/>
    <cellStyle name="Comma 6 17" xfId="12445" xr:uid="{46337EA5-22D4-400F-BDA8-7EA7058DFD3A}"/>
    <cellStyle name="Comma 6 17 2" xfId="37167" xr:uid="{136DBFA6-17F1-4AEB-8BA5-7F59901D376A}"/>
    <cellStyle name="Comma 6 18" xfId="344" xr:uid="{4E24034B-8599-4162-AC66-3361C748AA31}"/>
    <cellStyle name="Comma 6 18 2" xfId="25778" xr:uid="{A634A476-22DF-4811-B478-E875E78BF2A5}"/>
    <cellStyle name="Comma 6 19" xfId="24259" xr:uid="{9D850BAD-F96C-4954-9D0F-23411FA2DC90}"/>
    <cellStyle name="Comma 6 2" xfId="187" xr:uid="{5AE0C516-DF21-4E16-A79C-5EC827A6F196}"/>
    <cellStyle name="Comma 6 2 10" xfId="6409" xr:uid="{0EDB9B3A-994F-427A-B31D-B4153D3088FE}"/>
    <cellStyle name="Comma 6 2 10 2" xfId="18314" xr:uid="{0B715B37-F6C1-406B-873D-945357EBD492}"/>
    <cellStyle name="Comma 6 2 10 2 2" xfId="42963" xr:uid="{D8569316-4C1E-4A56-990E-875D36BC9BB1}"/>
    <cellStyle name="Comma 6 2 10 3" xfId="31296" xr:uid="{DD9628D3-8889-4CAD-86A4-1817E1CEBBF1}"/>
    <cellStyle name="Comma 6 2 11" xfId="6537" xr:uid="{072964B7-1B48-47D5-A5B6-19CC34810295}"/>
    <cellStyle name="Comma 6 2 11 2" xfId="18425" xr:uid="{94AF3E57-1D6F-44B4-AD4D-76061F2BB3B5}"/>
    <cellStyle name="Comma 6 2 11 2 2" xfId="43044" xr:uid="{29E69B72-4DD2-4B85-8670-3ACA7448A405}"/>
    <cellStyle name="Comma 6 2 11 3" xfId="31376" xr:uid="{059AB671-1D4A-4941-A0E4-90B20B6CE988}"/>
    <cellStyle name="Comma 6 2 12" xfId="12489" xr:uid="{A234FAA2-9F8D-450E-8A27-16AD0619AC6C}"/>
    <cellStyle name="Comma 6 2 12 2" xfId="37208" xr:uid="{AE769DDA-5212-48E4-B58D-D06C15295F2C}"/>
    <cellStyle name="Comma 6 2 13" xfId="474" xr:uid="{6354C76D-81B1-4093-B3E0-40EC9FBC4B9D}"/>
    <cellStyle name="Comma 6 2 13 2" xfId="25731" xr:uid="{27687998-265A-49B1-9D76-3FB9331C4120}"/>
    <cellStyle name="Comma 6 2 14" xfId="24354" xr:uid="{0B6B02BB-3F48-479A-BE45-B30745479F37}"/>
    <cellStyle name="Comma 6 2 15" xfId="25513" xr:uid="{BA417CDD-55A8-403F-9937-67AC8B7486AD}"/>
    <cellStyle name="Comma 6 2 16" xfId="49759" xr:uid="{F1FDA0E6-2D0E-43F5-99B7-08E24B0E862D}"/>
    <cellStyle name="Comma 6 2 17" xfId="51690" xr:uid="{1C7E9D9D-151E-48EE-B75D-011CC2CCAF96}"/>
    <cellStyle name="Comma 6 2 2" xfId="566" xr:uid="{0610B254-3AEF-4BA2-BCF2-98132E2673C1}"/>
    <cellStyle name="Comma 6 2 2 10" xfId="25203" xr:uid="{3424A20F-7BCE-499D-84AB-C657C095C3D9}"/>
    <cellStyle name="Comma 6 2 2 11" xfId="25708" xr:uid="{42F620D2-160E-4E7A-B139-D922131B7168}"/>
    <cellStyle name="Comma 6 2 2 12" xfId="50051" xr:uid="{FAFE6DA3-574D-4C9C-8567-E49954036790}"/>
    <cellStyle name="Comma 6 2 2 13" xfId="51983" xr:uid="{92A3ADDB-E043-4042-B23F-41A1B99C4BC9}"/>
    <cellStyle name="Comma 6 2 2 2" xfId="727" xr:uid="{2370E3C7-228F-4F0F-B4CE-74D8E8F42B12}"/>
    <cellStyle name="Comma 6 2 2 2 10" xfId="50662" xr:uid="{DA4E2645-707F-4019-AF07-68CBD53E203D}"/>
    <cellStyle name="Comma 6 2 2 2 11" xfId="52594" xr:uid="{C36A4271-EED5-42A5-9795-4DFAAAE68A62}"/>
    <cellStyle name="Comma 6 2 2 2 2" xfId="1093" xr:uid="{346C5D8D-FF53-49E4-BE05-0C7319D53BFB}"/>
    <cellStyle name="Comma 6 2 2 2 2 2" xfId="1806" xr:uid="{19998174-4CF7-438F-B17A-69CFCD8FB7F7}"/>
    <cellStyle name="Comma 6 2 2 2 2 2 2" xfId="3234" xr:uid="{0715075A-F3C9-4A7F-9A74-5C1501985452}"/>
    <cellStyle name="Comma 6 2 2 2 2 2 2 2" xfId="6225" xr:uid="{F4A067D2-C12F-43A6-9B82-E9CAAF5DA7A9}"/>
    <cellStyle name="Comma 6 2 2 2 2 2 2 2 2" xfId="12215" xr:uid="{1940BE9A-6C46-4405-BE1D-6C08FC72CE2C}"/>
    <cellStyle name="Comma 6 2 2 2 2 2 2 2 2 2" xfId="24090" xr:uid="{678046F9-A38F-4F2F-B5B4-B5E3767AE758}"/>
    <cellStyle name="Comma 6 2 2 2 2 2 2 2 2 2 2" xfId="48662" xr:uid="{8F362157-D854-4F85-BED3-556EED70B5B7}"/>
    <cellStyle name="Comma 6 2 2 2 2 2 2 2 2 3" xfId="36996" xr:uid="{4D87A233-2E44-4FC8-AB5F-D69FAD114966}"/>
    <cellStyle name="Comma 6 2 2 2 2 2 2 2 3" xfId="18154" xr:uid="{724CCF96-C49F-495E-8ADC-407368153E1B}"/>
    <cellStyle name="Comma 6 2 2 2 2 2 2 2 3 2" xfId="42826" xr:uid="{0860C0ED-C038-459D-95DD-C2EE9C8AC8D6}"/>
    <cellStyle name="Comma 6 2 2 2 2 2 2 2 4" xfId="31159" xr:uid="{28383382-4284-4B58-9AB6-FC25006EFA26}"/>
    <cellStyle name="Comma 6 2 2 2 2 2 2 3" xfId="9265" xr:uid="{E874AE4A-66D5-46A3-9083-8B7D0EFCF4CA}"/>
    <cellStyle name="Comma 6 2 2 2 2 2 2 3 2" xfId="21148" xr:uid="{638A261F-7B20-4679-ADD9-BF5AB32E44BE}"/>
    <cellStyle name="Comma 6 2 2 2 2 2 2 3 2 2" xfId="45763" xr:uid="{E2541798-9FC2-450D-8215-923F8140366C}"/>
    <cellStyle name="Comma 6 2 2 2 2 2 2 3 3" xfId="34095" xr:uid="{0391CE6F-A06C-460E-AB28-138D8E9A7233}"/>
    <cellStyle name="Comma 6 2 2 2 2 2 2 4" xfId="15213" xr:uid="{FF01A26F-0374-44BC-9E4B-9804E57B4732}"/>
    <cellStyle name="Comma 6 2 2 2 2 2 2 4 2" xfId="39928" xr:uid="{00FD2680-CEA8-4E5C-99A0-A0C4AB88A0F5}"/>
    <cellStyle name="Comma 6 2 2 2 2 2 2 5" xfId="28259" xr:uid="{09CB1237-12B3-45A0-95A4-9D46B512959E}"/>
    <cellStyle name="Comma 6 2 2 2 2 2 3" xfId="4797" xr:uid="{46186028-A24B-4F3F-9004-A44A57148B86}"/>
    <cellStyle name="Comma 6 2 2 2 2 2 3 2" xfId="10787" xr:uid="{5C2AEB45-EC36-4A30-B4E3-3F1F1EFEA926}"/>
    <cellStyle name="Comma 6 2 2 2 2 2 3 2 2" xfId="22662" xr:uid="{7387E731-1A81-424F-92B3-0805C28755A7}"/>
    <cellStyle name="Comma 6 2 2 2 2 2 3 2 2 2" xfId="47234" xr:uid="{35C0B475-9702-4FFF-BBE3-3A032D8B5E13}"/>
    <cellStyle name="Comma 6 2 2 2 2 2 3 2 3" xfId="35568" xr:uid="{E27FC0C7-6B46-4AFF-96B1-BB26E64B9DC8}"/>
    <cellStyle name="Comma 6 2 2 2 2 2 3 3" xfId="16726" xr:uid="{984510C7-9264-4C8D-B02A-A91C3484F2FE}"/>
    <cellStyle name="Comma 6 2 2 2 2 2 3 3 2" xfId="41398" xr:uid="{D0BBE7F0-08CF-4975-A3AE-FFC319A3BCB7}"/>
    <cellStyle name="Comma 6 2 2 2 2 2 3 4" xfId="29731" xr:uid="{7F574B91-B13F-4847-A283-D08F284ECD31}"/>
    <cellStyle name="Comma 6 2 2 2 2 2 4" xfId="7837" xr:uid="{3CCD443E-EA31-4A8D-A790-C4BB8F8FEB06}"/>
    <cellStyle name="Comma 6 2 2 2 2 2 4 2" xfId="19720" xr:uid="{0E7D2C69-1DDD-42FE-AB7B-99E3053D453A}"/>
    <cellStyle name="Comma 6 2 2 2 2 2 4 2 2" xfId="44335" xr:uid="{BFD59264-53A1-40B9-875D-3E0E72D75590}"/>
    <cellStyle name="Comma 6 2 2 2 2 2 4 3" xfId="32667" xr:uid="{E90C3BE0-B2E8-499E-8992-37677968A962}"/>
    <cellStyle name="Comma 6 2 2 2 2 2 5" xfId="13785" xr:uid="{EC5A8412-D272-4DDA-9E5E-89506FBFB950}"/>
    <cellStyle name="Comma 6 2 2 2 2 2 5 2" xfId="38500" xr:uid="{109CC1B3-62CE-477E-901D-50102DF86411}"/>
    <cellStyle name="Comma 6 2 2 2 2 2 6" xfId="26831" xr:uid="{368DE308-F5DC-4D8E-9B36-65E26C5DFC0A}"/>
    <cellStyle name="Comma 6 2 2 2 2 3" xfId="2520" xr:uid="{928D12D1-8337-4C67-A299-B08417514BD2}"/>
    <cellStyle name="Comma 6 2 2 2 2 3 2" xfId="5511" xr:uid="{323B019C-2997-4AAD-AE77-AD88B272605B}"/>
    <cellStyle name="Comma 6 2 2 2 2 3 2 2" xfId="11501" xr:uid="{07C9D4B7-A4DA-47E6-87A6-1764A4987C9E}"/>
    <cellStyle name="Comma 6 2 2 2 2 3 2 2 2" xfId="23376" xr:uid="{956031CE-2F95-4506-8946-1A58A93412C0}"/>
    <cellStyle name="Comma 6 2 2 2 2 3 2 2 2 2" xfId="47948" xr:uid="{ADA6E83C-2706-4B2F-9E92-D48B1E98CC7F}"/>
    <cellStyle name="Comma 6 2 2 2 2 3 2 2 3" xfId="36282" xr:uid="{4FFC269C-BD34-4FEE-9190-6559676996FD}"/>
    <cellStyle name="Comma 6 2 2 2 2 3 2 3" xfId="17440" xr:uid="{61C57101-69AC-40ED-8300-2FF17CB7EE50}"/>
    <cellStyle name="Comma 6 2 2 2 2 3 2 3 2" xfId="42112" xr:uid="{F9435EFC-A9CD-466D-B591-C23B895A3092}"/>
    <cellStyle name="Comma 6 2 2 2 2 3 2 4" xfId="30445" xr:uid="{3DDA3A72-5FCC-487C-814B-CFDB512C5A84}"/>
    <cellStyle name="Comma 6 2 2 2 2 3 3" xfId="8551" xr:uid="{96101581-B744-400D-98DB-94DC2FF37EE2}"/>
    <cellStyle name="Comma 6 2 2 2 2 3 3 2" xfId="20434" xr:uid="{0E098C28-A333-4A58-9DC3-E0AEB2F38A97}"/>
    <cellStyle name="Comma 6 2 2 2 2 3 3 2 2" xfId="45049" xr:uid="{922CF3B9-5FDA-423D-AE72-8FA072A40123}"/>
    <cellStyle name="Comma 6 2 2 2 2 3 3 3" xfId="33381" xr:uid="{43946477-D200-4F23-96EF-61C1D7E4C691}"/>
    <cellStyle name="Comma 6 2 2 2 2 3 4" xfId="14499" xr:uid="{BBAD1FB9-FA0E-4C5A-A420-D98AC620E03C}"/>
    <cellStyle name="Comma 6 2 2 2 2 3 4 2" xfId="39214" xr:uid="{2E5B2640-DA23-43EE-8E22-5A5D8D93316A}"/>
    <cellStyle name="Comma 6 2 2 2 2 3 5" xfId="27545" xr:uid="{277B504D-9B96-4882-9EC4-FFC3D6918D48}"/>
    <cellStyle name="Comma 6 2 2 2 2 4" xfId="4083" xr:uid="{5EE6E589-1C3B-4795-90D6-22392D30089B}"/>
    <cellStyle name="Comma 6 2 2 2 2 4 2" xfId="10073" xr:uid="{5AE487DB-57F6-4B8A-95ED-7FF16E962014}"/>
    <cellStyle name="Comma 6 2 2 2 2 4 2 2" xfId="21948" xr:uid="{A810C92B-DD8A-4E3C-91BC-C9449509C6D5}"/>
    <cellStyle name="Comma 6 2 2 2 2 4 2 2 2" xfId="46520" xr:uid="{AACE2559-8CFF-40B7-91DD-10D9B226E3EE}"/>
    <cellStyle name="Comma 6 2 2 2 2 4 2 3" xfId="34854" xr:uid="{D496A6E7-C794-4317-B994-39A112CB4CC4}"/>
    <cellStyle name="Comma 6 2 2 2 2 4 3" xfId="16012" xr:uid="{B23488C7-1C76-4BC1-8D53-DD7360CCBB31}"/>
    <cellStyle name="Comma 6 2 2 2 2 4 3 2" xfId="40684" xr:uid="{01F90C45-0B6E-4A07-ADF3-D6643B939712}"/>
    <cellStyle name="Comma 6 2 2 2 2 4 4" xfId="29017" xr:uid="{41C404EA-0FB2-4B61-B956-C63AE17DA65F}"/>
    <cellStyle name="Comma 6 2 2 2 2 5" xfId="7123" xr:uid="{8E113FE6-1B25-4A5B-8AF5-A81AE215DAEA}"/>
    <cellStyle name="Comma 6 2 2 2 2 5 2" xfId="19006" xr:uid="{7E6FF58D-525E-40F1-8FED-26A7C05CF41D}"/>
    <cellStyle name="Comma 6 2 2 2 2 5 2 2" xfId="43621" xr:uid="{3CF61ECE-343A-4C7C-9CE5-DFF4677306B9}"/>
    <cellStyle name="Comma 6 2 2 2 2 5 3" xfId="31953" xr:uid="{9606D40C-A625-498A-93BC-6A52BD5AF98C}"/>
    <cellStyle name="Comma 6 2 2 2 2 6" xfId="13071" xr:uid="{56D6C766-D616-4E63-85D1-6A3EA753BE94}"/>
    <cellStyle name="Comma 6 2 2 2 2 6 2" xfId="37786" xr:uid="{070CC697-3181-459F-9BCF-2618A1B93A0B}"/>
    <cellStyle name="Comma 6 2 2 2 2 7" xfId="26118" xr:uid="{7C3A4BC3-EEEA-4841-9AB2-D53E447CBBCF}"/>
    <cellStyle name="Comma 6 2 2 2 3" xfId="1464" xr:uid="{D705831A-202C-49B0-BC28-584CBE71F1D0}"/>
    <cellStyle name="Comma 6 2 2 2 3 2" xfId="2892" xr:uid="{CC07EE59-7075-4CCD-BD91-A0B2C286D3F3}"/>
    <cellStyle name="Comma 6 2 2 2 3 2 2" xfId="5883" xr:uid="{31E394D1-4F31-443B-849F-A513C27E92B7}"/>
    <cellStyle name="Comma 6 2 2 2 3 2 2 2" xfId="11873" xr:uid="{B1D114CA-37E8-4947-8DB1-9BD7BFC5B2EE}"/>
    <cellStyle name="Comma 6 2 2 2 3 2 2 2 2" xfId="23748" xr:uid="{6468C77E-86FE-430B-8CC7-C35FE94B6826}"/>
    <cellStyle name="Comma 6 2 2 2 3 2 2 2 2 2" xfId="48320" xr:uid="{D7BB6BE9-ADA8-4A9E-8703-08BA93FC8706}"/>
    <cellStyle name="Comma 6 2 2 2 3 2 2 2 3" xfId="36654" xr:uid="{A62264D3-A468-45C1-B47A-8187C6F768EA}"/>
    <cellStyle name="Comma 6 2 2 2 3 2 2 3" xfId="17812" xr:uid="{65A43382-F759-4110-A168-D6311C6F8BE5}"/>
    <cellStyle name="Comma 6 2 2 2 3 2 2 3 2" xfId="42484" xr:uid="{DF518170-5113-4E9D-9BA8-EE64C92CD18B}"/>
    <cellStyle name="Comma 6 2 2 2 3 2 2 4" xfId="30817" xr:uid="{22EC6B59-CE3B-46E3-8B77-CF59D2B75DA7}"/>
    <cellStyle name="Comma 6 2 2 2 3 2 3" xfId="8923" xr:uid="{ABD4FD72-6967-41D8-8881-03E7B6852877}"/>
    <cellStyle name="Comma 6 2 2 2 3 2 3 2" xfId="20806" xr:uid="{8F57AC02-4262-4E90-BD9F-EF02073C8C08}"/>
    <cellStyle name="Comma 6 2 2 2 3 2 3 2 2" xfId="45421" xr:uid="{02A94CEA-765D-4C63-90F1-7DC1058D10BB}"/>
    <cellStyle name="Comma 6 2 2 2 3 2 3 3" xfId="33753" xr:uid="{CF93DFC8-045F-402D-BBF3-F1E497F65D1B}"/>
    <cellStyle name="Comma 6 2 2 2 3 2 4" xfId="14871" xr:uid="{C81D6700-B123-42B8-A361-D20629E57AE0}"/>
    <cellStyle name="Comma 6 2 2 2 3 2 4 2" xfId="39586" xr:uid="{358D27AC-A9B1-4DA2-8A44-55A48433E29A}"/>
    <cellStyle name="Comma 6 2 2 2 3 2 5" xfId="27917" xr:uid="{092921EF-A4CF-43FB-9FE4-3FD84B2953FF}"/>
    <cellStyle name="Comma 6 2 2 2 3 3" xfId="4455" xr:uid="{BE232305-4031-496C-A5E9-940AF68BF509}"/>
    <cellStyle name="Comma 6 2 2 2 3 3 2" xfId="10445" xr:uid="{2DE8BC9D-1078-44E5-8F23-E001CEB1C328}"/>
    <cellStyle name="Comma 6 2 2 2 3 3 2 2" xfId="22320" xr:uid="{6288C62A-B6EB-4268-A3B1-04AC140618CA}"/>
    <cellStyle name="Comma 6 2 2 2 3 3 2 2 2" xfId="46892" xr:uid="{DFB9E04F-B637-41E7-8DB9-A4E6065EEF6E}"/>
    <cellStyle name="Comma 6 2 2 2 3 3 2 3" xfId="35226" xr:uid="{91A4174B-68FC-4C41-84E5-7A525E1A4E2B}"/>
    <cellStyle name="Comma 6 2 2 2 3 3 3" xfId="16384" xr:uid="{BEB00E8C-8A89-4800-B406-871873980949}"/>
    <cellStyle name="Comma 6 2 2 2 3 3 3 2" xfId="41056" xr:uid="{5C70246F-8DB0-4484-8835-5D18F09C2B8A}"/>
    <cellStyle name="Comma 6 2 2 2 3 3 4" xfId="29389" xr:uid="{5A6A1BEC-BEFA-425F-8A03-3E3B2CC29A4F}"/>
    <cellStyle name="Comma 6 2 2 2 3 4" xfId="7495" xr:uid="{A9A6E695-F5CB-4EF0-87BE-3B7E1A7030FA}"/>
    <cellStyle name="Comma 6 2 2 2 3 4 2" xfId="19378" xr:uid="{085EA53A-A570-4B39-B40D-DE331FF70CC6}"/>
    <cellStyle name="Comma 6 2 2 2 3 4 2 2" xfId="43993" xr:uid="{729FCE7B-16F3-4BE6-A7C4-44D28EE077D8}"/>
    <cellStyle name="Comma 6 2 2 2 3 4 3" xfId="32325" xr:uid="{BBAF244E-5A34-43E9-AC00-71C5661C4AD3}"/>
    <cellStyle name="Comma 6 2 2 2 3 5" xfId="13443" xr:uid="{828D0783-D7FA-4D95-A53A-A8116589388D}"/>
    <cellStyle name="Comma 6 2 2 2 3 5 2" xfId="38158" xr:uid="{3105628B-87CB-4D92-8955-385CA34587C1}"/>
    <cellStyle name="Comma 6 2 2 2 3 6" xfId="26489" xr:uid="{DFDA4160-DC2F-4BA1-A661-7198ECBFE083}"/>
    <cellStyle name="Comma 6 2 2 2 4" xfId="2178" xr:uid="{0DCB4667-A8ED-4FE7-9655-BC43B7DBAAD7}"/>
    <cellStyle name="Comma 6 2 2 2 4 2" xfId="5169" xr:uid="{A8C336C3-6F86-4713-9D21-8469D7712254}"/>
    <cellStyle name="Comma 6 2 2 2 4 2 2" xfId="11159" xr:uid="{E1F2A7A2-C1AD-4B89-A8AF-EAE4A017F8BF}"/>
    <cellStyle name="Comma 6 2 2 2 4 2 2 2" xfId="23034" xr:uid="{73311E58-3C33-4D80-A8CE-DC85C7B880B9}"/>
    <cellStyle name="Comma 6 2 2 2 4 2 2 2 2" xfId="47606" xr:uid="{D958EE94-7F3E-4776-A7B7-F1DBD887CF35}"/>
    <cellStyle name="Comma 6 2 2 2 4 2 2 3" xfId="35940" xr:uid="{59B4770D-E32E-4221-BC5C-235FB7CF6F57}"/>
    <cellStyle name="Comma 6 2 2 2 4 2 3" xfId="17098" xr:uid="{7B2071C5-6E00-4147-9DBD-D19304EC918E}"/>
    <cellStyle name="Comma 6 2 2 2 4 2 3 2" xfId="41770" xr:uid="{81E81509-6E8C-41EC-8A41-089CB77FA697}"/>
    <cellStyle name="Comma 6 2 2 2 4 2 4" xfId="30103" xr:uid="{F2F0FF7B-C180-47EB-909E-3ADCA8D4D2F1}"/>
    <cellStyle name="Comma 6 2 2 2 4 3" xfId="8209" xr:uid="{C95BE30F-8897-40F1-AF20-BE7D33A092E4}"/>
    <cellStyle name="Comma 6 2 2 2 4 3 2" xfId="20092" xr:uid="{F4298D67-06F1-4868-B28F-BAD0E5D0BE7A}"/>
    <cellStyle name="Comma 6 2 2 2 4 3 2 2" xfId="44707" xr:uid="{8E70EDD5-B106-4E92-9CC9-8D74A59F3770}"/>
    <cellStyle name="Comma 6 2 2 2 4 3 3" xfId="33039" xr:uid="{D53C2FF8-36BE-489B-9F97-3FD43AAFC7D4}"/>
    <cellStyle name="Comma 6 2 2 2 4 4" xfId="14157" xr:uid="{957ACF3E-06CC-4A45-9A63-FA64F28B5704}"/>
    <cellStyle name="Comma 6 2 2 2 4 4 2" xfId="38872" xr:uid="{C5170B2D-5693-4348-BA66-BBCF1255BC31}"/>
    <cellStyle name="Comma 6 2 2 2 4 5" xfId="27203" xr:uid="{1D524195-9A17-48CA-B60E-754B1F7D6DD1}"/>
    <cellStyle name="Comma 6 2 2 2 5" xfId="3739" xr:uid="{1A022F29-E352-4882-B8BA-E670A72E88DA}"/>
    <cellStyle name="Comma 6 2 2 2 5 2" xfId="9729" xr:uid="{2180E1DE-4373-4CE9-B4E9-0A21609CFEB5}"/>
    <cellStyle name="Comma 6 2 2 2 5 2 2" xfId="21604" xr:uid="{501D51EE-B228-4985-A8D1-804E738DBD20}"/>
    <cellStyle name="Comma 6 2 2 2 5 2 2 2" xfId="46178" xr:uid="{B0E674AD-F04F-4FF2-894A-BF996D64952F}"/>
    <cellStyle name="Comma 6 2 2 2 5 2 3" xfId="34512" xr:uid="{2C51D727-D3D2-4347-8ECC-D24879747622}"/>
    <cellStyle name="Comma 6 2 2 2 5 3" xfId="15668" xr:uid="{65613592-AC81-49E4-81E8-8C742CB38000}"/>
    <cellStyle name="Comma 6 2 2 2 5 3 2" xfId="40342" xr:uid="{3ACD70B4-426D-4437-9B27-CD17DE0D0BD7}"/>
    <cellStyle name="Comma 6 2 2 2 5 4" xfId="28675" xr:uid="{127F53E8-8630-47E9-B844-AF2582E66A5B}"/>
    <cellStyle name="Comma 6 2 2 2 6" xfId="6777" xr:uid="{8E2F9CAA-B5C6-46AA-B043-129866AF228D}"/>
    <cellStyle name="Comma 6 2 2 2 6 2" xfId="18662" xr:uid="{F5C7F3F1-67E8-4D1C-B2D4-1A7E2B0679C9}"/>
    <cellStyle name="Comma 6 2 2 2 6 2 2" xfId="43279" xr:uid="{CE2F4D6A-7F04-470E-9877-A051C237BA0F}"/>
    <cellStyle name="Comma 6 2 2 2 6 3" xfId="31611" xr:uid="{E360C558-BCDE-4E61-962F-F2CA5355C6D6}"/>
    <cellStyle name="Comma 6 2 2 2 7" xfId="12727" xr:uid="{A2D9FCF5-45D9-4C0E-B65E-1C8AC5124A12}"/>
    <cellStyle name="Comma 6 2 2 2 7 2" xfId="37444" xr:uid="{64E04D8F-7050-4931-839E-D7B19D7C6468}"/>
    <cellStyle name="Comma 6 2 2 2 8" xfId="25441" xr:uid="{BA108A26-CDA8-41F9-9CA5-72F231461FF7}"/>
    <cellStyle name="Comma 6 2 2 2 9" xfId="48987" xr:uid="{5AF6993D-C4FC-4390-822E-F44D4952F577}"/>
    <cellStyle name="Comma 6 2 2 3" xfId="933" xr:uid="{BBF84600-C613-40D3-8599-CCF3264DCA60}"/>
    <cellStyle name="Comma 6 2 2 3 2" xfId="1646" xr:uid="{19BF2D9B-DB77-4D6C-B842-CD3B4E2736A4}"/>
    <cellStyle name="Comma 6 2 2 3 2 2" xfId="3074" xr:uid="{CF389C9D-D2FB-4C56-ACA7-EAEB33C3D312}"/>
    <cellStyle name="Comma 6 2 2 3 2 2 2" xfId="6065" xr:uid="{2F75D24E-B7DE-498E-9B0D-2F6990D585F0}"/>
    <cellStyle name="Comma 6 2 2 3 2 2 2 2" xfId="12055" xr:uid="{5B5D285E-38DA-4F01-8526-970130F76CFA}"/>
    <cellStyle name="Comma 6 2 2 3 2 2 2 2 2" xfId="23930" xr:uid="{28BCBF88-3ACB-4101-A74B-4E6B198E8FDB}"/>
    <cellStyle name="Comma 6 2 2 3 2 2 2 2 2 2" xfId="48502" xr:uid="{C6D9B062-B563-4D90-8F99-F43F789C4AFF}"/>
    <cellStyle name="Comma 6 2 2 3 2 2 2 2 3" xfId="36836" xr:uid="{2F6077A7-EF80-4F04-9619-A56B3BFDBFA7}"/>
    <cellStyle name="Comma 6 2 2 3 2 2 2 3" xfId="17994" xr:uid="{C0CC5A26-F38B-4ED5-9157-DF549B7EFEB1}"/>
    <cellStyle name="Comma 6 2 2 3 2 2 2 3 2" xfId="42666" xr:uid="{0C7117FD-0E66-4AC2-8D44-B4A5EB35224F}"/>
    <cellStyle name="Comma 6 2 2 3 2 2 2 4" xfId="30999" xr:uid="{EC11DFFA-B8C9-4505-91A9-C9C216D1B57F}"/>
    <cellStyle name="Comma 6 2 2 3 2 2 3" xfId="9105" xr:uid="{17AF132A-916E-431E-95D8-11D68894C8BD}"/>
    <cellStyle name="Comma 6 2 2 3 2 2 3 2" xfId="20988" xr:uid="{DE456F9C-4427-410C-A0AD-FF600304A79E}"/>
    <cellStyle name="Comma 6 2 2 3 2 2 3 2 2" xfId="45603" xr:uid="{B1538AFA-0E18-4B21-8BC1-B027635211DA}"/>
    <cellStyle name="Comma 6 2 2 3 2 2 3 3" xfId="33935" xr:uid="{15F54E98-DB02-44C8-AF60-4A8579571009}"/>
    <cellStyle name="Comma 6 2 2 3 2 2 4" xfId="15053" xr:uid="{115A4624-724F-4807-B2B5-C0EDAADC9C3F}"/>
    <cellStyle name="Comma 6 2 2 3 2 2 4 2" xfId="39768" xr:uid="{FB3A0BE1-2985-4425-B0D8-98201A8B56BA}"/>
    <cellStyle name="Comma 6 2 2 3 2 2 5" xfId="28099" xr:uid="{C1930982-E087-489C-A625-F7DC61A9020C}"/>
    <cellStyle name="Comma 6 2 2 3 2 3" xfId="4637" xr:uid="{21922C18-E54A-419F-8E60-5D1FEFC5451A}"/>
    <cellStyle name="Comma 6 2 2 3 2 3 2" xfId="10627" xr:uid="{D940D2BC-7439-4134-9055-F52DB618E9F0}"/>
    <cellStyle name="Comma 6 2 2 3 2 3 2 2" xfId="22502" xr:uid="{2BEF9507-EFC6-4DD4-B4A3-C62D5C4DEE1F}"/>
    <cellStyle name="Comma 6 2 2 3 2 3 2 2 2" xfId="47074" xr:uid="{F245BE49-4F1D-4959-8CDD-E3D999C06494}"/>
    <cellStyle name="Comma 6 2 2 3 2 3 2 3" xfId="35408" xr:uid="{D0BB81D3-46B0-4EF1-92A5-41CCA9456B90}"/>
    <cellStyle name="Comma 6 2 2 3 2 3 3" xfId="16566" xr:uid="{DC179DC6-CB81-4C55-8D82-A7FB8962E9AB}"/>
    <cellStyle name="Comma 6 2 2 3 2 3 3 2" xfId="41238" xr:uid="{6CD31F99-85BA-454B-893D-8E95237CC662}"/>
    <cellStyle name="Comma 6 2 2 3 2 3 4" xfId="29571" xr:uid="{2B4218BE-D121-4150-AA21-3DBAF3579C1E}"/>
    <cellStyle name="Comma 6 2 2 3 2 4" xfId="7677" xr:uid="{5073D919-3380-4015-BD98-893612D907A5}"/>
    <cellStyle name="Comma 6 2 2 3 2 4 2" xfId="19560" xr:uid="{723787E3-348C-45D6-AE70-865C7178B1AF}"/>
    <cellStyle name="Comma 6 2 2 3 2 4 2 2" xfId="44175" xr:uid="{794E2F06-F997-4119-A442-DD5E956380AF}"/>
    <cellStyle name="Comma 6 2 2 3 2 4 3" xfId="32507" xr:uid="{7149160F-C962-462F-8902-0719F5C32504}"/>
    <cellStyle name="Comma 6 2 2 3 2 5" xfId="13625" xr:uid="{79B622CB-7019-496E-9142-8ADFAAD11744}"/>
    <cellStyle name="Comma 6 2 2 3 2 5 2" xfId="38340" xr:uid="{C7AB8D8D-461B-4874-9D40-6F54F5DE7AF5}"/>
    <cellStyle name="Comma 6 2 2 3 2 6" xfId="26671" xr:uid="{F77BC639-6E84-498C-A572-C35A63FFBA51}"/>
    <cellStyle name="Comma 6 2 2 3 3" xfId="2360" xr:uid="{BD7619E7-B7B3-4597-9D61-52E99E72B9E6}"/>
    <cellStyle name="Comma 6 2 2 3 3 2" xfId="5351" xr:uid="{D08CEA29-442F-49A3-80DE-0D2EA657BB21}"/>
    <cellStyle name="Comma 6 2 2 3 3 2 2" xfId="11341" xr:uid="{7D76383F-9C9D-4380-B158-359DE362BD79}"/>
    <cellStyle name="Comma 6 2 2 3 3 2 2 2" xfId="23216" xr:uid="{25FB7333-C359-4586-8E2F-78C8AEACC3E7}"/>
    <cellStyle name="Comma 6 2 2 3 3 2 2 2 2" xfId="47788" xr:uid="{93AC0BC1-F674-458F-BCB7-4F827D9F245A}"/>
    <cellStyle name="Comma 6 2 2 3 3 2 2 3" xfId="36122" xr:uid="{F8B91AEF-4AE8-49E2-A690-8C00451A5603}"/>
    <cellStyle name="Comma 6 2 2 3 3 2 3" xfId="17280" xr:uid="{E1D9DF97-324C-4B3A-AC95-39672970E75E}"/>
    <cellStyle name="Comma 6 2 2 3 3 2 3 2" xfId="41952" xr:uid="{D854EFD2-74CB-45BC-825E-CDEFC1C7B61D}"/>
    <cellStyle name="Comma 6 2 2 3 3 2 4" xfId="30285" xr:uid="{89BE1436-08B0-4C81-A99E-4364AE13FCAD}"/>
    <cellStyle name="Comma 6 2 2 3 3 3" xfId="8391" xr:uid="{5A3038C3-3B81-4F48-86AD-13709763231C}"/>
    <cellStyle name="Comma 6 2 2 3 3 3 2" xfId="20274" xr:uid="{7E2D5AA1-6F5A-48A1-8429-4175119EC847}"/>
    <cellStyle name="Comma 6 2 2 3 3 3 2 2" xfId="44889" xr:uid="{606E50C8-5FF3-47D5-92F7-4D564C332CAA}"/>
    <cellStyle name="Comma 6 2 2 3 3 3 3" xfId="33221" xr:uid="{BCA44E90-6F8F-406C-8D97-DAEAEF8EE6F6}"/>
    <cellStyle name="Comma 6 2 2 3 3 4" xfId="14339" xr:uid="{D1F525AC-7336-460C-89A1-10A7483CB3DB}"/>
    <cellStyle name="Comma 6 2 2 3 3 4 2" xfId="39054" xr:uid="{07B0D4F9-722F-41C5-A606-FC189E15C151}"/>
    <cellStyle name="Comma 6 2 2 3 3 5" xfId="27385" xr:uid="{03E1659D-E5AC-42AC-9FCB-2494CB845E74}"/>
    <cellStyle name="Comma 6 2 2 3 4" xfId="3923" xr:uid="{01EE74CE-BEE3-4D7E-B30C-1FF5D799617E}"/>
    <cellStyle name="Comma 6 2 2 3 4 2" xfId="9913" xr:uid="{92607AF4-1410-446B-A26B-60782D8965E2}"/>
    <cellStyle name="Comma 6 2 2 3 4 2 2" xfId="21788" xr:uid="{DC0E2B57-752D-4E5C-816A-941F6BABF773}"/>
    <cellStyle name="Comma 6 2 2 3 4 2 2 2" xfId="46360" xr:uid="{CB7C91E9-E43A-4221-93C2-0AD3E48866F2}"/>
    <cellStyle name="Comma 6 2 2 3 4 2 3" xfId="34694" xr:uid="{C7037F0D-CAAD-484D-A8C2-0DFF63A23FB1}"/>
    <cellStyle name="Comma 6 2 2 3 4 3" xfId="15852" xr:uid="{917C3446-0EEB-420C-9275-748BB3278D73}"/>
    <cellStyle name="Comma 6 2 2 3 4 3 2" xfId="40524" xr:uid="{2AB9A502-3107-4520-9CD6-EF72E43DED5D}"/>
    <cellStyle name="Comma 6 2 2 3 4 4" xfId="28857" xr:uid="{C80F896D-8DE2-4272-B2C1-11106A9C6DE3}"/>
    <cellStyle name="Comma 6 2 2 3 5" xfId="6963" xr:uid="{238E9F7F-FB8F-409F-822C-01CE2D645918}"/>
    <cellStyle name="Comma 6 2 2 3 5 2" xfId="18846" xr:uid="{AA14E46C-C0A4-46C1-A5A0-76451940DD3B}"/>
    <cellStyle name="Comma 6 2 2 3 5 2 2" xfId="43461" xr:uid="{94A86A3B-33A8-4A67-B7AC-D09147BA3BF2}"/>
    <cellStyle name="Comma 6 2 2 3 5 3" xfId="31793" xr:uid="{7D4083C7-DAF6-4AE2-8D57-0F44E4E44B7E}"/>
    <cellStyle name="Comma 6 2 2 3 6" xfId="12911" xr:uid="{4198D0D8-0615-447E-8449-EAC4F473C2A5}"/>
    <cellStyle name="Comma 6 2 2 3 6 2" xfId="37626" xr:uid="{2F267DBA-16A7-4786-83CE-1AC32640BF98}"/>
    <cellStyle name="Comma 6 2 2 3 7" xfId="25958" xr:uid="{FAF1C4D7-AACA-466D-907D-054033959827}"/>
    <cellStyle name="Comma 6 2 2 3 8" xfId="49491" xr:uid="{EF834A26-A29D-4E2B-9450-6B938FA16789}"/>
    <cellStyle name="Comma 6 2 2 3 9" xfId="51318" xr:uid="{3176E26C-C533-4EDC-BC07-73EEB0B5F33F}"/>
    <cellStyle name="Comma 6 2 2 4" xfId="1304" xr:uid="{DC3DA79F-60B5-4F33-B216-EBF39973AAEF}"/>
    <cellStyle name="Comma 6 2 2 4 2" xfId="2732" xr:uid="{ED8A1457-C79A-4BD5-A62D-40C4A386A1FE}"/>
    <cellStyle name="Comma 6 2 2 4 2 2" xfId="5723" xr:uid="{BC7C6C95-DE33-47D0-9B7F-938953E75617}"/>
    <cellStyle name="Comma 6 2 2 4 2 2 2" xfId="11713" xr:uid="{D9535695-789D-446D-9C08-E335BF93BD77}"/>
    <cellStyle name="Comma 6 2 2 4 2 2 2 2" xfId="23588" xr:uid="{1D0248C9-D62C-439F-824B-C1F61CD49F8C}"/>
    <cellStyle name="Comma 6 2 2 4 2 2 2 2 2" xfId="48160" xr:uid="{F4820921-FFCA-4559-B8C0-A2E4989F88DF}"/>
    <cellStyle name="Comma 6 2 2 4 2 2 2 3" xfId="36494" xr:uid="{73D23B19-D649-4967-A21F-10F82DA918F1}"/>
    <cellStyle name="Comma 6 2 2 4 2 2 3" xfId="17652" xr:uid="{94287146-F0AD-4171-A2EA-81D7AF73FCCB}"/>
    <cellStyle name="Comma 6 2 2 4 2 2 3 2" xfId="42324" xr:uid="{8D941108-8439-4C32-94A1-4A66FDF696E5}"/>
    <cellStyle name="Comma 6 2 2 4 2 2 4" xfId="30657" xr:uid="{E88BE054-8E33-4787-950C-27E950E8E3DA}"/>
    <cellStyle name="Comma 6 2 2 4 2 3" xfId="8763" xr:uid="{6702F395-DEAD-4646-A718-7677310F57C1}"/>
    <cellStyle name="Comma 6 2 2 4 2 3 2" xfId="20646" xr:uid="{37D5305C-7258-485D-9042-28D010F91FB4}"/>
    <cellStyle name="Comma 6 2 2 4 2 3 2 2" xfId="45261" xr:uid="{3C7E6FAE-99B5-4F51-B46F-352BE10E5658}"/>
    <cellStyle name="Comma 6 2 2 4 2 3 3" xfId="33593" xr:uid="{F47BC0A0-AAF2-4AD3-A361-AE90B4B34F6F}"/>
    <cellStyle name="Comma 6 2 2 4 2 4" xfId="14711" xr:uid="{28A85C68-F527-4838-8BD9-AA42AD7785BC}"/>
    <cellStyle name="Comma 6 2 2 4 2 4 2" xfId="39426" xr:uid="{26DDA420-ECED-4412-9530-82C7F75F5564}"/>
    <cellStyle name="Comma 6 2 2 4 2 5" xfId="27757" xr:uid="{02F4E71D-DD35-46B1-BE95-9FFF705489DA}"/>
    <cellStyle name="Comma 6 2 2 4 3" xfId="4295" xr:uid="{855D7B42-ECF8-41F3-90CA-5DAE136FB842}"/>
    <cellStyle name="Comma 6 2 2 4 3 2" xfId="10285" xr:uid="{EDA823B7-6571-4AAA-9B1D-3E094BD7B530}"/>
    <cellStyle name="Comma 6 2 2 4 3 2 2" xfId="22160" xr:uid="{96FA7402-6733-4697-80C4-56397C28D8FD}"/>
    <cellStyle name="Comma 6 2 2 4 3 2 2 2" xfId="46732" xr:uid="{BAA5F08A-E10E-4DFD-94AC-56A272D9BD08}"/>
    <cellStyle name="Comma 6 2 2 4 3 2 3" xfId="35066" xr:uid="{B784CA4B-FE7F-41C7-977D-AF18451A6F97}"/>
    <cellStyle name="Comma 6 2 2 4 3 3" xfId="16224" xr:uid="{A270C165-07F5-41FA-A66B-CFF8B4ECADEF}"/>
    <cellStyle name="Comma 6 2 2 4 3 3 2" xfId="40896" xr:uid="{C8D4E61E-0968-4E4F-A4FC-3452B02E07BF}"/>
    <cellStyle name="Comma 6 2 2 4 3 4" xfId="29229" xr:uid="{37E348CD-689F-447E-984C-C2CDD842A65B}"/>
    <cellStyle name="Comma 6 2 2 4 4" xfId="7335" xr:uid="{89C2DDA3-FAAE-4EFC-B3FB-6946F7F9294A}"/>
    <cellStyle name="Comma 6 2 2 4 4 2" xfId="19218" xr:uid="{BB8F32F7-E761-471C-9C30-2912BB8FD730}"/>
    <cellStyle name="Comma 6 2 2 4 4 2 2" xfId="43833" xr:uid="{8B1DA226-2716-44E3-A3DE-669E0742981C}"/>
    <cellStyle name="Comma 6 2 2 4 4 3" xfId="32165" xr:uid="{3C23B326-5B7C-43E9-A5E9-B471CB7ECDC3}"/>
    <cellStyle name="Comma 6 2 2 4 5" xfId="13283" xr:uid="{1EFB961E-3F08-46F1-9E10-ABCB77920ACC}"/>
    <cellStyle name="Comma 6 2 2 4 5 2" xfId="37998" xr:uid="{E3661CB6-96E1-4056-96B6-5F3CE0689E7E}"/>
    <cellStyle name="Comma 6 2 2 4 6" xfId="26329" xr:uid="{9C5FE911-4125-4CDC-BBEC-21A2C34EEEC0}"/>
    <cellStyle name="Comma 6 2 2 5" xfId="2018" xr:uid="{1EB45B3A-115D-493D-8040-2D28129A05A5}"/>
    <cellStyle name="Comma 6 2 2 5 2" xfId="5009" xr:uid="{408CEFFB-D03D-4466-BB17-920489BEEF1A}"/>
    <cellStyle name="Comma 6 2 2 5 2 2" xfId="10999" xr:uid="{5F609984-D1DE-46DE-911A-F91B4DB4D4D9}"/>
    <cellStyle name="Comma 6 2 2 5 2 2 2" xfId="22874" xr:uid="{AFDA3C3F-E121-49F9-B64F-80E61B95D380}"/>
    <cellStyle name="Comma 6 2 2 5 2 2 2 2" xfId="47446" xr:uid="{3C02ED23-2223-4526-B8BD-40677D653DAA}"/>
    <cellStyle name="Comma 6 2 2 5 2 2 3" xfId="35780" xr:uid="{85878F08-7469-4701-AD9F-8F2E17A2927F}"/>
    <cellStyle name="Comma 6 2 2 5 2 3" xfId="16938" xr:uid="{7A3D633C-4D42-4BC7-9EA8-70C35758788F}"/>
    <cellStyle name="Comma 6 2 2 5 2 3 2" xfId="41610" xr:uid="{295E9A51-0CD9-429E-A175-7295028C48EB}"/>
    <cellStyle name="Comma 6 2 2 5 2 4" xfId="29943" xr:uid="{97924903-D28C-45F7-8C82-E3709E8E4971}"/>
    <cellStyle name="Comma 6 2 2 5 3" xfId="8049" xr:uid="{84958978-5882-4D00-B9A3-3F2FA290B0C7}"/>
    <cellStyle name="Comma 6 2 2 5 3 2" xfId="19932" xr:uid="{D67315AF-822A-44C0-A508-0A6D2EF570F3}"/>
    <cellStyle name="Comma 6 2 2 5 3 2 2" xfId="44547" xr:uid="{DD32E7A1-1167-4BD4-984C-C375C42CA338}"/>
    <cellStyle name="Comma 6 2 2 5 3 3" xfId="32879" xr:uid="{AD7C391D-B1EB-473C-96E6-2A60E6E6101E}"/>
    <cellStyle name="Comma 6 2 2 5 4" xfId="13997" xr:uid="{1A53C79B-2175-454E-B71F-F359013A5838}"/>
    <cellStyle name="Comma 6 2 2 5 4 2" xfId="38712" xr:uid="{0EFAD432-5BA2-4BE6-8990-988BCA1AF07E}"/>
    <cellStyle name="Comma 6 2 2 5 5" xfId="27043" xr:uid="{B1C1B08B-73CB-4205-897C-6A4069F33BD2}"/>
    <cellStyle name="Comma 6 2 2 6" xfId="3579" xr:uid="{7045B097-728F-4112-BE5A-B9F31D62CD12}"/>
    <cellStyle name="Comma 6 2 2 6 2" xfId="9569" xr:uid="{11DFADC2-1902-49CA-88D1-FACF2DA59BEC}"/>
    <cellStyle name="Comma 6 2 2 6 2 2" xfId="21444" xr:uid="{0B46750B-88F5-41D6-AC0A-E1036C0A75FA}"/>
    <cellStyle name="Comma 6 2 2 6 2 2 2" xfId="46018" xr:uid="{795A9C48-BB5E-40E7-942E-CBA0031838BC}"/>
    <cellStyle name="Comma 6 2 2 6 2 3" xfId="34352" xr:uid="{280CCC93-DBDF-4632-8D19-B52B7DFC597D}"/>
    <cellStyle name="Comma 6 2 2 6 3" xfId="15508" xr:uid="{CF4ED9DB-6D84-42D5-819B-CA6E535A2C18}"/>
    <cellStyle name="Comma 6 2 2 6 3 2" xfId="40182" xr:uid="{85271F5C-13E3-4D63-9E56-781B392568FD}"/>
    <cellStyle name="Comma 6 2 2 6 4" xfId="28515" xr:uid="{258023D1-48CC-43CB-AC62-3238D6DA296D}"/>
    <cellStyle name="Comma 6 2 2 7" xfId="6615" xr:uid="{7F993303-B8C9-4187-A34E-93D53D6C2CA7}"/>
    <cellStyle name="Comma 6 2 2 7 2" xfId="18502" xr:uid="{76CB88F6-0C94-4164-B0DD-4026F84FC7C4}"/>
    <cellStyle name="Comma 6 2 2 7 2 2" xfId="43119" xr:uid="{2F9291B2-229A-4033-8304-A04310E09844}"/>
    <cellStyle name="Comma 6 2 2 7 3" xfId="31451" xr:uid="{79A724E7-5818-4A97-A9F3-5B71E073B303}"/>
    <cellStyle name="Comma 6 2 2 8" xfId="12567" xr:uid="{D3A8A7D5-3C1B-4287-AC83-4837E74BBD1B}"/>
    <cellStyle name="Comma 6 2 2 8 2" xfId="37284" xr:uid="{09560B47-3EBF-405E-8766-CB98CECE45B6}"/>
    <cellStyle name="Comma 6 2 2 9" xfId="24679" xr:uid="{38FB27A0-9300-4391-9429-199A9CCCD7AA}"/>
    <cellStyle name="Comma 6 2 3" xfId="648" xr:uid="{A032FC44-E74C-40FB-8C18-085A057FF1C0}"/>
    <cellStyle name="Comma 6 2 3 10" xfId="48839" xr:uid="{023362B7-2717-406A-9372-1057E3B4A09C}"/>
    <cellStyle name="Comma 6 2 3 11" xfId="50370" xr:uid="{DBD26BC8-3781-48B4-922B-EE9EC03F2F92}"/>
    <cellStyle name="Comma 6 2 3 12" xfId="52302" xr:uid="{C3290638-9F7E-40F5-AD84-E99274049DD7}"/>
    <cellStyle name="Comma 6 2 3 2" xfId="1012" xr:uid="{F117841E-C91E-4D06-B344-E17A46F5FA26}"/>
    <cellStyle name="Comma 6 2 3 2 2" xfId="1725" xr:uid="{0052B1D9-14E9-4C57-AB73-5897F0511ECD}"/>
    <cellStyle name="Comma 6 2 3 2 2 2" xfId="3153" xr:uid="{68AADABC-6F17-47F7-9A44-1462083468A8}"/>
    <cellStyle name="Comma 6 2 3 2 2 2 2" xfId="6144" xr:uid="{69265C32-894A-4F23-BDF4-B7DB6C970329}"/>
    <cellStyle name="Comma 6 2 3 2 2 2 2 2" xfId="12134" xr:uid="{01D1319F-2D33-4ED1-AF34-EAED0AE30988}"/>
    <cellStyle name="Comma 6 2 3 2 2 2 2 2 2" xfId="24009" xr:uid="{0153062C-0081-4095-9180-848BB74711D4}"/>
    <cellStyle name="Comma 6 2 3 2 2 2 2 2 2 2" xfId="48581" xr:uid="{1AE3EEC4-A6B5-46FB-8FF6-D7F7D6971424}"/>
    <cellStyle name="Comma 6 2 3 2 2 2 2 2 3" xfId="36915" xr:uid="{E77D90E0-C804-4090-8504-32E96F670310}"/>
    <cellStyle name="Comma 6 2 3 2 2 2 2 3" xfId="18073" xr:uid="{BB17FC02-9D27-41BE-B9B4-538056BAE5EF}"/>
    <cellStyle name="Comma 6 2 3 2 2 2 2 3 2" xfId="42745" xr:uid="{06914A19-EF10-479B-B796-E1262FB263C1}"/>
    <cellStyle name="Comma 6 2 3 2 2 2 2 4" xfId="31078" xr:uid="{A3A269BF-9DF0-42FD-882D-C725D6B8C0A6}"/>
    <cellStyle name="Comma 6 2 3 2 2 2 3" xfId="9184" xr:uid="{CB7B4A83-63C4-400F-A55F-E9E67BE211AE}"/>
    <cellStyle name="Comma 6 2 3 2 2 2 3 2" xfId="21067" xr:uid="{44AE68C8-0335-4390-92FC-E968E298E74B}"/>
    <cellStyle name="Comma 6 2 3 2 2 2 3 2 2" xfId="45682" xr:uid="{7BA04F1A-ABD9-40DE-A895-77A4D3CAABA9}"/>
    <cellStyle name="Comma 6 2 3 2 2 2 3 3" xfId="34014" xr:uid="{4F9F0DFC-BC27-413A-B96E-5829C3B867DA}"/>
    <cellStyle name="Comma 6 2 3 2 2 2 4" xfId="15132" xr:uid="{F4E19CEE-5E04-43D5-85F4-781041B8C4AE}"/>
    <cellStyle name="Comma 6 2 3 2 2 2 4 2" xfId="39847" xr:uid="{8B56983B-5512-4691-B09E-CCF9DE1505B0}"/>
    <cellStyle name="Comma 6 2 3 2 2 2 5" xfId="28178" xr:uid="{6A0019B6-59C7-4B37-BB5D-6E93F2970FC0}"/>
    <cellStyle name="Comma 6 2 3 2 2 3" xfId="4716" xr:uid="{FB6E6034-B2CF-4DE4-877C-55B4A9974278}"/>
    <cellStyle name="Comma 6 2 3 2 2 3 2" xfId="10706" xr:uid="{9FB9C1A9-C162-40A5-AFAD-6C939E7647B8}"/>
    <cellStyle name="Comma 6 2 3 2 2 3 2 2" xfId="22581" xr:uid="{38B8B2AC-8C46-4609-B68A-D284DC6C22F5}"/>
    <cellStyle name="Comma 6 2 3 2 2 3 2 2 2" xfId="47153" xr:uid="{6758C90C-E631-488C-8050-FAC9348E38A9}"/>
    <cellStyle name="Comma 6 2 3 2 2 3 2 3" xfId="35487" xr:uid="{BDDD4693-6DD4-483D-A902-E00A9B2DF513}"/>
    <cellStyle name="Comma 6 2 3 2 2 3 3" xfId="16645" xr:uid="{1A7A9639-7478-44D4-911B-4BE04D0577EB}"/>
    <cellStyle name="Comma 6 2 3 2 2 3 3 2" xfId="41317" xr:uid="{2B87DAC1-4CA5-403F-B162-E316D9CF480D}"/>
    <cellStyle name="Comma 6 2 3 2 2 3 4" xfId="29650" xr:uid="{747A8226-DB58-48B7-A09B-4EE365240E6C}"/>
    <cellStyle name="Comma 6 2 3 2 2 4" xfId="7756" xr:uid="{71D1D06C-C1CE-45F9-9CFB-5FC0EA1250E8}"/>
    <cellStyle name="Comma 6 2 3 2 2 4 2" xfId="19639" xr:uid="{115A5AC6-923B-4F9D-8A2C-5E09A6468ADF}"/>
    <cellStyle name="Comma 6 2 3 2 2 4 2 2" xfId="44254" xr:uid="{B6E550C8-28BD-470D-BD72-F0C51265814F}"/>
    <cellStyle name="Comma 6 2 3 2 2 4 3" xfId="32586" xr:uid="{141F600F-EB98-4946-9040-CF78F4139C56}"/>
    <cellStyle name="Comma 6 2 3 2 2 5" xfId="13704" xr:uid="{947C20E8-04FA-4B92-A9A9-A2B4FDC71CA0}"/>
    <cellStyle name="Comma 6 2 3 2 2 5 2" xfId="38419" xr:uid="{87234916-7A35-4960-91E3-595E8CC9EAE8}"/>
    <cellStyle name="Comma 6 2 3 2 2 6" xfId="26750" xr:uid="{4494F2F0-05A6-464E-8139-54F52F1FBC8E}"/>
    <cellStyle name="Comma 6 2 3 2 3" xfId="2439" xr:uid="{172C2095-AF06-4174-B5BB-23AB57A28FFE}"/>
    <cellStyle name="Comma 6 2 3 2 3 2" xfId="5430" xr:uid="{53A971D8-5499-4288-9D00-D8ACEDA8F104}"/>
    <cellStyle name="Comma 6 2 3 2 3 2 2" xfId="11420" xr:uid="{2B4A8F94-ED1E-49D1-B62A-42719BE772E1}"/>
    <cellStyle name="Comma 6 2 3 2 3 2 2 2" xfId="23295" xr:uid="{29F134C0-BA88-4C59-AC36-8827FE80D488}"/>
    <cellStyle name="Comma 6 2 3 2 3 2 2 2 2" xfId="47867" xr:uid="{05DF8494-4851-4ECF-99CD-E439B61EF722}"/>
    <cellStyle name="Comma 6 2 3 2 3 2 2 3" xfId="36201" xr:uid="{459BD95A-EC65-4DE5-B9FA-78E22BFCB1D7}"/>
    <cellStyle name="Comma 6 2 3 2 3 2 3" xfId="17359" xr:uid="{99E85F4F-B6E2-4CCC-97E6-5C399E4B9D55}"/>
    <cellStyle name="Comma 6 2 3 2 3 2 3 2" xfId="42031" xr:uid="{91B5882E-49B2-462A-BD41-6258DF2F17B4}"/>
    <cellStyle name="Comma 6 2 3 2 3 2 4" xfId="30364" xr:uid="{F550F8D0-7621-4253-9EF9-0843234AC6EB}"/>
    <cellStyle name="Comma 6 2 3 2 3 3" xfId="8470" xr:uid="{CB423E00-E8CA-498B-AD1F-9EFB21ED6136}"/>
    <cellStyle name="Comma 6 2 3 2 3 3 2" xfId="20353" xr:uid="{632FD68C-FDE0-45FA-BDAD-EFFEDEC97648}"/>
    <cellStyle name="Comma 6 2 3 2 3 3 2 2" xfId="44968" xr:uid="{BE1472DA-E895-43A5-9290-AF16E668509F}"/>
    <cellStyle name="Comma 6 2 3 2 3 3 3" xfId="33300" xr:uid="{FBDAE597-0263-4BD9-AE23-9F1A67CF4125}"/>
    <cellStyle name="Comma 6 2 3 2 3 4" xfId="14418" xr:uid="{43E5F743-2F1C-4F7B-8497-22D0CB6213DB}"/>
    <cellStyle name="Comma 6 2 3 2 3 4 2" xfId="39133" xr:uid="{09294F0A-6154-4FD6-9BB8-C68D02E6F741}"/>
    <cellStyle name="Comma 6 2 3 2 3 5" xfId="27464" xr:uid="{A2DD6497-AAB7-4CA4-A7D9-41AD7EC4CBB9}"/>
    <cellStyle name="Comma 6 2 3 2 4" xfId="4002" xr:uid="{181A62EA-FBC6-4880-809B-AF9FED29C5A4}"/>
    <cellStyle name="Comma 6 2 3 2 4 2" xfId="9992" xr:uid="{7B8FC4DD-40A6-40D6-A8CE-E4C7ED815E85}"/>
    <cellStyle name="Comma 6 2 3 2 4 2 2" xfId="21867" xr:uid="{F54231DE-164C-40EE-9E31-675AE70EE91D}"/>
    <cellStyle name="Comma 6 2 3 2 4 2 2 2" xfId="46439" xr:uid="{3A8E3C33-207F-4AEE-A427-1612864FF310}"/>
    <cellStyle name="Comma 6 2 3 2 4 2 3" xfId="34773" xr:uid="{9ADDB438-9CF1-4C2A-A35A-F7F58374B40D}"/>
    <cellStyle name="Comma 6 2 3 2 4 3" xfId="15931" xr:uid="{ACBEF790-950A-44F1-B479-BECCB29A19A1}"/>
    <cellStyle name="Comma 6 2 3 2 4 3 2" xfId="40603" xr:uid="{056F784C-D55C-46F2-AC64-77C0D552164D}"/>
    <cellStyle name="Comma 6 2 3 2 4 4" xfId="28936" xr:uid="{43A5F165-16F8-4829-8408-FF095827E865}"/>
    <cellStyle name="Comma 6 2 3 2 5" xfId="7042" xr:uid="{3DA092C8-B589-42E0-AA64-C41FDB0F9898}"/>
    <cellStyle name="Comma 6 2 3 2 5 2" xfId="18925" xr:uid="{4D59BE17-64B9-4BF4-987C-F352355B2E11}"/>
    <cellStyle name="Comma 6 2 3 2 5 2 2" xfId="43540" xr:uid="{91286912-1B78-4CBF-A18E-5BB96D533931}"/>
    <cellStyle name="Comma 6 2 3 2 5 3" xfId="31872" xr:uid="{D6489C1D-EE63-466D-AD3E-AB4A474DB6E8}"/>
    <cellStyle name="Comma 6 2 3 2 6" xfId="12990" xr:uid="{56C1760B-3C05-4F96-885B-FB41E5EFAE28}"/>
    <cellStyle name="Comma 6 2 3 2 6 2" xfId="37705" xr:uid="{F01E44E2-25DA-4256-AF8B-3A9C100B11F8}"/>
    <cellStyle name="Comma 6 2 3 2 7" xfId="26037" xr:uid="{70A72EFD-C4C9-454A-ADA8-46325C0A431D}"/>
    <cellStyle name="Comma 6 2 3 3" xfId="1383" xr:uid="{2834D62D-1186-4445-8383-2538643A73B7}"/>
    <cellStyle name="Comma 6 2 3 3 2" xfId="2811" xr:uid="{DFB74130-A623-453F-BA70-0E67763D6687}"/>
    <cellStyle name="Comma 6 2 3 3 2 2" xfId="5802" xr:uid="{714DE924-BC77-4835-89EE-373F68D81BD4}"/>
    <cellStyle name="Comma 6 2 3 3 2 2 2" xfId="11792" xr:uid="{E76223AB-1B56-4573-9984-9E7BE8E79577}"/>
    <cellStyle name="Comma 6 2 3 3 2 2 2 2" xfId="23667" xr:uid="{7142A60B-1FBF-4300-AD45-4CF81CEC12A5}"/>
    <cellStyle name="Comma 6 2 3 3 2 2 2 2 2" xfId="48239" xr:uid="{6CC35A6B-C8E8-4C53-90FE-34A2920D6405}"/>
    <cellStyle name="Comma 6 2 3 3 2 2 2 3" xfId="36573" xr:uid="{BBF85AE7-3674-4F17-A380-2D4A81016B9A}"/>
    <cellStyle name="Comma 6 2 3 3 2 2 3" xfId="17731" xr:uid="{CC116BBD-E45A-4824-95DB-23A56A53E31B}"/>
    <cellStyle name="Comma 6 2 3 3 2 2 3 2" xfId="42403" xr:uid="{2555D9D3-58B6-46F9-9676-5FC5DF8700A8}"/>
    <cellStyle name="Comma 6 2 3 3 2 2 4" xfId="30736" xr:uid="{1B229BC6-A745-4E8E-882F-5CBC64C409DA}"/>
    <cellStyle name="Comma 6 2 3 3 2 3" xfId="8842" xr:uid="{2366A3FA-6100-43A9-934C-C5CFE88D42C5}"/>
    <cellStyle name="Comma 6 2 3 3 2 3 2" xfId="20725" xr:uid="{897D089B-91C7-48AE-B29C-518C24927108}"/>
    <cellStyle name="Comma 6 2 3 3 2 3 2 2" xfId="45340" xr:uid="{650F986D-4D90-427A-A421-01F846113186}"/>
    <cellStyle name="Comma 6 2 3 3 2 3 3" xfId="33672" xr:uid="{EBB1E6E2-2EDF-4051-8A01-C9D2C842627A}"/>
    <cellStyle name="Comma 6 2 3 3 2 4" xfId="14790" xr:uid="{C5D3B5A0-4E13-494C-A55B-677D11843514}"/>
    <cellStyle name="Comma 6 2 3 3 2 4 2" xfId="39505" xr:uid="{FBBB4FB2-D9A7-47A8-869D-950A2260B57F}"/>
    <cellStyle name="Comma 6 2 3 3 2 5" xfId="27836" xr:uid="{EEB34885-1DBB-47A1-AF42-36A5F317ACC5}"/>
    <cellStyle name="Comma 6 2 3 3 3" xfId="4374" xr:uid="{DCE0815A-8C86-4D44-A423-F5CC56A3FF5A}"/>
    <cellStyle name="Comma 6 2 3 3 3 2" xfId="10364" xr:uid="{BFE600B0-E119-46D3-B8C3-DCCC72A702F6}"/>
    <cellStyle name="Comma 6 2 3 3 3 2 2" xfId="22239" xr:uid="{1A4CFEFF-6C1D-4D86-91FC-36A2548B35B7}"/>
    <cellStyle name="Comma 6 2 3 3 3 2 2 2" xfId="46811" xr:uid="{6A0E0AF3-D897-46A2-ABE4-4B6200EF4EDB}"/>
    <cellStyle name="Comma 6 2 3 3 3 2 3" xfId="35145" xr:uid="{B26BF386-213A-4513-AE58-8769719D8902}"/>
    <cellStyle name="Comma 6 2 3 3 3 3" xfId="16303" xr:uid="{36C58C1F-26A1-4B9E-8559-7BD209F41A15}"/>
    <cellStyle name="Comma 6 2 3 3 3 3 2" xfId="40975" xr:uid="{5876DF1A-21EE-4DDD-B235-FA1DE1AD4FCC}"/>
    <cellStyle name="Comma 6 2 3 3 3 4" xfId="29308" xr:uid="{44595ED5-0C2C-4B75-87F2-E2FC60A80705}"/>
    <cellStyle name="Comma 6 2 3 3 4" xfId="7414" xr:uid="{15EA79C2-59AA-4BEC-BE42-DBECB2022F6C}"/>
    <cellStyle name="Comma 6 2 3 3 4 2" xfId="19297" xr:uid="{84022399-C9F6-43C5-B30F-F7F0CDAB596E}"/>
    <cellStyle name="Comma 6 2 3 3 4 2 2" xfId="43912" xr:uid="{1C23F05C-BEAC-4BB7-AEEC-FFA5BEF6F66D}"/>
    <cellStyle name="Comma 6 2 3 3 4 3" xfId="32244" xr:uid="{9A3BC710-E4BA-47EA-AE74-C423B04BAE80}"/>
    <cellStyle name="Comma 6 2 3 3 5" xfId="13362" xr:uid="{E36E6BEB-55DB-4817-B498-2223B77B1009}"/>
    <cellStyle name="Comma 6 2 3 3 5 2" xfId="38077" xr:uid="{CBAB4A7C-07DA-4542-BE76-8B50DDFB7583}"/>
    <cellStyle name="Comma 6 2 3 3 6" xfId="26408" xr:uid="{B2BA8999-B0C8-44D5-933E-D4387CE82E77}"/>
    <cellStyle name="Comma 6 2 3 4" xfId="2097" xr:uid="{197EA671-8BF2-4D43-A171-FE844C80A91D}"/>
    <cellStyle name="Comma 6 2 3 4 2" xfId="5088" xr:uid="{8875F85C-6D8C-402D-B753-E2511D6B1C58}"/>
    <cellStyle name="Comma 6 2 3 4 2 2" xfId="11078" xr:uid="{9DA3244C-AA2B-437C-B019-29EC9AFFC3BE}"/>
    <cellStyle name="Comma 6 2 3 4 2 2 2" xfId="22953" xr:uid="{CB4D9C11-04A4-4A93-B30D-75BEA550E03B}"/>
    <cellStyle name="Comma 6 2 3 4 2 2 2 2" xfId="47525" xr:uid="{C29969B2-4ECB-4BCB-AABD-CA56B23E1308}"/>
    <cellStyle name="Comma 6 2 3 4 2 2 3" xfId="35859" xr:uid="{899F93D0-E1D1-4730-BE1D-207EA8930B7F}"/>
    <cellStyle name="Comma 6 2 3 4 2 3" xfId="17017" xr:uid="{A2855A79-5931-421E-A447-DD06922DE056}"/>
    <cellStyle name="Comma 6 2 3 4 2 3 2" xfId="41689" xr:uid="{E0E29404-74B5-41C6-83EB-01624206C6A7}"/>
    <cellStyle name="Comma 6 2 3 4 2 4" xfId="30022" xr:uid="{78448662-060B-4934-93D2-98D0CDF83F79}"/>
    <cellStyle name="Comma 6 2 3 4 3" xfId="8128" xr:uid="{EFBE0102-7A56-43DF-BB97-B134BA8BEC42}"/>
    <cellStyle name="Comma 6 2 3 4 3 2" xfId="20011" xr:uid="{D8FC5E4D-0B53-4D30-B7E3-72B5B4DB10CA}"/>
    <cellStyle name="Comma 6 2 3 4 3 2 2" xfId="44626" xr:uid="{F32990BA-F2D2-4890-8F45-2629055CB74F}"/>
    <cellStyle name="Comma 6 2 3 4 3 3" xfId="32958" xr:uid="{561736CA-915E-41A1-9E7C-396709120B06}"/>
    <cellStyle name="Comma 6 2 3 4 4" xfId="14076" xr:uid="{2890BC33-E751-47F0-8F99-212733869EFF}"/>
    <cellStyle name="Comma 6 2 3 4 4 2" xfId="38791" xr:uid="{B70F1505-2B2B-4248-86DF-7F5C20C984D1}"/>
    <cellStyle name="Comma 6 2 3 4 5" xfId="27122" xr:uid="{4BA2515D-C05B-45F4-8806-5D9CF424E80E}"/>
    <cellStyle name="Comma 6 2 3 5" xfId="3658" xr:uid="{C7F3B5BF-CF97-40EA-A9AE-6B81D3F23E8C}"/>
    <cellStyle name="Comma 6 2 3 5 2" xfId="9648" xr:uid="{A4009D90-6F00-4595-9B87-7075D429917E}"/>
    <cellStyle name="Comma 6 2 3 5 2 2" xfId="21523" xr:uid="{4238C2CF-A382-46D5-A1AB-C0A7B2C03009}"/>
    <cellStyle name="Comma 6 2 3 5 2 2 2" xfId="46097" xr:uid="{206A0C9B-F98A-4FFE-8ED8-554244E9DE4D}"/>
    <cellStyle name="Comma 6 2 3 5 2 3" xfId="34431" xr:uid="{A9477728-59AF-4269-AE6F-8F59AA373EA5}"/>
    <cellStyle name="Comma 6 2 3 5 3" xfId="15587" xr:uid="{2AF14EA1-6D15-4EBE-A054-1408240CB68B}"/>
    <cellStyle name="Comma 6 2 3 5 3 2" xfId="40261" xr:uid="{C5D6AA1E-C592-4845-A191-47B88E9ADD95}"/>
    <cellStyle name="Comma 6 2 3 5 4" xfId="28594" xr:uid="{84928906-2147-4315-9BF0-DF27155AD5D5}"/>
    <cellStyle name="Comma 6 2 3 6" xfId="6696" xr:uid="{581C2725-B320-4D28-AA62-539B2739FBB7}"/>
    <cellStyle name="Comma 6 2 3 6 2" xfId="18581" xr:uid="{C7828798-3F08-4687-96CA-E811FA67D830}"/>
    <cellStyle name="Comma 6 2 3 6 2 2" xfId="43198" xr:uid="{DE3BD3AD-00AC-431B-992B-B284FA6B8467}"/>
    <cellStyle name="Comma 6 2 3 6 3" xfId="31530" xr:uid="{E2F5E87D-5B71-4CB3-8F07-B79CD4CCF131}"/>
    <cellStyle name="Comma 6 2 3 7" xfId="12646" xr:uid="{B4A1E7DB-58BA-4C45-9315-544BA5D429C4}"/>
    <cellStyle name="Comma 6 2 3 7 2" xfId="37363" xr:uid="{B02AE6CD-53B3-4766-816B-510C413D0757}"/>
    <cellStyle name="Comma 6 2 3 8" xfId="25544" xr:uid="{C58101B2-F4A6-4042-8547-477D95FDB35A}"/>
    <cellStyle name="Comma 6 2 3 9" xfId="31321" xr:uid="{B1D022CD-40A0-483E-8072-E06791D8726B}"/>
    <cellStyle name="Comma 6 2 4" xfId="856" xr:uid="{4A0EA67F-3A2E-4690-B5AE-6450D44E1C37}"/>
    <cellStyle name="Comma 6 2 4 2" xfId="1570" xr:uid="{164E1AF8-3497-4259-A7BA-81B1AE7538B9}"/>
    <cellStyle name="Comma 6 2 4 2 2" xfId="2998" xr:uid="{0E5E909C-62DE-4A3E-82D3-7E32B40A7E76}"/>
    <cellStyle name="Comma 6 2 4 2 2 2" xfId="5989" xr:uid="{0B17D915-666C-4CAA-A435-C14D6B63F77B}"/>
    <cellStyle name="Comma 6 2 4 2 2 2 2" xfId="11979" xr:uid="{E4C60C5F-5AC1-4876-BC05-247820419966}"/>
    <cellStyle name="Comma 6 2 4 2 2 2 2 2" xfId="23854" xr:uid="{2823CC55-5722-4BB8-9901-4CD3C5DE4A2B}"/>
    <cellStyle name="Comma 6 2 4 2 2 2 2 2 2" xfId="48426" xr:uid="{2E90E9C8-9595-46AB-BA42-FE5B8E483E9E}"/>
    <cellStyle name="Comma 6 2 4 2 2 2 2 3" xfId="36760" xr:uid="{E7BC854D-5F5D-420D-B3B2-B9D75EFA6B9F}"/>
    <cellStyle name="Comma 6 2 4 2 2 2 3" xfId="17918" xr:uid="{86A8B14A-BE39-4C61-A791-61134D20C40F}"/>
    <cellStyle name="Comma 6 2 4 2 2 2 3 2" xfId="42590" xr:uid="{D8ABA61B-6A8F-468D-AAB4-8D76170B8BBA}"/>
    <cellStyle name="Comma 6 2 4 2 2 2 4" xfId="30923" xr:uid="{877F35C5-AF15-4517-B153-0B33ADCAA690}"/>
    <cellStyle name="Comma 6 2 4 2 2 3" xfId="9029" xr:uid="{B319B891-0605-4EA1-860E-A69D120681DF}"/>
    <cellStyle name="Comma 6 2 4 2 2 3 2" xfId="20912" xr:uid="{8F3E100B-B265-419F-B05F-7DDA04070062}"/>
    <cellStyle name="Comma 6 2 4 2 2 3 2 2" xfId="45527" xr:uid="{0E33271E-F638-45A0-BBDA-488D5FA47186}"/>
    <cellStyle name="Comma 6 2 4 2 2 3 3" xfId="33859" xr:uid="{5465577E-836C-4346-B0EB-2E2C746B5ECA}"/>
    <cellStyle name="Comma 6 2 4 2 2 4" xfId="14977" xr:uid="{2AC049E0-B7BF-4AD2-A9D1-DE788FBC2BDD}"/>
    <cellStyle name="Comma 6 2 4 2 2 4 2" xfId="39692" xr:uid="{CC62972F-E4E3-412F-9ECD-8491D4A576E8}"/>
    <cellStyle name="Comma 6 2 4 2 2 5" xfId="28023" xr:uid="{64E5869E-BF9D-4176-8119-A61D7A1E39A9}"/>
    <cellStyle name="Comma 6 2 4 2 3" xfId="4561" xr:uid="{548A41AD-349D-4F80-90D3-A36B419D68CC}"/>
    <cellStyle name="Comma 6 2 4 2 3 2" xfId="10551" xr:uid="{2F1F28C5-86A3-4490-9A49-AEAA3F471EAF}"/>
    <cellStyle name="Comma 6 2 4 2 3 2 2" xfId="22426" xr:uid="{0C5A15E7-DBF0-4974-82C0-DD2D649A85EB}"/>
    <cellStyle name="Comma 6 2 4 2 3 2 2 2" xfId="46998" xr:uid="{416A3922-5416-4472-A509-426CFE1AAB06}"/>
    <cellStyle name="Comma 6 2 4 2 3 2 3" xfId="35332" xr:uid="{430655B8-FC78-4822-853E-8D308517BA0B}"/>
    <cellStyle name="Comma 6 2 4 2 3 3" xfId="16490" xr:uid="{A1C147CD-45CC-46D6-921B-24080AA2FF00}"/>
    <cellStyle name="Comma 6 2 4 2 3 3 2" xfId="41162" xr:uid="{F91AFAB5-F034-422E-910C-72DBFF0B862D}"/>
    <cellStyle name="Comma 6 2 4 2 3 4" xfId="29495" xr:uid="{8E023BE8-A09C-42A5-8A04-93529C0A51C8}"/>
    <cellStyle name="Comma 6 2 4 2 4" xfId="7601" xr:uid="{DD867B57-A314-4EB9-9E5E-99C22C1405C0}"/>
    <cellStyle name="Comma 6 2 4 2 4 2" xfId="19484" xr:uid="{6D50A676-5791-4888-A379-73AB33F613D7}"/>
    <cellStyle name="Comma 6 2 4 2 4 2 2" xfId="44099" xr:uid="{922E4FB8-8D1A-49BF-980E-DA7E53AAA8A9}"/>
    <cellStyle name="Comma 6 2 4 2 4 3" xfId="32431" xr:uid="{6313AC06-9090-48BE-8E07-19690D6BC57F}"/>
    <cellStyle name="Comma 6 2 4 2 5" xfId="13549" xr:uid="{3C47C975-C9A6-4D4E-B367-3A4C3E140D43}"/>
    <cellStyle name="Comma 6 2 4 2 5 2" xfId="38264" xr:uid="{FA91C409-46A0-4066-B85F-2E8244880901}"/>
    <cellStyle name="Comma 6 2 4 2 6" xfId="26595" xr:uid="{A48E6F6C-3FAE-4085-82A1-BE29DECC3943}"/>
    <cellStyle name="Comma 6 2 4 3" xfId="2284" xr:uid="{008D3CB8-7CDC-4A9C-9CF2-5A8CC440CA72}"/>
    <cellStyle name="Comma 6 2 4 3 2" xfId="5275" xr:uid="{8B41174C-0397-4090-A824-4B2AA8623402}"/>
    <cellStyle name="Comma 6 2 4 3 2 2" xfId="11265" xr:uid="{2F6981FD-7F84-4D1A-8AF8-1303842DDB8C}"/>
    <cellStyle name="Comma 6 2 4 3 2 2 2" xfId="23140" xr:uid="{D7898E21-F7FE-418B-BD39-4B1471883247}"/>
    <cellStyle name="Comma 6 2 4 3 2 2 2 2" xfId="47712" xr:uid="{94B14FD8-69C2-4DF0-ABBD-1573A9139522}"/>
    <cellStyle name="Comma 6 2 4 3 2 2 3" xfId="36046" xr:uid="{3B07997B-E296-4620-ABE6-11957A694490}"/>
    <cellStyle name="Comma 6 2 4 3 2 3" xfId="17204" xr:uid="{9EB2BEBD-8BA0-498F-B188-A314C6E52CC7}"/>
    <cellStyle name="Comma 6 2 4 3 2 3 2" xfId="41876" xr:uid="{E80F6C25-2EAB-4949-BCC2-00E56C5D4378}"/>
    <cellStyle name="Comma 6 2 4 3 2 4" xfId="30209" xr:uid="{0D39106F-7B09-481A-A11B-0E60EFE48B48}"/>
    <cellStyle name="Comma 6 2 4 3 3" xfId="8315" xr:uid="{F97EA3D0-67F2-4BA4-AE6C-E20789CAF0B2}"/>
    <cellStyle name="Comma 6 2 4 3 3 2" xfId="20198" xr:uid="{BC738F3E-1278-44C6-8AA2-9FFDBE89C93F}"/>
    <cellStyle name="Comma 6 2 4 3 3 2 2" xfId="44813" xr:uid="{638D0FDD-5FB2-42FC-BE26-BFFCC0BA2A07}"/>
    <cellStyle name="Comma 6 2 4 3 3 3" xfId="33145" xr:uid="{01708B1E-4335-4168-A386-75E35D67E13A}"/>
    <cellStyle name="Comma 6 2 4 3 4" xfId="14263" xr:uid="{9C906445-B82A-424F-B51E-6FB59E85C81B}"/>
    <cellStyle name="Comma 6 2 4 3 4 2" xfId="38978" xr:uid="{4B8ECC6C-9587-4169-AE16-DA5E5C7A9172}"/>
    <cellStyle name="Comma 6 2 4 3 5" xfId="27309" xr:uid="{C3ED3ADB-9500-4E9A-B68D-022C126D44AA}"/>
    <cellStyle name="Comma 6 2 4 4" xfId="3847" xr:uid="{ECD8691C-D46B-4073-B9EA-5192BB6A94D8}"/>
    <cellStyle name="Comma 6 2 4 4 2" xfId="9837" xr:uid="{8A899AF2-33A2-4469-8186-9A420265407A}"/>
    <cellStyle name="Comma 6 2 4 4 2 2" xfId="21712" xr:uid="{CB2428E2-B270-4AF9-AAEB-C8DE3508D57E}"/>
    <cellStyle name="Comma 6 2 4 4 2 2 2" xfId="46284" xr:uid="{F0D83E1D-FCC1-4B58-B04C-F530B67008A4}"/>
    <cellStyle name="Comma 6 2 4 4 2 3" xfId="34618" xr:uid="{4CE993C4-53DD-4B3E-B142-4DF1683AEB3D}"/>
    <cellStyle name="Comma 6 2 4 4 3" xfId="15776" xr:uid="{53A4506C-5617-4F46-98A7-99EA6513ACE0}"/>
    <cellStyle name="Comma 6 2 4 4 3 2" xfId="40448" xr:uid="{D1788D77-626A-40BA-842E-0EF1801FA3C5}"/>
    <cellStyle name="Comma 6 2 4 4 4" xfId="28781" xr:uid="{DA191D17-66D7-49D9-9749-0122230A6FA3}"/>
    <cellStyle name="Comma 6 2 4 5" xfId="6887" xr:uid="{9B9C9C0C-B6DE-4385-8205-4D39E0C225E7}"/>
    <cellStyle name="Comma 6 2 4 5 2" xfId="18770" xr:uid="{C89DBE91-3ED0-47B7-8A59-0ADDAC2F22E0}"/>
    <cellStyle name="Comma 6 2 4 5 2 2" xfId="43385" xr:uid="{25F6A020-11D5-497B-929F-F50C27608C3B}"/>
    <cellStyle name="Comma 6 2 4 5 3" xfId="31717" xr:uid="{68BEC224-7A7D-4E8E-BE32-C1358646D2F5}"/>
    <cellStyle name="Comma 6 2 4 6" xfId="12835" xr:uid="{04CFD4FB-4FFA-45D1-8C7C-F85FCCA3464C}"/>
    <cellStyle name="Comma 6 2 4 6 2" xfId="37550" xr:uid="{829F5802-269B-4D2C-A9E8-AFF0A9AB2181}"/>
    <cellStyle name="Comma 6 2 4 7" xfId="25882" xr:uid="{8014E16A-1C12-4958-9994-45E405D5D73A}"/>
    <cellStyle name="Comma 6 2 4 8" xfId="49295" xr:uid="{4E417501-C5A7-4C09-83EC-FDF283F7167E}"/>
    <cellStyle name="Comma 6 2 4 9" xfId="51026" xr:uid="{07AB0E26-ACB4-424D-B90F-19FCCBC9B262}"/>
    <cellStyle name="Comma 6 2 5" xfId="1227" xr:uid="{7D16B826-BAEA-4717-B8D3-40A38F26F365}"/>
    <cellStyle name="Comma 6 2 5 2" xfId="2655" xr:uid="{316166A2-5C63-4E2D-AAC5-22BF94CA22C7}"/>
    <cellStyle name="Comma 6 2 5 2 2" xfId="5646" xr:uid="{4A45CA1F-BAB5-4BD0-8B72-105E8D9B4270}"/>
    <cellStyle name="Comma 6 2 5 2 2 2" xfId="11636" xr:uid="{C8B1E2B0-1CE8-4A0A-9A29-A5AF70868187}"/>
    <cellStyle name="Comma 6 2 5 2 2 2 2" xfId="23511" xr:uid="{F4343D65-9064-443E-99F8-3F18C6A4C7BE}"/>
    <cellStyle name="Comma 6 2 5 2 2 2 2 2" xfId="48083" xr:uid="{6A0AE1B2-2BF2-44D1-8B5E-841E4CCBD023}"/>
    <cellStyle name="Comma 6 2 5 2 2 2 3" xfId="36417" xr:uid="{78096CBA-46DB-46A8-8E59-1A014E7ED6A6}"/>
    <cellStyle name="Comma 6 2 5 2 2 3" xfId="17575" xr:uid="{9AE582E9-D6B2-402F-A479-131918CA2F60}"/>
    <cellStyle name="Comma 6 2 5 2 2 3 2" xfId="42247" xr:uid="{570E8E3A-654A-4AEA-BD67-4B8300811F8F}"/>
    <cellStyle name="Comma 6 2 5 2 2 4" xfId="30580" xr:uid="{FA900F0F-2466-49DF-A140-DE8187D1C837}"/>
    <cellStyle name="Comma 6 2 5 2 3" xfId="8686" xr:uid="{D2406990-2C7C-4FD3-8397-4DD3EC2D6FD7}"/>
    <cellStyle name="Comma 6 2 5 2 3 2" xfId="20569" xr:uid="{10655EFC-CDF6-4ADC-8793-A1CD7A01698A}"/>
    <cellStyle name="Comma 6 2 5 2 3 2 2" xfId="45184" xr:uid="{B9F2E899-64CF-40C5-A344-B52FCE54DAE2}"/>
    <cellStyle name="Comma 6 2 5 2 3 3" xfId="33516" xr:uid="{A41113F0-71A2-4E16-B5E4-1370C0A5D1C0}"/>
    <cellStyle name="Comma 6 2 5 2 4" xfId="14634" xr:uid="{0BCA675E-6A04-498B-A000-AAD95D453D2C}"/>
    <cellStyle name="Comma 6 2 5 2 4 2" xfId="39349" xr:uid="{4C9BEEB9-1F6C-4CBE-8A3B-B1A60D646268}"/>
    <cellStyle name="Comma 6 2 5 2 5" xfId="27680" xr:uid="{71E0D991-A62E-4F05-B888-E1310F99D75D}"/>
    <cellStyle name="Comma 6 2 5 3" xfId="4218" xr:uid="{995521EC-F2AF-4ADB-B97F-2B54045F6BB2}"/>
    <cellStyle name="Comma 6 2 5 3 2" xfId="10208" xr:uid="{345F5033-8C1D-43CF-9404-5498ACDD79B3}"/>
    <cellStyle name="Comma 6 2 5 3 2 2" xfId="22083" xr:uid="{5229BBF1-0BED-44B0-80CD-637E82463A92}"/>
    <cellStyle name="Comma 6 2 5 3 2 2 2" xfId="46655" xr:uid="{7DDD60E5-A385-420F-A085-736D0A3C302E}"/>
    <cellStyle name="Comma 6 2 5 3 2 3" xfId="34989" xr:uid="{CCAF70ED-A533-4A41-96BE-339D18F6761C}"/>
    <cellStyle name="Comma 6 2 5 3 3" xfId="16147" xr:uid="{DF43613F-E748-48E2-B382-46252182BCEC}"/>
    <cellStyle name="Comma 6 2 5 3 3 2" xfId="40819" xr:uid="{CCE584D4-6F55-4A53-84A6-A4283EE51B39}"/>
    <cellStyle name="Comma 6 2 5 3 4" xfId="29152" xr:uid="{6F5D53C6-F9AD-431C-AB27-A46E452BF061}"/>
    <cellStyle name="Comma 6 2 5 4" xfId="7258" xr:uid="{4AC41E56-E78B-4CD6-A4E6-62CFA94DB926}"/>
    <cellStyle name="Comma 6 2 5 4 2" xfId="19141" xr:uid="{25C87F6E-18C3-4347-94BA-5AE7C7655202}"/>
    <cellStyle name="Comma 6 2 5 4 2 2" xfId="43756" xr:uid="{091621AA-6B71-4BEA-B585-67634550C306}"/>
    <cellStyle name="Comma 6 2 5 4 3" xfId="32088" xr:uid="{FD46F4EB-0554-4726-A784-ED6F9FE0CCD0}"/>
    <cellStyle name="Comma 6 2 5 5" xfId="13206" xr:uid="{E0377AC9-CA10-4410-B37E-E3DCD12557C9}"/>
    <cellStyle name="Comma 6 2 5 5 2" xfId="37921" xr:uid="{5AA86203-B93E-40BF-B9EF-1D3D7289CA05}"/>
    <cellStyle name="Comma 6 2 5 6" xfId="26252" xr:uid="{D35548B6-DF6A-49CA-96F6-B10DD5835206}"/>
    <cellStyle name="Comma 6 2 6" xfId="1941" xr:uid="{EF4E7376-7140-405F-9623-87AAF17B94A4}"/>
    <cellStyle name="Comma 6 2 6 2" xfId="4932" xr:uid="{F4634FBA-85D6-49E9-9DA9-C0DC9DE77494}"/>
    <cellStyle name="Comma 6 2 6 2 2" xfId="10922" xr:uid="{61661419-AC92-496D-B50A-2FA2C4652EDA}"/>
    <cellStyle name="Comma 6 2 6 2 2 2" xfId="22797" xr:uid="{A207E811-3AA3-47AF-A349-67D0A9E26F26}"/>
    <cellStyle name="Comma 6 2 6 2 2 2 2" xfId="47369" xr:uid="{DF83AC2B-7C07-4467-AEC5-4E9912353BF8}"/>
    <cellStyle name="Comma 6 2 6 2 2 3" xfId="35703" xr:uid="{7BBA26CF-5763-4339-96DF-2B0831373C02}"/>
    <cellStyle name="Comma 6 2 6 2 3" xfId="16861" xr:uid="{BC062585-2FAF-4395-9C33-763171E67F49}"/>
    <cellStyle name="Comma 6 2 6 2 3 2" xfId="41533" xr:uid="{63707693-0E5E-424F-A3CE-61D46F38AEAA}"/>
    <cellStyle name="Comma 6 2 6 2 4" xfId="29866" xr:uid="{FC804857-3229-4E86-B203-3F645564348B}"/>
    <cellStyle name="Comma 6 2 6 3" xfId="7972" xr:uid="{4B4D06ED-895E-4132-BC71-67D5BA176865}"/>
    <cellStyle name="Comma 6 2 6 3 2" xfId="19855" xr:uid="{13E8A17B-8E60-44B3-9302-1671B175FBA0}"/>
    <cellStyle name="Comma 6 2 6 3 2 2" xfId="44470" xr:uid="{82BE1874-4CB3-4A1F-8413-457CEEF38015}"/>
    <cellStyle name="Comma 6 2 6 3 3" xfId="32802" xr:uid="{87A5E86F-50A0-442B-A768-E44B752C2C20}"/>
    <cellStyle name="Comma 6 2 6 4" xfId="13920" xr:uid="{42D70C61-129F-4CF9-A5A4-B98BA88177C4}"/>
    <cellStyle name="Comma 6 2 6 4 2" xfId="38635" xr:uid="{67207B94-F94D-4A8B-8B34-9853232875CD}"/>
    <cellStyle name="Comma 6 2 6 5" xfId="26966" xr:uid="{3209C06B-7C8C-4249-9CD9-73007762827D}"/>
    <cellStyle name="Comma 6 2 7" xfId="3328" xr:uid="{B497567C-A79B-40EA-83AA-6AA1645B912A}"/>
    <cellStyle name="Comma 6 2 7 2" xfId="6312" xr:uid="{62730C1D-4CC4-4F6F-99E4-C5A580F16508}"/>
    <cellStyle name="Comma 6 2 7 2 2" xfId="12302" xr:uid="{19453C86-AF49-4063-83BE-4EA96F48B830}"/>
    <cellStyle name="Comma 6 2 7 2 2 2" xfId="24177" xr:uid="{D13A8404-2220-4A91-B36E-D75423962F34}"/>
    <cellStyle name="Comma 6 2 7 2 2 2 2" xfId="48748" xr:uid="{1B3C1012-66EE-4311-ADFB-4B372A9FFB20}"/>
    <cellStyle name="Comma 6 2 7 2 2 3" xfId="37082" xr:uid="{69CF5914-6EDD-4DC2-98C6-5B1A1C03C82E}"/>
    <cellStyle name="Comma 6 2 7 2 3" xfId="18241" xr:uid="{499B411B-FB94-4930-80C6-DB2868A087D2}"/>
    <cellStyle name="Comma 6 2 7 2 3 2" xfId="42912" xr:uid="{4F306C2C-4910-4D7C-8D76-0566CB96C9E4}"/>
    <cellStyle name="Comma 6 2 7 2 4" xfId="31245" xr:uid="{2265AEE9-8168-4966-AF2A-6FEE5D62EF9E}"/>
    <cellStyle name="Comma 6 2 7 3" xfId="9354" xr:uid="{4E492FC0-5800-43DC-821B-C364CD86A14E}"/>
    <cellStyle name="Comma 6 2 7 3 2" xfId="21235" xr:uid="{4E92DC72-0600-4F13-B9DF-BF1E9231CE0F}"/>
    <cellStyle name="Comma 6 2 7 3 2 2" xfId="45849" xr:uid="{137E166F-2509-411D-8CCE-E33B252C4E63}"/>
    <cellStyle name="Comma 6 2 7 3 3" xfId="34181" xr:uid="{9A9A4D27-E3AD-4B4F-B9FB-98D6DFF0416D}"/>
    <cellStyle name="Comma 6 2 7 4" xfId="15300" xr:uid="{FEAE3A56-A58D-4304-A165-6E3CA6DB7C5C}"/>
    <cellStyle name="Comma 6 2 7 4 2" xfId="40014" xr:uid="{DD5746DF-7467-410B-8AC7-5E081F4AA863}"/>
    <cellStyle name="Comma 6 2 7 5" xfId="28345" xr:uid="{193B8795-77CC-4DBA-896D-B1C61F1F3E0F}"/>
    <cellStyle name="Comma 6 2 8" xfId="3501" xr:uid="{3DF3A3D0-91D5-44DC-B97C-3DB9ED374884}"/>
    <cellStyle name="Comma 6 2 8 2" xfId="9491" xr:uid="{6C99F475-ACF1-45E0-AB0E-E3EB15040C8C}"/>
    <cellStyle name="Comma 6 2 8 2 2" xfId="21366" xr:uid="{E37ADA2D-13C4-4427-8088-072A33DBEF05}"/>
    <cellStyle name="Comma 6 2 8 2 2 2" xfId="45942" xr:uid="{8900D0DC-3DCB-4DBB-971B-6AC3277E64BC}"/>
    <cellStyle name="Comma 6 2 8 2 3" xfId="34276" xr:uid="{B1C22CEA-7C23-4AAD-A10D-2541ECAAEB4B}"/>
    <cellStyle name="Comma 6 2 8 3" xfId="15430" xr:uid="{4ED58F5F-C5D1-4830-AE3E-8E1F1BC5434A}"/>
    <cellStyle name="Comma 6 2 8 3 2" xfId="40106" xr:uid="{69D823A9-C58D-461E-AF9D-1D53AD957BB5}"/>
    <cellStyle name="Comma 6 2 8 4" xfId="28439" xr:uid="{83798524-59B6-4AC3-B340-46917CA8D927}"/>
    <cellStyle name="Comma 6 2 9" xfId="6360" xr:uid="{A4B3D160-EA3C-4A2C-A703-C716AE6473BE}"/>
    <cellStyle name="Comma 6 2 9 2" xfId="12340" xr:uid="{DDA163C7-26F2-4AC6-843A-26D82375D004}"/>
    <cellStyle name="Comma 6 2 9 2 2" xfId="24214" xr:uid="{31B8DAA2-1E1C-46E6-BE5C-7AFED850220E}"/>
    <cellStyle name="Comma 6 2 9 2 2 2" xfId="48773" xr:uid="{E26A4CF1-66D6-4660-99B4-AF61EE292CE6}"/>
    <cellStyle name="Comma 6 2 9 2 3" xfId="37107" xr:uid="{E0789688-0AA9-4C71-AC4D-6255187CFC60}"/>
    <cellStyle name="Comma 6 2 9 3" xfId="18278" xr:uid="{63F8C472-8AD9-48B1-AB1A-09FFBDF68AD4}"/>
    <cellStyle name="Comma 6 2 9 3 2" xfId="42937" xr:uid="{D2AC84E3-9814-442B-8FE5-AAFBA8C5E098}"/>
    <cellStyle name="Comma 6 2 9 4" xfId="31270" xr:uid="{72A72F64-5E1D-416A-A629-D222063381C6}"/>
    <cellStyle name="Comma 6 20" xfId="25710" xr:uid="{9CCB4CC6-3BF9-465E-B5D7-B076B3EC1FD2}"/>
    <cellStyle name="Comma 6 21" xfId="49695" xr:uid="{DD4577CD-142A-4B75-8A6D-67DB87E2767A}"/>
    <cellStyle name="Comma 6 22" xfId="51598" xr:uid="{11D37A84-781A-43D9-85DA-99E698E856E3}"/>
    <cellStyle name="Comma 6 3" xfId="174" xr:uid="{EDD7275A-128E-4E29-A5D3-319FBCB5EE83}"/>
    <cellStyle name="Comma 6 3 10" xfId="493" xr:uid="{A865D06A-1F11-4A3C-BA46-8AC6CBF0AD39}"/>
    <cellStyle name="Comma 6 3 10 2" xfId="25554" xr:uid="{4098E26A-BEC6-44FC-991A-8A68D9411F27}"/>
    <cellStyle name="Comma 6 3 11" xfId="24390" xr:uid="{906D0ED0-E032-4380-AB81-D79B095DF78D}"/>
    <cellStyle name="Comma 6 3 12" xfId="24997" xr:uid="{C1815E31-FAD3-4992-A378-BF64358E3835}"/>
    <cellStyle name="Comma 6 3 13" xfId="25438" xr:uid="{9398E1CF-6D37-4AC7-9D11-7A3ED5A6A33D}"/>
    <cellStyle name="Comma 6 3 14" xfId="49791" xr:uid="{614DCB55-B9E2-4A2F-9A04-BFB6696409EC}"/>
    <cellStyle name="Comma 6 3 15" xfId="51722" xr:uid="{40E168DC-8739-4E60-8525-A6603AD16D9B}"/>
    <cellStyle name="Comma 6 3 2" xfId="583" xr:uid="{DE2FFD3B-48A7-4EE8-9281-1257C3AE65A3}"/>
    <cellStyle name="Comma 6 3 2 10" xfId="25231" xr:uid="{8113CF2D-B22F-4776-B21C-61328BE566AD}"/>
    <cellStyle name="Comma 6 3 2 11" xfId="25546" xr:uid="{2B40A9D1-9BB5-4EF1-9FDD-4CE0D633B813}"/>
    <cellStyle name="Comma 6 3 2 12" xfId="50083" xr:uid="{A6EED291-6559-4626-AFB9-32E21839930F}"/>
    <cellStyle name="Comma 6 3 2 13" xfId="52015" xr:uid="{B3B7FB8E-0D3E-4469-A503-5D006E404EBD}"/>
    <cellStyle name="Comma 6 3 2 2" xfId="741" xr:uid="{E0C3648F-D11F-475C-8525-62E21FDB08BC}"/>
    <cellStyle name="Comma 6 3 2 2 10" xfId="50694" xr:uid="{5165DB5A-30B2-4694-939C-C150CFE09481}"/>
    <cellStyle name="Comma 6 3 2 2 11" xfId="52626" xr:uid="{8A822F6A-F9BE-495B-BFCF-1E0429D27F36}"/>
    <cellStyle name="Comma 6 3 2 2 2" xfId="1107" xr:uid="{83C0C1FA-22A1-42AB-9DA8-DD9D33D10213}"/>
    <cellStyle name="Comma 6 3 2 2 2 2" xfId="1820" xr:uid="{C1959C1B-CF02-4D9D-AFB4-E320EE712867}"/>
    <cellStyle name="Comma 6 3 2 2 2 2 2" xfId="3248" xr:uid="{87496ECE-0F77-4589-8AF0-BC6C902EDD41}"/>
    <cellStyle name="Comma 6 3 2 2 2 2 2 2" xfId="6239" xr:uid="{3BC051E7-27E6-45A2-8807-D3072A05FB4B}"/>
    <cellStyle name="Comma 6 3 2 2 2 2 2 2 2" xfId="12229" xr:uid="{EF21905C-9458-4D66-883A-46D8CDDF27E4}"/>
    <cellStyle name="Comma 6 3 2 2 2 2 2 2 2 2" xfId="24104" xr:uid="{5AA5D0E7-C18A-4FD2-A663-19004D877F74}"/>
    <cellStyle name="Comma 6 3 2 2 2 2 2 2 2 2 2" xfId="48676" xr:uid="{CA0DFED7-242D-4BC8-8C54-D6BB23DF5A9A}"/>
    <cellStyle name="Comma 6 3 2 2 2 2 2 2 2 3" xfId="37010" xr:uid="{B493D6FE-A268-46BA-8BBA-66A7BAB8AF0A}"/>
    <cellStyle name="Comma 6 3 2 2 2 2 2 2 3" xfId="18168" xr:uid="{D6CAC8E7-5866-41F7-BA87-89311C4D5DDB}"/>
    <cellStyle name="Comma 6 3 2 2 2 2 2 2 3 2" xfId="42840" xr:uid="{782C2428-B0D8-4BF6-A7BB-516699D73016}"/>
    <cellStyle name="Comma 6 3 2 2 2 2 2 2 4" xfId="31173" xr:uid="{3EBF1978-F849-4B6D-87BA-A3BF156D6A5A}"/>
    <cellStyle name="Comma 6 3 2 2 2 2 2 3" xfId="9279" xr:uid="{6C1BAAD6-A0D8-46FA-9BFD-03BBC7045A4A}"/>
    <cellStyle name="Comma 6 3 2 2 2 2 2 3 2" xfId="21162" xr:uid="{E19048C4-F296-4F42-855A-737DCB3EF88C}"/>
    <cellStyle name="Comma 6 3 2 2 2 2 2 3 2 2" xfId="45777" xr:uid="{B227E38F-BBB6-49BA-88B7-D61E36123CB9}"/>
    <cellStyle name="Comma 6 3 2 2 2 2 2 3 3" xfId="34109" xr:uid="{F7A8EF7E-8958-4C38-9D13-B4E0531B14D3}"/>
    <cellStyle name="Comma 6 3 2 2 2 2 2 4" xfId="15227" xr:uid="{70A672DC-BB55-4633-B4A0-567406AA9149}"/>
    <cellStyle name="Comma 6 3 2 2 2 2 2 4 2" xfId="39942" xr:uid="{FC2AF6A8-4D90-4036-9958-D7F2A299677B}"/>
    <cellStyle name="Comma 6 3 2 2 2 2 2 5" xfId="28273" xr:uid="{48AD4ACC-1DE9-4865-9893-05019682C0E7}"/>
    <cellStyle name="Comma 6 3 2 2 2 2 3" xfId="4811" xr:uid="{24285F20-C4CA-4FDE-90FB-F58A0545EB35}"/>
    <cellStyle name="Comma 6 3 2 2 2 2 3 2" xfId="10801" xr:uid="{E76EF96A-81EC-48B9-A8FB-34B64ED7B1E5}"/>
    <cellStyle name="Comma 6 3 2 2 2 2 3 2 2" xfId="22676" xr:uid="{43AAD7C4-7AAA-4D7D-A9E3-C12146D43082}"/>
    <cellStyle name="Comma 6 3 2 2 2 2 3 2 2 2" xfId="47248" xr:uid="{6BD2D4BD-2EA4-4F06-8AEC-8283863931F0}"/>
    <cellStyle name="Comma 6 3 2 2 2 2 3 2 3" xfId="35582" xr:uid="{B4874F52-502B-487C-8203-9446D177794B}"/>
    <cellStyle name="Comma 6 3 2 2 2 2 3 3" xfId="16740" xr:uid="{8C1A1234-DB96-45ED-9C49-DCB336DE7AB7}"/>
    <cellStyle name="Comma 6 3 2 2 2 2 3 3 2" xfId="41412" xr:uid="{2D39571F-2C08-405D-A3B8-342C3971F51C}"/>
    <cellStyle name="Comma 6 3 2 2 2 2 3 4" xfId="29745" xr:uid="{A6DEC6BF-F4F6-4C6F-939F-B6AA9428CB4E}"/>
    <cellStyle name="Comma 6 3 2 2 2 2 4" xfId="7851" xr:uid="{4B310D98-DEBC-4A59-B292-8FFF5CEF7973}"/>
    <cellStyle name="Comma 6 3 2 2 2 2 4 2" xfId="19734" xr:uid="{0CC3B9E9-A673-4B8F-BD0F-DF26655B34CB}"/>
    <cellStyle name="Comma 6 3 2 2 2 2 4 2 2" xfId="44349" xr:uid="{64560F6A-CDF9-4339-A708-54F89E81817F}"/>
    <cellStyle name="Comma 6 3 2 2 2 2 4 3" xfId="32681" xr:uid="{CD3026EB-6430-4179-8AD3-D7619CE6355F}"/>
    <cellStyle name="Comma 6 3 2 2 2 2 5" xfId="13799" xr:uid="{F2F83A8C-B8D6-491D-B920-C319C7FCC35A}"/>
    <cellStyle name="Comma 6 3 2 2 2 2 5 2" xfId="38514" xr:uid="{C30577BB-FC1D-42B2-9AB8-A9EB4BE8F2EF}"/>
    <cellStyle name="Comma 6 3 2 2 2 2 6" xfId="26845" xr:uid="{1DBA732C-1399-4EB2-9420-1D41ECA9F211}"/>
    <cellStyle name="Comma 6 3 2 2 2 3" xfId="2534" xr:uid="{E9229B6A-4BAB-448A-BE40-96571D31F4CB}"/>
    <cellStyle name="Comma 6 3 2 2 2 3 2" xfId="5525" xr:uid="{DF2E6EE0-FCE3-4222-998F-8638FE9B3612}"/>
    <cellStyle name="Comma 6 3 2 2 2 3 2 2" xfId="11515" xr:uid="{FC1EB21B-AA55-40D4-AEBD-5F6A0813DA2A}"/>
    <cellStyle name="Comma 6 3 2 2 2 3 2 2 2" xfId="23390" xr:uid="{C7593D1C-529F-46CB-86F8-5F674D09A72B}"/>
    <cellStyle name="Comma 6 3 2 2 2 3 2 2 2 2" xfId="47962" xr:uid="{BE75463E-E6A2-4A53-B222-33A5C9CE62A8}"/>
    <cellStyle name="Comma 6 3 2 2 2 3 2 2 3" xfId="36296" xr:uid="{EED8C8C2-DE8B-43DA-908E-7BCD145472F0}"/>
    <cellStyle name="Comma 6 3 2 2 2 3 2 3" xfId="17454" xr:uid="{CF41A8BE-17F2-423E-ACEC-3B7A59690297}"/>
    <cellStyle name="Comma 6 3 2 2 2 3 2 3 2" xfId="42126" xr:uid="{346917FA-BDEE-4AD4-94B3-035BAE6C595F}"/>
    <cellStyle name="Comma 6 3 2 2 2 3 2 4" xfId="30459" xr:uid="{F2A9E0B0-9957-42FA-BA83-E58BC7F8907D}"/>
    <cellStyle name="Comma 6 3 2 2 2 3 3" xfId="8565" xr:uid="{3AFC9FF0-5F99-414D-A389-CD889E10D118}"/>
    <cellStyle name="Comma 6 3 2 2 2 3 3 2" xfId="20448" xr:uid="{CD0F4903-2131-49EA-83EC-138AC4899E62}"/>
    <cellStyle name="Comma 6 3 2 2 2 3 3 2 2" xfId="45063" xr:uid="{26FE1DF9-11E5-4AB0-936C-1F29956E2155}"/>
    <cellStyle name="Comma 6 3 2 2 2 3 3 3" xfId="33395" xr:uid="{FE19CE76-9BA3-467B-9765-389CF5355F49}"/>
    <cellStyle name="Comma 6 3 2 2 2 3 4" xfId="14513" xr:uid="{61AAFAFA-2BBD-4447-94FC-D9F676AE69DD}"/>
    <cellStyle name="Comma 6 3 2 2 2 3 4 2" xfId="39228" xr:uid="{31D7B714-8669-4273-B293-0EECFB0477E4}"/>
    <cellStyle name="Comma 6 3 2 2 2 3 5" xfId="27559" xr:uid="{B85D89F9-20B1-4AFA-8A54-17F0D7EAA7E6}"/>
    <cellStyle name="Comma 6 3 2 2 2 4" xfId="4097" xr:uid="{CBA84F1B-283C-4ED8-AA6E-B0D87F6AE93C}"/>
    <cellStyle name="Comma 6 3 2 2 2 4 2" xfId="10087" xr:uid="{7B58DC59-3B7E-456A-85EB-9A0858B8D183}"/>
    <cellStyle name="Comma 6 3 2 2 2 4 2 2" xfId="21962" xr:uid="{BDFB3E28-61B6-4122-85A3-48C068C9B36B}"/>
    <cellStyle name="Comma 6 3 2 2 2 4 2 2 2" xfId="46534" xr:uid="{827057D1-E3E8-4A24-9DC8-5D293D7EF9EE}"/>
    <cellStyle name="Comma 6 3 2 2 2 4 2 3" xfId="34868" xr:uid="{E8E0C5FE-5F83-4894-B811-A2F61ECE7C4E}"/>
    <cellStyle name="Comma 6 3 2 2 2 4 3" xfId="16026" xr:uid="{E7422A88-427B-46A9-9000-731A3665F6A0}"/>
    <cellStyle name="Comma 6 3 2 2 2 4 3 2" xfId="40698" xr:uid="{C1E0E1CD-B204-4419-929F-98F56D22F624}"/>
    <cellStyle name="Comma 6 3 2 2 2 4 4" xfId="29031" xr:uid="{7E15559E-6ABC-4434-B927-AF49ED6EE4F1}"/>
    <cellStyle name="Comma 6 3 2 2 2 5" xfId="7137" xr:uid="{A8B24EA5-423D-49D5-9343-0C4D07EE15EE}"/>
    <cellStyle name="Comma 6 3 2 2 2 5 2" xfId="19020" xr:uid="{51FDD855-412E-4D8D-A253-C128A87BD39E}"/>
    <cellStyle name="Comma 6 3 2 2 2 5 2 2" xfId="43635" xr:uid="{CC42B5E9-3D08-44BB-93F6-AB1E45764522}"/>
    <cellStyle name="Comma 6 3 2 2 2 5 3" xfId="31967" xr:uid="{9357FBAB-85A4-4992-B078-3AAA6C0E5931}"/>
    <cellStyle name="Comma 6 3 2 2 2 6" xfId="13085" xr:uid="{B8491EE5-FA20-4920-B747-D4B5E2F64EA4}"/>
    <cellStyle name="Comma 6 3 2 2 2 6 2" xfId="37800" xr:uid="{D2C08983-8775-42F8-A626-EB518BA427F4}"/>
    <cellStyle name="Comma 6 3 2 2 2 7" xfId="26132" xr:uid="{FA8416C7-9349-4A18-AB66-21B4490F7836}"/>
    <cellStyle name="Comma 6 3 2 2 3" xfId="1478" xr:uid="{7390EA81-5B9D-4DAF-9A72-1493A310D266}"/>
    <cellStyle name="Comma 6 3 2 2 3 2" xfId="2906" xr:uid="{E4086C2E-91AA-474B-B938-C49F9A4F41E1}"/>
    <cellStyle name="Comma 6 3 2 2 3 2 2" xfId="5897" xr:uid="{780B3489-C745-4D86-9BAC-B035F5C16FE0}"/>
    <cellStyle name="Comma 6 3 2 2 3 2 2 2" xfId="11887" xr:uid="{9F83094F-1BCA-420E-930F-F3B835D76B8D}"/>
    <cellStyle name="Comma 6 3 2 2 3 2 2 2 2" xfId="23762" xr:uid="{FA203830-C286-42F9-9B35-9B794DF4849F}"/>
    <cellStyle name="Comma 6 3 2 2 3 2 2 2 2 2" xfId="48334" xr:uid="{7EF7E540-7A30-49A3-9270-385544E32265}"/>
    <cellStyle name="Comma 6 3 2 2 3 2 2 2 3" xfId="36668" xr:uid="{A272272B-CB64-498A-A55D-FD11A8C4B824}"/>
    <cellStyle name="Comma 6 3 2 2 3 2 2 3" xfId="17826" xr:uid="{8692A323-C104-435C-B55E-2E43A06BCDF7}"/>
    <cellStyle name="Comma 6 3 2 2 3 2 2 3 2" xfId="42498" xr:uid="{4399A0F4-329A-43CF-BE80-397DC95521C8}"/>
    <cellStyle name="Comma 6 3 2 2 3 2 2 4" xfId="30831" xr:uid="{A4AEDC17-913F-4094-9E0C-C91364B2797B}"/>
    <cellStyle name="Comma 6 3 2 2 3 2 3" xfId="8937" xr:uid="{3AD13876-FB46-43A4-B5BA-143BDA4E1E38}"/>
    <cellStyle name="Comma 6 3 2 2 3 2 3 2" xfId="20820" xr:uid="{988D0B38-FF0C-40E8-83CC-08F119DF7C05}"/>
    <cellStyle name="Comma 6 3 2 2 3 2 3 2 2" xfId="45435" xr:uid="{5004EDE7-5B17-479C-9F30-B0A01003C831}"/>
    <cellStyle name="Comma 6 3 2 2 3 2 3 3" xfId="33767" xr:uid="{FD4D8D83-66F1-4DA9-BE94-C89CCDA9F840}"/>
    <cellStyle name="Comma 6 3 2 2 3 2 4" xfId="14885" xr:uid="{29BA28AD-4A3E-458F-80B7-96344628D7E7}"/>
    <cellStyle name="Comma 6 3 2 2 3 2 4 2" xfId="39600" xr:uid="{435590FA-A43A-4BA3-8840-C2E11B20A126}"/>
    <cellStyle name="Comma 6 3 2 2 3 2 5" xfId="27931" xr:uid="{9F57E360-7326-412D-871A-DF091FE57AFE}"/>
    <cellStyle name="Comma 6 3 2 2 3 3" xfId="4469" xr:uid="{389A5572-7DB4-4A70-B6F4-60A167EAA976}"/>
    <cellStyle name="Comma 6 3 2 2 3 3 2" xfId="10459" xr:uid="{EF635511-36E0-4818-95B7-F736EEBF12BF}"/>
    <cellStyle name="Comma 6 3 2 2 3 3 2 2" xfId="22334" xr:uid="{2E96FB21-A54F-4BB8-84DF-C57B6F79EB5D}"/>
    <cellStyle name="Comma 6 3 2 2 3 3 2 2 2" xfId="46906" xr:uid="{5954A02C-876C-4E10-AC8B-70F13E3A3431}"/>
    <cellStyle name="Comma 6 3 2 2 3 3 2 3" xfId="35240" xr:uid="{328A51E3-B4BD-44C5-9CC9-2EA0224E54A4}"/>
    <cellStyle name="Comma 6 3 2 2 3 3 3" xfId="16398" xr:uid="{573927B9-DFD2-4D2D-BFE5-1710DC0DC4DF}"/>
    <cellStyle name="Comma 6 3 2 2 3 3 3 2" xfId="41070" xr:uid="{0504C9AF-91EB-4D39-B18B-ACA02191D1E2}"/>
    <cellStyle name="Comma 6 3 2 2 3 3 4" xfId="29403" xr:uid="{DD71496C-80B2-430D-9637-7F111392AF85}"/>
    <cellStyle name="Comma 6 3 2 2 3 4" xfId="7509" xr:uid="{7869F4BE-C5FB-40CE-8E1E-837B6ED534F0}"/>
    <cellStyle name="Comma 6 3 2 2 3 4 2" xfId="19392" xr:uid="{367A1A6A-5B5C-45F3-9F3F-C87335DA792E}"/>
    <cellStyle name="Comma 6 3 2 2 3 4 2 2" xfId="44007" xr:uid="{40411B11-4EA5-4915-8C88-2511ECFDD8E8}"/>
    <cellStyle name="Comma 6 3 2 2 3 4 3" xfId="32339" xr:uid="{B7F19217-E437-4C84-AC2B-BC4ECB6E1E19}"/>
    <cellStyle name="Comma 6 3 2 2 3 5" xfId="13457" xr:uid="{AD3A9DB7-1104-4A1F-B66E-182448F4CE9E}"/>
    <cellStyle name="Comma 6 3 2 2 3 5 2" xfId="38172" xr:uid="{D764CCF3-317B-40BD-A00B-C3CD21223999}"/>
    <cellStyle name="Comma 6 3 2 2 3 6" xfId="26503" xr:uid="{F7E5B1A8-D3F7-447A-A547-B2BE2FA6C129}"/>
    <cellStyle name="Comma 6 3 2 2 4" xfId="2192" xr:uid="{A910D4E2-7CAE-4E85-BFB7-24752ECB3F67}"/>
    <cellStyle name="Comma 6 3 2 2 4 2" xfId="5183" xr:uid="{0FD45331-A342-46D7-A189-8D191526F8E0}"/>
    <cellStyle name="Comma 6 3 2 2 4 2 2" xfId="11173" xr:uid="{B212ECDA-F6CF-4A37-929C-5A1413BC1A3F}"/>
    <cellStyle name="Comma 6 3 2 2 4 2 2 2" xfId="23048" xr:uid="{DD172AD8-70B8-47A7-8E1E-3E4AAACE7491}"/>
    <cellStyle name="Comma 6 3 2 2 4 2 2 2 2" xfId="47620" xr:uid="{36DD4B90-A487-466D-A22B-F2A8D9E0EF11}"/>
    <cellStyle name="Comma 6 3 2 2 4 2 2 3" xfId="35954" xr:uid="{BBC08BC5-EF03-442F-93E8-2BAC1EEF4EDB}"/>
    <cellStyle name="Comma 6 3 2 2 4 2 3" xfId="17112" xr:uid="{D63BB931-8415-48B3-96B5-B27B42BAF4B0}"/>
    <cellStyle name="Comma 6 3 2 2 4 2 3 2" xfId="41784" xr:uid="{1AC04595-1466-4790-8557-9C78A58FF920}"/>
    <cellStyle name="Comma 6 3 2 2 4 2 4" xfId="30117" xr:uid="{9371F565-449F-4791-AE4B-F84560653008}"/>
    <cellStyle name="Comma 6 3 2 2 4 3" xfId="8223" xr:uid="{D07E5FAF-27E8-4EC7-83C7-9F6C67CC04CE}"/>
    <cellStyle name="Comma 6 3 2 2 4 3 2" xfId="20106" xr:uid="{D499DE78-6E93-456B-93F2-BA3685D8E8A6}"/>
    <cellStyle name="Comma 6 3 2 2 4 3 2 2" xfId="44721" xr:uid="{53A0B869-7AC6-43C3-A3C9-BA0456B82B69}"/>
    <cellStyle name="Comma 6 3 2 2 4 3 3" xfId="33053" xr:uid="{102D779B-8D1C-4FA9-9C09-B086FCF535B8}"/>
    <cellStyle name="Comma 6 3 2 2 4 4" xfId="14171" xr:uid="{E679F17A-E2BE-43FB-93BF-89A52B57FBB1}"/>
    <cellStyle name="Comma 6 3 2 2 4 4 2" xfId="38886" xr:uid="{B97D1BC8-9177-42D5-92C1-B715DB082B64}"/>
    <cellStyle name="Comma 6 3 2 2 4 5" xfId="27217" xr:uid="{AF88F2B2-837C-4C09-87BA-01AF3EFBE1CD}"/>
    <cellStyle name="Comma 6 3 2 2 5" xfId="3753" xr:uid="{61E006B1-28DF-4E0F-A717-EB2BA69A0338}"/>
    <cellStyle name="Comma 6 3 2 2 5 2" xfId="9743" xr:uid="{A60E333C-62A3-44C5-BC0C-93E07C29AB82}"/>
    <cellStyle name="Comma 6 3 2 2 5 2 2" xfId="21618" xr:uid="{EF98A79B-9CBE-4B24-9C4A-E4C7AF881BD8}"/>
    <cellStyle name="Comma 6 3 2 2 5 2 2 2" xfId="46192" xr:uid="{6BB8ACD8-20EF-4348-84F3-A92AF28B0A2C}"/>
    <cellStyle name="Comma 6 3 2 2 5 2 3" xfId="34526" xr:uid="{15EC02E3-65D9-4D6C-8626-A13EA535795D}"/>
    <cellStyle name="Comma 6 3 2 2 5 3" xfId="15682" xr:uid="{59EBB821-0358-42A9-8B2E-CAB7FC6146F1}"/>
    <cellStyle name="Comma 6 3 2 2 5 3 2" xfId="40356" xr:uid="{5DE9EA83-6D7B-4854-AFA7-1B826E3469E2}"/>
    <cellStyle name="Comma 6 3 2 2 5 4" xfId="28689" xr:uid="{805BA986-5317-4ECE-B23C-9937673227F4}"/>
    <cellStyle name="Comma 6 3 2 2 6" xfId="6791" xr:uid="{677B2906-83A1-41F6-9EEA-23FE68C128E6}"/>
    <cellStyle name="Comma 6 3 2 2 6 2" xfId="18676" xr:uid="{7BA9A47C-694D-43F1-9CA3-AF8D7EF2B3FA}"/>
    <cellStyle name="Comma 6 3 2 2 6 2 2" xfId="43293" xr:uid="{A1409CD2-5C84-46C6-8C6B-EAAEE56DE1A1}"/>
    <cellStyle name="Comma 6 3 2 2 6 3" xfId="31625" xr:uid="{2E3CD432-005F-49A5-8009-A173AE4D54DF}"/>
    <cellStyle name="Comma 6 3 2 2 7" xfId="12741" xr:uid="{54037DDC-0AE1-4A2D-B46E-63A778417709}"/>
    <cellStyle name="Comma 6 3 2 2 7 2" xfId="37458" xr:uid="{1359ADCA-9E9C-453B-A36D-2DEE2C12F9D6}"/>
    <cellStyle name="Comma 6 3 2 2 8" xfId="25791" xr:uid="{D199B0D3-50A4-4F16-9096-7BE2888382CB}"/>
    <cellStyle name="Comma 6 3 2 2 9" xfId="49004" xr:uid="{8F49DEF6-3EA9-48D3-AF97-6C6E42627C81}"/>
    <cellStyle name="Comma 6 3 2 3" xfId="947" xr:uid="{77B75CF1-F1D4-4C62-BF9E-F35421A8565F}"/>
    <cellStyle name="Comma 6 3 2 3 2" xfId="1660" xr:uid="{34CAD755-633D-4D1D-A75D-936BDB2F41E6}"/>
    <cellStyle name="Comma 6 3 2 3 2 2" xfId="3088" xr:uid="{E922D50E-6613-4E73-BC71-2C569D9762C1}"/>
    <cellStyle name="Comma 6 3 2 3 2 2 2" xfId="6079" xr:uid="{16F8C4F4-6F72-4C99-87A8-3E097E3ED487}"/>
    <cellStyle name="Comma 6 3 2 3 2 2 2 2" xfId="12069" xr:uid="{C2ECD7BA-E0FC-460F-A681-5C9C6D65E200}"/>
    <cellStyle name="Comma 6 3 2 3 2 2 2 2 2" xfId="23944" xr:uid="{BA874AF0-EC00-4094-B46E-63B14D0AF3DB}"/>
    <cellStyle name="Comma 6 3 2 3 2 2 2 2 2 2" xfId="48516" xr:uid="{C94C93E7-1118-4867-8D3F-9055A5FA8B61}"/>
    <cellStyle name="Comma 6 3 2 3 2 2 2 2 3" xfId="36850" xr:uid="{EFF0153D-8B05-4875-8462-46B167D4FE6F}"/>
    <cellStyle name="Comma 6 3 2 3 2 2 2 3" xfId="18008" xr:uid="{39B8379B-6A65-49A0-9609-8820FEC0EF86}"/>
    <cellStyle name="Comma 6 3 2 3 2 2 2 3 2" xfId="42680" xr:uid="{2172FE26-A688-42C8-8C99-2C45A1CFB4D9}"/>
    <cellStyle name="Comma 6 3 2 3 2 2 2 4" xfId="31013" xr:uid="{DEC861C2-B005-42D9-BC06-C3CC55FE8020}"/>
    <cellStyle name="Comma 6 3 2 3 2 2 3" xfId="9119" xr:uid="{424D1AFF-8DB4-4451-9F82-732FCB0850CD}"/>
    <cellStyle name="Comma 6 3 2 3 2 2 3 2" xfId="21002" xr:uid="{4E5D0D5A-D27D-4F3F-808E-96D00E4470F7}"/>
    <cellStyle name="Comma 6 3 2 3 2 2 3 2 2" xfId="45617" xr:uid="{AD26F8BD-C814-4E7E-B46D-75CF8B1492A5}"/>
    <cellStyle name="Comma 6 3 2 3 2 2 3 3" xfId="33949" xr:uid="{678085F8-9EE5-4B6C-AE2A-BE08541CC9C8}"/>
    <cellStyle name="Comma 6 3 2 3 2 2 4" xfId="15067" xr:uid="{1B5B199C-5E75-43A8-8E5E-F0876EFEE5EB}"/>
    <cellStyle name="Comma 6 3 2 3 2 2 4 2" xfId="39782" xr:uid="{A437D252-8080-408F-9530-0C1F437A6699}"/>
    <cellStyle name="Comma 6 3 2 3 2 2 5" xfId="28113" xr:uid="{528F3B70-9515-47A6-A94C-D590497D4AFA}"/>
    <cellStyle name="Comma 6 3 2 3 2 3" xfId="4651" xr:uid="{FC59C2D3-754D-4008-B227-65F7A93194BD}"/>
    <cellStyle name="Comma 6 3 2 3 2 3 2" xfId="10641" xr:uid="{19996EF1-4694-487B-A470-ACF9CBEEE3C7}"/>
    <cellStyle name="Comma 6 3 2 3 2 3 2 2" xfId="22516" xr:uid="{43995C00-CE50-4754-813D-4005DD96039B}"/>
    <cellStyle name="Comma 6 3 2 3 2 3 2 2 2" xfId="47088" xr:uid="{9BCEBD97-A0D9-4D03-904F-58FA6FC109C2}"/>
    <cellStyle name="Comma 6 3 2 3 2 3 2 3" xfId="35422" xr:uid="{32F5C747-9883-44F9-827F-83612CCBD955}"/>
    <cellStyle name="Comma 6 3 2 3 2 3 3" xfId="16580" xr:uid="{E7F886B5-DE60-4B33-BD8E-5CA29833C170}"/>
    <cellStyle name="Comma 6 3 2 3 2 3 3 2" xfId="41252" xr:uid="{9E16D5AE-10D6-4B3B-A163-8A1B7968C641}"/>
    <cellStyle name="Comma 6 3 2 3 2 3 4" xfId="29585" xr:uid="{FAE4C1CD-C0F7-45CC-BADD-52860B6DEEBE}"/>
    <cellStyle name="Comma 6 3 2 3 2 4" xfId="7691" xr:uid="{28380720-4C6B-4009-8927-C607C6B59AAF}"/>
    <cellStyle name="Comma 6 3 2 3 2 4 2" xfId="19574" xr:uid="{389E4E6A-350C-49B3-A72D-7289D4060CCA}"/>
    <cellStyle name="Comma 6 3 2 3 2 4 2 2" xfId="44189" xr:uid="{3140406B-3378-4B0F-9F5B-C027576CB0DC}"/>
    <cellStyle name="Comma 6 3 2 3 2 4 3" xfId="32521" xr:uid="{D3C6FED9-CA71-4FD9-9645-6604AACBBE3C}"/>
    <cellStyle name="Comma 6 3 2 3 2 5" xfId="13639" xr:uid="{092B854B-162F-4553-9DF9-8B433A90CFB9}"/>
    <cellStyle name="Comma 6 3 2 3 2 5 2" xfId="38354" xr:uid="{3C2268D3-3C7F-4357-8D62-1E98A2DF93A8}"/>
    <cellStyle name="Comma 6 3 2 3 2 6" xfId="26685" xr:uid="{AC5CDFEA-3774-4684-8842-33DFA19FE522}"/>
    <cellStyle name="Comma 6 3 2 3 3" xfId="2374" xr:uid="{1FEFFDC7-ACB4-46C0-A487-544A2197AD3E}"/>
    <cellStyle name="Comma 6 3 2 3 3 2" xfId="5365" xr:uid="{A37314EA-3B20-49E9-881B-BAC478CD08E9}"/>
    <cellStyle name="Comma 6 3 2 3 3 2 2" xfId="11355" xr:uid="{EBB7F2EF-8F20-4925-AAAC-01664D2F61BC}"/>
    <cellStyle name="Comma 6 3 2 3 3 2 2 2" xfId="23230" xr:uid="{469FD4D7-BA56-46CC-B490-3CEF6ABB4FE9}"/>
    <cellStyle name="Comma 6 3 2 3 3 2 2 2 2" xfId="47802" xr:uid="{0D3AA074-E503-47B5-9FC2-D07BDB278C7A}"/>
    <cellStyle name="Comma 6 3 2 3 3 2 2 3" xfId="36136" xr:uid="{53C91833-267D-4ECB-BF69-14E52313DC25}"/>
    <cellStyle name="Comma 6 3 2 3 3 2 3" xfId="17294" xr:uid="{05FCB43A-6D4C-42F4-B17E-7A02D8864ED8}"/>
    <cellStyle name="Comma 6 3 2 3 3 2 3 2" xfId="41966" xr:uid="{18C2FBB1-1A32-49FB-8A8B-84E3AC7C1A6F}"/>
    <cellStyle name="Comma 6 3 2 3 3 2 4" xfId="30299" xr:uid="{EB620132-0433-4ECC-91FA-A3969C30CC96}"/>
    <cellStyle name="Comma 6 3 2 3 3 3" xfId="8405" xr:uid="{06BD59DC-249C-41C6-8AC6-25C810BAE74C}"/>
    <cellStyle name="Comma 6 3 2 3 3 3 2" xfId="20288" xr:uid="{B1DF4E4A-2961-457C-93F7-2FE8151C79D8}"/>
    <cellStyle name="Comma 6 3 2 3 3 3 2 2" xfId="44903" xr:uid="{F38EF54E-7320-4E13-A170-406DD9B95160}"/>
    <cellStyle name="Comma 6 3 2 3 3 3 3" xfId="33235" xr:uid="{647AB859-972F-4223-88BA-C1F69215AD98}"/>
    <cellStyle name="Comma 6 3 2 3 3 4" xfId="14353" xr:uid="{C38B3ACD-8FD3-4B1A-922F-E156D271A58C}"/>
    <cellStyle name="Comma 6 3 2 3 3 4 2" xfId="39068" xr:uid="{5AEC40EA-6BDC-4BE9-AA66-E92B9363132B}"/>
    <cellStyle name="Comma 6 3 2 3 3 5" xfId="27399" xr:uid="{2E3AB9BB-AAA3-479A-AA97-541315D44C7D}"/>
    <cellStyle name="Comma 6 3 2 3 4" xfId="3937" xr:uid="{ABDADE36-BD77-4660-A79B-45CC1AC939AC}"/>
    <cellStyle name="Comma 6 3 2 3 4 2" xfId="9927" xr:uid="{F407C364-FF39-4FDD-AB7A-B02CCD7C30A2}"/>
    <cellStyle name="Comma 6 3 2 3 4 2 2" xfId="21802" xr:uid="{1DA17518-0307-4B3C-AB6F-DD26B79E55B1}"/>
    <cellStyle name="Comma 6 3 2 3 4 2 2 2" xfId="46374" xr:uid="{C15D1EEA-A5BC-45FF-935C-BBA284D3691C}"/>
    <cellStyle name="Comma 6 3 2 3 4 2 3" xfId="34708" xr:uid="{EAE16BB5-6D15-4344-9394-FA74BDA201B2}"/>
    <cellStyle name="Comma 6 3 2 3 4 3" xfId="15866" xr:uid="{24C7ACC9-45A5-49B2-8B89-0E8CB8AD3DD2}"/>
    <cellStyle name="Comma 6 3 2 3 4 3 2" xfId="40538" xr:uid="{DCE27E95-6319-44E1-A7FE-ECF9F1E55DA7}"/>
    <cellStyle name="Comma 6 3 2 3 4 4" xfId="28871" xr:uid="{DB23F723-6BBD-4818-BBBB-604ED3D0C852}"/>
    <cellStyle name="Comma 6 3 2 3 5" xfId="6977" xr:uid="{966D83F1-3262-4770-8513-8B2AAA3A92D8}"/>
    <cellStyle name="Comma 6 3 2 3 5 2" xfId="18860" xr:uid="{8B28A882-3852-4796-9104-A63B424F4FBD}"/>
    <cellStyle name="Comma 6 3 2 3 5 2 2" xfId="43475" xr:uid="{782D4E0E-70B0-4A1F-AB74-515B8B4F7FD1}"/>
    <cellStyle name="Comma 6 3 2 3 5 3" xfId="31807" xr:uid="{ACE9A883-D4BB-4148-BD64-4C9DF34685CE}"/>
    <cellStyle name="Comma 6 3 2 3 6" xfId="12925" xr:uid="{2CCF5F1D-7A14-4A60-8A8D-767670FC5156}"/>
    <cellStyle name="Comma 6 3 2 3 6 2" xfId="37640" xr:uid="{54C8EC92-3F4E-4F84-8D22-5A6EDB43ED3A}"/>
    <cellStyle name="Comma 6 3 2 3 7" xfId="25972" xr:uid="{3DB595E5-10B3-4ECB-A6C5-2A290A8E57EC}"/>
    <cellStyle name="Comma 6 3 2 3 8" xfId="49514" xr:uid="{3678B3DB-ACAB-44AC-9F7D-E9E4403BC9F5}"/>
    <cellStyle name="Comma 6 3 2 3 9" xfId="51350" xr:uid="{EE00D7FF-2F22-45E7-A35C-9F2BF3114A3B}"/>
    <cellStyle name="Comma 6 3 2 4" xfId="1318" xr:uid="{134E144A-8CC1-4F82-9607-E1286D7697A2}"/>
    <cellStyle name="Comma 6 3 2 4 2" xfId="2746" xr:uid="{6849540A-CF06-452F-B5A5-0C8DA412EDE2}"/>
    <cellStyle name="Comma 6 3 2 4 2 2" xfId="5737" xr:uid="{422F1F31-756C-40D5-A6C2-9251A9F49987}"/>
    <cellStyle name="Comma 6 3 2 4 2 2 2" xfId="11727" xr:uid="{DFE8EDCF-9A85-4D30-8B3E-B1FFE9B88FC6}"/>
    <cellStyle name="Comma 6 3 2 4 2 2 2 2" xfId="23602" xr:uid="{5CC7620D-073D-47D5-9FA5-37D4B799FCB3}"/>
    <cellStyle name="Comma 6 3 2 4 2 2 2 2 2" xfId="48174" xr:uid="{0F1B333E-80F3-4F82-AB2B-3E875349FF88}"/>
    <cellStyle name="Comma 6 3 2 4 2 2 2 3" xfId="36508" xr:uid="{D759D209-0128-4583-B5AB-1BE65D01797E}"/>
    <cellStyle name="Comma 6 3 2 4 2 2 3" xfId="17666" xr:uid="{28FD5E71-A109-43B0-8692-18901D11A7CF}"/>
    <cellStyle name="Comma 6 3 2 4 2 2 3 2" xfId="42338" xr:uid="{84D8F9C4-9F53-475A-8F00-A317F14A6992}"/>
    <cellStyle name="Comma 6 3 2 4 2 2 4" xfId="30671" xr:uid="{9D4A847F-59A9-4290-9D5E-494B591F9EEF}"/>
    <cellStyle name="Comma 6 3 2 4 2 3" xfId="8777" xr:uid="{D1BD5727-6ED2-478D-AAAB-4964787BF43F}"/>
    <cellStyle name="Comma 6 3 2 4 2 3 2" xfId="20660" xr:uid="{D7AEAD47-BF42-4E7E-98AE-60FDA372E182}"/>
    <cellStyle name="Comma 6 3 2 4 2 3 2 2" xfId="45275" xr:uid="{A310D398-0328-4815-8221-52E957251B72}"/>
    <cellStyle name="Comma 6 3 2 4 2 3 3" xfId="33607" xr:uid="{04BADB3D-B1BD-48E2-B103-F05557E380C1}"/>
    <cellStyle name="Comma 6 3 2 4 2 4" xfId="14725" xr:uid="{E3F51A2F-387B-44BE-BF88-938233B53A6F}"/>
    <cellStyle name="Comma 6 3 2 4 2 4 2" xfId="39440" xr:uid="{EBA5ED00-3DE4-46D8-9997-365E3239CB06}"/>
    <cellStyle name="Comma 6 3 2 4 2 5" xfId="27771" xr:uid="{6C6983AD-A95F-456A-8F62-75870A60CD90}"/>
    <cellStyle name="Comma 6 3 2 4 3" xfId="4309" xr:uid="{1E42CBD4-2389-4D3B-83BA-1D3078B13469}"/>
    <cellStyle name="Comma 6 3 2 4 3 2" xfId="10299" xr:uid="{C6DCC082-B709-4F6C-9CF4-D5CD874DB4D9}"/>
    <cellStyle name="Comma 6 3 2 4 3 2 2" xfId="22174" xr:uid="{43CB62D3-8372-49D9-8F33-DED0F1E66BD0}"/>
    <cellStyle name="Comma 6 3 2 4 3 2 2 2" xfId="46746" xr:uid="{87E9498C-DE02-4BB1-8553-5B5C17C4293E}"/>
    <cellStyle name="Comma 6 3 2 4 3 2 3" xfId="35080" xr:uid="{3B74E906-5D44-4FED-B3CB-A2D9071A90A7}"/>
    <cellStyle name="Comma 6 3 2 4 3 3" xfId="16238" xr:uid="{689AF84D-3256-49B1-BECD-89B55D142828}"/>
    <cellStyle name="Comma 6 3 2 4 3 3 2" xfId="40910" xr:uid="{CA791384-F22F-4A5A-B7F0-DE373786E53F}"/>
    <cellStyle name="Comma 6 3 2 4 3 4" xfId="29243" xr:uid="{684FA78C-3F22-41C9-B792-3A90079F70D3}"/>
    <cellStyle name="Comma 6 3 2 4 4" xfId="7349" xr:uid="{E053B6FF-3C1A-4AA5-9373-581D1BF9369C}"/>
    <cellStyle name="Comma 6 3 2 4 4 2" xfId="19232" xr:uid="{EA49894F-3974-4377-B8F3-3D637D3B7F81}"/>
    <cellStyle name="Comma 6 3 2 4 4 2 2" xfId="43847" xr:uid="{02BE5BED-64E4-44C4-90BB-D35A8F7EF4E1}"/>
    <cellStyle name="Comma 6 3 2 4 4 3" xfId="32179" xr:uid="{7E92B8CE-7280-4958-80AE-34325F80165B}"/>
    <cellStyle name="Comma 6 3 2 4 5" xfId="13297" xr:uid="{7CF1A1B0-FE5E-4CD4-B878-9644DEE319C2}"/>
    <cellStyle name="Comma 6 3 2 4 5 2" xfId="38012" xr:uid="{A04371CF-A8AD-4B8B-B8F4-0A3AA563123D}"/>
    <cellStyle name="Comma 6 3 2 4 6" xfId="26343" xr:uid="{D9DCC218-A144-414C-90EB-1DACC418E55F}"/>
    <cellStyle name="Comma 6 3 2 5" xfId="2032" xr:uid="{D4CE7A43-3226-4565-A504-EBD59BCB4E81}"/>
    <cellStyle name="Comma 6 3 2 5 2" xfId="5023" xr:uid="{9B2C8FB5-1B41-4091-98C1-0665A4D7FFC6}"/>
    <cellStyle name="Comma 6 3 2 5 2 2" xfId="11013" xr:uid="{1D8A5FA7-0175-4AA2-A62A-3CE61FABE76B}"/>
    <cellStyle name="Comma 6 3 2 5 2 2 2" xfId="22888" xr:uid="{28E1A091-D7E9-4306-9276-53C56D50B662}"/>
    <cellStyle name="Comma 6 3 2 5 2 2 2 2" xfId="47460" xr:uid="{255A2B8F-F7D7-41C6-8F9B-8D62EFA084B7}"/>
    <cellStyle name="Comma 6 3 2 5 2 2 3" xfId="35794" xr:uid="{3AFC0E20-6F38-4A0F-B901-B6ADCB636A4E}"/>
    <cellStyle name="Comma 6 3 2 5 2 3" xfId="16952" xr:uid="{B255DB94-EF75-49D2-BE72-298257643E64}"/>
    <cellStyle name="Comma 6 3 2 5 2 3 2" xfId="41624" xr:uid="{E44182FA-736A-456D-AA92-3057CFD28C14}"/>
    <cellStyle name="Comma 6 3 2 5 2 4" xfId="29957" xr:uid="{2052E0FA-ABFB-4944-9681-6D0E7F15CA3E}"/>
    <cellStyle name="Comma 6 3 2 5 3" xfId="8063" xr:uid="{7F9B8E4D-9262-48DC-A857-A0B9BBFF7BF3}"/>
    <cellStyle name="Comma 6 3 2 5 3 2" xfId="19946" xr:uid="{52F28940-13A5-4319-AA36-6985A51C99B6}"/>
    <cellStyle name="Comma 6 3 2 5 3 2 2" xfId="44561" xr:uid="{A6B894FB-BDDD-42B8-AA3B-4491BE931083}"/>
    <cellStyle name="Comma 6 3 2 5 3 3" xfId="32893" xr:uid="{C4D27C0D-BA5B-4079-86EE-0A116665E9A9}"/>
    <cellStyle name="Comma 6 3 2 5 4" xfId="14011" xr:uid="{169C1B2F-BA4B-4B43-8151-83AB8D1AA4F1}"/>
    <cellStyle name="Comma 6 3 2 5 4 2" xfId="38726" xr:uid="{630AF649-A97F-4D83-9D02-78FD3FE99652}"/>
    <cellStyle name="Comma 6 3 2 5 5" xfId="27057" xr:uid="{3B1C1256-0E4D-4DC7-86C7-A7A4D2D9F2B0}"/>
    <cellStyle name="Comma 6 3 2 6" xfId="3593" xr:uid="{0036BFDD-2935-4ED6-83EC-6A0B990716FE}"/>
    <cellStyle name="Comma 6 3 2 6 2" xfId="9583" xr:uid="{901CE489-A864-47DE-88E3-F11366A08F7E}"/>
    <cellStyle name="Comma 6 3 2 6 2 2" xfId="21458" xr:uid="{FB5F7EDA-C0AB-4C80-B48E-0871C42A28D9}"/>
    <cellStyle name="Comma 6 3 2 6 2 2 2" xfId="46032" xr:uid="{506E36F8-84F4-4D08-8760-C0A03593BF89}"/>
    <cellStyle name="Comma 6 3 2 6 2 3" xfId="34366" xr:uid="{46BD67E0-5E02-48B5-AE0D-BA5A3D8FC952}"/>
    <cellStyle name="Comma 6 3 2 6 3" xfId="15522" xr:uid="{8F642AAF-C040-4DC7-A740-EFB5FE259756}"/>
    <cellStyle name="Comma 6 3 2 6 3 2" xfId="40196" xr:uid="{7AAC5297-807D-4FC0-97C5-E52DEC14CABB}"/>
    <cellStyle name="Comma 6 3 2 6 4" xfId="28529" xr:uid="{EA50E403-B9BA-49D9-A3A1-500B06253A8D}"/>
    <cellStyle name="Comma 6 3 2 7" xfId="6631" xr:uid="{23252411-5D0A-4216-A670-9000ABBD0055}"/>
    <cellStyle name="Comma 6 3 2 7 2" xfId="18516" xr:uid="{E4DEF366-7E01-444E-A68B-85DAC19F810A}"/>
    <cellStyle name="Comma 6 3 2 7 2 2" xfId="43133" xr:uid="{095F2414-0F7C-45A6-9550-56A19772E2C7}"/>
    <cellStyle name="Comma 6 3 2 7 3" xfId="31465" xr:uid="{49C054A9-BEE6-40CB-9813-06101CB71A44}"/>
    <cellStyle name="Comma 6 3 2 8" xfId="12581" xr:uid="{2DC98518-FEEB-469B-86E8-8359C7899904}"/>
    <cellStyle name="Comma 6 3 2 8 2" xfId="37298" xr:uid="{3CBCBBE1-7464-47F8-8E26-53FD52B444A4}"/>
    <cellStyle name="Comma 6 3 2 9" xfId="24711" xr:uid="{751FF7AD-9D0C-4D16-87C5-38B915567639}"/>
    <cellStyle name="Comma 6 3 3" xfId="662" xr:uid="{18CB6D02-4E78-4DDF-BA55-BAF126C9545C}"/>
    <cellStyle name="Comma 6 3 3 10" xfId="50402" xr:uid="{F1B71F49-4F6F-4DA4-B235-4C93F0FEBF48}"/>
    <cellStyle name="Comma 6 3 3 11" xfId="52334" xr:uid="{F40F5FEB-5B20-4A9A-8FE7-B7B39EA5EDA4}"/>
    <cellStyle name="Comma 6 3 3 2" xfId="1026" xr:uid="{1351A3CC-600D-463F-8CF7-35C462D734D8}"/>
    <cellStyle name="Comma 6 3 3 2 2" xfId="1739" xr:uid="{813B80BC-BCC4-4CA1-9EB9-F5AFEF19042B}"/>
    <cellStyle name="Comma 6 3 3 2 2 2" xfId="3167" xr:uid="{A53E21F8-F03A-4B0C-ACE3-4A613FFDE0FE}"/>
    <cellStyle name="Comma 6 3 3 2 2 2 2" xfId="6158" xr:uid="{3CD268B3-906C-4F4D-A1DD-51E0957C67A7}"/>
    <cellStyle name="Comma 6 3 3 2 2 2 2 2" xfId="12148" xr:uid="{C3AE7992-6B0A-4438-9215-38F7D5152FB8}"/>
    <cellStyle name="Comma 6 3 3 2 2 2 2 2 2" xfId="24023" xr:uid="{145A4B60-229C-477F-A191-A85A9E87AE22}"/>
    <cellStyle name="Comma 6 3 3 2 2 2 2 2 2 2" xfId="48595" xr:uid="{85B66E00-2AC4-4982-B5E8-F72843794F77}"/>
    <cellStyle name="Comma 6 3 3 2 2 2 2 2 3" xfId="36929" xr:uid="{09C1CF91-D63E-4EA9-AEDD-EB8EE7AF9271}"/>
    <cellStyle name="Comma 6 3 3 2 2 2 2 3" xfId="18087" xr:uid="{E2DA0920-DF13-4583-A87D-0CB0031477CA}"/>
    <cellStyle name="Comma 6 3 3 2 2 2 2 3 2" xfId="42759" xr:uid="{B7BC7452-6B6E-4737-97A8-96CC93A3EBC9}"/>
    <cellStyle name="Comma 6 3 3 2 2 2 2 4" xfId="31092" xr:uid="{6425D9B3-8F13-4B6D-B744-20C32F301FD0}"/>
    <cellStyle name="Comma 6 3 3 2 2 2 3" xfId="9198" xr:uid="{DAB93D68-A9C9-4B6D-BEB0-CD52C951E2F1}"/>
    <cellStyle name="Comma 6 3 3 2 2 2 3 2" xfId="21081" xr:uid="{232C55FD-8741-4240-901D-36588940DD28}"/>
    <cellStyle name="Comma 6 3 3 2 2 2 3 2 2" xfId="45696" xr:uid="{1B3132A2-296F-425D-BDD2-BD8EA4413D7A}"/>
    <cellStyle name="Comma 6 3 3 2 2 2 3 3" xfId="34028" xr:uid="{C61D1FA3-19BF-4DF0-8DC1-F637AF95F89A}"/>
    <cellStyle name="Comma 6 3 3 2 2 2 4" xfId="15146" xr:uid="{9CD448A4-C5A4-4EDB-B04E-EC38A50CA31E}"/>
    <cellStyle name="Comma 6 3 3 2 2 2 4 2" xfId="39861" xr:uid="{AE59187F-0C9C-4AF1-AD78-849BCAC76781}"/>
    <cellStyle name="Comma 6 3 3 2 2 2 5" xfId="28192" xr:uid="{47A789FA-DEE9-47FD-96F7-B5A097B2A0DA}"/>
    <cellStyle name="Comma 6 3 3 2 2 3" xfId="4730" xr:uid="{56C6163B-5574-40C3-BDEB-7EFDE3CFAA92}"/>
    <cellStyle name="Comma 6 3 3 2 2 3 2" xfId="10720" xr:uid="{8D4DBA11-2FE8-4F7F-9497-1854DF088C5D}"/>
    <cellStyle name="Comma 6 3 3 2 2 3 2 2" xfId="22595" xr:uid="{A6392A31-7FD0-47C3-80F8-F9ABA9E2DEED}"/>
    <cellStyle name="Comma 6 3 3 2 2 3 2 2 2" xfId="47167" xr:uid="{CEF15618-3CE1-4277-AC25-2D4FCB523DB2}"/>
    <cellStyle name="Comma 6 3 3 2 2 3 2 3" xfId="35501" xr:uid="{04372094-542E-4609-938C-AC7926D34A4E}"/>
    <cellStyle name="Comma 6 3 3 2 2 3 3" xfId="16659" xr:uid="{5B0C4130-8D87-4A95-9E75-5E695207BC3A}"/>
    <cellStyle name="Comma 6 3 3 2 2 3 3 2" xfId="41331" xr:uid="{430CC9CA-96CE-4BD7-8B49-91891577C2F8}"/>
    <cellStyle name="Comma 6 3 3 2 2 3 4" xfId="29664" xr:uid="{7C9A107D-2050-4F40-A9F8-3879377216C7}"/>
    <cellStyle name="Comma 6 3 3 2 2 4" xfId="7770" xr:uid="{978DDEDA-63C1-4A5E-A161-40FCDFFFE37D}"/>
    <cellStyle name="Comma 6 3 3 2 2 4 2" xfId="19653" xr:uid="{45FA577F-D5FC-4CD6-A14A-373352DFB68C}"/>
    <cellStyle name="Comma 6 3 3 2 2 4 2 2" xfId="44268" xr:uid="{2A7C1D9A-9BD2-44B4-9824-660793B4ED7C}"/>
    <cellStyle name="Comma 6 3 3 2 2 4 3" xfId="32600" xr:uid="{A01B1F69-A538-4569-9C28-ECD452176EC7}"/>
    <cellStyle name="Comma 6 3 3 2 2 5" xfId="13718" xr:uid="{95B49FD6-AA75-4A20-8BFB-BC4450CFE83E}"/>
    <cellStyle name="Comma 6 3 3 2 2 5 2" xfId="38433" xr:uid="{A91EED6B-D5F1-4D77-8E03-3C51FE57A0AD}"/>
    <cellStyle name="Comma 6 3 3 2 2 6" xfId="26764" xr:uid="{D2CD9393-C760-443B-8508-14822E6624CD}"/>
    <cellStyle name="Comma 6 3 3 2 3" xfId="2453" xr:uid="{2EC0591E-1703-4EF7-82AF-80EDD7B82F0A}"/>
    <cellStyle name="Comma 6 3 3 2 3 2" xfId="5444" xr:uid="{ED48098B-3D1F-44A4-A9E3-1722B895B150}"/>
    <cellStyle name="Comma 6 3 3 2 3 2 2" xfId="11434" xr:uid="{DCA76F10-6E65-4927-A602-1D19CB9AE58B}"/>
    <cellStyle name="Comma 6 3 3 2 3 2 2 2" xfId="23309" xr:uid="{392A21D8-EC0C-4647-902F-E6D875863C54}"/>
    <cellStyle name="Comma 6 3 3 2 3 2 2 2 2" xfId="47881" xr:uid="{486E958A-4F24-42E9-86F9-47A4E32A5266}"/>
    <cellStyle name="Comma 6 3 3 2 3 2 2 3" xfId="36215" xr:uid="{3C5C9FD6-EC15-4553-84FE-B607578A7B44}"/>
    <cellStyle name="Comma 6 3 3 2 3 2 3" xfId="17373" xr:uid="{6D89760A-BBC8-4659-8445-035BE09E3EFF}"/>
    <cellStyle name="Comma 6 3 3 2 3 2 3 2" xfId="42045" xr:uid="{0DE270C6-B546-4A9B-8446-3DF24D78D439}"/>
    <cellStyle name="Comma 6 3 3 2 3 2 4" xfId="30378" xr:uid="{E88CB71D-C2C1-4C2C-B5CA-2F4E802E9567}"/>
    <cellStyle name="Comma 6 3 3 2 3 3" xfId="8484" xr:uid="{054308F1-569D-43C2-BDAB-744830CEBE22}"/>
    <cellStyle name="Comma 6 3 3 2 3 3 2" xfId="20367" xr:uid="{A0A5005B-1EBE-4457-B5D5-467ABA27CCFF}"/>
    <cellStyle name="Comma 6 3 3 2 3 3 2 2" xfId="44982" xr:uid="{68D39C8F-3097-4B1F-8CBA-501FF4199DA2}"/>
    <cellStyle name="Comma 6 3 3 2 3 3 3" xfId="33314" xr:uid="{413AC10C-5C60-4966-B0B6-C512D9F21618}"/>
    <cellStyle name="Comma 6 3 3 2 3 4" xfId="14432" xr:uid="{8349B40B-60B5-463D-9747-B9540435E0C9}"/>
    <cellStyle name="Comma 6 3 3 2 3 4 2" xfId="39147" xr:uid="{A9F0AB30-9C34-497B-AF6F-F335D9EEEEC8}"/>
    <cellStyle name="Comma 6 3 3 2 3 5" xfId="27478" xr:uid="{63CC9B6D-66D4-4D7E-89BC-625DE85F77AE}"/>
    <cellStyle name="Comma 6 3 3 2 4" xfId="4016" xr:uid="{36158DC0-A8CC-451F-9524-43FE99C3A082}"/>
    <cellStyle name="Comma 6 3 3 2 4 2" xfId="10006" xr:uid="{C5A4A725-9EB9-4D7D-AD90-83CF742201DB}"/>
    <cellStyle name="Comma 6 3 3 2 4 2 2" xfId="21881" xr:uid="{AB58B43A-267A-41A9-BD57-03B8798DA763}"/>
    <cellStyle name="Comma 6 3 3 2 4 2 2 2" xfId="46453" xr:uid="{F80C1DBC-ADFC-48FC-B371-3D3927EC8D91}"/>
    <cellStyle name="Comma 6 3 3 2 4 2 3" xfId="34787" xr:uid="{80DF05F9-3C4D-4303-B4DB-2EBE044DAFD3}"/>
    <cellStyle name="Comma 6 3 3 2 4 3" xfId="15945" xr:uid="{907F4FCE-F626-4E7D-BF14-8BC78841A8E6}"/>
    <cellStyle name="Comma 6 3 3 2 4 3 2" xfId="40617" xr:uid="{94C2C398-FA3B-48C2-8CDA-7E0E24E276AB}"/>
    <cellStyle name="Comma 6 3 3 2 4 4" xfId="28950" xr:uid="{1B721C15-8B8C-4FDE-9708-C5E041D54F37}"/>
    <cellStyle name="Comma 6 3 3 2 5" xfId="7056" xr:uid="{8FBA8880-825F-4016-B52F-556FE16187B8}"/>
    <cellStyle name="Comma 6 3 3 2 5 2" xfId="18939" xr:uid="{08D76AC8-CF13-42E1-B06A-F8C52B52374D}"/>
    <cellStyle name="Comma 6 3 3 2 5 2 2" xfId="43554" xr:uid="{0EAE8EA3-D76C-465F-A23A-E3F1AA5A8D04}"/>
    <cellStyle name="Comma 6 3 3 2 5 3" xfId="31886" xr:uid="{48918C60-4100-4F43-8E83-1A667096C3C1}"/>
    <cellStyle name="Comma 6 3 3 2 6" xfId="13004" xr:uid="{BCF49CB4-163A-4D3F-9C8E-B67DE3D2A419}"/>
    <cellStyle name="Comma 6 3 3 2 6 2" xfId="37719" xr:uid="{BE860978-0C7F-4E48-A47C-55914DD2B6A9}"/>
    <cellStyle name="Comma 6 3 3 2 7" xfId="26051" xr:uid="{B3B3CBA4-4D27-4729-A011-AFDE0ED5E34A}"/>
    <cellStyle name="Comma 6 3 3 3" xfId="1397" xr:uid="{EF7E0395-585C-4FA2-98F9-15A453EDC5D1}"/>
    <cellStyle name="Comma 6 3 3 3 2" xfId="2825" xr:uid="{AF89A50C-9A6D-4BF0-B46B-E1447574F39D}"/>
    <cellStyle name="Comma 6 3 3 3 2 2" xfId="5816" xr:uid="{4FF036D6-B9FF-423F-A04B-6E8B94B97188}"/>
    <cellStyle name="Comma 6 3 3 3 2 2 2" xfId="11806" xr:uid="{50F61C75-3F28-460A-82A0-91F416A32A9C}"/>
    <cellStyle name="Comma 6 3 3 3 2 2 2 2" xfId="23681" xr:uid="{78E1087F-F701-47BF-A147-DFF2C372B11B}"/>
    <cellStyle name="Comma 6 3 3 3 2 2 2 2 2" xfId="48253" xr:uid="{E8C362D8-2DA8-4158-B1D7-BCE9A39BF059}"/>
    <cellStyle name="Comma 6 3 3 3 2 2 2 3" xfId="36587" xr:uid="{E18019E2-1435-4CC0-A48D-79B19591232F}"/>
    <cellStyle name="Comma 6 3 3 3 2 2 3" xfId="17745" xr:uid="{758C36D8-3452-4E80-B9DD-FD1E36150C0A}"/>
    <cellStyle name="Comma 6 3 3 3 2 2 3 2" xfId="42417" xr:uid="{DC0D4DBF-A2CD-4849-9580-2CE5E17369C1}"/>
    <cellStyle name="Comma 6 3 3 3 2 2 4" xfId="30750" xr:uid="{4E401DFC-9B2B-422A-9A2A-35BB1284A9AD}"/>
    <cellStyle name="Comma 6 3 3 3 2 3" xfId="8856" xr:uid="{0CC4D686-C890-4C9C-A22D-DC54853D0B4A}"/>
    <cellStyle name="Comma 6 3 3 3 2 3 2" xfId="20739" xr:uid="{C2F2B7DB-75CD-4375-BB25-9853864B5D76}"/>
    <cellStyle name="Comma 6 3 3 3 2 3 2 2" xfId="45354" xr:uid="{0C76B3FC-513F-493B-A471-E28396B12797}"/>
    <cellStyle name="Comma 6 3 3 3 2 3 3" xfId="33686" xr:uid="{653043AA-A7ED-43A4-B8F0-DF8822F493E0}"/>
    <cellStyle name="Comma 6 3 3 3 2 4" xfId="14804" xr:uid="{81FA47A3-4316-4A3B-A7F6-A362F8DD2989}"/>
    <cellStyle name="Comma 6 3 3 3 2 4 2" xfId="39519" xr:uid="{113975D6-C632-46B2-B1A6-DEA3AE9CD23A}"/>
    <cellStyle name="Comma 6 3 3 3 2 5" xfId="27850" xr:uid="{80030228-8153-40CD-BF2A-9899678728FB}"/>
    <cellStyle name="Comma 6 3 3 3 3" xfId="4388" xr:uid="{C55FAAB6-B6B4-42C6-9731-0E501AD4ACEF}"/>
    <cellStyle name="Comma 6 3 3 3 3 2" xfId="10378" xr:uid="{DA7AF3C2-08D8-457E-BB36-5E6A21A93638}"/>
    <cellStyle name="Comma 6 3 3 3 3 2 2" xfId="22253" xr:uid="{4DA8F5EC-008C-4BDD-AB6E-3CD454A41417}"/>
    <cellStyle name="Comma 6 3 3 3 3 2 2 2" xfId="46825" xr:uid="{2DFF8495-9AF2-4742-B753-39D92AEBFDB4}"/>
    <cellStyle name="Comma 6 3 3 3 3 2 3" xfId="35159" xr:uid="{E8AFFC5F-BDCF-4A91-BEFC-646B5D1F3F93}"/>
    <cellStyle name="Comma 6 3 3 3 3 3" xfId="16317" xr:uid="{59E1F304-67C6-4D39-976F-3D51FFC4D124}"/>
    <cellStyle name="Comma 6 3 3 3 3 3 2" xfId="40989" xr:uid="{8F745E0E-35F5-4EF1-8425-620DDBE16E16}"/>
    <cellStyle name="Comma 6 3 3 3 3 4" xfId="29322" xr:uid="{708256A4-CFE1-4691-90E7-D49ABE498F06}"/>
    <cellStyle name="Comma 6 3 3 3 4" xfId="7428" xr:uid="{A7266391-4CB1-4A47-A7A2-8AC29B48B389}"/>
    <cellStyle name="Comma 6 3 3 3 4 2" xfId="19311" xr:uid="{03136C3C-8059-4C41-AB03-C6081E5E8C13}"/>
    <cellStyle name="Comma 6 3 3 3 4 2 2" xfId="43926" xr:uid="{F41A8130-F0C7-4D81-B643-05AF04913068}"/>
    <cellStyle name="Comma 6 3 3 3 4 3" xfId="32258" xr:uid="{B53CAC33-E418-4BA4-BC62-75E4216CFDC4}"/>
    <cellStyle name="Comma 6 3 3 3 5" xfId="13376" xr:uid="{C2DBB401-83B7-4D38-A771-B21C58F363F2}"/>
    <cellStyle name="Comma 6 3 3 3 5 2" xfId="38091" xr:uid="{552D472E-9EEB-4530-A79A-D0E8C5B6730C}"/>
    <cellStyle name="Comma 6 3 3 3 6" xfId="26422" xr:uid="{26494F8B-547E-4E04-BF40-E8A4D0851527}"/>
    <cellStyle name="Comma 6 3 3 4" xfId="2111" xr:uid="{4A11F260-8560-4032-BCB3-6CA3D3EA5394}"/>
    <cellStyle name="Comma 6 3 3 4 2" xfId="5102" xr:uid="{B146355A-393A-4614-A844-C09A15148844}"/>
    <cellStyle name="Comma 6 3 3 4 2 2" xfId="11092" xr:uid="{4E389178-4392-4ABA-ADCB-7CE9A874AC44}"/>
    <cellStyle name="Comma 6 3 3 4 2 2 2" xfId="22967" xr:uid="{2AF8F4D1-0F8F-41B4-B89D-5E963C4CC46D}"/>
    <cellStyle name="Comma 6 3 3 4 2 2 2 2" xfId="47539" xr:uid="{03EFF2CC-F899-4046-886B-B3627F34B796}"/>
    <cellStyle name="Comma 6 3 3 4 2 2 3" xfId="35873" xr:uid="{1FF1B155-341B-4CAA-9ACA-C2FD2944FF6F}"/>
    <cellStyle name="Comma 6 3 3 4 2 3" xfId="17031" xr:uid="{27656B65-314E-4EC8-BAA3-8290127FE256}"/>
    <cellStyle name="Comma 6 3 3 4 2 3 2" xfId="41703" xr:uid="{02495993-F7E7-4513-9869-42999C178824}"/>
    <cellStyle name="Comma 6 3 3 4 2 4" xfId="30036" xr:uid="{1620A750-0861-4279-81E6-BCC12148F4E9}"/>
    <cellStyle name="Comma 6 3 3 4 3" xfId="8142" xr:uid="{1288A59D-C9A4-4B79-B6DF-5968EE515BCE}"/>
    <cellStyle name="Comma 6 3 3 4 3 2" xfId="20025" xr:uid="{04203AF5-7774-4244-9557-6F0D0C17BBBE}"/>
    <cellStyle name="Comma 6 3 3 4 3 2 2" xfId="44640" xr:uid="{48034C20-3B6D-4486-B5FE-EF8B6C04B7E0}"/>
    <cellStyle name="Comma 6 3 3 4 3 3" xfId="32972" xr:uid="{0C21A010-26A8-44E8-A02F-D802B963833B}"/>
    <cellStyle name="Comma 6 3 3 4 4" xfId="14090" xr:uid="{B33A45B5-0290-4463-837F-4555873A756A}"/>
    <cellStyle name="Comma 6 3 3 4 4 2" xfId="38805" xr:uid="{B46C1034-C458-4155-BD27-3871B2B9CE5C}"/>
    <cellStyle name="Comma 6 3 3 4 5" xfId="27136" xr:uid="{89F37D2A-16B5-46D7-83E3-D333D5E4D5BD}"/>
    <cellStyle name="Comma 6 3 3 5" xfId="3672" xr:uid="{DF432181-A3E9-46CE-9D7A-C7F6D2468EAE}"/>
    <cellStyle name="Comma 6 3 3 5 2" xfId="9662" xr:uid="{73F63DA8-80D2-4BB7-A81A-291F8A7952FB}"/>
    <cellStyle name="Comma 6 3 3 5 2 2" xfId="21537" xr:uid="{22EA843D-8A7E-4539-A0B7-4E528EC78EDE}"/>
    <cellStyle name="Comma 6 3 3 5 2 2 2" xfId="46111" xr:uid="{48178B1F-D2D9-4599-9E18-3527C48DE184}"/>
    <cellStyle name="Comma 6 3 3 5 2 3" xfId="34445" xr:uid="{B71DA54D-249B-4848-8D19-C30CF5158EF2}"/>
    <cellStyle name="Comma 6 3 3 5 3" xfId="15601" xr:uid="{09306598-6194-415F-95B7-2CA41B9F5BA2}"/>
    <cellStyle name="Comma 6 3 3 5 3 2" xfId="40275" xr:uid="{5A72AB0F-5516-4043-AA65-278F2787683D}"/>
    <cellStyle name="Comma 6 3 3 5 4" xfId="28608" xr:uid="{5C21B81D-F185-4BA8-9915-DC9FF9AD4398}"/>
    <cellStyle name="Comma 6 3 3 6" xfId="6710" xr:uid="{22317B18-E282-4CA9-85C2-0BCC769D3276}"/>
    <cellStyle name="Comma 6 3 3 6 2" xfId="18595" xr:uid="{CF497DE6-BDA7-4660-8C2B-5477CAEE410E}"/>
    <cellStyle name="Comma 6 3 3 6 2 2" xfId="43212" xr:uid="{093E3B24-E141-4A02-AD16-BFE07333FED0}"/>
    <cellStyle name="Comma 6 3 3 6 3" xfId="31544" xr:uid="{3132CA86-ABCC-4077-9595-58277B6FD87D}"/>
    <cellStyle name="Comma 6 3 3 7" xfId="12660" xr:uid="{4CDCC811-6635-47EE-86A5-821787114692}"/>
    <cellStyle name="Comma 6 3 3 7 2" xfId="37377" xr:uid="{724E232B-64F0-4C45-9855-70F5C229AABD}"/>
    <cellStyle name="Comma 6 3 3 8" xfId="25711" xr:uid="{9155C18C-104A-4185-BEFD-27D35BA159B5}"/>
    <cellStyle name="Comma 6 3 3 9" xfId="48856" xr:uid="{63DC3AE8-B8AF-4BCE-987E-E7C64841616B}"/>
    <cellStyle name="Comma 6 3 4" xfId="867" xr:uid="{8A6608EE-008A-48A2-94F3-355DBCA644A6}"/>
    <cellStyle name="Comma 6 3 4 2" xfId="1580" xr:uid="{43718CBF-8927-4E83-8AA6-14A7FD01F001}"/>
    <cellStyle name="Comma 6 3 4 2 2" xfId="3008" xr:uid="{DFDB09F8-931F-4408-B129-96CB5A001ACB}"/>
    <cellStyle name="Comma 6 3 4 2 2 2" xfId="5999" xr:uid="{E782207F-4372-4EB2-9482-79A5C917C6DC}"/>
    <cellStyle name="Comma 6 3 4 2 2 2 2" xfId="11989" xr:uid="{7B5A24FC-19BB-44FF-B7BD-B564428BE7EF}"/>
    <cellStyle name="Comma 6 3 4 2 2 2 2 2" xfId="23864" xr:uid="{B6046E42-8078-4BAE-9FB2-CF44A825B84E}"/>
    <cellStyle name="Comma 6 3 4 2 2 2 2 2 2" xfId="48436" xr:uid="{2235E9D9-652C-460E-8133-53CC3A991D5C}"/>
    <cellStyle name="Comma 6 3 4 2 2 2 2 3" xfId="36770" xr:uid="{FCC2EADE-A173-4BD4-B355-652B66D8E528}"/>
    <cellStyle name="Comma 6 3 4 2 2 2 3" xfId="17928" xr:uid="{2A168DF3-39C7-478D-8E37-2B939BB1E9EC}"/>
    <cellStyle name="Comma 6 3 4 2 2 2 3 2" xfId="42600" xr:uid="{8A50E28F-35DC-4442-85DC-05A332F56F91}"/>
    <cellStyle name="Comma 6 3 4 2 2 2 4" xfId="30933" xr:uid="{57A19F07-B8F3-40FF-B7A1-5F2911D4BAE6}"/>
    <cellStyle name="Comma 6 3 4 2 2 3" xfId="9039" xr:uid="{1BAAC939-3E85-4967-A3CB-61C53F2797E9}"/>
    <cellStyle name="Comma 6 3 4 2 2 3 2" xfId="20922" xr:uid="{17BD9714-DB20-461B-9DF5-66A1B793231C}"/>
    <cellStyle name="Comma 6 3 4 2 2 3 2 2" xfId="45537" xr:uid="{40B90DF9-5178-42AC-9FC1-1EE22F85CD97}"/>
    <cellStyle name="Comma 6 3 4 2 2 3 3" xfId="33869" xr:uid="{6494ECD1-CFA8-4A34-B134-02CCDCBEC9BD}"/>
    <cellStyle name="Comma 6 3 4 2 2 4" xfId="14987" xr:uid="{04961206-04B4-4D19-BA03-3E7F69342F92}"/>
    <cellStyle name="Comma 6 3 4 2 2 4 2" xfId="39702" xr:uid="{771177D9-B928-4CA8-B82A-CC1A74675E49}"/>
    <cellStyle name="Comma 6 3 4 2 2 5" xfId="28033" xr:uid="{018AFE4B-3C95-466C-925C-6403CD77596E}"/>
    <cellStyle name="Comma 6 3 4 2 3" xfId="4571" xr:uid="{888C6EC5-B7D0-4B9E-B432-D7B02016CD1F}"/>
    <cellStyle name="Comma 6 3 4 2 3 2" xfId="10561" xr:uid="{C5DF048F-F1B0-4FCF-870C-EA3D15DB9AFE}"/>
    <cellStyle name="Comma 6 3 4 2 3 2 2" xfId="22436" xr:uid="{C8360979-3F6E-4915-96CD-21493A51D490}"/>
    <cellStyle name="Comma 6 3 4 2 3 2 2 2" xfId="47008" xr:uid="{4FF451D5-5338-4161-8C97-09B29E8F5D88}"/>
    <cellStyle name="Comma 6 3 4 2 3 2 3" xfId="35342" xr:uid="{0661FBE5-DB1D-4975-8B61-C13DD7FFB6D9}"/>
    <cellStyle name="Comma 6 3 4 2 3 3" xfId="16500" xr:uid="{69EE04B5-762A-4468-B2F8-5A6118AB260B}"/>
    <cellStyle name="Comma 6 3 4 2 3 3 2" xfId="41172" xr:uid="{2D435CDD-4854-4FB9-B318-8E7D5E9781D8}"/>
    <cellStyle name="Comma 6 3 4 2 3 4" xfId="29505" xr:uid="{83FB72DD-B272-49E3-97C1-CDD9C1334A0B}"/>
    <cellStyle name="Comma 6 3 4 2 4" xfId="7611" xr:uid="{77A28872-909E-441F-A0F0-43CAC749C14E}"/>
    <cellStyle name="Comma 6 3 4 2 4 2" xfId="19494" xr:uid="{0C535D32-9716-4125-A8CA-1A590809D9E4}"/>
    <cellStyle name="Comma 6 3 4 2 4 2 2" xfId="44109" xr:uid="{08A9FDA3-CC73-4886-8270-A3EDBD2FA63C}"/>
    <cellStyle name="Comma 6 3 4 2 4 3" xfId="32441" xr:uid="{514EAA1B-8E61-4D79-8FA4-85F2BACB8F3E}"/>
    <cellStyle name="Comma 6 3 4 2 5" xfId="13559" xr:uid="{E8AF294F-FB0D-4956-A8E6-A1B5DB39AD64}"/>
    <cellStyle name="Comma 6 3 4 2 5 2" xfId="38274" xr:uid="{57924CD9-F6A9-415C-9E31-2D5CA1736C0B}"/>
    <cellStyle name="Comma 6 3 4 2 6" xfId="26605" xr:uid="{B92FB7AB-4F7B-4021-B3A3-82F1AD886FB5}"/>
    <cellStyle name="Comma 6 3 4 3" xfId="2294" xr:uid="{78ECF012-29A8-4FF3-8DDB-1A205AC4832F}"/>
    <cellStyle name="Comma 6 3 4 3 2" xfId="5285" xr:uid="{0739F434-F87C-4F6A-8FA0-52AFBDA667EC}"/>
    <cellStyle name="Comma 6 3 4 3 2 2" xfId="11275" xr:uid="{C9E09B15-5168-4200-A6AB-2B953A9E7BD5}"/>
    <cellStyle name="Comma 6 3 4 3 2 2 2" xfId="23150" xr:uid="{0686FC01-4EB2-4E3B-AD7E-2870D9D24075}"/>
    <cellStyle name="Comma 6 3 4 3 2 2 2 2" xfId="47722" xr:uid="{727FB819-7CFB-436F-9CB5-B76F9400AAD5}"/>
    <cellStyle name="Comma 6 3 4 3 2 2 3" xfId="36056" xr:uid="{7EF71388-70C9-4588-B131-0F74A513EEC0}"/>
    <cellStyle name="Comma 6 3 4 3 2 3" xfId="17214" xr:uid="{D4720514-5F2C-4455-9E6D-C07AE38B7C83}"/>
    <cellStyle name="Comma 6 3 4 3 2 3 2" xfId="41886" xr:uid="{278AFC72-4A49-4E87-AAD9-A316B1C82339}"/>
    <cellStyle name="Comma 6 3 4 3 2 4" xfId="30219" xr:uid="{17132F06-48F6-4D03-8ACD-701993F7F49A}"/>
    <cellStyle name="Comma 6 3 4 3 3" xfId="8325" xr:uid="{78839C69-EA4D-4EAC-96D3-B77ACF4D406E}"/>
    <cellStyle name="Comma 6 3 4 3 3 2" xfId="20208" xr:uid="{67F52EBC-B986-401B-BD39-166F03078B6E}"/>
    <cellStyle name="Comma 6 3 4 3 3 2 2" xfId="44823" xr:uid="{36DEFEEA-A656-4567-967C-ED2FF132A8DE}"/>
    <cellStyle name="Comma 6 3 4 3 3 3" xfId="33155" xr:uid="{96C51FC3-2565-4703-86C1-85A1D447EEFF}"/>
    <cellStyle name="Comma 6 3 4 3 4" xfId="14273" xr:uid="{A743FC84-6DA7-4F88-9446-C17724BD0815}"/>
    <cellStyle name="Comma 6 3 4 3 4 2" xfId="38988" xr:uid="{AD87CA6D-572F-474D-A894-7015FABCCEEE}"/>
    <cellStyle name="Comma 6 3 4 3 5" xfId="27319" xr:uid="{49383565-8414-4D2B-A5C6-371B2D5A47D0}"/>
    <cellStyle name="Comma 6 3 4 4" xfId="3857" xr:uid="{BB51E597-B038-4096-8BE2-B3A2C86233D5}"/>
    <cellStyle name="Comma 6 3 4 4 2" xfId="9847" xr:uid="{CD61DE0F-F91E-4E9F-9BA2-56DFEDD70ED8}"/>
    <cellStyle name="Comma 6 3 4 4 2 2" xfId="21722" xr:uid="{654E36D2-9059-465C-9111-E0EB8F7F476E}"/>
    <cellStyle name="Comma 6 3 4 4 2 2 2" xfId="46294" xr:uid="{3624DAD8-E84A-4C6A-BC99-94038BF7618E}"/>
    <cellStyle name="Comma 6 3 4 4 2 3" xfId="34628" xr:uid="{E5B556C1-304E-4687-80D8-79D5928CC033}"/>
    <cellStyle name="Comma 6 3 4 4 3" xfId="15786" xr:uid="{AF26719B-7F98-410C-97A7-FBB11410B3C8}"/>
    <cellStyle name="Comma 6 3 4 4 3 2" xfId="40458" xr:uid="{693FF870-4F87-46F8-973D-1C883EF4C576}"/>
    <cellStyle name="Comma 6 3 4 4 4" xfId="28791" xr:uid="{901D6C4A-CEE9-43D4-BEB0-00DC2F810EFE}"/>
    <cellStyle name="Comma 6 3 4 5" xfId="6897" xr:uid="{82A18EB5-F572-4AA5-B44F-5E10FFE6DF17}"/>
    <cellStyle name="Comma 6 3 4 5 2" xfId="18780" xr:uid="{F526315C-9A07-4388-8D8C-17567AE30B12}"/>
    <cellStyle name="Comma 6 3 4 5 2 2" xfId="43395" xr:uid="{B953F3B2-9DB9-4F31-AE13-E764B6EF6F83}"/>
    <cellStyle name="Comma 6 3 4 5 3" xfId="31727" xr:uid="{6E150EDD-0D25-4511-944F-6515180AC1DB}"/>
    <cellStyle name="Comma 6 3 4 6" xfId="12845" xr:uid="{87774AF0-BEC3-435F-B117-3CF003312C8B}"/>
    <cellStyle name="Comma 6 3 4 6 2" xfId="37560" xr:uid="{2E99F274-7AA0-4C19-861D-91ED9AEA713B}"/>
    <cellStyle name="Comma 6 3 4 7" xfId="25892" xr:uid="{76B65F31-58E9-4A79-861A-A450D6F5D064}"/>
    <cellStyle name="Comma 6 3 4 8" xfId="49316" xr:uid="{2911D349-6F3C-480A-8245-D65FCA743117}"/>
    <cellStyle name="Comma 6 3 4 9" xfId="51058" xr:uid="{F61F1452-6470-480A-B609-FDD4CECDBAC9}"/>
    <cellStyle name="Comma 6 3 5" xfId="1237" xr:uid="{F338A0F0-AF56-41E4-B854-13869ECDFF81}"/>
    <cellStyle name="Comma 6 3 5 2" xfId="2665" xr:uid="{2658EE02-E97A-44F4-BCA8-8AD525877FB7}"/>
    <cellStyle name="Comma 6 3 5 2 2" xfId="5656" xr:uid="{D22BD89E-F626-4D02-A1C8-5B9F8A106CB7}"/>
    <cellStyle name="Comma 6 3 5 2 2 2" xfId="11646" xr:uid="{5A304250-8E7B-41D0-93A2-2D124166E976}"/>
    <cellStyle name="Comma 6 3 5 2 2 2 2" xfId="23521" xr:uid="{A5C0FD42-B95E-43C4-8412-72DE21BECAB4}"/>
    <cellStyle name="Comma 6 3 5 2 2 2 2 2" xfId="48093" xr:uid="{4E8087EE-9F2F-4538-B7A5-D28576639BC4}"/>
    <cellStyle name="Comma 6 3 5 2 2 2 3" xfId="36427" xr:uid="{D7570F6E-0BA5-40D2-8E0F-55509359190C}"/>
    <cellStyle name="Comma 6 3 5 2 2 3" xfId="17585" xr:uid="{F51813C8-7AAB-4C6A-AA93-509F875FD8B4}"/>
    <cellStyle name="Comma 6 3 5 2 2 3 2" xfId="42257" xr:uid="{81E6DAD6-89A1-48D3-A7C2-858179A83ADF}"/>
    <cellStyle name="Comma 6 3 5 2 2 4" xfId="30590" xr:uid="{18A3397F-133F-4527-840C-0000EE7F5F16}"/>
    <cellStyle name="Comma 6 3 5 2 3" xfId="8696" xr:uid="{028F60B0-10F1-4445-9A30-DD09679E4F38}"/>
    <cellStyle name="Comma 6 3 5 2 3 2" xfId="20579" xr:uid="{7D7BF434-7110-4D5E-A557-910397CB8F08}"/>
    <cellStyle name="Comma 6 3 5 2 3 2 2" xfId="45194" xr:uid="{DB5E4DE1-038D-4E8C-B0FE-1307E8488F74}"/>
    <cellStyle name="Comma 6 3 5 2 3 3" xfId="33526" xr:uid="{EC254EDA-6648-41B7-8D58-836443B2B606}"/>
    <cellStyle name="Comma 6 3 5 2 4" xfId="14644" xr:uid="{6C9CFBBD-62EF-48FE-9AEE-56FBEC2D9117}"/>
    <cellStyle name="Comma 6 3 5 2 4 2" xfId="39359" xr:uid="{CB2430B3-B255-4F0E-BAA8-04C51BC2F4B2}"/>
    <cellStyle name="Comma 6 3 5 2 5" xfId="27690" xr:uid="{6AC0E31F-1465-4573-972E-5A751CB3BC86}"/>
    <cellStyle name="Comma 6 3 5 3" xfId="4228" xr:uid="{445D9314-4BF2-4D35-A900-2E5F2E23EDCC}"/>
    <cellStyle name="Comma 6 3 5 3 2" xfId="10218" xr:uid="{756FC5DC-820D-4DE2-8A21-43449675DD5D}"/>
    <cellStyle name="Comma 6 3 5 3 2 2" xfId="22093" xr:uid="{7D0703F7-F0C5-4CD1-9062-DBE966CCBBE9}"/>
    <cellStyle name="Comma 6 3 5 3 2 2 2" xfId="46665" xr:uid="{5260FF48-3DDB-4874-8276-65A0BB7784FD}"/>
    <cellStyle name="Comma 6 3 5 3 2 3" xfId="34999" xr:uid="{1945A7A8-5AAE-4220-A30F-F5FD0434D413}"/>
    <cellStyle name="Comma 6 3 5 3 3" xfId="16157" xr:uid="{B09B9E44-9E9D-406C-A261-743B225ABBDB}"/>
    <cellStyle name="Comma 6 3 5 3 3 2" xfId="40829" xr:uid="{701E3E3E-E1F5-4012-807E-0C3793B9BE58}"/>
    <cellStyle name="Comma 6 3 5 3 4" xfId="29162" xr:uid="{0FE3E74D-0489-41EF-A12C-A8E3AC875E4E}"/>
    <cellStyle name="Comma 6 3 5 4" xfId="7268" xr:uid="{27B8EEB0-92B9-4C25-9751-6E5719101EEC}"/>
    <cellStyle name="Comma 6 3 5 4 2" xfId="19151" xr:uid="{DBDF4BF5-2665-4016-B882-5D3F669C545E}"/>
    <cellStyle name="Comma 6 3 5 4 2 2" xfId="43766" xr:uid="{2144EF69-643B-498F-B52F-971C308312AE}"/>
    <cellStyle name="Comma 6 3 5 4 3" xfId="32098" xr:uid="{4FEC2772-074C-4B2A-9C78-2360B6A62D13}"/>
    <cellStyle name="Comma 6 3 5 5" xfId="13216" xr:uid="{11BD8B17-0840-4986-9AF4-C8471A6BABEF}"/>
    <cellStyle name="Comma 6 3 5 5 2" xfId="37931" xr:uid="{7F739180-71CF-4114-BFAB-04F9004C350E}"/>
    <cellStyle name="Comma 6 3 5 6" xfId="26262" xr:uid="{33DA5353-8931-45E1-A3EF-95FA3B09166D}"/>
    <cellStyle name="Comma 6 3 6" xfId="1951" xr:uid="{F4AA9CEC-7C99-4874-9703-73F62A66B741}"/>
    <cellStyle name="Comma 6 3 6 2" xfId="4942" xr:uid="{FDE7546B-041E-4945-8C6D-D25ECA772806}"/>
    <cellStyle name="Comma 6 3 6 2 2" xfId="10932" xr:uid="{F2256589-B672-416C-9417-CAA39A32A05E}"/>
    <cellStyle name="Comma 6 3 6 2 2 2" xfId="22807" xr:uid="{94BA43A7-E776-4251-AA60-81A269C683D0}"/>
    <cellStyle name="Comma 6 3 6 2 2 2 2" xfId="47379" xr:uid="{A11B0A19-F7AC-4742-8AD2-899157866A94}"/>
    <cellStyle name="Comma 6 3 6 2 2 3" xfId="35713" xr:uid="{082BAF47-0747-433C-AFE9-FF00E898338A}"/>
    <cellStyle name="Comma 6 3 6 2 3" xfId="16871" xr:uid="{790EDD03-E60E-4699-B939-3D6153C62508}"/>
    <cellStyle name="Comma 6 3 6 2 3 2" xfId="41543" xr:uid="{F1782165-A4D0-4608-A76B-A9A8E7060E00}"/>
    <cellStyle name="Comma 6 3 6 2 4" xfId="29876" xr:uid="{AC2CFC26-35D0-4AF1-9A55-0DCACCB5441F}"/>
    <cellStyle name="Comma 6 3 6 3" xfId="7982" xr:uid="{42EA15D4-4F0B-47DB-BBDA-E02AFA5F345E}"/>
    <cellStyle name="Comma 6 3 6 3 2" xfId="19865" xr:uid="{069003FB-E993-4ADD-A68E-7CA23D2C54C4}"/>
    <cellStyle name="Comma 6 3 6 3 2 2" xfId="44480" xr:uid="{78772A63-578D-4E0E-A841-FE81840F221F}"/>
    <cellStyle name="Comma 6 3 6 3 3" xfId="32812" xr:uid="{C42CEB80-AFC9-4652-BCA5-6B7C6EFC98FE}"/>
    <cellStyle name="Comma 6 3 6 4" xfId="13930" xr:uid="{3C67F733-680C-4197-BAB9-FC9E02D8D793}"/>
    <cellStyle name="Comma 6 3 6 4 2" xfId="38645" xr:uid="{BCAB8D9A-29E0-4888-AE15-155216217415}"/>
    <cellStyle name="Comma 6 3 6 5" xfId="26976" xr:uid="{EF2ABABA-F3CE-45AC-809D-5B1607A33FCE}"/>
    <cellStyle name="Comma 6 3 7" xfId="3512" xr:uid="{90B8DE5C-CF72-44FE-947C-A9731958059C}"/>
    <cellStyle name="Comma 6 3 7 2" xfId="9502" xr:uid="{C28D3778-CC4F-43A4-AB8C-934A841329CA}"/>
    <cellStyle name="Comma 6 3 7 2 2" xfId="21377" xr:uid="{02AD2ED8-EBAE-403A-9968-3C2F9C67120B}"/>
    <cellStyle name="Comma 6 3 7 2 2 2" xfId="45952" xr:uid="{41ED3B14-F28D-42F6-ACDB-3383E236A996}"/>
    <cellStyle name="Comma 6 3 7 2 3" xfId="34286" xr:uid="{6550FD25-422B-4B87-B9DB-88C54F306AAC}"/>
    <cellStyle name="Comma 6 3 7 3" xfId="15441" xr:uid="{D592D003-618D-40D3-88E1-E677EB3DD465}"/>
    <cellStyle name="Comma 6 3 7 3 2" xfId="40116" xr:uid="{F185F019-9A4C-4070-A7C0-472F12C3B726}"/>
    <cellStyle name="Comma 6 3 7 4" xfId="28449" xr:uid="{468480DE-11DB-4C1B-8A18-1759CF0ECF24}"/>
    <cellStyle name="Comma 6 3 8" xfId="6548" xr:uid="{54E8D3BC-E8E4-470C-B1D3-9218770FDB09}"/>
    <cellStyle name="Comma 6 3 8 2" xfId="18436" xr:uid="{3F710384-97B6-4D5A-BC05-FD76ED16B168}"/>
    <cellStyle name="Comma 6 3 8 2 2" xfId="43054" xr:uid="{92E9BBE0-918C-440E-A7D1-75BAE28FF4A4}"/>
    <cellStyle name="Comma 6 3 8 3" xfId="31386" xr:uid="{60785CB0-3ADE-4FD4-A284-EA3347BF3076}"/>
    <cellStyle name="Comma 6 3 9" xfId="12500" xr:uid="{59181880-A153-4C63-8394-16C5832F35E2}"/>
    <cellStyle name="Comma 6 3 9 2" xfId="37218" xr:uid="{ACFF0D0D-F4E6-46AA-AF7B-B526D069DE29}"/>
    <cellStyle name="Comma 6 4" xfId="508" xr:uid="{78276943-FDA5-48C0-B683-FDAA0BBDCC4D}"/>
    <cellStyle name="Comma 6 4 10" xfId="24431" xr:uid="{4F9990D8-915A-4C40-B7D5-1B9D9B8D10C3}"/>
    <cellStyle name="Comma 6 4 11" xfId="25024" xr:uid="{DA64224D-6A81-494A-A334-56A48F1E28C2}"/>
    <cellStyle name="Comma 6 4 12" xfId="25755" xr:uid="{EACCD443-0316-4D41-B6B6-DC0B339AE189}"/>
    <cellStyle name="Comma 6 4 13" xfId="49824" xr:uid="{AA9DEEBE-6A54-416B-9F28-A954C5FE26F3}"/>
    <cellStyle name="Comma 6 4 14" xfId="51755" xr:uid="{96F984E3-720C-45D7-954F-DEA3C6101E59}"/>
    <cellStyle name="Comma 6 4 2" xfId="595" xr:uid="{AB6EE6BA-0096-4648-A35D-D17C8A42CF8D}"/>
    <cellStyle name="Comma 6 4 2 10" xfId="25258" xr:uid="{10CBE059-60C0-4B86-8FFF-83A88E09C3F0}"/>
    <cellStyle name="Comma 6 4 2 11" xfId="25648" xr:uid="{A82A0805-5B7B-4368-AA01-5E596C5F4B6B}"/>
    <cellStyle name="Comma 6 4 2 12" xfId="50116" xr:uid="{13E22FA8-DCB6-4A65-A858-B87E73E9424D}"/>
    <cellStyle name="Comma 6 4 2 13" xfId="52048" xr:uid="{DCD2FD9F-D0E2-43E6-8AF1-F101F62F01CA}"/>
    <cellStyle name="Comma 6 4 2 2" xfId="752" xr:uid="{F77B46B3-48C8-4C7D-AE0A-8A0E61C1D402}"/>
    <cellStyle name="Comma 6 4 2 2 10" xfId="50727" xr:uid="{2EEDD21A-41EF-4374-A590-E73F3B144AE5}"/>
    <cellStyle name="Comma 6 4 2 2 11" xfId="52659" xr:uid="{F0D9B9B7-C310-47DA-9B4A-A5210973F486}"/>
    <cellStyle name="Comma 6 4 2 2 2" xfId="1118" xr:uid="{6274BE58-A139-4235-9396-9148BDC93ECE}"/>
    <cellStyle name="Comma 6 4 2 2 2 2" xfId="1832" xr:uid="{F5987968-78EF-4A95-B083-16A38A214A90}"/>
    <cellStyle name="Comma 6 4 2 2 2 2 2" xfId="3260" xr:uid="{C47D3D2A-EC94-4E19-A798-E83C09FD3B04}"/>
    <cellStyle name="Comma 6 4 2 2 2 2 2 2" xfId="6251" xr:uid="{9E6BFABE-2660-45E7-B83F-8ABFC6F2E03B}"/>
    <cellStyle name="Comma 6 4 2 2 2 2 2 2 2" xfId="12241" xr:uid="{C9976A4A-59DF-425D-8170-05D66CFDB572}"/>
    <cellStyle name="Comma 6 4 2 2 2 2 2 2 2 2" xfId="24116" xr:uid="{D5371072-943B-4E58-83AD-48D1EEAF241D}"/>
    <cellStyle name="Comma 6 4 2 2 2 2 2 2 2 2 2" xfId="48688" xr:uid="{47BA466C-8E89-4602-AEBC-0CFE538D5D3E}"/>
    <cellStyle name="Comma 6 4 2 2 2 2 2 2 2 3" xfId="37022" xr:uid="{2EA62E23-3993-4AFF-B21D-CDAAF923A135}"/>
    <cellStyle name="Comma 6 4 2 2 2 2 2 2 3" xfId="18180" xr:uid="{3812F3D7-3308-453C-80C6-E57D13E1F092}"/>
    <cellStyle name="Comma 6 4 2 2 2 2 2 2 3 2" xfId="42852" xr:uid="{2CF9BEDE-7867-4A5E-87BF-C70420F3938E}"/>
    <cellStyle name="Comma 6 4 2 2 2 2 2 2 4" xfId="31185" xr:uid="{902CB3F1-0A23-401F-BBF2-ED2C508B54ED}"/>
    <cellStyle name="Comma 6 4 2 2 2 2 2 3" xfId="9291" xr:uid="{F126736D-6702-4E1F-BB77-F882A533F981}"/>
    <cellStyle name="Comma 6 4 2 2 2 2 2 3 2" xfId="21174" xr:uid="{6EE95247-214B-4C90-BB8E-24F4920DFDF8}"/>
    <cellStyle name="Comma 6 4 2 2 2 2 2 3 2 2" xfId="45789" xr:uid="{03D054FE-D510-4F03-A9B8-DBA221697882}"/>
    <cellStyle name="Comma 6 4 2 2 2 2 2 3 3" xfId="34121" xr:uid="{2902D4CE-37DC-461D-939C-15E240B9F310}"/>
    <cellStyle name="Comma 6 4 2 2 2 2 2 4" xfId="15239" xr:uid="{9134BB3C-21AA-4C93-8785-4F0D5B0D9459}"/>
    <cellStyle name="Comma 6 4 2 2 2 2 2 4 2" xfId="39954" xr:uid="{8217F2A6-6B9A-4861-B69D-E62E341CCFE0}"/>
    <cellStyle name="Comma 6 4 2 2 2 2 2 5" xfId="28285" xr:uid="{5E500B01-C75A-4DD5-A7B0-0D93F443C0CE}"/>
    <cellStyle name="Comma 6 4 2 2 2 2 3" xfId="4823" xr:uid="{42D519CD-C416-4C00-B230-5982134CDFF5}"/>
    <cellStyle name="Comma 6 4 2 2 2 2 3 2" xfId="10813" xr:uid="{DBE8126B-4F99-486F-B8D5-51FAF97CAB44}"/>
    <cellStyle name="Comma 6 4 2 2 2 2 3 2 2" xfId="22688" xr:uid="{446EAE4B-A701-490E-BE08-C53D9453F8F2}"/>
    <cellStyle name="Comma 6 4 2 2 2 2 3 2 2 2" xfId="47260" xr:uid="{177C9BF5-5B59-4D9C-8932-0140498FD806}"/>
    <cellStyle name="Comma 6 4 2 2 2 2 3 2 3" xfId="35594" xr:uid="{9605D66E-005E-43AD-B4BF-E8F47D1236B2}"/>
    <cellStyle name="Comma 6 4 2 2 2 2 3 3" xfId="16752" xr:uid="{1B0AB674-E9D7-4442-9B58-BFE9C68CFAD2}"/>
    <cellStyle name="Comma 6 4 2 2 2 2 3 3 2" xfId="41424" xr:uid="{9FCD9D62-7166-4996-A3A1-26D37096E5D4}"/>
    <cellStyle name="Comma 6 4 2 2 2 2 3 4" xfId="29757" xr:uid="{343E277D-E0F9-4CC7-B688-7FAB57AB2648}"/>
    <cellStyle name="Comma 6 4 2 2 2 2 4" xfId="7863" xr:uid="{61555140-BAC5-4FD5-BA71-06A449955B56}"/>
    <cellStyle name="Comma 6 4 2 2 2 2 4 2" xfId="19746" xr:uid="{993C55CF-6487-4859-A939-E9DA88A44706}"/>
    <cellStyle name="Comma 6 4 2 2 2 2 4 2 2" xfId="44361" xr:uid="{1A0ED286-F632-4859-A0D5-38FF92372A4D}"/>
    <cellStyle name="Comma 6 4 2 2 2 2 4 3" xfId="32693" xr:uid="{EF58522B-8F2B-4389-BBF5-B59DCFE8A3EF}"/>
    <cellStyle name="Comma 6 4 2 2 2 2 5" xfId="13811" xr:uid="{18307165-1A3A-4167-B80D-BB5C96061AAC}"/>
    <cellStyle name="Comma 6 4 2 2 2 2 5 2" xfId="38526" xr:uid="{AC61F0F2-9001-4592-BD96-8EE2E487AF55}"/>
    <cellStyle name="Comma 6 4 2 2 2 2 6" xfId="26857" xr:uid="{A7C65170-FAA4-4B83-872D-D5987717EE2F}"/>
    <cellStyle name="Comma 6 4 2 2 2 3" xfId="2546" xr:uid="{53E67F17-E87A-4017-9BEA-58BEA3E8DEC3}"/>
    <cellStyle name="Comma 6 4 2 2 2 3 2" xfId="5537" xr:uid="{E16DD9B9-78B5-4BF2-83C6-D5309B1A4DB7}"/>
    <cellStyle name="Comma 6 4 2 2 2 3 2 2" xfId="11527" xr:uid="{304F9BF9-CF32-4A9B-BF5A-961FB40C10CF}"/>
    <cellStyle name="Comma 6 4 2 2 2 3 2 2 2" xfId="23402" xr:uid="{AD633671-5C5F-4CA0-8A11-F2972C49592C}"/>
    <cellStyle name="Comma 6 4 2 2 2 3 2 2 2 2" xfId="47974" xr:uid="{BC8793C1-B185-4535-B993-B0D1E0E64A27}"/>
    <cellStyle name="Comma 6 4 2 2 2 3 2 2 3" xfId="36308" xr:uid="{28D2A222-D4DB-484B-97DD-9068DFA9B233}"/>
    <cellStyle name="Comma 6 4 2 2 2 3 2 3" xfId="17466" xr:uid="{E1640648-603F-4778-B9FE-2A2EAB10F036}"/>
    <cellStyle name="Comma 6 4 2 2 2 3 2 3 2" xfId="42138" xr:uid="{6B7D6D86-B8AC-4560-B8DB-C5640198901A}"/>
    <cellStyle name="Comma 6 4 2 2 2 3 2 4" xfId="30471" xr:uid="{9C004B79-1657-483A-8D54-171F696D3323}"/>
    <cellStyle name="Comma 6 4 2 2 2 3 3" xfId="8577" xr:uid="{A9452C74-6684-4F55-95C7-D2AB78EF0412}"/>
    <cellStyle name="Comma 6 4 2 2 2 3 3 2" xfId="20460" xr:uid="{9010A7EA-5C39-47D3-B4A8-52C5BB349DC9}"/>
    <cellStyle name="Comma 6 4 2 2 2 3 3 2 2" xfId="45075" xr:uid="{04968F3C-3C23-4C4B-B31C-BF69D241FFF6}"/>
    <cellStyle name="Comma 6 4 2 2 2 3 3 3" xfId="33407" xr:uid="{DF63DF93-55F6-4897-B7AE-BFD736C8CE4B}"/>
    <cellStyle name="Comma 6 4 2 2 2 3 4" xfId="14525" xr:uid="{A3ED7F87-0C56-4E38-BC51-E0D960EAFE8C}"/>
    <cellStyle name="Comma 6 4 2 2 2 3 4 2" xfId="39240" xr:uid="{FE001EED-6200-4F9B-AE25-E87B5980AD32}"/>
    <cellStyle name="Comma 6 4 2 2 2 3 5" xfId="27571" xr:uid="{9B8335AE-3955-4C34-993E-0E3F2EEC1DE2}"/>
    <cellStyle name="Comma 6 4 2 2 2 4" xfId="4109" xr:uid="{9D819E18-A1DC-4FC3-BB53-D11063A757E3}"/>
    <cellStyle name="Comma 6 4 2 2 2 4 2" xfId="10099" xr:uid="{4C1286B5-3C80-4F06-B764-32F571362934}"/>
    <cellStyle name="Comma 6 4 2 2 2 4 2 2" xfId="21974" xr:uid="{EFE8CAB6-E5CF-4B6D-87D4-8DE39C1871DB}"/>
    <cellStyle name="Comma 6 4 2 2 2 4 2 2 2" xfId="46546" xr:uid="{5EFCECF2-F110-42BF-9555-6A91BA680E17}"/>
    <cellStyle name="Comma 6 4 2 2 2 4 2 3" xfId="34880" xr:uid="{0C75CE7E-8E66-4AE7-B0DB-66EF2BB92A4D}"/>
    <cellStyle name="Comma 6 4 2 2 2 4 3" xfId="16038" xr:uid="{61656F30-741E-4EA2-988F-DC2F3779102A}"/>
    <cellStyle name="Comma 6 4 2 2 2 4 3 2" xfId="40710" xr:uid="{D4D0830D-7325-4274-8E8B-1FEC762E545E}"/>
    <cellStyle name="Comma 6 4 2 2 2 4 4" xfId="29043" xr:uid="{5D9CD79C-EB77-4B1B-A914-6046168F3872}"/>
    <cellStyle name="Comma 6 4 2 2 2 5" xfId="7149" xr:uid="{6C362298-2C5E-4F78-85F3-4BFEDAE9128A}"/>
    <cellStyle name="Comma 6 4 2 2 2 5 2" xfId="19032" xr:uid="{F621FE97-D832-498A-B8A2-129B2EA1BA3A}"/>
    <cellStyle name="Comma 6 4 2 2 2 5 2 2" xfId="43647" xr:uid="{7E46DF84-D6D5-43B8-B381-82FA4ABF3311}"/>
    <cellStyle name="Comma 6 4 2 2 2 5 3" xfId="31979" xr:uid="{CCF7B19B-1BD0-413E-9CBD-01169FE7D21B}"/>
    <cellStyle name="Comma 6 4 2 2 2 6" xfId="13097" xr:uid="{126F862A-DC9D-43D1-9400-1B06E28BAC95}"/>
    <cellStyle name="Comma 6 4 2 2 2 6 2" xfId="37812" xr:uid="{30EE8A2E-0DDA-476F-A57D-E28CB5775D41}"/>
    <cellStyle name="Comma 6 4 2 2 2 7" xfId="26143" xr:uid="{4425E68B-F3AF-4218-A420-CAD0E30CF813}"/>
    <cellStyle name="Comma 6 4 2 2 3" xfId="1490" xr:uid="{E1431780-CEFC-4D27-9644-E6161E3A8373}"/>
    <cellStyle name="Comma 6 4 2 2 3 2" xfId="2918" xr:uid="{299BADCE-FDE3-41C7-96A3-A428730B9ADE}"/>
    <cellStyle name="Comma 6 4 2 2 3 2 2" xfId="5909" xr:uid="{50465655-C706-4833-9C7C-FA26610EA6DA}"/>
    <cellStyle name="Comma 6 4 2 2 3 2 2 2" xfId="11899" xr:uid="{F5BB279E-4075-4BF9-B620-E1B08EF590CB}"/>
    <cellStyle name="Comma 6 4 2 2 3 2 2 2 2" xfId="23774" xr:uid="{A90F0549-ED9E-4906-8B6A-EA0827B33D4C}"/>
    <cellStyle name="Comma 6 4 2 2 3 2 2 2 2 2" xfId="48346" xr:uid="{DBAB8F51-81BA-4F00-92FC-908ABEE16D7C}"/>
    <cellStyle name="Comma 6 4 2 2 3 2 2 2 3" xfId="36680" xr:uid="{70F5125B-0A34-466A-81E6-B2E575C1D478}"/>
    <cellStyle name="Comma 6 4 2 2 3 2 2 3" xfId="17838" xr:uid="{367EDE51-E843-4D75-BEEF-92FBDD4B7E2D}"/>
    <cellStyle name="Comma 6 4 2 2 3 2 2 3 2" xfId="42510" xr:uid="{8579C180-F609-4D2C-8D86-A339E8E27557}"/>
    <cellStyle name="Comma 6 4 2 2 3 2 2 4" xfId="30843" xr:uid="{607797B1-2E1A-4CC1-B8C2-41CB35F6D46E}"/>
    <cellStyle name="Comma 6 4 2 2 3 2 3" xfId="8949" xr:uid="{51D5E2F2-D3D2-41FD-AC4D-164F2A28EF95}"/>
    <cellStyle name="Comma 6 4 2 2 3 2 3 2" xfId="20832" xr:uid="{229348DB-37CE-402B-86B9-82C198075B63}"/>
    <cellStyle name="Comma 6 4 2 2 3 2 3 2 2" xfId="45447" xr:uid="{3493EB26-1F53-4F95-A8CE-EC0A9F7F72EE}"/>
    <cellStyle name="Comma 6 4 2 2 3 2 3 3" xfId="33779" xr:uid="{65B9F7D8-AEF0-4851-916E-128939EB0854}"/>
    <cellStyle name="Comma 6 4 2 2 3 2 4" xfId="14897" xr:uid="{11C7C69A-5908-44FB-A517-88E67F6CCF92}"/>
    <cellStyle name="Comma 6 4 2 2 3 2 4 2" xfId="39612" xr:uid="{11F92EF3-A709-4919-A240-3F435ED5AD28}"/>
    <cellStyle name="Comma 6 4 2 2 3 2 5" xfId="27943" xr:uid="{3473D222-8F61-4BEA-94DD-0617B38C7DB8}"/>
    <cellStyle name="Comma 6 4 2 2 3 3" xfId="4481" xr:uid="{8C1F0A32-63D6-4995-AEA3-CC0F21D8FC8B}"/>
    <cellStyle name="Comma 6 4 2 2 3 3 2" xfId="10471" xr:uid="{34D56213-5627-4246-8B13-DD8AE9B79DC9}"/>
    <cellStyle name="Comma 6 4 2 2 3 3 2 2" xfId="22346" xr:uid="{61AD6EF3-5FEB-4DDE-9656-C5B92F592AB4}"/>
    <cellStyle name="Comma 6 4 2 2 3 3 2 2 2" xfId="46918" xr:uid="{A37EA635-6F19-4C60-8019-AC8180AA5880}"/>
    <cellStyle name="Comma 6 4 2 2 3 3 2 3" xfId="35252" xr:uid="{4D646AC1-279B-4BC2-8422-F0C8D0BB2F08}"/>
    <cellStyle name="Comma 6 4 2 2 3 3 3" xfId="16410" xr:uid="{A2C2D6B0-F37A-4C94-A657-682048345335}"/>
    <cellStyle name="Comma 6 4 2 2 3 3 3 2" xfId="41082" xr:uid="{8B8E761C-90BD-44C5-953F-BF57FFAC4E9B}"/>
    <cellStyle name="Comma 6 4 2 2 3 3 4" xfId="29415" xr:uid="{7E244D1E-BED1-4D1F-8778-48CEA50EFB29}"/>
    <cellStyle name="Comma 6 4 2 2 3 4" xfId="7521" xr:uid="{6FF500BF-93AE-4234-A23C-ED99E5DA8618}"/>
    <cellStyle name="Comma 6 4 2 2 3 4 2" xfId="19404" xr:uid="{FD715E11-9D97-4167-B925-B947FF07E9E2}"/>
    <cellStyle name="Comma 6 4 2 2 3 4 2 2" xfId="44019" xr:uid="{8EB424B9-0839-4DA0-BE17-04B81498F6BA}"/>
    <cellStyle name="Comma 6 4 2 2 3 4 3" xfId="32351" xr:uid="{14ADA09E-2388-46DB-9F59-8C3953EB1A25}"/>
    <cellStyle name="Comma 6 4 2 2 3 5" xfId="13469" xr:uid="{4B23FF5A-ED1F-477C-B2CC-391D3E0EEDF6}"/>
    <cellStyle name="Comma 6 4 2 2 3 5 2" xfId="38184" xr:uid="{D9ED5013-E2F3-4678-B757-D14545D026AF}"/>
    <cellStyle name="Comma 6 4 2 2 3 6" xfId="26515" xr:uid="{5B90D01B-F360-4BF1-B24E-C968BCF7132F}"/>
    <cellStyle name="Comma 6 4 2 2 4" xfId="2204" xr:uid="{F0F69599-1E8C-4259-9C6C-EECD79D872FB}"/>
    <cellStyle name="Comma 6 4 2 2 4 2" xfId="5195" xr:uid="{1BEAA95C-6E1D-4483-AB34-7EB784E6759D}"/>
    <cellStyle name="Comma 6 4 2 2 4 2 2" xfId="11185" xr:uid="{006D22C1-6282-4941-B354-618990798657}"/>
    <cellStyle name="Comma 6 4 2 2 4 2 2 2" xfId="23060" xr:uid="{A5F343C8-3A4E-41CB-B549-AE009C0497A0}"/>
    <cellStyle name="Comma 6 4 2 2 4 2 2 2 2" xfId="47632" xr:uid="{892B2A3C-89D7-4B26-B6E2-09625D8F3AB1}"/>
    <cellStyle name="Comma 6 4 2 2 4 2 2 3" xfId="35966" xr:uid="{5805EA62-3198-4C65-9335-1206AC172514}"/>
    <cellStyle name="Comma 6 4 2 2 4 2 3" xfId="17124" xr:uid="{B0FA74AC-E1DA-4273-AA44-63A465C854DA}"/>
    <cellStyle name="Comma 6 4 2 2 4 2 3 2" xfId="41796" xr:uid="{59E850CF-F10B-45B0-AE06-E9E1E6A0051D}"/>
    <cellStyle name="Comma 6 4 2 2 4 2 4" xfId="30129" xr:uid="{BFCB750D-EEE7-454E-AE25-6D63892A5561}"/>
    <cellStyle name="Comma 6 4 2 2 4 3" xfId="8235" xr:uid="{24F3CE4F-6046-433D-94AE-54CC4C8644BB}"/>
    <cellStyle name="Comma 6 4 2 2 4 3 2" xfId="20118" xr:uid="{6D046E64-6514-4D09-A6BF-C402D96ED1C4}"/>
    <cellStyle name="Comma 6 4 2 2 4 3 2 2" xfId="44733" xr:uid="{F59A6733-E9FA-4A46-A9BF-93C71022EB84}"/>
    <cellStyle name="Comma 6 4 2 2 4 3 3" xfId="33065" xr:uid="{DE74EDBB-C1E3-4023-A353-09D97C49DFC3}"/>
    <cellStyle name="Comma 6 4 2 2 4 4" xfId="14183" xr:uid="{A2008018-BFC2-4DC8-8C61-DA9B97F751F7}"/>
    <cellStyle name="Comma 6 4 2 2 4 4 2" xfId="38898" xr:uid="{D4E17253-9976-4654-9923-377A905A24E6}"/>
    <cellStyle name="Comma 6 4 2 2 4 5" xfId="27229" xr:uid="{CB9577D7-791C-4058-83D7-EB3EE75D3F91}"/>
    <cellStyle name="Comma 6 4 2 2 5" xfId="3765" xr:uid="{848C4067-A6D5-4640-A917-C5314E819E1F}"/>
    <cellStyle name="Comma 6 4 2 2 5 2" xfId="9755" xr:uid="{DCFAE1C5-894D-4F94-B678-C56EE6C515D6}"/>
    <cellStyle name="Comma 6 4 2 2 5 2 2" xfId="21630" xr:uid="{3B6D7E5D-5ED9-48D8-BB17-99E643798149}"/>
    <cellStyle name="Comma 6 4 2 2 5 2 2 2" xfId="46204" xr:uid="{76B52990-C075-4770-943A-96A2563A0C0A}"/>
    <cellStyle name="Comma 6 4 2 2 5 2 3" xfId="34538" xr:uid="{34149964-C8EB-47FA-9176-44E7528D05DC}"/>
    <cellStyle name="Comma 6 4 2 2 5 3" xfId="15694" xr:uid="{E0C4F7B9-C67E-4865-8E7C-E538D4B161CA}"/>
    <cellStyle name="Comma 6 4 2 2 5 3 2" xfId="40368" xr:uid="{80A00489-41FF-4A5B-A71C-3ECAD2864F18}"/>
    <cellStyle name="Comma 6 4 2 2 5 4" xfId="28701" xr:uid="{1AB82AB7-9AA3-4EC1-8F85-196E85199342}"/>
    <cellStyle name="Comma 6 4 2 2 6" xfId="6803" xr:uid="{35058857-8911-4141-B60A-4AA5855E63CC}"/>
    <cellStyle name="Comma 6 4 2 2 6 2" xfId="18688" xr:uid="{FAE5108E-31F4-4A4F-96FB-37062F894D31}"/>
    <cellStyle name="Comma 6 4 2 2 6 2 2" xfId="43305" xr:uid="{6F2F197F-E5C6-4079-8FD7-B94E07B34068}"/>
    <cellStyle name="Comma 6 4 2 2 6 3" xfId="31637" xr:uid="{63D9E111-968A-4198-8133-EC4A5A6D88A0}"/>
    <cellStyle name="Comma 6 4 2 2 7" xfId="12753" xr:uid="{CF969783-0DF0-4DEE-BA24-E4D341CF0C49}"/>
    <cellStyle name="Comma 6 4 2 2 7 2" xfId="37470" xr:uid="{C3846A5C-EE4E-4316-93F0-C0786291310B}"/>
    <cellStyle name="Comma 6 4 2 2 8" xfId="25802" xr:uid="{F3A37B80-C378-4170-ABF8-646572B64313}"/>
    <cellStyle name="Comma 6 4 2 2 9" xfId="49024" xr:uid="{41DC0D33-BBFE-42D4-A74C-878965513544}"/>
    <cellStyle name="Comma 6 4 2 3" xfId="959" xr:uid="{F0371F37-46EE-49B9-92D0-7888B4B441C9}"/>
    <cellStyle name="Comma 6 4 2 3 2" xfId="1672" xr:uid="{58A5D74E-37F5-42BE-B440-ED75FDF3EC61}"/>
    <cellStyle name="Comma 6 4 2 3 2 2" xfId="3100" xr:uid="{A43EACBE-B7F6-4169-BD50-F13C69B15B38}"/>
    <cellStyle name="Comma 6 4 2 3 2 2 2" xfId="6091" xr:uid="{741E473D-07A1-4C01-92AF-53C93E72DE53}"/>
    <cellStyle name="Comma 6 4 2 3 2 2 2 2" xfId="12081" xr:uid="{3F0BE987-8233-4479-8355-D0208BF52226}"/>
    <cellStyle name="Comma 6 4 2 3 2 2 2 2 2" xfId="23956" xr:uid="{771D524F-744C-4E0C-A050-6A15D4D9DC62}"/>
    <cellStyle name="Comma 6 4 2 3 2 2 2 2 2 2" xfId="48528" xr:uid="{04EF4B91-5B5B-47CA-87EF-9E683E7072BF}"/>
    <cellStyle name="Comma 6 4 2 3 2 2 2 2 3" xfId="36862" xr:uid="{A675F51B-3404-40BD-9E71-01CBD32C3A64}"/>
    <cellStyle name="Comma 6 4 2 3 2 2 2 3" xfId="18020" xr:uid="{31AB3079-FE48-47B9-94B1-75689A109A65}"/>
    <cellStyle name="Comma 6 4 2 3 2 2 2 3 2" xfId="42692" xr:uid="{17B23AC8-D335-4224-A8E1-47842BEBF3D2}"/>
    <cellStyle name="Comma 6 4 2 3 2 2 2 4" xfId="31025" xr:uid="{26149EBE-7D44-4AD6-ACBE-A5BAC7CCFD0C}"/>
    <cellStyle name="Comma 6 4 2 3 2 2 3" xfId="9131" xr:uid="{7E95D69C-A17F-40AE-97CD-3C1FBCC51608}"/>
    <cellStyle name="Comma 6 4 2 3 2 2 3 2" xfId="21014" xr:uid="{7C912DF8-A76C-4EA2-93B7-0DCF706B09F4}"/>
    <cellStyle name="Comma 6 4 2 3 2 2 3 2 2" xfId="45629" xr:uid="{7D59EAB0-32E9-473D-BD88-F1EE0620C659}"/>
    <cellStyle name="Comma 6 4 2 3 2 2 3 3" xfId="33961" xr:uid="{B5D838FD-E5A9-4853-9D6E-E7B056A63EF0}"/>
    <cellStyle name="Comma 6 4 2 3 2 2 4" xfId="15079" xr:uid="{2C613C7A-59D4-40C2-81FE-02BA1A6698E3}"/>
    <cellStyle name="Comma 6 4 2 3 2 2 4 2" xfId="39794" xr:uid="{9AE71124-2F57-4B89-B7C2-FB42F7AADC71}"/>
    <cellStyle name="Comma 6 4 2 3 2 2 5" xfId="28125" xr:uid="{9C8F9A08-B445-4810-B95C-5029608727AE}"/>
    <cellStyle name="Comma 6 4 2 3 2 3" xfId="4663" xr:uid="{4BA47A8B-B4C3-4ED6-B2BD-7055F17DEA19}"/>
    <cellStyle name="Comma 6 4 2 3 2 3 2" xfId="10653" xr:uid="{8079276C-8289-4359-9A44-8628851B54D5}"/>
    <cellStyle name="Comma 6 4 2 3 2 3 2 2" xfId="22528" xr:uid="{2FD3038B-97B0-448A-A34D-8F6B304B76C2}"/>
    <cellStyle name="Comma 6 4 2 3 2 3 2 2 2" xfId="47100" xr:uid="{1B1717F1-0175-489F-9026-8DA6559265EF}"/>
    <cellStyle name="Comma 6 4 2 3 2 3 2 3" xfId="35434" xr:uid="{40552298-2AA9-49F4-845D-C0FF9E631A05}"/>
    <cellStyle name="Comma 6 4 2 3 2 3 3" xfId="16592" xr:uid="{36D69E1C-AB7F-4B44-9959-D60C8E4144CE}"/>
    <cellStyle name="Comma 6 4 2 3 2 3 3 2" xfId="41264" xr:uid="{24C9E371-8359-47C7-ADD2-9C0DBEAF69C9}"/>
    <cellStyle name="Comma 6 4 2 3 2 3 4" xfId="29597" xr:uid="{DED3C493-B531-461D-A48E-81AFF6491579}"/>
    <cellStyle name="Comma 6 4 2 3 2 4" xfId="7703" xr:uid="{40DE3FCC-A8BB-42E9-8630-4E470E3A39B1}"/>
    <cellStyle name="Comma 6 4 2 3 2 4 2" xfId="19586" xr:uid="{5E8D450E-D332-49CA-BBEE-ACE43EF8697C}"/>
    <cellStyle name="Comma 6 4 2 3 2 4 2 2" xfId="44201" xr:uid="{FE1C2476-59EA-4F18-AD13-103535B504C6}"/>
    <cellStyle name="Comma 6 4 2 3 2 4 3" xfId="32533" xr:uid="{01BA18A7-9A2E-4F7D-943D-D661DCEFC15C}"/>
    <cellStyle name="Comma 6 4 2 3 2 5" xfId="13651" xr:uid="{4128D4EF-7A09-435E-A560-88D6AF5929D4}"/>
    <cellStyle name="Comma 6 4 2 3 2 5 2" xfId="38366" xr:uid="{2AD82A46-BEB8-4531-98F5-79AF488B43A2}"/>
    <cellStyle name="Comma 6 4 2 3 2 6" xfId="26697" xr:uid="{3AE27AA0-F518-41B7-8CE8-2FCC3B753821}"/>
    <cellStyle name="Comma 6 4 2 3 3" xfId="2386" xr:uid="{3C07E925-C109-46CD-B5A5-B9442BDC1498}"/>
    <cellStyle name="Comma 6 4 2 3 3 2" xfId="5377" xr:uid="{1C671297-707B-4D8B-9393-C1187864C1CA}"/>
    <cellStyle name="Comma 6 4 2 3 3 2 2" xfId="11367" xr:uid="{B6FAFF97-47EE-4157-9170-080145F38891}"/>
    <cellStyle name="Comma 6 4 2 3 3 2 2 2" xfId="23242" xr:uid="{34DE05CE-C5EC-44E1-BBF6-0A0F4DC43044}"/>
    <cellStyle name="Comma 6 4 2 3 3 2 2 2 2" xfId="47814" xr:uid="{BCD7834B-38A9-4292-AC4A-2456109C36C5}"/>
    <cellStyle name="Comma 6 4 2 3 3 2 2 3" xfId="36148" xr:uid="{28079180-3B82-4C95-8522-ED6B75E22744}"/>
    <cellStyle name="Comma 6 4 2 3 3 2 3" xfId="17306" xr:uid="{842B9FCB-C348-4E71-9D62-7A6FA2D4663B}"/>
    <cellStyle name="Comma 6 4 2 3 3 2 3 2" xfId="41978" xr:uid="{34011FFA-0A25-49EF-A403-58BE07EB91AE}"/>
    <cellStyle name="Comma 6 4 2 3 3 2 4" xfId="30311" xr:uid="{4D325A31-401F-4CE4-9D64-2878ACF921B2}"/>
    <cellStyle name="Comma 6 4 2 3 3 3" xfId="8417" xr:uid="{ED38C9FD-830B-4946-B829-BA652958E6B5}"/>
    <cellStyle name="Comma 6 4 2 3 3 3 2" xfId="20300" xr:uid="{DC7A6D5A-FD7A-4F1D-AA0F-1ED841286BCE}"/>
    <cellStyle name="Comma 6 4 2 3 3 3 2 2" xfId="44915" xr:uid="{C9F39BD9-00D2-4AFE-9F61-338AC1C004BE}"/>
    <cellStyle name="Comma 6 4 2 3 3 3 3" xfId="33247" xr:uid="{F45B6EC8-F511-4DFF-994D-1A8E0AFC2D68}"/>
    <cellStyle name="Comma 6 4 2 3 3 4" xfId="14365" xr:uid="{DCFFC89F-F411-4A3E-B88A-3E014B77B7AB}"/>
    <cellStyle name="Comma 6 4 2 3 3 4 2" xfId="39080" xr:uid="{BCD8937A-4AB0-4A4E-BE0F-2C73F213A1EF}"/>
    <cellStyle name="Comma 6 4 2 3 3 5" xfId="27411" xr:uid="{0AE642CF-6D99-4F0C-9A71-6B2881904FA2}"/>
    <cellStyle name="Comma 6 4 2 3 4" xfId="3949" xr:uid="{1B1724B1-BD52-4F51-A464-61DE1F90701C}"/>
    <cellStyle name="Comma 6 4 2 3 4 2" xfId="9939" xr:uid="{A79DD8C9-3099-44AF-8F1B-1A6E4E61A317}"/>
    <cellStyle name="Comma 6 4 2 3 4 2 2" xfId="21814" xr:uid="{92557FAA-2010-42A0-96A2-AB3A38E1D11A}"/>
    <cellStyle name="Comma 6 4 2 3 4 2 2 2" xfId="46386" xr:uid="{52EA2229-3106-4AFB-9F0C-1D9D9DF99150}"/>
    <cellStyle name="Comma 6 4 2 3 4 2 3" xfId="34720" xr:uid="{7DB0FBD9-1D89-4220-A94A-3AAD19AC96FA}"/>
    <cellStyle name="Comma 6 4 2 3 4 3" xfId="15878" xr:uid="{554EC4FE-F172-4DE7-9E46-43DE9AA7C05D}"/>
    <cellStyle name="Comma 6 4 2 3 4 3 2" xfId="40550" xr:uid="{8DA13649-E7B4-4B84-9265-F3A0FCDD26B5}"/>
    <cellStyle name="Comma 6 4 2 3 4 4" xfId="28883" xr:uid="{12A2FB4F-EBB3-47FB-8858-8E7292ABBC58}"/>
    <cellStyle name="Comma 6 4 2 3 5" xfId="6989" xr:uid="{E0A28272-34B6-4068-A4AD-5A15723B5A2D}"/>
    <cellStyle name="Comma 6 4 2 3 5 2" xfId="18872" xr:uid="{194D7324-5FA9-45AC-9866-E80F649E6F03}"/>
    <cellStyle name="Comma 6 4 2 3 5 2 2" xfId="43487" xr:uid="{B0EF5826-88B4-4488-94F1-B408CEB52F84}"/>
    <cellStyle name="Comma 6 4 2 3 5 3" xfId="31819" xr:uid="{D4384FBC-32B8-403A-B2AE-A8E9CE1AED28}"/>
    <cellStyle name="Comma 6 4 2 3 6" xfId="12937" xr:uid="{056AA611-6B80-427B-BB3D-FBF6444AE1A4}"/>
    <cellStyle name="Comma 6 4 2 3 6 2" xfId="37652" xr:uid="{30B41604-A857-4EF3-994F-7A7A083D6F25}"/>
    <cellStyle name="Comma 6 4 2 3 7" xfId="25984" xr:uid="{CC639FED-82C1-4CAB-8AA7-D862E47F76B0}"/>
    <cellStyle name="Comma 6 4 2 3 8" xfId="49539" xr:uid="{9407FD7B-CF4B-423D-AF36-047B6751E005}"/>
    <cellStyle name="Comma 6 4 2 3 9" xfId="51383" xr:uid="{8FF42A34-A190-4A73-8A43-C3ADB1479541}"/>
    <cellStyle name="Comma 6 4 2 4" xfId="1330" xr:uid="{4F470B0C-B7B3-4AD3-A2CF-4C5495A71005}"/>
    <cellStyle name="Comma 6 4 2 4 2" xfId="2758" xr:uid="{81E92E1C-9457-41A6-8A99-C2B8893A60CE}"/>
    <cellStyle name="Comma 6 4 2 4 2 2" xfId="5749" xr:uid="{51BEC880-2854-4EDB-A510-6696FE77E747}"/>
    <cellStyle name="Comma 6 4 2 4 2 2 2" xfId="11739" xr:uid="{9777A9D8-C940-4683-955C-2FD41A6BF131}"/>
    <cellStyle name="Comma 6 4 2 4 2 2 2 2" xfId="23614" xr:uid="{92289A02-0090-4B16-B35A-3ED39C2C737C}"/>
    <cellStyle name="Comma 6 4 2 4 2 2 2 2 2" xfId="48186" xr:uid="{4F574827-CBD4-4960-9632-E167C0F8A188}"/>
    <cellStyle name="Comma 6 4 2 4 2 2 2 3" xfId="36520" xr:uid="{87212B1E-FDA3-4DCA-8BD1-39EB6F73BA2F}"/>
    <cellStyle name="Comma 6 4 2 4 2 2 3" xfId="17678" xr:uid="{5D993859-F43D-4FCF-AF2C-272A77774F69}"/>
    <cellStyle name="Comma 6 4 2 4 2 2 3 2" xfId="42350" xr:uid="{D2F65DC0-2CA8-4759-A450-E52D84E08C97}"/>
    <cellStyle name="Comma 6 4 2 4 2 2 4" xfId="30683" xr:uid="{23C683B8-E8AF-4AB2-B080-2A135C6223A4}"/>
    <cellStyle name="Comma 6 4 2 4 2 3" xfId="8789" xr:uid="{543947B6-838E-41E9-9D36-5B6DB369C639}"/>
    <cellStyle name="Comma 6 4 2 4 2 3 2" xfId="20672" xr:uid="{3BD0EA1D-6DA2-4822-9225-14CF4C2AF619}"/>
    <cellStyle name="Comma 6 4 2 4 2 3 2 2" xfId="45287" xr:uid="{CF47F17F-D038-4A88-B84A-928349FF67AD}"/>
    <cellStyle name="Comma 6 4 2 4 2 3 3" xfId="33619" xr:uid="{43244434-6281-4A95-8595-976F7AC73C89}"/>
    <cellStyle name="Comma 6 4 2 4 2 4" xfId="14737" xr:uid="{21AE0284-5249-473D-8759-225D87191629}"/>
    <cellStyle name="Comma 6 4 2 4 2 4 2" xfId="39452" xr:uid="{4F6ACA4F-77FC-4234-BE03-7B32259B97D4}"/>
    <cellStyle name="Comma 6 4 2 4 2 5" xfId="27783" xr:uid="{255EFA60-D052-4A43-A204-47234B559B77}"/>
    <cellStyle name="Comma 6 4 2 4 3" xfId="4321" xr:uid="{984BE46E-BBD2-4FCA-8BF7-AEBB16AD5AA2}"/>
    <cellStyle name="Comma 6 4 2 4 3 2" xfId="10311" xr:uid="{FE561620-9A68-4B4D-9BE1-68ECBDDD7BBD}"/>
    <cellStyle name="Comma 6 4 2 4 3 2 2" xfId="22186" xr:uid="{BE3BF363-0795-4BDD-A153-C99D573DCA02}"/>
    <cellStyle name="Comma 6 4 2 4 3 2 2 2" xfId="46758" xr:uid="{BBF10AC5-03EF-4842-8BA6-E4FBC9AFF29A}"/>
    <cellStyle name="Comma 6 4 2 4 3 2 3" xfId="35092" xr:uid="{EC3B5CA9-6DD8-4A0A-BE12-66426F7F6C5E}"/>
    <cellStyle name="Comma 6 4 2 4 3 3" xfId="16250" xr:uid="{CC783124-DA96-4868-A799-855FE8F66016}"/>
    <cellStyle name="Comma 6 4 2 4 3 3 2" xfId="40922" xr:uid="{D9EEBB8F-02A4-4908-A7B1-225032A430C3}"/>
    <cellStyle name="Comma 6 4 2 4 3 4" xfId="29255" xr:uid="{1D2B4A8D-F815-4159-9130-0C156DD53139}"/>
    <cellStyle name="Comma 6 4 2 4 4" xfId="7361" xr:uid="{CC00186D-2168-4A89-BB15-392B746DC408}"/>
    <cellStyle name="Comma 6 4 2 4 4 2" xfId="19244" xr:uid="{8AE5F337-2169-4C42-980A-14F04512BBF1}"/>
    <cellStyle name="Comma 6 4 2 4 4 2 2" xfId="43859" xr:uid="{F39B8271-78A1-4AE8-BC38-3470C08C28D6}"/>
    <cellStyle name="Comma 6 4 2 4 4 3" xfId="32191" xr:uid="{65B713D8-2146-4805-8EE6-4D4894F15243}"/>
    <cellStyle name="Comma 6 4 2 4 5" xfId="13309" xr:uid="{7590297B-6CE6-4402-8897-30DB6E1E70D6}"/>
    <cellStyle name="Comma 6 4 2 4 5 2" xfId="38024" xr:uid="{E75E852F-9FFC-46B3-8E2D-5D59EFE4248C}"/>
    <cellStyle name="Comma 6 4 2 4 6" xfId="26355" xr:uid="{41201D15-BF21-4004-91F8-D57D1F99B5F6}"/>
    <cellStyle name="Comma 6 4 2 5" xfId="2044" xr:uid="{A46E8FF0-444D-47B8-B746-B7426202C586}"/>
    <cellStyle name="Comma 6 4 2 5 2" xfId="5035" xr:uid="{B6592F6A-BB1D-491B-9FB9-71262EF9B7A2}"/>
    <cellStyle name="Comma 6 4 2 5 2 2" xfId="11025" xr:uid="{5D52DFA5-A0CA-40A3-B59E-113A8942C66B}"/>
    <cellStyle name="Comma 6 4 2 5 2 2 2" xfId="22900" xr:uid="{29133D31-B775-49C8-8727-37E467AE4983}"/>
    <cellStyle name="Comma 6 4 2 5 2 2 2 2" xfId="47472" xr:uid="{93017BDB-D8E7-4C55-8A3A-4AFF2FB01768}"/>
    <cellStyle name="Comma 6 4 2 5 2 2 3" xfId="35806" xr:uid="{F77A0246-3383-49AD-9F8A-F3F5C630F2B6}"/>
    <cellStyle name="Comma 6 4 2 5 2 3" xfId="16964" xr:uid="{F6E13E9D-5706-4280-9523-C93C389E0B4C}"/>
    <cellStyle name="Comma 6 4 2 5 2 3 2" xfId="41636" xr:uid="{F1BEE58D-8A29-4555-AB35-84465DA67907}"/>
    <cellStyle name="Comma 6 4 2 5 2 4" xfId="29969" xr:uid="{CB43999E-AC69-4D7C-B9D1-F63F68B14352}"/>
    <cellStyle name="Comma 6 4 2 5 3" xfId="8075" xr:uid="{9D38FCCE-1064-42B1-9457-9ABF3D353216}"/>
    <cellStyle name="Comma 6 4 2 5 3 2" xfId="19958" xr:uid="{97D1BDF0-7C1F-4F9D-A985-B9D7467FDAFF}"/>
    <cellStyle name="Comma 6 4 2 5 3 2 2" xfId="44573" xr:uid="{DB86E81C-FC1D-4DB7-A36C-EADC21DB8CFC}"/>
    <cellStyle name="Comma 6 4 2 5 3 3" xfId="32905" xr:uid="{E11528D9-D843-48D7-8F9F-6A432F6F2988}"/>
    <cellStyle name="Comma 6 4 2 5 4" xfId="14023" xr:uid="{6781869C-79DB-499E-BABD-10803B4B1EEE}"/>
    <cellStyle name="Comma 6 4 2 5 4 2" xfId="38738" xr:uid="{B0D6FB8F-F68B-42A3-8FCE-F34C2B332C9D}"/>
    <cellStyle name="Comma 6 4 2 5 5" xfId="27069" xr:uid="{81115C8E-44A7-4316-A15C-BDD6796B366F}"/>
    <cellStyle name="Comma 6 4 2 6" xfId="3605" xr:uid="{974522B4-802E-45DF-BB77-D608ED9302AB}"/>
    <cellStyle name="Comma 6 4 2 6 2" xfId="9595" xr:uid="{CEB11886-FC04-49AF-A5EF-724C846253D1}"/>
    <cellStyle name="Comma 6 4 2 6 2 2" xfId="21470" xr:uid="{58DEAE7A-7284-4924-9BA3-697E00A0A764}"/>
    <cellStyle name="Comma 6 4 2 6 2 2 2" xfId="46044" xr:uid="{A389D021-9DA9-4539-A7D2-61059D9EB8BD}"/>
    <cellStyle name="Comma 6 4 2 6 2 3" xfId="34378" xr:uid="{9B5F7246-E875-4E3F-B98D-F161BC84E784}"/>
    <cellStyle name="Comma 6 4 2 6 3" xfId="15534" xr:uid="{DDCA3B6B-B97F-4AE4-9239-15EC093FD114}"/>
    <cellStyle name="Comma 6 4 2 6 3 2" xfId="40208" xr:uid="{85B6685A-3B2F-4328-B7BF-5A5E72C00CAE}"/>
    <cellStyle name="Comma 6 4 2 6 4" xfId="28541" xr:uid="{68130775-431C-4306-9C08-7A8F4F9B3623}"/>
    <cellStyle name="Comma 6 4 2 7" xfId="6643" xr:uid="{3E84017F-3B42-4B58-9B26-F2805EBD39E7}"/>
    <cellStyle name="Comma 6 4 2 7 2" xfId="18528" xr:uid="{795F09C4-07A9-4920-A89C-4A510C29ADDE}"/>
    <cellStyle name="Comma 6 4 2 7 2 2" xfId="43145" xr:uid="{F377F126-3970-403A-ADA8-B40B418ED3FA}"/>
    <cellStyle name="Comma 6 4 2 7 3" xfId="31477" xr:uid="{21FA7070-74AE-4E6A-BBDB-FFD9AE9E586A}"/>
    <cellStyle name="Comma 6 4 2 8" xfId="12593" xr:uid="{47C93DF6-A7BC-453D-BA5F-D4369EB32974}"/>
    <cellStyle name="Comma 6 4 2 8 2" xfId="37310" xr:uid="{B14CB190-53E4-4D08-85FC-6181A87CA816}"/>
    <cellStyle name="Comma 6 4 2 9" xfId="24744" xr:uid="{7022EA0E-8FAC-435C-8E47-B9992895CA0A}"/>
    <cellStyle name="Comma 6 4 3" xfId="673" xr:uid="{3C398276-79DA-4469-98F7-B50671822A75}"/>
    <cellStyle name="Comma 6 4 3 10" xfId="50435" xr:uid="{31C67665-1879-48D2-B72A-E335CE3EF182}"/>
    <cellStyle name="Comma 6 4 3 11" xfId="52367" xr:uid="{0AAEBFE8-B412-4DDB-83C7-3FC8694FB55B}"/>
    <cellStyle name="Comma 6 4 3 2" xfId="1038" xr:uid="{CFB249BF-4A27-4D5A-8303-3F33ADC3A0C0}"/>
    <cellStyle name="Comma 6 4 3 2 2" xfId="1751" xr:uid="{25F8FDE7-6FBD-44F7-9EF0-FF543D66599B}"/>
    <cellStyle name="Comma 6 4 3 2 2 2" xfId="3179" xr:uid="{79751228-341F-416A-BC2D-9A9ABFC22055}"/>
    <cellStyle name="Comma 6 4 3 2 2 2 2" xfId="6170" xr:uid="{DABD1E04-C993-436A-9EE9-E3149FDC4583}"/>
    <cellStyle name="Comma 6 4 3 2 2 2 2 2" xfId="12160" xr:uid="{F7CBB4ED-CE83-44EF-9492-C261A6AF96FE}"/>
    <cellStyle name="Comma 6 4 3 2 2 2 2 2 2" xfId="24035" xr:uid="{1ABC3B74-D2ED-45DA-915E-DD2A0DDC6243}"/>
    <cellStyle name="Comma 6 4 3 2 2 2 2 2 2 2" xfId="48607" xr:uid="{E3134F62-7EBC-43AA-B4B7-0E0147D52F21}"/>
    <cellStyle name="Comma 6 4 3 2 2 2 2 2 3" xfId="36941" xr:uid="{0D54C9BE-579F-4007-8B81-04890A47C106}"/>
    <cellStyle name="Comma 6 4 3 2 2 2 2 3" xfId="18099" xr:uid="{40887CAF-BB5A-477F-9B4A-20E86B9F2C60}"/>
    <cellStyle name="Comma 6 4 3 2 2 2 2 3 2" xfId="42771" xr:uid="{D6EBE281-DB1F-48E3-9F42-42199023E053}"/>
    <cellStyle name="Comma 6 4 3 2 2 2 2 4" xfId="31104" xr:uid="{2D8EBBC9-4E32-479F-AD4A-63CA611028D8}"/>
    <cellStyle name="Comma 6 4 3 2 2 2 3" xfId="9210" xr:uid="{98640CAE-110C-4725-84FC-C320B9993C14}"/>
    <cellStyle name="Comma 6 4 3 2 2 2 3 2" xfId="21093" xr:uid="{A8682AC0-52E4-4115-9227-7F8BF479534C}"/>
    <cellStyle name="Comma 6 4 3 2 2 2 3 2 2" xfId="45708" xr:uid="{9EF34BFD-CC28-40DF-A858-DE8FEA55F9CD}"/>
    <cellStyle name="Comma 6 4 3 2 2 2 3 3" xfId="34040" xr:uid="{4822C023-2A4E-4AE8-BA43-D40FBB079C8D}"/>
    <cellStyle name="Comma 6 4 3 2 2 2 4" xfId="15158" xr:uid="{62CA3225-FB8E-4FDA-91AD-A498FF81497D}"/>
    <cellStyle name="Comma 6 4 3 2 2 2 4 2" xfId="39873" xr:uid="{7E2CE1FE-CE07-4D65-94B6-2B4467C30CEE}"/>
    <cellStyle name="Comma 6 4 3 2 2 2 5" xfId="28204" xr:uid="{178F0BD9-13C4-4D53-8007-67D32E83AFF8}"/>
    <cellStyle name="Comma 6 4 3 2 2 3" xfId="4742" xr:uid="{E57D2CE7-4784-48AF-949C-75564B7C775D}"/>
    <cellStyle name="Comma 6 4 3 2 2 3 2" xfId="10732" xr:uid="{6B04FCC6-D30E-49A5-A8D4-AB1A70B4DCF9}"/>
    <cellStyle name="Comma 6 4 3 2 2 3 2 2" xfId="22607" xr:uid="{A9BA6D48-8DB4-4C45-BD42-B8AD88ED7584}"/>
    <cellStyle name="Comma 6 4 3 2 2 3 2 2 2" xfId="47179" xr:uid="{D75936D7-B6F2-46CF-91FD-D40D3D62F945}"/>
    <cellStyle name="Comma 6 4 3 2 2 3 2 3" xfId="35513" xr:uid="{813413B7-1A18-40FB-B781-AE5EC8E3B506}"/>
    <cellStyle name="Comma 6 4 3 2 2 3 3" xfId="16671" xr:uid="{FFA10933-83CB-4907-9596-26F997A4FF86}"/>
    <cellStyle name="Comma 6 4 3 2 2 3 3 2" xfId="41343" xr:uid="{CF6DFBA3-88CA-404E-B821-5086F9BF9EBE}"/>
    <cellStyle name="Comma 6 4 3 2 2 3 4" xfId="29676" xr:uid="{0A6D8BE1-37C3-4546-99B9-901DD70295DF}"/>
    <cellStyle name="Comma 6 4 3 2 2 4" xfId="7782" xr:uid="{ED9EAD1B-A446-4612-B5A9-2C4BBF2D2A40}"/>
    <cellStyle name="Comma 6 4 3 2 2 4 2" xfId="19665" xr:uid="{A50AD112-B44D-4888-8589-B2887FC5BB0A}"/>
    <cellStyle name="Comma 6 4 3 2 2 4 2 2" xfId="44280" xr:uid="{98489F2C-5032-4D6F-B326-EBF605B9B20D}"/>
    <cellStyle name="Comma 6 4 3 2 2 4 3" xfId="32612" xr:uid="{C6DBEADC-5CCA-415C-8E81-BEB596C81676}"/>
    <cellStyle name="Comma 6 4 3 2 2 5" xfId="13730" xr:uid="{E6D487EC-C9D7-48E1-A5D4-0F7D0CEB037C}"/>
    <cellStyle name="Comma 6 4 3 2 2 5 2" xfId="38445" xr:uid="{6563CBC1-4D42-4F1B-8AB9-D15043825F1C}"/>
    <cellStyle name="Comma 6 4 3 2 2 6" xfId="26776" xr:uid="{44DE625A-204B-49B5-B168-2F423A34C807}"/>
    <cellStyle name="Comma 6 4 3 2 3" xfId="2465" xr:uid="{35C7FD24-2993-43D5-A8CA-463EB00B5238}"/>
    <cellStyle name="Comma 6 4 3 2 3 2" xfId="5456" xr:uid="{88C075F5-F43F-4781-A4E7-7B5B6B127390}"/>
    <cellStyle name="Comma 6 4 3 2 3 2 2" xfId="11446" xr:uid="{C3D01448-DED3-4B44-ACC9-3EE1E8FB2B87}"/>
    <cellStyle name="Comma 6 4 3 2 3 2 2 2" xfId="23321" xr:uid="{E876EF17-E758-4E45-8BF2-9AE6C0E7CC30}"/>
    <cellStyle name="Comma 6 4 3 2 3 2 2 2 2" xfId="47893" xr:uid="{361ECD7B-7A73-4DF9-B7BA-E42EA474BB36}"/>
    <cellStyle name="Comma 6 4 3 2 3 2 2 3" xfId="36227" xr:uid="{EA641807-522B-4264-8897-E1D29C58B880}"/>
    <cellStyle name="Comma 6 4 3 2 3 2 3" xfId="17385" xr:uid="{8D74ED65-9EAD-4225-9EF2-407BC1CB173C}"/>
    <cellStyle name="Comma 6 4 3 2 3 2 3 2" xfId="42057" xr:uid="{08E7762D-2FDB-4B55-9828-4B001DA19EA5}"/>
    <cellStyle name="Comma 6 4 3 2 3 2 4" xfId="30390" xr:uid="{B04A85AF-1A17-4323-A734-AA948410634E}"/>
    <cellStyle name="Comma 6 4 3 2 3 3" xfId="8496" xr:uid="{82908FF1-EAFE-46C4-9580-0410086190D7}"/>
    <cellStyle name="Comma 6 4 3 2 3 3 2" xfId="20379" xr:uid="{2ED4E4C8-B4BC-4308-9393-64F976D55BA8}"/>
    <cellStyle name="Comma 6 4 3 2 3 3 2 2" xfId="44994" xr:uid="{1A38B247-19C5-4DC7-A4BA-0266AB6A601D}"/>
    <cellStyle name="Comma 6 4 3 2 3 3 3" xfId="33326" xr:uid="{4C6E662E-C75F-4AC7-A63F-5BE0E319AA89}"/>
    <cellStyle name="Comma 6 4 3 2 3 4" xfId="14444" xr:uid="{FEC846E5-3F80-447F-88AC-804380B0CA42}"/>
    <cellStyle name="Comma 6 4 3 2 3 4 2" xfId="39159" xr:uid="{76FC6E33-8E09-409E-BC1A-B396D86B2044}"/>
    <cellStyle name="Comma 6 4 3 2 3 5" xfId="27490" xr:uid="{728BA23F-F159-495C-8FA1-7097A643DAA0}"/>
    <cellStyle name="Comma 6 4 3 2 4" xfId="4028" xr:uid="{3FE2DCEE-1F33-49CE-A86B-C13DEFE40884}"/>
    <cellStyle name="Comma 6 4 3 2 4 2" xfId="10018" xr:uid="{3BF063C6-FF75-4825-BE5D-66255847D992}"/>
    <cellStyle name="Comma 6 4 3 2 4 2 2" xfId="21893" xr:uid="{75336B14-BD1D-4317-A2A5-1AEBC9805281}"/>
    <cellStyle name="Comma 6 4 3 2 4 2 2 2" xfId="46465" xr:uid="{25DFD681-856E-49CF-AB0C-49E61D21F711}"/>
    <cellStyle name="Comma 6 4 3 2 4 2 3" xfId="34799" xr:uid="{F591A2E1-44B2-4387-B4B9-13D5ABF194DD}"/>
    <cellStyle name="Comma 6 4 3 2 4 3" xfId="15957" xr:uid="{BAC0665E-BAED-4563-B49E-CD02AEE39A20}"/>
    <cellStyle name="Comma 6 4 3 2 4 3 2" xfId="40629" xr:uid="{714B8E5B-A64B-4381-9244-F01C309C7389}"/>
    <cellStyle name="Comma 6 4 3 2 4 4" xfId="28962" xr:uid="{5FA69E5A-A5B6-4C5A-BAC2-01E0495FC303}"/>
    <cellStyle name="Comma 6 4 3 2 5" xfId="7068" xr:uid="{3A0D0554-552B-41C9-82CF-352AC886C263}"/>
    <cellStyle name="Comma 6 4 3 2 5 2" xfId="18951" xr:uid="{8C23C5A0-937E-4313-9AAC-5028917E2A92}"/>
    <cellStyle name="Comma 6 4 3 2 5 2 2" xfId="43566" xr:uid="{46EAD07B-85C8-4080-81C3-D295EBE26985}"/>
    <cellStyle name="Comma 6 4 3 2 5 3" xfId="31898" xr:uid="{38AABE93-B356-4C55-8487-ED646EE59284}"/>
    <cellStyle name="Comma 6 4 3 2 6" xfId="13016" xr:uid="{D2C2B0EF-C6F9-490A-9450-E5650EDBCCF5}"/>
    <cellStyle name="Comma 6 4 3 2 6 2" xfId="37731" xr:uid="{35C2371B-84A5-4473-9A4F-56FE5B317598}"/>
    <cellStyle name="Comma 6 4 3 2 7" xfId="26063" xr:uid="{B23EEEE3-DD20-4BD8-96DF-5287238EF472}"/>
    <cellStyle name="Comma 6 4 3 3" xfId="1409" xr:uid="{085B646A-D180-4DFF-AC1A-2A5BC11F3E2C}"/>
    <cellStyle name="Comma 6 4 3 3 2" xfId="2837" xr:uid="{7FD873BB-E112-4EAC-9DB3-E448946FE348}"/>
    <cellStyle name="Comma 6 4 3 3 2 2" xfId="5828" xr:uid="{B5F9355F-B72B-4E38-86E9-2E231EB6B1EF}"/>
    <cellStyle name="Comma 6 4 3 3 2 2 2" xfId="11818" xr:uid="{4801A79F-70A8-4608-9327-8516FDE554DB}"/>
    <cellStyle name="Comma 6 4 3 3 2 2 2 2" xfId="23693" xr:uid="{2C5DEB73-F1A8-4A9C-9093-01515A33E34B}"/>
    <cellStyle name="Comma 6 4 3 3 2 2 2 2 2" xfId="48265" xr:uid="{184D0038-9617-4384-9326-B9D013D32D86}"/>
    <cellStyle name="Comma 6 4 3 3 2 2 2 3" xfId="36599" xr:uid="{5D44B157-E520-49AE-9AF5-16C4370FEE3F}"/>
    <cellStyle name="Comma 6 4 3 3 2 2 3" xfId="17757" xr:uid="{10985CE0-E77E-4923-AA84-260E91B93FE2}"/>
    <cellStyle name="Comma 6 4 3 3 2 2 3 2" xfId="42429" xr:uid="{C8AAC308-FF90-4B28-8D97-1372C69FD5A0}"/>
    <cellStyle name="Comma 6 4 3 3 2 2 4" xfId="30762" xr:uid="{6B9CFC85-4B55-4E77-8150-09557315F883}"/>
    <cellStyle name="Comma 6 4 3 3 2 3" xfId="8868" xr:uid="{587442CF-0BB9-40A2-A2AD-EB9F94B2BBC7}"/>
    <cellStyle name="Comma 6 4 3 3 2 3 2" xfId="20751" xr:uid="{054B9CC2-F67C-4ED1-823C-08080FCF0E10}"/>
    <cellStyle name="Comma 6 4 3 3 2 3 2 2" xfId="45366" xr:uid="{514CBCB0-8C1F-43DA-9CA6-F3DEFD151520}"/>
    <cellStyle name="Comma 6 4 3 3 2 3 3" xfId="33698" xr:uid="{04A77E95-FFBB-423A-AA43-3B000BFB2D83}"/>
    <cellStyle name="Comma 6 4 3 3 2 4" xfId="14816" xr:uid="{16493491-BA4F-45D6-AE08-F15E87A95384}"/>
    <cellStyle name="Comma 6 4 3 3 2 4 2" xfId="39531" xr:uid="{0496A1AD-6788-402B-A864-8C8553EDD690}"/>
    <cellStyle name="Comma 6 4 3 3 2 5" xfId="27862" xr:uid="{AB0E182A-E7B9-45AB-ACF2-9FDD348D49DF}"/>
    <cellStyle name="Comma 6 4 3 3 3" xfId="4400" xr:uid="{E0B5410C-63BD-461C-BEA2-27268E1B6DBD}"/>
    <cellStyle name="Comma 6 4 3 3 3 2" xfId="10390" xr:uid="{D913A139-F80C-4423-9E2B-9892A3606273}"/>
    <cellStyle name="Comma 6 4 3 3 3 2 2" xfId="22265" xr:uid="{9EED9E1A-FA96-4815-AC8F-3E974F2E575A}"/>
    <cellStyle name="Comma 6 4 3 3 3 2 2 2" xfId="46837" xr:uid="{6BFF50C6-CCF6-410D-B77C-BD4FA7D2AD5A}"/>
    <cellStyle name="Comma 6 4 3 3 3 2 3" xfId="35171" xr:uid="{E4CC9F30-C03A-46CE-B097-127297A9E73F}"/>
    <cellStyle name="Comma 6 4 3 3 3 3" xfId="16329" xr:uid="{FC2CC36C-B035-4812-A0D3-25DA585D7E76}"/>
    <cellStyle name="Comma 6 4 3 3 3 3 2" xfId="41001" xr:uid="{556616EF-E893-4810-87CD-9E2349731546}"/>
    <cellStyle name="Comma 6 4 3 3 3 4" xfId="29334" xr:uid="{B819D7CD-5C0E-48C9-BCFF-1466602E1935}"/>
    <cellStyle name="Comma 6 4 3 3 4" xfId="7440" xr:uid="{8CE77873-6274-4511-A361-1B470091524D}"/>
    <cellStyle name="Comma 6 4 3 3 4 2" xfId="19323" xr:uid="{B1AB89FB-59BE-4650-AA63-F53222A6AB78}"/>
    <cellStyle name="Comma 6 4 3 3 4 2 2" xfId="43938" xr:uid="{1F5C47CE-FEA3-4482-909E-92C9CB9AA64E}"/>
    <cellStyle name="Comma 6 4 3 3 4 3" xfId="32270" xr:uid="{82C2527D-3123-4C79-B9FA-0165B3CD2FC6}"/>
    <cellStyle name="Comma 6 4 3 3 5" xfId="13388" xr:uid="{FFE18D76-F1AA-41D2-89E4-2534EF563C48}"/>
    <cellStyle name="Comma 6 4 3 3 5 2" xfId="38103" xr:uid="{9248308E-88EC-475F-86C9-7B0547F987B6}"/>
    <cellStyle name="Comma 6 4 3 3 6" xfId="26434" xr:uid="{44B881C3-0E58-442F-80EC-90D7F3922FCE}"/>
    <cellStyle name="Comma 6 4 3 4" xfId="2123" xr:uid="{7B88A0F7-97CF-4D42-BC73-8D441498CFD3}"/>
    <cellStyle name="Comma 6 4 3 4 2" xfId="5114" xr:uid="{4329B7AF-2A5E-42FB-862F-3C4B49D62BAC}"/>
    <cellStyle name="Comma 6 4 3 4 2 2" xfId="11104" xr:uid="{12B65243-874C-4E10-8818-FC3258AA72CD}"/>
    <cellStyle name="Comma 6 4 3 4 2 2 2" xfId="22979" xr:uid="{E9C3D057-1840-49BC-923E-90E2D1730963}"/>
    <cellStyle name="Comma 6 4 3 4 2 2 2 2" xfId="47551" xr:uid="{C0003B1F-E6E9-4A8C-AA85-718B9D465380}"/>
    <cellStyle name="Comma 6 4 3 4 2 2 3" xfId="35885" xr:uid="{CD354E52-276D-4BF9-9542-FECB4427CB00}"/>
    <cellStyle name="Comma 6 4 3 4 2 3" xfId="17043" xr:uid="{809CBD94-EF8D-4786-91F9-D78A8AB3FABC}"/>
    <cellStyle name="Comma 6 4 3 4 2 3 2" xfId="41715" xr:uid="{9A27801F-2B22-44E2-8D7A-D4DF899F9602}"/>
    <cellStyle name="Comma 6 4 3 4 2 4" xfId="30048" xr:uid="{D0C7BA82-AD76-4C11-AE44-3754A5C1C930}"/>
    <cellStyle name="Comma 6 4 3 4 3" xfId="8154" xr:uid="{ADC09331-BA7B-4E97-BB06-599CD3921583}"/>
    <cellStyle name="Comma 6 4 3 4 3 2" xfId="20037" xr:uid="{ED578B7F-1FDF-4E44-B5C0-CD8F5209E89E}"/>
    <cellStyle name="Comma 6 4 3 4 3 2 2" xfId="44652" xr:uid="{4DDD88E2-9E63-4B0E-80AD-24F8F6534128}"/>
    <cellStyle name="Comma 6 4 3 4 3 3" xfId="32984" xr:uid="{50C6019C-4C93-4E86-BD86-0FE220E73DD8}"/>
    <cellStyle name="Comma 6 4 3 4 4" xfId="14102" xr:uid="{79B006A8-C615-4DC0-9052-10782BB3F82C}"/>
    <cellStyle name="Comma 6 4 3 4 4 2" xfId="38817" xr:uid="{AF55039F-FCAC-4997-BEB1-F985E34BAB61}"/>
    <cellStyle name="Comma 6 4 3 4 5" xfId="27148" xr:uid="{3BBBB9E2-B4AF-4873-A456-D94B43A3D2FD}"/>
    <cellStyle name="Comma 6 4 3 5" xfId="3684" xr:uid="{1D20F6E7-3029-48D5-BA4F-791B77E093E8}"/>
    <cellStyle name="Comma 6 4 3 5 2" xfId="9674" xr:uid="{48A5F34E-3992-4AD6-B937-ECDA5816998A}"/>
    <cellStyle name="Comma 6 4 3 5 2 2" xfId="21549" xr:uid="{BE683BDB-3F52-4F1F-A46A-B120B56FF1B2}"/>
    <cellStyle name="Comma 6 4 3 5 2 2 2" xfId="46123" xr:uid="{7970BE63-43A6-48B6-B6D7-87E7584752DC}"/>
    <cellStyle name="Comma 6 4 3 5 2 3" xfId="34457" xr:uid="{A91E369D-7EC8-4775-A01A-8E8CB96E1D36}"/>
    <cellStyle name="Comma 6 4 3 5 3" xfId="15613" xr:uid="{89469E5E-9215-439D-BA0A-17CE3FC3ED3C}"/>
    <cellStyle name="Comma 6 4 3 5 3 2" xfId="40287" xr:uid="{8C81959F-C63F-494E-BDBA-E6BF1700398E}"/>
    <cellStyle name="Comma 6 4 3 5 4" xfId="28620" xr:uid="{258CC73C-73C1-4318-802D-4EC556561636}"/>
    <cellStyle name="Comma 6 4 3 6" xfId="6722" xr:uid="{75DB7005-2850-4C80-A77B-3368866DB398}"/>
    <cellStyle name="Comma 6 4 3 6 2" xfId="18607" xr:uid="{C7947088-210E-40DC-A50D-D05DA7D1F2CD}"/>
    <cellStyle name="Comma 6 4 3 6 2 2" xfId="43224" xr:uid="{35C2338E-2E62-4115-A86B-5D81D1F97955}"/>
    <cellStyle name="Comma 6 4 3 6 3" xfId="31556" xr:uid="{CC238BE8-AB55-4A99-AF8F-FE38A79B8205}"/>
    <cellStyle name="Comma 6 4 3 7" xfId="12672" xr:uid="{E75D91B0-13BF-45CC-89F6-7893F6C36DF0}"/>
    <cellStyle name="Comma 6 4 3 7 2" xfId="37389" xr:uid="{6B26A581-85E1-414B-8030-5771667EDC17}"/>
    <cellStyle name="Comma 6 4 3 8" xfId="25604" xr:uid="{BD75217F-E315-4A91-A90E-8DC370DF9355}"/>
    <cellStyle name="Comma 6 4 3 9" xfId="48876" xr:uid="{98BAC77B-6FFE-4076-8515-64095FA5D573}"/>
    <cellStyle name="Comma 6 4 4" xfId="878" xr:uid="{F34D1E2C-E0AC-4A2E-BF67-9E9028C05246}"/>
    <cellStyle name="Comma 6 4 4 2" xfId="1591" xr:uid="{C01D2CAF-6093-4104-80BB-F3217F76A311}"/>
    <cellStyle name="Comma 6 4 4 2 2" xfId="3019" xr:uid="{6D8DF60F-2357-4954-B707-160B0020252E}"/>
    <cellStyle name="Comma 6 4 4 2 2 2" xfId="6010" xr:uid="{677E44AD-9D52-4F74-ABBC-D818F64A2998}"/>
    <cellStyle name="Comma 6 4 4 2 2 2 2" xfId="12000" xr:uid="{CD38A025-2294-4406-A642-2EEBCDFCC2A0}"/>
    <cellStyle name="Comma 6 4 4 2 2 2 2 2" xfId="23875" xr:uid="{AC5ADC4B-819C-4DB9-BF99-695009AB28E4}"/>
    <cellStyle name="Comma 6 4 4 2 2 2 2 2 2" xfId="48447" xr:uid="{286F383A-4084-46BE-94F7-F96B7CFF0380}"/>
    <cellStyle name="Comma 6 4 4 2 2 2 2 3" xfId="36781" xr:uid="{1AE016D0-3913-4BD6-BECB-650A689DB822}"/>
    <cellStyle name="Comma 6 4 4 2 2 2 3" xfId="17939" xr:uid="{EE1BC0A1-27A1-462B-9242-4E0DC3FD3501}"/>
    <cellStyle name="Comma 6 4 4 2 2 2 3 2" xfId="42611" xr:uid="{A4FEFE38-2F54-4447-B004-422D32905AFF}"/>
    <cellStyle name="Comma 6 4 4 2 2 2 4" xfId="30944" xr:uid="{00B691C2-D6E3-403F-97A6-7E18927C7E33}"/>
    <cellStyle name="Comma 6 4 4 2 2 3" xfId="9050" xr:uid="{5BCBA96B-7035-4E1C-872D-942BC91DF85A}"/>
    <cellStyle name="Comma 6 4 4 2 2 3 2" xfId="20933" xr:uid="{77A95272-E019-4571-BBCF-6BDF9B1E400D}"/>
    <cellStyle name="Comma 6 4 4 2 2 3 2 2" xfId="45548" xr:uid="{7C1EDAF7-FF11-41A7-911E-C6BE072AA9BD}"/>
    <cellStyle name="Comma 6 4 4 2 2 3 3" xfId="33880" xr:uid="{FE4F3620-6809-4302-A79D-1451A14EB3BB}"/>
    <cellStyle name="Comma 6 4 4 2 2 4" xfId="14998" xr:uid="{CB325B33-7009-4A38-9670-BF43755A697A}"/>
    <cellStyle name="Comma 6 4 4 2 2 4 2" xfId="39713" xr:uid="{F1AF6665-57E3-457E-881F-2E95A32E51D9}"/>
    <cellStyle name="Comma 6 4 4 2 2 5" xfId="28044" xr:uid="{6E41241D-693E-41B4-B800-9B087038C3DF}"/>
    <cellStyle name="Comma 6 4 4 2 3" xfId="4582" xr:uid="{1260DA30-F607-43B4-A484-BC4AA69537AB}"/>
    <cellStyle name="Comma 6 4 4 2 3 2" xfId="10572" xr:uid="{248CD18E-6F09-47EB-9A13-2F77C5B61AD1}"/>
    <cellStyle name="Comma 6 4 4 2 3 2 2" xfId="22447" xr:uid="{0F183DFD-31A3-4AD5-BA14-48AA41FA1BC8}"/>
    <cellStyle name="Comma 6 4 4 2 3 2 2 2" xfId="47019" xr:uid="{1EFDC8C4-370E-4A1A-AF94-C1CD58AB16EE}"/>
    <cellStyle name="Comma 6 4 4 2 3 2 3" xfId="35353" xr:uid="{412523C6-1313-44D0-9DE4-1F45B281DD72}"/>
    <cellStyle name="Comma 6 4 4 2 3 3" xfId="16511" xr:uid="{D3D5D457-4228-4684-B10F-AF977AAE30F5}"/>
    <cellStyle name="Comma 6 4 4 2 3 3 2" xfId="41183" xr:uid="{F1F4D78C-752C-45E1-9DE1-5C71F607D40A}"/>
    <cellStyle name="Comma 6 4 4 2 3 4" xfId="29516" xr:uid="{1A61AC7E-D13E-48B1-AF16-D5A7B238FD3A}"/>
    <cellStyle name="Comma 6 4 4 2 4" xfId="7622" xr:uid="{718E653D-95D0-4401-8873-282B5DBB2289}"/>
    <cellStyle name="Comma 6 4 4 2 4 2" xfId="19505" xr:uid="{5A265F66-DF8E-47B2-9CD7-761533C2E099}"/>
    <cellStyle name="Comma 6 4 4 2 4 2 2" xfId="44120" xr:uid="{3E19EAB9-F383-452E-A98A-975E2ED1953C}"/>
    <cellStyle name="Comma 6 4 4 2 4 3" xfId="32452" xr:uid="{E5495496-5861-41AE-88BB-ED882DB496E7}"/>
    <cellStyle name="Comma 6 4 4 2 5" xfId="13570" xr:uid="{A7CBEEA4-0B1B-4DDE-B0A2-C1531B6C4181}"/>
    <cellStyle name="Comma 6 4 4 2 5 2" xfId="38285" xr:uid="{C874EAFF-6F53-46FA-8371-6436A2D35B09}"/>
    <cellStyle name="Comma 6 4 4 2 6" xfId="26616" xr:uid="{5FBA53D1-7BCB-4B3E-BB1F-BD137618A61F}"/>
    <cellStyle name="Comma 6 4 4 3" xfId="2305" xr:uid="{5E2EFC2B-3F00-4B16-8703-2E866FDAD214}"/>
    <cellStyle name="Comma 6 4 4 3 2" xfId="5296" xr:uid="{C67257BB-8684-4D1F-8B00-2F82F5EABF42}"/>
    <cellStyle name="Comma 6 4 4 3 2 2" xfId="11286" xr:uid="{4FA7B0D6-3F4D-4131-8CC7-66920587A439}"/>
    <cellStyle name="Comma 6 4 4 3 2 2 2" xfId="23161" xr:uid="{4C25E6A8-DACD-45AF-8EE9-E8D94173F779}"/>
    <cellStyle name="Comma 6 4 4 3 2 2 2 2" xfId="47733" xr:uid="{75EE75D9-0107-442D-B1B8-6100C369150A}"/>
    <cellStyle name="Comma 6 4 4 3 2 2 3" xfId="36067" xr:uid="{F5A1A5DD-0B37-463F-90F2-9A00D23A3CF7}"/>
    <cellStyle name="Comma 6 4 4 3 2 3" xfId="17225" xr:uid="{E8AA73EA-49BC-4891-A964-4852B9794B8E}"/>
    <cellStyle name="Comma 6 4 4 3 2 3 2" xfId="41897" xr:uid="{73363765-C1E7-4687-829A-6E0482F7A719}"/>
    <cellStyle name="Comma 6 4 4 3 2 4" xfId="30230" xr:uid="{118F591F-2270-49DC-9FDB-6EA07C4A69C9}"/>
    <cellStyle name="Comma 6 4 4 3 3" xfId="8336" xr:uid="{8F7410DA-337A-4AE2-8058-EA961C4D24C9}"/>
    <cellStyle name="Comma 6 4 4 3 3 2" xfId="20219" xr:uid="{1A043527-F963-4724-A7E0-6AA404DE885B}"/>
    <cellStyle name="Comma 6 4 4 3 3 2 2" xfId="44834" xr:uid="{06BDEB10-2565-440C-B465-CF1D2398B34A}"/>
    <cellStyle name="Comma 6 4 4 3 3 3" xfId="33166" xr:uid="{E0EA9FAE-6293-404A-B930-C248D839CC6F}"/>
    <cellStyle name="Comma 6 4 4 3 4" xfId="14284" xr:uid="{8D8D6F87-448F-4BD3-AF77-B834BD29A3A3}"/>
    <cellStyle name="Comma 6 4 4 3 4 2" xfId="38999" xr:uid="{BD4D4994-063D-4A1A-BF65-7130F9DC5ECC}"/>
    <cellStyle name="Comma 6 4 4 3 5" xfId="27330" xr:uid="{4B6A6C3E-F030-4816-A749-4FE036CAC310}"/>
    <cellStyle name="Comma 6 4 4 4" xfId="3868" xr:uid="{C6CFFC4B-14F2-4534-9A13-01452936C2B0}"/>
    <cellStyle name="Comma 6 4 4 4 2" xfId="9858" xr:uid="{E6768DCE-B528-4D19-852B-0A1CD82A1800}"/>
    <cellStyle name="Comma 6 4 4 4 2 2" xfId="21733" xr:uid="{71C5D38D-E610-4FDF-AAFE-5A3DD9E2C254}"/>
    <cellStyle name="Comma 6 4 4 4 2 2 2" xfId="46305" xr:uid="{66B685DE-794D-457E-8D4C-4F762D9BB736}"/>
    <cellStyle name="Comma 6 4 4 4 2 3" xfId="34639" xr:uid="{5DE28888-C228-4B38-833B-8FA2BF18B651}"/>
    <cellStyle name="Comma 6 4 4 4 3" xfId="15797" xr:uid="{65C51204-7F4D-4F9E-A345-FBA865044EAE}"/>
    <cellStyle name="Comma 6 4 4 4 3 2" xfId="40469" xr:uid="{99BABF36-BA3C-4A61-BE6C-17785FD9EF8B}"/>
    <cellStyle name="Comma 6 4 4 4 4" xfId="28802" xr:uid="{50EFE5DA-D5B5-45BE-8BCA-A3F8780E47D7}"/>
    <cellStyle name="Comma 6 4 4 5" xfId="6908" xr:uid="{B80D2DE2-E641-4A3D-8CE0-8ED2D21B105B}"/>
    <cellStyle name="Comma 6 4 4 5 2" xfId="18791" xr:uid="{A672D37A-2008-4C42-9A36-8EF2D6541624}"/>
    <cellStyle name="Comma 6 4 4 5 2 2" xfId="43406" xr:uid="{545B6DF8-1F9D-4ACE-9CE9-14B2AD0B9560}"/>
    <cellStyle name="Comma 6 4 4 5 3" xfId="31738" xr:uid="{D6BC0664-FBEF-4471-B201-358706C0A8F1}"/>
    <cellStyle name="Comma 6 4 4 6" xfId="12856" xr:uid="{4CED3275-07CE-44B9-8C8F-17F33C79524F}"/>
    <cellStyle name="Comma 6 4 4 6 2" xfId="37571" xr:uid="{980DBEC0-A578-425B-8276-0393B000E450}"/>
    <cellStyle name="Comma 6 4 4 7" xfId="25903" xr:uid="{448A686B-B3F6-4B4D-881C-D761AB3E1414}"/>
    <cellStyle name="Comma 6 4 4 8" xfId="49341" xr:uid="{22237133-60B1-4255-8C9F-407E9EEAAA69}"/>
    <cellStyle name="Comma 6 4 4 9" xfId="51091" xr:uid="{CE14C220-22E1-4D29-8999-6234A18403B2}"/>
    <cellStyle name="Comma 6 4 5" xfId="1249" xr:uid="{EE108FCB-969B-496D-A2F3-E34BE38A167D}"/>
    <cellStyle name="Comma 6 4 5 2" xfId="2677" xr:uid="{98EAEB6B-F602-4439-A59F-4DDE9BDBD938}"/>
    <cellStyle name="Comma 6 4 5 2 2" xfId="5668" xr:uid="{1D1B7749-DFBE-46AE-8EDD-3433BD509ED0}"/>
    <cellStyle name="Comma 6 4 5 2 2 2" xfId="11658" xr:uid="{85DDBC6F-6F3C-4740-AD0E-3146A16F01BB}"/>
    <cellStyle name="Comma 6 4 5 2 2 2 2" xfId="23533" xr:uid="{42EF09BD-A6FB-401E-B87A-65FFE541AC3C}"/>
    <cellStyle name="Comma 6 4 5 2 2 2 2 2" xfId="48105" xr:uid="{992CD0DD-52BF-4BC4-8B05-9E0C27FC7D86}"/>
    <cellStyle name="Comma 6 4 5 2 2 2 3" xfId="36439" xr:uid="{77BF88ED-0EFC-43C7-96F2-BEDEF3491E6A}"/>
    <cellStyle name="Comma 6 4 5 2 2 3" xfId="17597" xr:uid="{FBB71A31-9BB6-4816-A381-6613845FD600}"/>
    <cellStyle name="Comma 6 4 5 2 2 3 2" xfId="42269" xr:uid="{ECD7CCAF-72FA-408C-8BC0-F3AF33930D0A}"/>
    <cellStyle name="Comma 6 4 5 2 2 4" xfId="30602" xr:uid="{C352342E-6192-4029-93A2-369FEF16E55B}"/>
    <cellStyle name="Comma 6 4 5 2 3" xfId="8708" xr:uid="{DC2DD0EE-F6BA-4AD4-9B67-6B3E2709B615}"/>
    <cellStyle name="Comma 6 4 5 2 3 2" xfId="20591" xr:uid="{76785A03-B941-4465-A800-89F1CD00DCD7}"/>
    <cellStyle name="Comma 6 4 5 2 3 2 2" xfId="45206" xr:uid="{39559153-38B4-4987-970B-90B401718D4A}"/>
    <cellStyle name="Comma 6 4 5 2 3 3" xfId="33538" xr:uid="{FEE2CFC5-2ECD-4167-A541-5CB92539791E}"/>
    <cellStyle name="Comma 6 4 5 2 4" xfId="14656" xr:uid="{37F14879-8C00-4ED3-AEB3-4199226A10CD}"/>
    <cellStyle name="Comma 6 4 5 2 4 2" xfId="39371" xr:uid="{A1A3E483-AFA5-4AAE-9329-322025C6F3E8}"/>
    <cellStyle name="Comma 6 4 5 2 5" xfId="27702" xr:uid="{7A53D440-A2FC-4F1F-BFEF-032F5739263A}"/>
    <cellStyle name="Comma 6 4 5 3" xfId="4240" xr:uid="{64A33DE3-175F-4740-90E0-7ADE5EB818C9}"/>
    <cellStyle name="Comma 6 4 5 3 2" xfId="10230" xr:uid="{00F18D36-FCAA-4668-B4EE-F53D8DC7E6CE}"/>
    <cellStyle name="Comma 6 4 5 3 2 2" xfId="22105" xr:uid="{562F2ABE-79E1-4D62-B34D-496D41A507EC}"/>
    <cellStyle name="Comma 6 4 5 3 2 2 2" xfId="46677" xr:uid="{18EE7BE8-DDE7-41DB-A5FB-6C846D68D9F6}"/>
    <cellStyle name="Comma 6 4 5 3 2 3" xfId="35011" xr:uid="{2680812A-DF69-4383-B4F9-B08248512BC6}"/>
    <cellStyle name="Comma 6 4 5 3 3" xfId="16169" xr:uid="{D8D1C988-3C76-43F9-9E4A-EB1697312827}"/>
    <cellStyle name="Comma 6 4 5 3 3 2" xfId="40841" xr:uid="{EAFA8AF1-A155-43E3-931B-CD0F7F37AB89}"/>
    <cellStyle name="Comma 6 4 5 3 4" xfId="29174" xr:uid="{1DBD43E3-D48C-47F9-AC4F-BC1960862702}"/>
    <cellStyle name="Comma 6 4 5 4" xfId="7280" xr:uid="{36F7461D-B59C-4146-8461-53CD937D9C4F}"/>
    <cellStyle name="Comma 6 4 5 4 2" xfId="19163" xr:uid="{1C25E8A4-1BAD-4DA4-AB75-604BEE385F8B}"/>
    <cellStyle name="Comma 6 4 5 4 2 2" xfId="43778" xr:uid="{1F603E6C-5BFE-4E6B-9228-18CF36CA967E}"/>
    <cellStyle name="Comma 6 4 5 4 3" xfId="32110" xr:uid="{55B63B52-6C1A-4ADA-A022-7769C9606D5F}"/>
    <cellStyle name="Comma 6 4 5 5" xfId="13228" xr:uid="{E9DF58A9-6DCA-4C9F-8D95-4F4E2C4B5114}"/>
    <cellStyle name="Comma 6 4 5 5 2" xfId="37943" xr:uid="{52898289-5D06-4E62-9753-8669898BA90A}"/>
    <cellStyle name="Comma 6 4 5 6" xfId="26274" xr:uid="{9E6601E0-2BAF-41BE-8426-CB1D9498F2BF}"/>
    <cellStyle name="Comma 6 4 6" xfId="1963" xr:uid="{6EBF3359-FEC5-43B9-8502-D8842B14F211}"/>
    <cellStyle name="Comma 6 4 6 2" xfId="4954" xr:uid="{7F8514C5-12EB-4DC2-9CB6-9446672BB98D}"/>
    <cellStyle name="Comma 6 4 6 2 2" xfId="10944" xr:uid="{4CACD973-2407-4E98-B165-7382AEEDA5B9}"/>
    <cellStyle name="Comma 6 4 6 2 2 2" xfId="22819" xr:uid="{8DA4042D-5AAB-4CE5-8331-0979CB0C159B}"/>
    <cellStyle name="Comma 6 4 6 2 2 2 2" xfId="47391" xr:uid="{5373B9F3-868D-4B7C-866C-6DDF56F70C64}"/>
    <cellStyle name="Comma 6 4 6 2 2 3" xfId="35725" xr:uid="{2210D550-C44C-4D51-8A1D-C6FD51A7A7DF}"/>
    <cellStyle name="Comma 6 4 6 2 3" xfId="16883" xr:uid="{0F400C61-0EBF-4E67-A047-6EEF08062F86}"/>
    <cellStyle name="Comma 6 4 6 2 3 2" xfId="41555" xr:uid="{6CC4613F-65A8-48B7-8400-4108821E0DBC}"/>
    <cellStyle name="Comma 6 4 6 2 4" xfId="29888" xr:uid="{862F2EF6-2679-4336-AB94-5AF7234CEC77}"/>
    <cellStyle name="Comma 6 4 6 3" xfId="7994" xr:uid="{A84BEED5-F317-4B2E-989D-D42B49FDA54D}"/>
    <cellStyle name="Comma 6 4 6 3 2" xfId="19877" xr:uid="{AB42D13D-61A2-4377-8528-1B537D2B0E1A}"/>
    <cellStyle name="Comma 6 4 6 3 2 2" xfId="44492" xr:uid="{827CE884-D9BC-4092-A24B-AE380027F2B7}"/>
    <cellStyle name="Comma 6 4 6 3 3" xfId="32824" xr:uid="{D04B1570-106D-42F9-82FF-5CF356F1D9D3}"/>
    <cellStyle name="Comma 6 4 6 4" xfId="13942" xr:uid="{14A4361B-5486-40E1-B0EC-A021EEBA3E10}"/>
    <cellStyle name="Comma 6 4 6 4 2" xfId="38657" xr:uid="{DE02E836-FBCA-4AB5-B03C-D261546C207D}"/>
    <cellStyle name="Comma 6 4 6 5" xfId="26988" xr:uid="{10ADAFCE-325C-4C36-82B8-9A74EBB36FA0}"/>
    <cellStyle name="Comma 6 4 7" xfId="3524" xr:uid="{FC6DFA7F-16CE-41D2-A945-45699660A137}"/>
    <cellStyle name="Comma 6 4 7 2" xfId="9514" xr:uid="{C5449C79-D437-4CC7-9020-C2C37C2AC8EB}"/>
    <cellStyle name="Comma 6 4 7 2 2" xfId="21389" xr:uid="{EA5D505A-EEC5-4E9B-A15D-09C5651BDF9A}"/>
    <cellStyle name="Comma 6 4 7 2 2 2" xfId="45964" xr:uid="{BB548DD5-D408-4B68-8274-246DC1A71959}"/>
    <cellStyle name="Comma 6 4 7 2 3" xfId="34298" xr:uid="{D58B9732-FC87-4CDA-8926-05E90C16B535}"/>
    <cellStyle name="Comma 6 4 7 3" xfId="15453" xr:uid="{F040E275-BC56-4B55-ABFC-029A6DA0E923}"/>
    <cellStyle name="Comma 6 4 7 3 2" xfId="40128" xr:uid="{DBA8F072-895E-449A-94BC-6FEC616FE4E6}"/>
    <cellStyle name="Comma 6 4 7 4" xfId="28461" xr:uid="{29CE8F92-9EAE-4EEA-A794-4375143260D9}"/>
    <cellStyle name="Comma 6 4 8" xfId="6560" xr:uid="{4E75033D-1BE7-4D35-AC54-C4586273ACA2}"/>
    <cellStyle name="Comma 6 4 8 2" xfId="18448" xr:uid="{BBBD64D1-F0DC-4BD7-9745-A233C98B946E}"/>
    <cellStyle name="Comma 6 4 8 2 2" xfId="43066" xr:uid="{BB518894-B332-4B72-AD7E-E5BC7A1E4816}"/>
    <cellStyle name="Comma 6 4 8 3" xfId="31398" xr:uid="{5EF3D747-3386-4C81-A19F-107CE761749A}"/>
    <cellStyle name="Comma 6 4 9" xfId="12512" xr:uid="{5F44F402-13A0-4AC0-9CA8-A5BF32E1FE08}"/>
    <cellStyle name="Comma 6 4 9 2" xfId="37230" xr:uid="{2CC4329F-81AE-4F47-B34B-FC5C30A105F3}"/>
    <cellStyle name="Comma 6 5" xfId="517" xr:uid="{DC2CAA2E-A517-45A0-BFBE-AD5E59C4F5A3}"/>
    <cellStyle name="Comma 6 5 10" xfId="24466" xr:uid="{3329AC37-4B48-4D95-A37F-2F6B598FAC8F}"/>
    <cellStyle name="Comma 6 5 11" xfId="25049" xr:uid="{31AB3367-2997-4802-A742-CA5D56A3A35C}"/>
    <cellStyle name="Comma 6 5 12" xfId="25619" xr:uid="{A07E36CA-997C-42B1-AD22-0C5BF80B1E3C}"/>
    <cellStyle name="Comma 6 5 13" xfId="49857" xr:uid="{68475D7F-87E7-421B-9340-AFE2FD2126FE}"/>
    <cellStyle name="Comma 6 5 14" xfId="51789" xr:uid="{4A19148F-E8BD-4A9C-888A-3442251AC3FC}"/>
    <cellStyle name="Comma 6 5 2" xfId="607" xr:uid="{81DCB666-E9C0-4E1D-9B91-4F5C133EA46B}"/>
    <cellStyle name="Comma 6 5 2 10" xfId="25283" xr:uid="{6C956A2B-EE1F-4284-83C2-E0D94BA9F4AA}"/>
    <cellStyle name="Comma 6 5 2 11" xfId="25615" xr:uid="{0681D2D9-2142-4865-BC7F-BAA2C1B3D3B7}"/>
    <cellStyle name="Comma 6 5 2 12" xfId="50149" xr:uid="{2DF2FB6E-E68F-4936-AED3-B55835060B4C}"/>
    <cellStyle name="Comma 6 5 2 13" xfId="52081" xr:uid="{4BEFBD52-D5BB-455B-BD01-C693E7C0E1DB}"/>
    <cellStyle name="Comma 6 5 2 2" xfId="764" xr:uid="{54A11555-1807-42F3-8FA9-182278001990}"/>
    <cellStyle name="Comma 6 5 2 2 10" xfId="50760" xr:uid="{EF994FF6-F33E-49FC-9B15-F17EDA5EBC95}"/>
    <cellStyle name="Comma 6 5 2 2 11" xfId="52692" xr:uid="{7FEE5A8A-DE5D-4E65-9E31-E1D8BDC2F9D7}"/>
    <cellStyle name="Comma 6 5 2 2 2" xfId="1130" xr:uid="{E99F052F-D225-4388-A6AB-159D733B9ABF}"/>
    <cellStyle name="Comma 6 5 2 2 2 2" xfId="1844" xr:uid="{55CFCBFD-5EAA-4BDA-9ADD-C63C9BD6B766}"/>
    <cellStyle name="Comma 6 5 2 2 2 2 2" xfId="3272" xr:uid="{4C5FD3E1-EBB2-4409-A215-B850AA2449F4}"/>
    <cellStyle name="Comma 6 5 2 2 2 2 2 2" xfId="6263" xr:uid="{C77DA34A-4B1F-4902-9E6E-C71181FCDF0B}"/>
    <cellStyle name="Comma 6 5 2 2 2 2 2 2 2" xfId="12253" xr:uid="{980D7DBE-2CD7-4E86-A4BE-29BB45C28E0B}"/>
    <cellStyle name="Comma 6 5 2 2 2 2 2 2 2 2" xfId="24128" xr:uid="{6DDA3A32-7611-4F4C-8397-544B1A2AFB2B}"/>
    <cellStyle name="Comma 6 5 2 2 2 2 2 2 2 2 2" xfId="48700" xr:uid="{65CE1AE2-A717-4FC9-A7AD-EB2A4131048F}"/>
    <cellStyle name="Comma 6 5 2 2 2 2 2 2 2 3" xfId="37034" xr:uid="{E5A9D0F6-CBDA-4C67-9B0F-D4689F028B0E}"/>
    <cellStyle name="Comma 6 5 2 2 2 2 2 2 3" xfId="18192" xr:uid="{23927245-4270-4B1C-9077-2FD770C60A42}"/>
    <cellStyle name="Comma 6 5 2 2 2 2 2 2 3 2" xfId="42864" xr:uid="{34AA2BB0-D4FF-43AA-8FAD-4AB2CE6C1C77}"/>
    <cellStyle name="Comma 6 5 2 2 2 2 2 2 4" xfId="31197" xr:uid="{14D5A0C8-77C1-4746-B821-E16784828917}"/>
    <cellStyle name="Comma 6 5 2 2 2 2 2 3" xfId="9303" xr:uid="{4246791A-1B78-4FE4-85E9-79978E3A6254}"/>
    <cellStyle name="Comma 6 5 2 2 2 2 2 3 2" xfId="21186" xr:uid="{4D653356-E91E-4B06-BCAF-7891ADB98EBF}"/>
    <cellStyle name="Comma 6 5 2 2 2 2 2 3 2 2" xfId="45801" xr:uid="{086E0743-0022-42A5-9A2B-8E3AA304A183}"/>
    <cellStyle name="Comma 6 5 2 2 2 2 2 3 3" xfId="34133" xr:uid="{635109B5-BBC3-4F8E-B034-B48E4FDA7295}"/>
    <cellStyle name="Comma 6 5 2 2 2 2 2 4" xfId="15251" xr:uid="{920DE93E-55EB-4FF0-9445-8DC129FA4B0B}"/>
    <cellStyle name="Comma 6 5 2 2 2 2 2 4 2" xfId="39966" xr:uid="{87156B9D-E75C-447D-931B-DB0F5F71D914}"/>
    <cellStyle name="Comma 6 5 2 2 2 2 2 5" xfId="28297" xr:uid="{FFEB6364-8BE6-4755-A1AA-4EE40B62921A}"/>
    <cellStyle name="Comma 6 5 2 2 2 2 3" xfId="4835" xr:uid="{AB4A3F91-3C02-41D8-84D9-E0A4CBE118C8}"/>
    <cellStyle name="Comma 6 5 2 2 2 2 3 2" xfId="10825" xr:uid="{A6EE31E2-DA26-4A9F-885A-DC6C49E38F69}"/>
    <cellStyle name="Comma 6 5 2 2 2 2 3 2 2" xfId="22700" xr:uid="{3B9D3955-D704-4430-B0AE-E120C3430B10}"/>
    <cellStyle name="Comma 6 5 2 2 2 2 3 2 2 2" xfId="47272" xr:uid="{497F715C-5D8D-4410-879F-D8C5480DCB40}"/>
    <cellStyle name="Comma 6 5 2 2 2 2 3 2 3" xfId="35606" xr:uid="{648E45C2-5AF0-414C-A5E8-BC43540450BB}"/>
    <cellStyle name="Comma 6 5 2 2 2 2 3 3" xfId="16764" xr:uid="{11DC63E0-EEE3-4FE3-959F-ADD1EC6363F7}"/>
    <cellStyle name="Comma 6 5 2 2 2 2 3 3 2" xfId="41436" xr:uid="{31E4EFDC-07AD-45CD-8E70-0452A9E37E47}"/>
    <cellStyle name="Comma 6 5 2 2 2 2 3 4" xfId="29769" xr:uid="{7997A8F1-D1FE-40DD-8F66-7F852CBE1976}"/>
    <cellStyle name="Comma 6 5 2 2 2 2 4" xfId="7875" xr:uid="{AF3554F9-D210-4DE6-8932-10B6E84230AA}"/>
    <cellStyle name="Comma 6 5 2 2 2 2 4 2" xfId="19758" xr:uid="{5EE3C89F-DFC6-4845-B388-7F242EFD8E05}"/>
    <cellStyle name="Comma 6 5 2 2 2 2 4 2 2" xfId="44373" xr:uid="{A1785CCC-D417-4377-B3B1-2E248A4FCA77}"/>
    <cellStyle name="Comma 6 5 2 2 2 2 4 3" xfId="32705" xr:uid="{B2D8847F-DF1E-458B-ABBA-000651639E91}"/>
    <cellStyle name="Comma 6 5 2 2 2 2 5" xfId="13823" xr:uid="{F05117EF-EA78-4589-A106-384B2A6B8C94}"/>
    <cellStyle name="Comma 6 5 2 2 2 2 5 2" xfId="38538" xr:uid="{036730F6-4AA6-454A-BD2C-A87FFB761958}"/>
    <cellStyle name="Comma 6 5 2 2 2 2 6" xfId="26869" xr:uid="{13C61402-B3E5-4F55-959E-4CAF91B9E6EA}"/>
    <cellStyle name="Comma 6 5 2 2 2 3" xfId="2558" xr:uid="{22AE0A5B-525A-4708-B8D6-7B9352E9A00B}"/>
    <cellStyle name="Comma 6 5 2 2 2 3 2" xfId="5549" xr:uid="{927E68F7-7193-4997-AAD2-AE3D9479E1D4}"/>
    <cellStyle name="Comma 6 5 2 2 2 3 2 2" xfId="11539" xr:uid="{416D44DB-2938-4A5A-BB25-3030D371C577}"/>
    <cellStyle name="Comma 6 5 2 2 2 3 2 2 2" xfId="23414" xr:uid="{991D83E7-9491-4298-91DF-3949401291B6}"/>
    <cellStyle name="Comma 6 5 2 2 2 3 2 2 2 2" xfId="47986" xr:uid="{212BB843-0D32-4CF5-B5B5-66722D8F4B0C}"/>
    <cellStyle name="Comma 6 5 2 2 2 3 2 2 3" xfId="36320" xr:uid="{F7C13F2A-BBDC-4FD8-9A5D-EC15534097F4}"/>
    <cellStyle name="Comma 6 5 2 2 2 3 2 3" xfId="17478" xr:uid="{93C6C412-77CC-4EA9-B48C-2022FD2A8408}"/>
    <cellStyle name="Comma 6 5 2 2 2 3 2 3 2" xfId="42150" xr:uid="{06270BA1-EF3B-4499-A5F6-DF7E75729B22}"/>
    <cellStyle name="Comma 6 5 2 2 2 3 2 4" xfId="30483" xr:uid="{F5720E71-E909-47D4-A9C5-AAFB59EE5A2B}"/>
    <cellStyle name="Comma 6 5 2 2 2 3 3" xfId="8589" xr:uid="{83972A55-8785-4B11-8D8A-7A91EAEC1F39}"/>
    <cellStyle name="Comma 6 5 2 2 2 3 3 2" xfId="20472" xr:uid="{83B7E735-1D9A-4A13-975B-E548E57C500F}"/>
    <cellStyle name="Comma 6 5 2 2 2 3 3 2 2" xfId="45087" xr:uid="{54726BC8-CEB6-4663-98F7-77291007D25A}"/>
    <cellStyle name="Comma 6 5 2 2 2 3 3 3" xfId="33419" xr:uid="{248E21D9-7123-407A-85C0-D4D90F236079}"/>
    <cellStyle name="Comma 6 5 2 2 2 3 4" xfId="14537" xr:uid="{F35EC38D-0608-443A-AF7A-8CEF07BDAB3B}"/>
    <cellStyle name="Comma 6 5 2 2 2 3 4 2" xfId="39252" xr:uid="{3999D06D-C010-4EB4-9EC1-B790DC22C14E}"/>
    <cellStyle name="Comma 6 5 2 2 2 3 5" xfId="27583" xr:uid="{400875F7-73E2-4506-A6BD-354C71632D6C}"/>
    <cellStyle name="Comma 6 5 2 2 2 4" xfId="4121" xr:uid="{28206788-B17A-48E3-832D-68778FEAFA96}"/>
    <cellStyle name="Comma 6 5 2 2 2 4 2" xfId="10111" xr:uid="{5BF48646-C317-41FF-99F7-7EBB867E8497}"/>
    <cellStyle name="Comma 6 5 2 2 2 4 2 2" xfId="21986" xr:uid="{652B14F5-2AFF-4DA2-ADBB-032D86B091FD}"/>
    <cellStyle name="Comma 6 5 2 2 2 4 2 2 2" xfId="46558" xr:uid="{F3416615-8423-4274-8484-4AD310F2444E}"/>
    <cellStyle name="Comma 6 5 2 2 2 4 2 3" xfId="34892" xr:uid="{6C1B6BEA-5433-4006-BEA4-408418EBF7E1}"/>
    <cellStyle name="Comma 6 5 2 2 2 4 3" xfId="16050" xr:uid="{3F9FD082-0005-4F0F-9057-C66D971A04F7}"/>
    <cellStyle name="Comma 6 5 2 2 2 4 3 2" xfId="40722" xr:uid="{DB8B797E-7D5E-48ED-9E11-C5F68621D574}"/>
    <cellStyle name="Comma 6 5 2 2 2 4 4" xfId="29055" xr:uid="{481847F7-1A20-4299-872F-5F69653932E9}"/>
    <cellStyle name="Comma 6 5 2 2 2 5" xfId="7161" xr:uid="{A22F406F-1ADE-4FBE-88DB-8356C153FFDE}"/>
    <cellStyle name="Comma 6 5 2 2 2 5 2" xfId="19044" xr:uid="{4190E4AF-A96A-4AAA-A6D0-5E2BCA6C458B}"/>
    <cellStyle name="Comma 6 5 2 2 2 5 2 2" xfId="43659" xr:uid="{F9258598-2EF7-4479-8A60-A3D4D6F4C2F4}"/>
    <cellStyle name="Comma 6 5 2 2 2 5 3" xfId="31991" xr:uid="{15C66ED5-0D06-46FD-8913-00B63C0013EB}"/>
    <cellStyle name="Comma 6 5 2 2 2 6" xfId="13109" xr:uid="{77D26FB3-3012-41E2-B1DD-D9406B361492}"/>
    <cellStyle name="Comma 6 5 2 2 2 6 2" xfId="37824" xr:uid="{04A37613-8428-45FD-91AB-6E731BD8F7D6}"/>
    <cellStyle name="Comma 6 5 2 2 2 7" xfId="26155" xr:uid="{B692A770-2DD0-4886-9FDB-113B7BFF9678}"/>
    <cellStyle name="Comma 6 5 2 2 3" xfId="1502" xr:uid="{FBECDA16-C545-4F25-A601-DA85EEE6AE77}"/>
    <cellStyle name="Comma 6 5 2 2 3 2" xfId="2930" xr:uid="{1F19088D-C38B-4144-B950-C33DB0544277}"/>
    <cellStyle name="Comma 6 5 2 2 3 2 2" xfId="5921" xr:uid="{FA85C8A3-EAA1-4D80-A9C1-7EDCC86EDFE3}"/>
    <cellStyle name="Comma 6 5 2 2 3 2 2 2" xfId="11911" xr:uid="{9E964D7F-D855-4FC6-88F9-FBBD221BA66E}"/>
    <cellStyle name="Comma 6 5 2 2 3 2 2 2 2" xfId="23786" xr:uid="{FC0383E7-7FDA-45E8-989E-704D0038F38F}"/>
    <cellStyle name="Comma 6 5 2 2 3 2 2 2 2 2" xfId="48358" xr:uid="{44AECA3E-382B-4711-A60C-A22356207747}"/>
    <cellStyle name="Comma 6 5 2 2 3 2 2 2 3" xfId="36692" xr:uid="{83428B9C-4CAE-4DC7-BFC6-D0E700100C81}"/>
    <cellStyle name="Comma 6 5 2 2 3 2 2 3" xfId="17850" xr:uid="{0336B8DE-0143-4513-9940-7F9007752223}"/>
    <cellStyle name="Comma 6 5 2 2 3 2 2 3 2" xfId="42522" xr:uid="{F15DDCCC-1AFF-4B18-BFB0-3A534DF2D319}"/>
    <cellStyle name="Comma 6 5 2 2 3 2 2 4" xfId="30855" xr:uid="{B0D5130E-0C94-4FDA-9B1F-841B3C8FA44F}"/>
    <cellStyle name="Comma 6 5 2 2 3 2 3" xfId="8961" xr:uid="{13331D74-540E-46E7-B767-851AD0E2606F}"/>
    <cellStyle name="Comma 6 5 2 2 3 2 3 2" xfId="20844" xr:uid="{52EBCAA3-7EB4-404E-B76D-4F93D4B761C2}"/>
    <cellStyle name="Comma 6 5 2 2 3 2 3 2 2" xfId="45459" xr:uid="{DA7F2F5F-D595-40E8-9514-9596760D47D1}"/>
    <cellStyle name="Comma 6 5 2 2 3 2 3 3" xfId="33791" xr:uid="{B873ABDD-5266-4A06-BC2B-51A6FD52E723}"/>
    <cellStyle name="Comma 6 5 2 2 3 2 4" xfId="14909" xr:uid="{62F2E90B-2352-4E09-B7C7-4B800083A794}"/>
    <cellStyle name="Comma 6 5 2 2 3 2 4 2" xfId="39624" xr:uid="{5C9C4ECA-4C93-42AC-B2C1-59F73888BCDC}"/>
    <cellStyle name="Comma 6 5 2 2 3 2 5" xfId="27955" xr:uid="{6700E1E4-A216-4A0C-937F-30FD7941E8C6}"/>
    <cellStyle name="Comma 6 5 2 2 3 3" xfId="4493" xr:uid="{4AF416D2-7634-4F3B-938F-C417E9D0087C}"/>
    <cellStyle name="Comma 6 5 2 2 3 3 2" xfId="10483" xr:uid="{60AB107E-4ECB-496C-B4A3-127B6C1C1042}"/>
    <cellStyle name="Comma 6 5 2 2 3 3 2 2" xfId="22358" xr:uid="{132DFFEB-B2F8-40BB-B0D5-A18A3AF0EB3D}"/>
    <cellStyle name="Comma 6 5 2 2 3 3 2 2 2" xfId="46930" xr:uid="{F4DBE024-199A-430D-962B-2C2E31F96BE7}"/>
    <cellStyle name="Comma 6 5 2 2 3 3 2 3" xfId="35264" xr:uid="{FB00C9AA-080A-4443-8CBF-B2791332EC83}"/>
    <cellStyle name="Comma 6 5 2 2 3 3 3" xfId="16422" xr:uid="{64FD96CF-055D-4CA8-A9D0-7FAF03876C8A}"/>
    <cellStyle name="Comma 6 5 2 2 3 3 3 2" xfId="41094" xr:uid="{B4FE1B49-6331-439D-8BA6-1BBF9BD1D988}"/>
    <cellStyle name="Comma 6 5 2 2 3 3 4" xfId="29427" xr:uid="{B34139CC-48F1-423B-9F13-2458E848A2ED}"/>
    <cellStyle name="Comma 6 5 2 2 3 4" xfId="7533" xr:uid="{6B3F8188-A28C-4142-A6A7-D5693EC25899}"/>
    <cellStyle name="Comma 6 5 2 2 3 4 2" xfId="19416" xr:uid="{BCD49852-03C5-4FFD-A5DD-3BC743FC6947}"/>
    <cellStyle name="Comma 6 5 2 2 3 4 2 2" xfId="44031" xr:uid="{CFF2EA84-63F4-48D9-AF3D-6204420EB18E}"/>
    <cellStyle name="Comma 6 5 2 2 3 4 3" xfId="32363" xr:uid="{E3DFD001-8AEF-4BCC-A164-8E28DC7E014F}"/>
    <cellStyle name="Comma 6 5 2 2 3 5" xfId="13481" xr:uid="{D6983423-A7D6-4FB4-8713-D72E2CC4883C}"/>
    <cellStyle name="Comma 6 5 2 2 3 5 2" xfId="38196" xr:uid="{5A16CBD9-E3D3-4703-8BB3-B03FE6A27388}"/>
    <cellStyle name="Comma 6 5 2 2 3 6" xfId="26527" xr:uid="{679E7255-8461-4CA7-824F-17575C88A032}"/>
    <cellStyle name="Comma 6 5 2 2 4" xfId="2216" xr:uid="{FC4A4A6B-4429-4418-991E-5CA39B361AE9}"/>
    <cellStyle name="Comma 6 5 2 2 4 2" xfId="5207" xr:uid="{59F324CC-17FD-40BD-857F-830BB0D8442D}"/>
    <cellStyle name="Comma 6 5 2 2 4 2 2" xfId="11197" xr:uid="{422042B6-6245-4B61-B921-F7A1874D7755}"/>
    <cellStyle name="Comma 6 5 2 2 4 2 2 2" xfId="23072" xr:uid="{22552E0B-070D-4A7B-8ECC-515436651B8A}"/>
    <cellStyle name="Comma 6 5 2 2 4 2 2 2 2" xfId="47644" xr:uid="{772DACD8-3B02-4B7D-8BC5-3C48F1929597}"/>
    <cellStyle name="Comma 6 5 2 2 4 2 2 3" xfId="35978" xr:uid="{8B717DA4-B4BE-4C26-9A47-1FDF83C3CF0B}"/>
    <cellStyle name="Comma 6 5 2 2 4 2 3" xfId="17136" xr:uid="{D458C4D8-6DA5-4147-92AA-48FD903807DE}"/>
    <cellStyle name="Comma 6 5 2 2 4 2 3 2" xfId="41808" xr:uid="{269B5E3B-F945-45A8-897A-4DC681FF4F6E}"/>
    <cellStyle name="Comma 6 5 2 2 4 2 4" xfId="30141" xr:uid="{84DDE19F-8E31-4E1A-8D65-CF4CB8669EBE}"/>
    <cellStyle name="Comma 6 5 2 2 4 3" xfId="8247" xr:uid="{CA1EDBD5-87CF-4234-ABE3-E1C286A9BC1F}"/>
    <cellStyle name="Comma 6 5 2 2 4 3 2" xfId="20130" xr:uid="{5CB71758-7BDC-420E-A138-F64E10FCFA61}"/>
    <cellStyle name="Comma 6 5 2 2 4 3 2 2" xfId="44745" xr:uid="{FB5F1647-260D-4C51-B4D1-B2FB5BD97BB5}"/>
    <cellStyle name="Comma 6 5 2 2 4 3 3" xfId="33077" xr:uid="{7FC60487-EE93-4F24-A9D5-648E7BA12093}"/>
    <cellStyle name="Comma 6 5 2 2 4 4" xfId="14195" xr:uid="{8C6340E3-A714-4003-AD05-D3837EC79818}"/>
    <cellStyle name="Comma 6 5 2 2 4 4 2" xfId="38910" xr:uid="{030AA6F7-6117-47E0-B418-E1FC70B9AFC1}"/>
    <cellStyle name="Comma 6 5 2 2 4 5" xfId="27241" xr:uid="{61206501-7D8C-4271-B06E-DE5F8EDEEFB8}"/>
    <cellStyle name="Comma 6 5 2 2 5" xfId="3777" xr:uid="{D3619157-2CA7-45EA-8E99-CAC00CD1999D}"/>
    <cellStyle name="Comma 6 5 2 2 5 2" xfId="9767" xr:uid="{0360EC0A-D18A-4D61-951B-A429BCD4EFED}"/>
    <cellStyle name="Comma 6 5 2 2 5 2 2" xfId="21642" xr:uid="{CBC43DCC-C3B0-44F3-A0D7-0595E6E678BC}"/>
    <cellStyle name="Comma 6 5 2 2 5 2 2 2" xfId="46216" xr:uid="{4CB6D81F-F090-42EA-838A-9DC38C109BEE}"/>
    <cellStyle name="Comma 6 5 2 2 5 2 3" xfId="34550" xr:uid="{15A354D0-0AB9-44FD-99C7-275C6116203B}"/>
    <cellStyle name="Comma 6 5 2 2 5 3" xfId="15706" xr:uid="{B462C756-DF51-40FC-9D0A-2189AFD4DC42}"/>
    <cellStyle name="Comma 6 5 2 2 5 3 2" xfId="40380" xr:uid="{F11ECDD3-552D-458E-963F-AD3175A92874}"/>
    <cellStyle name="Comma 6 5 2 2 5 4" xfId="28713" xr:uid="{47C1D2CA-B995-41F7-9E2E-DEE33862F3DF}"/>
    <cellStyle name="Comma 6 5 2 2 6" xfId="6815" xr:uid="{495FBE53-3E63-4A5E-BE26-D366D2FAC8D6}"/>
    <cellStyle name="Comma 6 5 2 2 6 2" xfId="18700" xr:uid="{7A7FAB7D-DBD5-45C8-92A9-A24BDDC99AF8}"/>
    <cellStyle name="Comma 6 5 2 2 6 2 2" xfId="43317" xr:uid="{DE170551-EAC7-4538-B454-26801D011126}"/>
    <cellStyle name="Comma 6 5 2 2 6 3" xfId="31649" xr:uid="{7F94D39D-ED1D-4CD2-802B-105DA68CB493}"/>
    <cellStyle name="Comma 6 5 2 2 7" xfId="12765" xr:uid="{24F4A7E2-B6A6-4B48-B030-1A7219B6B8AF}"/>
    <cellStyle name="Comma 6 5 2 2 7 2" xfId="37482" xr:uid="{8FD1FE1B-E00D-4053-9F9F-58A421022B51}"/>
    <cellStyle name="Comma 6 5 2 2 8" xfId="25814" xr:uid="{3E444ABE-7FA1-46D4-8882-E504FE708DA4}"/>
    <cellStyle name="Comma 6 5 2 2 9" xfId="49041" xr:uid="{B4DEF345-2049-4083-AA2A-C68A5B1DBA9E}"/>
    <cellStyle name="Comma 6 5 2 3" xfId="971" xr:uid="{FE8447F6-AA9F-41C1-8B6A-9FBD37E6E30F}"/>
    <cellStyle name="Comma 6 5 2 3 2" xfId="1684" xr:uid="{FE36A3F1-BABA-42F7-A5D1-3DD3FDE84475}"/>
    <cellStyle name="Comma 6 5 2 3 2 2" xfId="3112" xr:uid="{8948AE6E-1C4E-4F90-815D-780E87F90704}"/>
    <cellStyle name="Comma 6 5 2 3 2 2 2" xfId="6103" xr:uid="{24EA5F65-9F5B-46B1-9DD7-10BC45AB6BFF}"/>
    <cellStyle name="Comma 6 5 2 3 2 2 2 2" xfId="12093" xr:uid="{F02A3B57-63A9-4B3B-89A4-E3E2B92B75F5}"/>
    <cellStyle name="Comma 6 5 2 3 2 2 2 2 2" xfId="23968" xr:uid="{05BCC999-E0AE-4D7F-8043-5D520E379B9A}"/>
    <cellStyle name="Comma 6 5 2 3 2 2 2 2 2 2" xfId="48540" xr:uid="{F1678943-626B-4B18-9BD3-554C88F612F1}"/>
    <cellStyle name="Comma 6 5 2 3 2 2 2 2 3" xfId="36874" xr:uid="{3DFAC03F-1C7F-4BFA-90C2-F8BCC4B0A964}"/>
    <cellStyle name="Comma 6 5 2 3 2 2 2 3" xfId="18032" xr:uid="{C5F41A63-5249-4335-BEE4-5E5A99493288}"/>
    <cellStyle name="Comma 6 5 2 3 2 2 2 3 2" xfId="42704" xr:uid="{927B93A0-8D54-4071-A40C-54A37F5641A1}"/>
    <cellStyle name="Comma 6 5 2 3 2 2 2 4" xfId="31037" xr:uid="{D3D9F42B-BBC8-470C-A1A6-FDCADB23EC7E}"/>
    <cellStyle name="Comma 6 5 2 3 2 2 3" xfId="9143" xr:uid="{9FE9C04A-9D35-4D18-BD5E-247B4FF31946}"/>
    <cellStyle name="Comma 6 5 2 3 2 2 3 2" xfId="21026" xr:uid="{BFC48360-7671-4481-84EB-6D5A88157C82}"/>
    <cellStyle name="Comma 6 5 2 3 2 2 3 2 2" xfId="45641" xr:uid="{1FF1D240-6B2A-4B02-A7AB-850561F118BE}"/>
    <cellStyle name="Comma 6 5 2 3 2 2 3 3" xfId="33973" xr:uid="{5514A30C-D16D-41FB-A94A-B4C40860E689}"/>
    <cellStyle name="Comma 6 5 2 3 2 2 4" xfId="15091" xr:uid="{CFF310C4-3DA1-4410-B09C-E661A748C252}"/>
    <cellStyle name="Comma 6 5 2 3 2 2 4 2" xfId="39806" xr:uid="{36900287-C429-47CA-91E5-B326B88A4AF4}"/>
    <cellStyle name="Comma 6 5 2 3 2 2 5" xfId="28137" xr:uid="{E4874248-8F35-4FA6-A4E5-2FC26CA2A753}"/>
    <cellStyle name="Comma 6 5 2 3 2 3" xfId="4675" xr:uid="{D05D3D6F-256D-40E9-95A9-62E6AC939B07}"/>
    <cellStyle name="Comma 6 5 2 3 2 3 2" xfId="10665" xr:uid="{C740875D-9B60-4C69-8440-19B0502CB012}"/>
    <cellStyle name="Comma 6 5 2 3 2 3 2 2" xfId="22540" xr:uid="{5BF2E38F-C907-4A13-ACB1-104BBD728918}"/>
    <cellStyle name="Comma 6 5 2 3 2 3 2 2 2" xfId="47112" xr:uid="{19983DFF-670B-45DA-82AD-E3E1E16C9EF3}"/>
    <cellStyle name="Comma 6 5 2 3 2 3 2 3" xfId="35446" xr:uid="{31232D92-68E3-48C9-B38D-76D3E436904F}"/>
    <cellStyle name="Comma 6 5 2 3 2 3 3" xfId="16604" xr:uid="{D8A02B9B-D683-4B94-9625-16320922E40F}"/>
    <cellStyle name="Comma 6 5 2 3 2 3 3 2" xfId="41276" xr:uid="{AF5190A7-7CD0-4FBA-B103-05448B6AD738}"/>
    <cellStyle name="Comma 6 5 2 3 2 3 4" xfId="29609" xr:uid="{3E4D777C-D891-4F49-97BD-656E3AB8641C}"/>
    <cellStyle name="Comma 6 5 2 3 2 4" xfId="7715" xr:uid="{C606F3EA-1066-4C22-AF7A-2400BDEEC0B7}"/>
    <cellStyle name="Comma 6 5 2 3 2 4 2" xfId="19598" xr:uid="{B3A70DF0-484C-4270-89BF-EE922F0964F2}"/>
    <cellStyle name="Comma 6 5 2 3 2 4 2 2" xfId="44213" xr:uid="{5480DF0B-20B3-4391-B3AB-36CABB8A304A}"/>
    <cellStyle name="Comma 6 5 2 3 2 4 3" xfId="32545" xr:uid="{641FD4C5-63E4-46D0-82AB-096255C45665}"/>
    <cellStyle name="Comma 6 5 2 3 2 5" xfId="13663" xr:uid="{A450F4B0-3D19-4B46-B072-65829613A1BD}"/>
    <cellStyle name="Comma 6 5 2 3 2 5 2" xfId="38378" xr:uid="{61B401BF-B9B5-4869-9EC2-CF7D02865394}"/>
    <cellStyle name="Comma 6 5 2 3 2 6" xfId="26709" xr:uid="{52C05303-CFDB-437C-ACEF-C0900E599EC5}"/>
    <cellStyle name="Comma 6 5 2 3 3" xfId="2398" xr:uid="{DACDF505-16B2-4980-91D1-0C89A4116F9E}"/>
    <cellStyle name="Comma 6 5 2 3 3 2" xfId="5389" xr:uid="{94A998DF-E11C-4A7A-A003-1FA4E7559281}"/>
    <cellStyle name="Comma 6 5 2 3 3 2 2" xfId="11379" xr:uid="{0A26FEE9-4191-45F8-8A07-9DA5BC311CBE}"/>
    <cellStyle name="Comma 6 5 2 3 3 2 2 2" xfId="23254" xr:uid="{8EC89B77-65F6-463C-B01F-67CCBE78CEDC}"/>
    <cellStyle name="Comma 6 5 2 3 3 2 2 2 2" xfId="47826" xr:uid="{23855013-98DC-4BE1-87B9-33EBEAFB6013}"/>
    <cellStyle name="Comma 6 5 2 3 3 2 2 3" xfId="36160" xr:uid="{EC7C6254-8FD5-40A7-9541-43E8379C3876}"/>
    <cellStyle name="Comma 6 5 2 3 3 2 3" xfId="17318" xr:uid="{C5D1F421-28D9-4DE0-83CD-0CEC4A1EC2CD}"/>
    <cellStyle name="Comma 6 5 2 3 3 2 3 2" xfId="41990" xr:uid="{AB6B2002-FF66-4AA3-A286-9BC01055154A}"/>
    <cellStyle name="Comma 6 5 2 3 3 2 4" xfId="30323" xr:uid="{B2EACB7D-A917-4235-AABA-EF8ACC7FAF96}"/>
    <cellStyle name="Comma 6 5 2 3 3 3" xfId="8429" xr:uid="{DFFFE5D2-3AF9-4151-94FE-15B32E029911}"/>
    <cellStyle name="Comma 6 5 2 3 3 3 2" xfId="20312" xr:uid="{AE2EDD1E-3279-45AE-B2A2-85D3EC15076F}"/>
    <cellStyle name="Comma 6 5 2 3 3 3 2 2" xfId="44927" xr:uid="{66E55646-2521-42AB-95EE-9191B61AADF1}"/>
    <cellStyle name="Comma 6 5 2 3 3 3 3" xfId="33259" xr:uid="{D48D60E9-80F8-4ADB-B223-6D3EE5F5787A}"/>
    <cellStyle name="Comma 6 5 2 3 3 4" xfId="14377" xr:uid="{D267DF67-65F3-4A3A-A875-C1CE6DE10684}"/>
    <cellStyle name="Comma 6 5 2 3 3 4 2" xfId="39092" xr:uid="{002B5E19-DF7F-4AB2-8D6B-32086DB3935D}"/>
    <cellStyle name="Comma 6 5 2 3 3 5" xfId="27423" xr:uid="{726D8330-0388-412F-9ECF-EE804FD93ACC}"/>
    <cellStyle name="Comma 6 5 2 3 4" xfId="3961" xr:uid="{640F06D9-40E0-41EF-A226-4891FF640C32}"/>
    <cellStyle name="Comma 6 5 2 3 4 2" xfId="9951" xr:uid="{96820478-99EE-4BF4-B917-75B664DD8A3D}"/>
    <cellStyle name="Comma 6 5 2 3 4 2 2" xfId="21826" xr:uid="{74930FAF-03C5-4AC7-BE9C-7403EC172A29}"/>
    <cellStyle name="Comma 6 5 2 3 4 2 2 2" xfId="46398" xr:uid="{9DE6D52D-32CE-4D5C-9E87-23F43F544C7A}"/>
    <cellStyle name="Comma 6 5 2 3 4 2 3" xfId="34732" xr:uid="{DA62255C-9191-47D6-B261-CB5D443F1469}"/>
    <cellStyle name="Comma 6 5 2 3 4 3" xfId="15890" xr:uid="{598DF658-24C7-417B-A41C-BB4D6756EDBF}"/>
    <cellStyle name="Comma 6 5 2 3 4 3 2" xfId="40562" xr:uid="{9F04583C-BEEF-4875-80B9-7026C57C73BD}"/>
    <cellStyle name="Comma 6 5 2 3 4 4" xfId="28895" xr:uid="{62E8E9E2-5DFA-4697-B202-6FDD61756AFF}"/>
    <cellStyle name="Comma 6 5 2 3 5" xfId="7001" xr:uid="{108F6C41-1040-4D4A-BDA3-0BF1222442D2}"/>
    <cellStyle name="Comma 6 5 2 3 5 2" xfId="18884" xr:uid="{C1E0723F-105D-40E6-90BD-2D61D3802015}"/>
    <cellStyle name="Comma 6 5 2 3 5 2 2" xfId="43499" xr:uid="{52D197D0-C02E-4DE4-BD79-2E1AB79E7F3F}"/>
    <cellStyle name="Comma 6 5 2 3 5 3" xfId="31831" xr:uid="{DAF8C4FA-2F7C-4792-9181-133ACA11FE09}"/>
    <cellStyle name="Comma 6 5 2 3 6" xfId="12949" xr:uid="{F328ED0F-2B74-4F19-B02D-D9656CFB1A2C}"/>
    <cellStyle name="Comma 6 5 2 3 6 2" xfId="37664" xr:uid="{B0005440-B147-4813-B050-F65CF7C2E491}"/>
    <cellStyle name="Comma 6 5 2 3 7" xfId="25996" xr:uid="{E3079046-EC85-4C41-8EB6-F38E56877802}"/>
    <cellStyle name="Comma 6 5 2 3 8" xfId="49561" xr:uid="{6F0C3575-3348-4A74-B36D-0B0A547B5DF6}"/>
    <cellStyle name="Comma 6 5 2 3 9" xfId="51416" xr:uid="{50B3FA48-6818-4BA9-A172-F9ABFEA7924E}"/>
    <cellStyle name="Comma 6 5 2 4" xfId="1342" xr:uid="{6B8D4C58-DC1F-484A-B7A5-C1B397763232}"/>
    <cellStyle name="Comma 6 5 2 4 2" xfId="2770" xr:uid="{8A336E0B-0124-4E9B-90EB-BEE89A1F825E}"/>
    <cellStyle name="Comma 6 5 2 4 2 2" xfId="5761" xr:uid="{847C3EDA-4419-452D-8A06-4E2698A338E5}"/>
    <cellStyle name="Comma 6 5 2 4 2 2 2" xfId="11751" xr:uid="{287FD3C1-5CF3-4412-BB07-D19CE4C3D332}"/>
    <cellStyle name="Comma 6 5 2 4 2 2 2 2" xfId="23626" xr:uid="{977B3A97-4FF9-4BCE-85C0-FFAE5B9B41D9}"/>
    <cellStyle name="Comma 6 5 2 4 2 2 2 2 2" xfId="48198" xr:uid="{552CBF46-1EED-41BC-A9F9-90064FD5980D}"/>
    <cellStyle name="Comma 6 5 2 4 2 2 2 3" xfId="36532" xr:uid="{96C8A8CD-DD7F-4763-A7A6-EEA32DC94BEE}"/>
    <cellStyle name="Comma 6 5 2 4 2 2 3" xfId="17690" xr:uid="{D0569772-D21B-456B-80B4-8BCA34325FA9}"/>
    <cellStyle name="Comma 6 5 2 4 2 2 3 2" xfId="42362" xr:uid="{F3AB45B9-72AC-41B8-9FDD-71E412922FCC}"/>
    <cellStyle name="Comma 6 5 2 4 2 2 4" xfId="30695" xr:uid="{E1940015-393B-4552-95AB-78969F3F92FE}"/>
    <cellStyle name="Comma 6 5 2 4 2 3" xfId="8801" xr:uid="{F6D8ADFA-7242-4BCA-AA74-F2781D869FA2}"/>
    <cellStyle name="Comma 6 5 2 4 2 3 2" xfId="20684" xr:uid="{CFD18A80-FD4F-4B9E-9A47-90BB025FC9D0}"/>
    <cellStyle name="Comma 6 5 2 4 2 3 2 2" xfId="45299" xr:uid="{91A77E09-9C38-41AF-80E2-9F4AEB3A69F2}"/>
    <cellStyle name="Comma 6 5 2 4 2 3 3" xfId="33631" xr:uid="{3702DA97-663E-46AB-8910-893EA9418EBC}"/>
    <cellStyle name="Comma 6 5 2 4 2 4" xfId="14749" xr:uid="{CDF541D5-0CE1-41EF-879D-A4CA04569328}"/>
    <cellStyle name="Comma 6 5 2 4 2 4 2" xfId="39464" xr:uid="{4BC39C46-689A-4B49-9BE2-9CC46DE35919}"/>
    <cellStyle name="Comma 6 5 2 4 2 5" xfId="27795" xr:uid="{E808801A-8C6B-472B-A205-5C5975177A6E}"/>
    <cellStyle name="Comma 6 5 2 4 3" xfId="4333" xr:uid="{393397F1-F0AE-4C1B-8AC3-482E5AF8A25E}"/>
    <cellStyle name="Comma 6 5 2 4 3 2" xfId="10323" xr:uid="{54DDA3FD-EE05-4287-B4F1-1C29144AA714}"/>
    <cellStyle name="Comma 6 5 2 4 3 2 2" xfId="22198" xr:uid="{8BD3C234-3DF4-4F18-9DD4-C59356A08ECF}"/>
    <cellStyle name="Comma 6 5 2 4 3 2 2 2" xfId="46770" xr:uid="{FF2794D7-86A3-4B55-8347-D3DCC915D3B6}"/>
    <cellStyle name="Comma 6 5 2 4 3 2 3" xfId="35104" xr:uid="{A1D5EC9A-69AF-40E1-ABFC-29B814790941}"/>
    <cellStyle name="Comma 6 5 2 4 3 3" xfId="16262" xr:uid="{B6D63CE4-BFF9-43F5-83A2-D2A508146841}"/>
    <cellStyle name="Comma 6 5 2 4 3 3 2" xfId="40934" xr:uid="{4304FEE3-3E1E-4994-9463-4344FEF2C308}"/>
    <cellStyle name="Comma 6 5 2 4 3 4" xfId="29267" xr:uid="{7904322A-2ACA-459C-8287-02561ABA97DF}"/>
    <cellStyle name="Comma 6 5 2 4 4" xfId="7373" xr:uid="{9B353F06-EDBB-4E8F-984E-91B428DE3FA5}"/>
    <cellStyle name="Comma 6 5 2 4 4 2" xfId="19256" xr:uid="{C9667F95-5C41-47B7-82A1-9BAB2623220F}"/>
    <cellStyle name="Comma 6 5 2 4 4 2 2" xfId="43871" xr:uid="{09CD1A00-4C8D-4D19-ACFB-65F1A4DECDE7}"/>
    <cellStyle name="Comma 6 5 2 4 4 3" xfId="32203" xr:uid="{6C9A6E9F-5D13-4AAB-A5CE-73BCF9B21B4D}"/>
    <cellStyle name="Comma 6 5 2 4 5" xfId="13321" xr:uid="{F6E51677-6D67-424D-87B4-B8443B21E938}"/>
    <cellStyle name="Comma 6 5 2 4 5 2" xfId="38036" xr:uid="{30C1C250-47C6-488D-AAA4-3CDDE242D066}"/>
    <cellStyle name="Comma 6 5 2 4 6" xfId="26367" xr:uid="{4B5A98C0-DCB4-4251-B5C3-F1863BA0C2B8}"/>
    <cellStyle name="Comma 6 5 2 5" xfId="2056" xr:uid="{CAA7FB59-575F-473A-A1F2-5382A02119D4}"/>
    <cellStyle name="Comma 6 5 2 5 2" xfId="5047" xr:uid="{49EE5230-E170-4BD0-898B-940EE2B422F1}"/>
    <cellStyle name="Comma 6 5 2 5 2 2" xfId="11037" xr:uid="{082E1875-4F1E-40F0-8567-5DA42458B3EB}"/>
    <cellStyle name="Comma 6 5 2 5 2 2 2" xfId="22912" xr:uid="{6407AE2D-D9A9-434C-9E7E-9AD917A6FDD3}"/>
    <cellStyle name="Comma 6 5 2 5 2 2 2 2" xfId="47484" xr:uid="{CED623DD-B6D4-4CAB-AB2E-98F3C1A462F7}"/>
    <cellStyle name="Comma 6 5 2 5 2 2 3" xfId="35818" xr:uid="{7730AB1D-A6B3-4050-B86E-2533DD331871}"/>
    <cellStyle name="Comma 6 5 2 5 2 3" xfId="16976" xr:uid="{F4AE182B-F684-4D7D-8965-6413E50E5688}"/>
    <cellStyle name="Comma 6 5 2 5 2 3 2" xfId="41648" xr:uid="{571CE10F-DB9B-4870-8FB9-83825219A00E}"/>
    <cellStyle name="Comma 6 5 2 5 2 4" xfId="29981" xr:uid="{0D377B00-FFC4-4F0B-B2B4-E3278512DD97}"/>
    <cellStyle name="Comma 6 5 2 5 3" xfId="8087" xr:uid="{D5145C2A-A7CF-432C-9C41-4C76B2093561}"/>
    <cellStyle name="Comma 6 5 2 5 3 2" xfId="19970" xr:uid="{0B442FBA-5A60-456B-83E7-EEE7F1E3F237}"/>
    <cellStyle name="Comma 6 5 2 5 3 2 2" xfId="44585" xr:uid="{EBF3CF3B-711F-482E-9386-7168ED15AEC6}"/>
    <cellStyle name="Comma 6 5 2 5 3 3" xfId="32917" xr:uid="{BB8E38FA-35A4-4E03-AA35-999987F2AC93}"/>
    <cellStyle name="Comma 6 5 2 5 4" xfId="14035" xr:uid="{CD32161E-773F-4799-A5AE-A911C59E283F}"/>
    <cellStyle name="Comma 6 5 2 5 4 2" xfId="38750" xr:uid="{209497E3-3D0B-4893-9FAB-D103B333FA12}"/>
    <cellStyle name="Comma 6 5 2 5 5" xfId="27081" xr:uid="{5C99256F-0F24-43BC-8AF7-154193AA5D30}"/>
    <cellStyle name="Comma 6 5 2 6" xfId="3617" xr:uid="{1E05C705-A49B-4E9D-8A8D-64CE58AABD2E}"/>
    <cellStyle name="Comma 6 5 2 6 2" xfId="9607" xr:uid="{6F298CA9-7CA8-4321-92D7-6CD5AE7215B7}"/>
    <cellStyle name="Comma 6 5 2 6 2 2" xfId="21482" xr:uid="{EDA756DA-F8ED-454A-AEE1-7DA436565430}"/>
    <cellStyle name="Comma 6 5 2 6 2 2 2" xfId="46056" xr:uid="{1D01D66E-8A28-42D3-90B3-2F96755F3589}"/>
    <cellStyle name="Comma 6 5 2 6 2 3" xfId="34390" xr:uid="{29D5E920-D5DF-4C5A-B26D-C1EF3885835E}"/>
    <cellStyle name="Comma 6 5 2 6 3" xfId="15546" xr:uid="{A45FDFE1-1767-44D2-9541-F8B8F17E9361}"/>
    <cellStyle name="Comma 6 5 2 6 3 2" xfId="40220" xr:uid="{1CFE1938-0BA5-482D-AC1A-40C67965CE8F}"/>
    <cellStyle name="Comma 6 5 2 6 4" xfId="28553" xr:uid="{CA6BBC27-1143-4066-A064-1A47EC42D588}"/>
    <cellStyle name="Comma 6 5 2 7" xfId="6655" xr:uid="{00E8E1C8-6768-48DD-9ABA-11185CAD3A6E}"/>
    <cellStyle name="Comma 6 5 2 7 2" xfId="18540" xr:uid="{718A7601-9E8A-4866-B6C8-7C385FEDCF45}"/>
    <cellStyle name="Comma 6 5 2 7 2 2" xfId="43157" xr:uid="{EF1EF4DC-D5E6-4CB7-BBFA-DFE01FC93547}"/>
    <cellStyle name="Comma 6 5 2 7 3" xfId="31489" xr:uid="{B6075015-6B1B-4ABF-9F3F-FDEB6CCEFFC5}"/>
    <cellStyle name="Comma 6 5 2 8" xfId="12605" xr:uid="{9469397A-99C2-482C-9983-477C1FFF9B02}"/>
    <cellStyle name="Comma 6 5 2 8 2" xfId="37322" xr:uid="{BAC5D46E-2663-44A7-BD3C-03F035B13DEE}"/>
    <cellStyle name="Comma 6 5 2 9" xfId="24777" xr:uid="{52B54A9D-EF4E-4FF7-9EFE-88A5C85FB228}"/>
    <cellStyle name="Comma 6 5 3" xfId="685" xr:uid="{2D2D02D1-8FC0-4BA5-B117-84773F2203F7}"/>
    <cellStyle name="Comma 6 5 3 10" xfId="50468" xr:uid="{BED01506-1974-43AB-9D2B-390D451C6205}"/>
    <cellStyle name="Comma 6 5 3 11" xfId="52400" xr:uid="{D6DBDD9B-7A94-4E26-9E41-5D9990A2909E}"/>
    <cellStyle name="Comma 6 5 3 2" xfId="1050" xr:uid="{A58D58DA-D31F-47E6-926C-54D041C3A2F6}"/>
    <cellStyle name="Comma 6 5 3 2 2" xfId="1763" xr:uid="{9F8678E4-AC7F-46EE-B6A5-2E9D4EA80B48}"/>
    <cellStyle name="Comma 6 5 3 2 2 2" xfId="3191" xr:uid="{761EB289-FE45-49A7-8BA8-B9C6C217F89C}"/>
    <cellStyle name="Comma 6 5 3 2 2 2 2" xfId="6182" xr:uid="{8EAEBCEE-E72C-47FF-BD4D-0D76A3A398AC}"/>
    <cellStyle name="Comma 6 5 3 2 2 2 2 2" xfId="12172" xr:uid="{256BC604-BC81-4C54-9C85-4898A94B0E5F}"/>
    <cellStyle name="Comma 6 5 3 2 2 2 2 2 2" xfId="24047" xr:uid="{3790D2B3-AB9A-4182-BA9B-98F9BF6C1836}"/>
    <cellStyle name="Comma 6 5 3 2 2 2 2 2 2 2" xfId="48619" xr:uid="{908AB909-8878-475D-9516-7595F137FA67}"/>
    <cellStyle name="Comma 6 5 3 2 2 2 2 2 3" xfId="36953" xr:uid="{D7164200-E7F5-45DA-BB01-7D550908FD36}"/>
    <cellStyle name="Comma 6 5 3 2 2 2 2 3" xfId="18111" xr:uid="{A5023797-CD37-4FC5-84A1-29028CD56AC8}"/>
    <cellStyle name="Comma 6 5 3 2 2 2 2 3 2" xfId="42783" xr:uid="{37CBC63D-AFFF-4282-B355-5DBBC32A3328}"/>
    <cellStyle name="Comma 6 5 3 2 2 2 2 4" xfId="31116" xr:uid="{E525365C-0A32-4885-A718-6848E3EA6088}"/>
    <cellStyle name="Comma 6 5 3 2 2 2 3" xfId="9222" xr:uid="{24B5181E-B8E9-4A6F-9271-CC6FDDE70CE8}"/>
    <cellStyle name="Comma 6 5 3 2 2 2 3 2" xfId="21105" xr:uid="{21350E82-68C7-4423-A91C-EEE2E050BF69}"/>
    <cellStyle name="Comma 6 5 3 2 2 2 3 2 2" xfId="45720" xr:uid="{DC10B465-7A5C-49E5-83A6-7D66CD17A7DB}"/>
    <cellStyle name="Comma 6 5 3 2 2 2 3 3" xfId="34052" xr:uid="{0C2CD1E9-22FE-488C-95DD-D7EC01DD7175}"/>
    <cellStyle name="Comma 6 5 3 2 2 2 4" xfId="15170" xr:uid="{68B03153-5D91-49BB-94A1-FCA4BFEF5FC3}"/>
    <cellStyle name="Comma 6 5 3 2 2 2 4 2" xfId="39885" xr:uid="{D41A94AF-3831-4DAE-A519-65BDC826A7E8}"/>
    <cellStyle name="Comma 6 5 3 2 2 2 5" xfId="28216" xr:uid="{C0F51774-3B40-4D32-9913-7E015F88E3AA}"/>
    <cellStyle name="Comma 6 5 3 2 2 3" xfId="4754" xr:uid="{3F4FD1AD-EDE4-4E82-BB2D-2ABA08A5E5C6}"/>
    <cellStyle name="Comma 6 5 3 2 2 3 2" xfId="10744" xr:uid="{2F8CCD19-CB12-4281-AC26-01A55EEDB261}"/>
    <cellStyle name="Comma 6 5 3 2 2 3 2 2" xfId="22619" xr:uid="{EEDEB35B-12B4-42F4-B5E2-98CC2674F128}"/>
    <cellStyle name="Comma 6 5 3 2 2 3 2 2 2" xfId="47191" xr:uid="{339BAFB1-E7BD-419D-BF3B-E652C935EF65}"/>
    <cellStyle name="Comma 6 5 3 2 2 3 2 3" xfId="35525" xr:uid="{C469585F-0502-4DEC-9647-4685B8962DE2}"/>
    <cellStyle name="Comma 6 5 3 2 2 3 3" xfId="16683" xr:uid="{7D457AD6-F99E-46CA-ACE7-4AFAD318AA79}"/>
    <cellStyle name="Comma 6 5 3 2 2 3 3 2" xfId="41355" xr:uid="{0445BC78-4F37-4215-BF87-900FFF0737E2}"/>
    <cellStyle name="Comma 6 5 3 2 2 3 4" xfId="29688" xr:uid="{9195722D-6E1A-4D06-A73A-B5E1CAA3066F}"/>
    <cellStyle name="Comma 6 5 3 2 2 4" xfId="7794" xr:uid="{C43C2C2B-70FD-444C-8EC7-060D54E112ED}"/>
    <cellStyle name="Comma 6 5 3 2 2 4 2" xfId="19677" xr:uid="{115A63A4-9D2C-4550-83A8-22A594F6D345}"/>
    <cellStyle name="Comma 6 5 3 2 2 4 2 2" xfId="44292" xr:uid="{59D102EF-5D5F-4B42-B8E1-146053BF69C3}"/>
    <cellStyle name="Comma 6 5 3 2 2 4 3" xfId="32624" xr:uid="{DD7D39F1-7D01-4794-AA62-1EF51D7FD9C3}"/>
    <cellStyle name="Comma 6 5 3 2 2 5" xfId="13742" xr:uid="{C467B652-5C6B-4EBC-8F29-6F66FD4D7E64}"/>
    <cellStyle name="Comma 6 5 3 2 2 5 2" xfId="38457" xr:uid="{C4C35B31-D3F8-4855-9058-017A16ECB092}"/>
    <cellStyle name="Comma 6 5 3 2 2 6" xfId="26788" xr:uid="{C5C75614-7058-4E9D-8E18-70650D805715}"/>
    <cellStyle name="Comma 6 5 3 2 3" xfId="2477" xr:uid="{B50FA1C5-397C-465D-A69D-270446E685F4}"/>
    <cellStyle name="Comma 6 5 3 2 3 2" xfId="5468" xr:uid="{F1CF79CE-8982-4951-90C9-AD297AC56F24}"/>
    <cellStyle name="Comma 6 5 3 2 3 2 2" xfId="11458" xr:uid="{E37ABFB8-DA79-4ED6-A635-828AA8EE4CC4}"/>
    <cellStyle name="Comma 6 5 3 2 3 2 2 2" xfId="23333" xr:uid="{5CB820DA-C25A-4776-A563-253146ED04A4}"/>
    <cellStyle name="Comma 6 5 3 2 3 2 2 2 2" xfId="47905" xr:uid="{1A6F62BE-8CC1-4296-B480-E7F9FE39058C}"/>
    <cellStyle name="Comma 6 5 3 2 3 2 2 3" xfId="36239" xr:uid="{8B06B937-CFF5-4C86-9215-F9C3D44F31C1}"/>
    <cellStyle name="Comma 6 5 3 2 3 2 3" xfId="17397" xr:uid="{A3FCE48E-13D0-47C7-9B9C-B3F568EA6985}"/>
    <cellStyle name="Comma 6 5 3 2 3 2 3 2" xfId="42069" xr:uid="{D8AE1001-4EDA-4E3A-8B47-2B96B4592230}"/>
    <cellStyle name="Comma 6 5 3 2 3 2 4" xfId="30402" xr:uid="{1909109A-94A9-4376-A168-6D85B8FCD4BB}"/>
    <cellStyle name="Comma 6 5 3 2 3 3" xfId="8508" xr:uid="{BE10AE9C-893D-4FB5-A3B2-31BEDC2A1996}"/>
    <cellStyle name="Comma 6 5 3 2 3 3 2" xfId="20391" xr:uid="{509BAC3F-F802-4A5C-BFFF-BCE841B40C9E}"/>
    <cellStyle name="Comma 6 5 3 2 3 3 2 2" xfId="45006" xr:uid="{32949E30-EDCE-467D-BC68-7F5B3D7511BC}"/>
    <cellStyle name="Comma 6 5 3 2 3 3 3" xfId="33338" xr:uid="{3EC7D5F0-5FF9-41BC-8556-D23B5518EEAA}"/>
    <cellStyle name="Comma 6 5 3 2 3 4" xfId="14456" xr:uid="{800ACD1D-6E1D-4E62-9390-543016908685}"/>
    <cellStyle name="Comma 6 5 3 2 3 4 2" xfId="39171" xr:uid="{80626FEA-65C7-4569-9931-5689186ABA57}"/>
    <cellStyle name="Comma 6 5 3 2 3 5" xfId="27502" xr:uid="{EFB6B92F-B41F-4D51-9C50-B234ADE615CB}"/>
    <cellStyle name="Comma 6 5 3 2 4" xfId="4040" xr:uid="{D2FDCB4F-B174-40B6-BE5A-68838374CA95}"/>
    <cellStyle name="Comma 6 5 3 2 4 2" xfId="10030" xr:uid="{A7BF8D26-280B-452F-8E62-1042C5DE2B6C}"/>
    <cellStyle name="Comma 6 5 3 2 4 2 2" xfId="21905" xr:uid="{121C88E6-ABEC-44A9-B6B5-ABEA54877F34}"/>
    <cellStyle name="Comma 6 5 3 2 4 2 2 2" xfId="46477" xr:uid="{07AF2C7E-97BA-48EF-8B9E-961CF3446933}"/>
    <cellStyle name="Comma 6 5 3 2 4 2 3" xfId="34811" xr:uid="{C86EF620-8A40-4676-B545-2787393F4767}"/>
    <cellStyle name="Comma 6 5 3 2 4 3" xfId="15969" xr:uid="{88997298-7CCB-490D-9705-A9B5F96279D8}"/>
    <cellStyle name="Comma 6 5 3 2 4 3 2" xfId="40641" xr:uid="{71EDAC18-62F4-4FD4-8B60-CAC9FE852955}"/>
    <cellStyle name="Comma 6 5 3 2 4 4" xfId="28974" xr:uid="{23D99E35-FAFE-4BD6-A921-EC2279E4A976}"/>
    <cellStyle name="Comma 6 5 3 2 5" xfId="7080" xr:uid="{802A5B48-B829-47D3-9B68-D8DF34C2AD08}"/>
    <cellStyle name="Comma 6 5 3 2 5 2" xfId="18963" xr:uid="{062E3A46-6AEC-45A6-B303-110AAC5E4D9A}"/>
    <cellStyle name="Comma 6 5 3 2 5 2 2" xfId="43578" xr:uid="{9CA0336D-5815-4B78-96F8-C36126B3F26E}"/>
    <cellStyle name="Comma 6 5 3 2 5 3" xfId="31910" xr:uid="{2DAD7AD1-F368-400F-BF9A-4EE2E4603D3A}"/>
    <cellStyle name="Comma 6 5 3 2 6" xfId="13028" xr:uid="{C4754091-FB9B-4B63-9440-EE1EB1DAC4D3}"/>
    <cellStyle name="Comma 6 5 3 2 6 2" xfId="37743" xr:uid="{5055F29E-20FD-4E17-B9D3-7715F63868C6}"/>
    <cellStyle name="Comma 6 5 3 2 7" xfId="26075" xr:uid="{9AFE0ED3-BD4D-4322-AB41-AEDC3D592759}"/>
    <cellStyle name="Comma 6 5 3 3" xfId="1421" xr:uid="{1E827D4B-198E-4E0E-A89A-56A69B06456C}"/>
    <cellStyle name="Comma 6 5 3 3 2" xfId="2849" xr:uid="{B4B6D7E0-552D-4DA6-9B80-08FEFAADE967}"/>
    <cellStyle name="Comma 6 5 3 3 2 2" xfId="5840" xr:uid="{6B57840A-06DB-430F-AC24-FF9D9A65DCC0}"/>
    <cellStyle name="Comma 6 5 3 3 2 2 2" xfId="11830" xr:uid="{7D6CF75D-FF98-442D-B28E-0E89924B25F0}"/>
    <cellStyle name="Comma 6 5 3 3 2 2 2 2" xfId="23705" xr:uid="{7376D044-21AC-4139-9764-EA03FE4F73F1}"/>
    <cellStyle name="Comma 6 5 3 3 2 2 2 2 2" xfId="48277" xr:uid="{721EA0AC-03A2-4500-B0D6-A6AC34F3786D}"/>
    <cellStyle name="Comma 6 5 3 3 2 2 2 3" xfId="36611" xr:uid="{9B45D8CF-FE52-4751-AD1B-5B0724AB2C60}"/>
    <cellStyle name="Comma 6 5 3 3 2 2 3" xfId="17769" xr:uid="{3688BAEC-7AAD-4856-B7E1-D89A893130C3}"/>
    <cellStyle name="Comma 6 5 3 3 2 2 3 2" xfId="42441" xr:uid="{A1BCD357-6698-4FB6-BB49-9BF143CA46BE}"/>
    <cellStyle name="Comma 6 5 3 3 2 2 4" xfId="30774" xr:uid="{40ABCF36-BE73-4BCB-ADB0-9B05B568AD06}"/>
    <cellStyle name="Comma 6 5 3 3 2 3" xfId="8880" xr:uid="{6DEEB4DC-2533-4A9F-B66C-3FC18F73708A}"/>
    <cellStyle name="Comma 6 5 3 3 2 3 2" xfId="20763" xr:uid="{F0E9B89D-E276-4218-8D59-010EAADCD8E4}"/>
    <cellStyle name="Comma 6 5 3 3 2 3 2 2" xfId="45378" xr:uid="{B8496141-AE0F-4126-A2F9-A8DA986FDE1E}"/>
    <cellStyle name="Comma 6 5 3 3 2 3 3" xfId="33710" xr:uid="{641109CB-E1AE-416A-AC32-3DC554B25CED}"/>
    <cellStyle name="Comma 6 5 3 3 2 4" xfId="14828" xr:uid="{73B58A67-D4E9-4880-9B76-B80309579C14}"/>
    <cellStyle name="Comma 6 5 3 3 2 4 2" xfId="39543" xr:uid="{C6723895-D256-4CDE-8879-468980F18A77}"/>
    <cellStyle name="Comma 6 5 3 3 2 5" xfId="27874" xr:uid="{080506B5-FB66-45C8-8612-131D81423ABA}"/>
    <cellStyle name="Comma 6 5 3 3 3" xfId="4412" xr:uid="{3C7F2183-5D72-42C3-8430-88EC75EB1D94}"/>
    <cellStyle name="Comma 6 5 3 3 3 2" xfId="10402" xr:uid="{71F0A079-9C9A-464C-BB00-FEBC0E7782A4}"/>
    <cellStyle name="Comma 6 5 3 3 3 2 2" xfId="22277" xr:uid="{30E91BE2-E3EE-44D7-A86D-42D7386F00BD}"/>
    <cellStyle name="Comma 6 5 3 3 3 2 2 2" xfId="46849" xr:uid="{32DD92EE-AFAC-4C53-9C6C-32C3BE36FDB5}"/>
    <cellStyle name="Comma 6 5 3 3 3 2 3" xfId="35183" xr:uid="{248C7679-4C40-4E8D-9EC3-08066A5AB198}"/>
    <cellStyle name="Comma 6 5 3 3 3 3" xfId="16341" xr:uid="{A282EA91-F8C6-4610-9F66-540734B91649}"/>
    <cellStyle name="Comma 6 5 3 3 3 3 2" xfId="41013" xr:uid="{63CA9B7C-C5BB-4729-B7F3-E4B869AA4F99}"/>
    <cellStyle name="Comma 6 5 3 3 3 4" xfId="29346" xr:uid="{F53308F2-2BA5-4333-BA4E-6DCB8E82EB15}"/>
    <cellStyle name="Comma 6 5 3 3 4" xfId="7452" xr:uid="{5973C096-BCB2-4669-9D9F-3A332862F4BD}"/>
    <cellStyle name="Comma 6 5 3 3 4 2" xfId="19335" xr:uid="{3588F9AA-CFEC-45D4-ABFA-882444B0F737}"/>
    <cellStyle name="Comma 6 5 3 3 4 2 2" xfId="43950" xr:uid="{965C1411-3E03-4388-A118-280957D4D63B}"/>
    <cellStyle name="Comma 6 5 3 3 4 3" xfId="32282" xr:uid="{6EF8EF84-BFB3-4CDA-BC30-BA29723FBBBE}"/>
    <cellStyle name="Comma 6 5 3 3 5" xfId="13400" xr:uid="{8D7D2758-47FF-4887-B1EE-A2055DE73037}"/>
    <cellStyle name="Comma 6 5 3 3 5 2" xfId="38115" xr:uid="{F5851FDE-E686-4A57-8120-350F7A534F1C}"/>
    <cellStyle name="Comma 6 5 3 3 6" xfId="26446" xr:uid="{A7400A70-8D3D-4F78-A7DF-DE45E228E3B7}"/>
    <cellStyle name="Comma 6 5 3 4" xfId="2135" xr:uid="{32594C33-D539-4490-85FB-3A61B8C56FF7}"/>
    <cellStyle name="Comma 6 5 3 4 2" xfId="5126" xr:uid="{2FA07294-227E-4680-91DB-98C35A2F5C28}"/>
    <cellStyle name="Comma 6 5 3 4 2 2" xfId="11116" xr:uid="{19ADDB4B-FD2C-4F0D-8BFD-7011C389AC84}"/>
    <cellStyle name="Comma 6 5 3 4 2 2 2" xfId="22991" xr:uid="{8675F3C4-297A-4923-8803-B4F47E2147A9}"/>
    <cellStyle name="Comma 6 5 3 4 2 2 2 2" xfId="47563" xr:uid="{7CE542B1-C85D-4543-85FD-5C7CDA6FB04D}"/>
    <cellStyle name="Comma 6 5 3 4 2 2 3" xfId="35897" xr:uid="{B399781E-F875-4EDD-B74C-18A198D6FE36}"/>
    <cellStyle name="Comma 6 5 3 4 2 3" xfId="17055" xr:uid="{D23813BB-8DE6-4961-BFED-CDB0E125C71D}"/>
    <cellStyle name="Comma 6 5 3 4 2 3 2" xfId="41727" xr:uid="{A80D4E3B-8E81-4741-938C-EFB751908664}"/>
    <cellStyle name="Comma 6 5 3 4 2 4" xfId="30060" xr:uid="{92358CE7-51BD-4595-B2B1-951E55B8D4CF}"/>
    <cellStyle name="Comma 6 5 3 4 3" xfId="8166" xr:uid="{55B3A029-A2DC-4F0F-BB36-7BCD14345FB2}"/>
    <cellStyle name="Comma 6 5 3 4 3 2" xfId="20049" xr:uid="{1FBC439E-87AA-4AC7-81CB-956D16C1EDD6}"/>
    <cellStyle name="Comma 6 5 3 4 3 2 2" xfId="44664" xr:uid="{88AC5A7E-216F-4AF4-A4DD-E7D86E7DFACA}"/>
    <cellStyle name="Comma 6 5 3 4 3 3" xfId="32996" xr:uid="{D96CFF30-39A6-4793-B066-F5F170224597}"/>
    <cellStyle name="Comma 6 5 3 4 4" xfId="14114" xr:uid="{5259F81A-E736-4A22-8754-038E495B0175}"/>
    <cellStyle name="Comma 6 5 3 4 4 2" xfId="38829" xr:uid="{A85BC89E-5A1E-4CCF-B37B-7F9B6D47039F}"/>
    <cellStyle name="Comma 6 5 3 4 5" xfId="27160" xr:uid="{82FE618A-3F5A-4D20-85DE-0A27EF8FE3EB}"/>
    <cellStyle name="Comma 6 5 3 5" xfId="3696" xr:uid="{242BA30F-FB28-4578-9FA9-146C97BF2554}"/>
    <cellStyle name="Comma 6 5 3 5 2" xfId="9686" xr:uid="{4133E9CF-FE17-4D99-83CB-3FCF40CB3543}"/>
    <cellStyle name="Comma 6 5 3 5 2 2" xfId="21561" xr:uid="{D704FDB3-0D14-40D8-9183-154E6CCB6DCB}"/>
    <cellStyle name="Comma 6 5 3 5 2 2 2" xfId="46135" xr:uid="{1FB7E5E9-DB45-4862-9AA7-18556776A835}"/>
    <cellStyle name="Comma 6 5 3 5 2 3" xfId="34469" xr:uid="{750A2D36-27F2-4A04-BD9B-3ADDE1FBE06F}"/>
    <cellStyle name="Comma 6 5 3 5 3" xfId="15625" xr:uid="{5B9C69FD-89FD-4671-AA7E-C459D1915817}"/>
    <cellStyle name="Comma 6 5 3 5 3 2" xfId="40299" xr:uid="{8D8A6088-8AE5-49F9-A606-965A10BB946F}"/>
    <cellStyle name="Comma 6 5 3 5 4" xfId="28632" xr:uid="{7333D765-16DF-4839-9673-7219FA9F339C}"/>
    <cellStyle name="Comma 6 5 3 6" xfId="6734" xr:uid="{DCCE7094-627D-4F6A-AFF8-3734AA526FB1}"/>
    <cellStyle name="Comma 6 5 3 6 2" xfId="18619" xr:uid="{736D0B0B-0824-44FA-8209-8ABA52C08A95}"/>
    <cellStyle name="Comma 6 5 3 6 2 2" xfId="43236" xr:uid="{921901F4-BC49-4700-8FB2-B3A4560BC68E}"/>
    <cellStyle name="Comma 6 5 3 6 3" xfId="31568" xr:uid="{DAAD858E-2770-4817-A171-BD5E86F78753}"/>
    <cellStyle name="Comma 6 5 3 7" xfId="12684" xr:uid="{B69F7124-8A49-4977-BD41-E22DA6B27EB8}"/>
    <cellStyle name="Comma 6 5 3 7 2" xfId="37401" xr:uid="{66B3FA84-BB41-4ED8-ABFB-CAD43E231966}"/>
    <cellStyle name="Comma 6 5 3 8" xfId="25654" xr:uid="{F824A28E-1313-4ABC-BB13-DDD38285D22D}"/>
    <cellStyle name="Comma 6 5 3 9" xfId="48893" xr:uid="{2D5BAB7C-3A05-46DE-9FAA-B96F2A67234E}"/>
    <cellStyle name="Comma 6 5 4" xfId="890" xr:uid="{A489AF00-86EF-4239-B73C-4934858BF651}"/>
    <cellStyle name="Comma 6 5 4 2" xfId="1603" xr:uid="{FEBFF929-6713-474E-8C4C-E8D5CFC627A8}"/>
    <cellStyle name="Comma 6 5 4 2 2" xfId="3031" xr:uid="{804D43EB-3C64-4793-92E4-ED2218487E4B}"/>
    <cellStyle name="Comma 6 5 4 2 2 2" xfId="6022" xr:uid="{384BB709-A400-4406-816B-FEFA32CCF355}"/>
    <cellStyle name="Comma 6 5 4 2 2 2 2" xfId="12012" xr:uid="{5A0F2D26-09D8-4841-9247-07D68F9AFD01}"/>
    <cellStyle name="Comma 6 5 4 2 2 2 2 2" xfId="23887" xr:uid="{08D908F1-4BE0-4C1F-9A0B-CA377E88A432}"/>
    <cellStyle name="Comma 6 5 4 2 2 2 2 2 2" xfId="48459" xr:uid="{DB2B4F5A-0321-4170-83E0-E8AE5207BABF}"/>
    <cellStyle name="Comma 6 5 4 2 2 2 2 3" xfId="36793" xr:uid="{74088410-3E4F-46A3-BCEB-6E739160061E}"/>
    <cellStyle name="Comma 6 5 4 2 2 2 3" xfId="17951" xr:uid="{D27635CE-9AAB-4515-81A6-DA0666D83DCF}"/>
    <cellStyle name="Comma 6 5 4 2 2 2 3 2" xfId="42623" xr:uid="{07B4B8D7-1E2B-4BAE-A6F2-8FE8BEC87AE2}"/>
    <cellStyle name="Comma 6 5 4 2 2 2 4" xfId="30956" xr:uid="{2B1A07CD-47B5-4931-9522-33D853C77AF9}"/>
    <cellStyle name="Comma 6 5 4 2 2 3" xfId="9062" xr:uid="{F43F5A24-D63F-4AEC-84E5-7BF552B2D241}"/>
    <cellStyle name="Comma 6 5 4 2 2 3 2" xfId="20945" xr:uid="{9B686109-C412-4E11-9D58-844752313D90}"/>
    <cellStyle name="Comma 6 5 4 2 2 3 2 2" xfId="45560" xr:uid="{6E166B7E-22E6-410A-A045-C8DB6D20D541}"/>
    <cellStyle name="Comma 6 5 4 2 2 3 3" xfId="33892" xr:uid="{794A6DF1-E46B-4D8D-BF4A-69414BDE030A}"/>
    <cellStyle name="Comma 6 5 4 2 2 4" xfId="15010" xr:uid="{B8E1C251-906A-4A19-9005-05C63BAF9996}"/>
    <cellStyle name="Comma 6 5 4 2 2 4 2" xfId="39725" xr:uid="{7DC438B9-3259-4F72-9F47-61B1390D0250}"/>
    <cellStyle name="Comma 6 5 4 2 2 5" xfId="28056" xr:uid="{82EFFB60-1491-4DD7-8EBE-ACF912AA8664}"/>
    <cellStyle name="Comma 6 5 4 2 3" xfId="4594" xr:uid="{522B30C2-B68E-4781-8715-954FF195B218}"/>
    <cellStyle name="Comma 6 5 4 2 3 2" xfId="10584" xr:uid="{5A0F0818-54A3-48B2-835E-6908079BBF31}"/>
    <cellStyle name="Comma 6 5 4 2 3 2 2" xfId="22459" xr:uid="{FCE3B9AE-7666-46AA-8565-4C7FA3D15844}"/>
    <cellStyle name="Comma 6 5 4 2 3 2 2 2" xfId="47031" xr:uid="{A47F50A4-5AF7-47D2-99B6-31CF4482D69E}"/>
    <cellStyle name="Comma 6 5 4 2 3 2 3" xfId="35365" xr:uid="{0A581A2C-B843-41F1-9D29-965E7EAC3E18}"/>
    <cellStyle name="Comma 6 5 4 2 3 3" xfId="16523" xr:uid="{7E35D0CC-14ED-40E6-8593-D6324DA16658}"/>
    <cellStyle name="Comma 6 5 4 2 3 3 2" xfId="41195" xr:uid="{39A441AD-BBFF-4961-BD4A-5441F7292412}"/>
    <cellStyle name="Comma 6 5 4 2 3 4" xfId="29528" xr:uid="{0994EFD2-1B04-46A7-B302-347208A05BF6}"/>
    <cellStyle name="Comma 6 5 4 2 4" xfId="7634" xr:uid="{AFE11899-3679-45FC-B2C9-DC632088BEE6}"/>
    <cellStyle name="Comma 6 5 4 2 4 2" xfId="19517" xr:uid="{9C5C4F75-5774-4816-A8EB-FFF723D35354}"/>
    <cellStyle name="Comma 6 5 4 2 4 2 2" xfId="44132" xr:uid="{EA2C0CFF-25DD-40A1-9251-46F54E77C1F3}"/>
    <cellStyle name="Comma 6 5 4 2 4 3" xfId="32464" xr:uid="{0555DD9A-5EEB-4261-A9A9-E85ECD94F435}"/>
    <cellStyle name="Comma 6 5 4 2 5" xfId="13582" xr:uid="{4550B87C-F7CA-4BB1-870E-7F7DF424F22B}"/>
    <cellStyle name="Comma 6 5 4 2 5 2" xfId="38297" xr:uid="{3EFB13BB-B58D-48F3-B601-2C5B45C43D65}"/>
    <cellStyle name="Comma 6 5 4 2 6" xfId="26628" xr:uid="{E92E502D-3DBB-4536-9F4B-E17A5992B362}"/>
    <cellStyle name="Comma 6 5 4 3" xfId="2317" xr:uid="{C4CB419D-3ED8-4C81-9B15-FE6F5358EE34}"/>
    <cellStyle name="Comma 6 5 4 3 2" xfId="5308" xr:uid="{49718E55-050A-4467-87F2-B076698996DB}"/>
    <cellStyle name="Comma 6 5 4 3 2 2" xfId="11298" xr:uid="{8B39A7F8-E007-45B3-9207-451D4A249273}"/>
    <cellStyle name="Comma 6 5 4 3 2 2 2" xfId="23173" xr:uid="{5CB281C1-5577-4D0A-B892-4FDEA89A0137}"/>
    <cellStyle name="Comma 6 5 4 3 2 2 2 2" xfId="47745" xr:uid="{427B0E59-FC28-4BA0-8857-D404A0C66419}"/>
    <cellStyle name="Comma 6 5 4 3 2 2 3" xfId="36079" xr:uid="{76FC055F-C508-4B2A-8A65-7841C208EE20}"/>
    <cellStyle name="Comma 6 5 4 3 2 3" xfId="17237" xr:uid="{39197B5F-3BC4-4275-AB2A-D07530012128}"/>
    <cellStyle name="Comma 6 5 4 3 2 3 2" xfId="41909" xr:uid="{CD3DC8DB-1529-48C3-830E-A2022F27DA3A}"/>
    <cellStyle name="Comma 6 5 4 3 2 4" xfId="30242" xr:uid="{C80B13D8-3AAF-4370-BD7B-BDF4AAFE7972}"/>
    <cellStyle name="Comma 6 5 4 3 3" xfId="8348" xr:uid="{A814D3E2-A4CE-499B-B876-E67372B5512A}"/>
    <cellStyle name="Comma 6 5 4 3 3 2" xfId="20231" xr:uid="{64A8992E-EBF3-4E90-96D1-9EC5136D63CD}"/>
    <cellStyle name="Comma 6 5 4 3 3 2 2" xfId="44846" xr:uid="{7EF24173-87D4-4CFD-83B2-49FC34B53A06}"/>
    <cellStyle name="Comma 6 5 4 3 3 3" xfId="33178" xr:uid="{EB9EEA9B-B86E-41E0-8DE5-E765E12F57D2}"/>
    <cellStyle name="Comma 6 5 4 3 4" xfId="14296" xr:uid="{8682E5B5-C1A6-4648-92FD-4008A3D98FEA}"/>
    <cellStyle name="Comma 6 5 4 3 4 2" xfId="39011" xr:uid="{80EB46AC-DEC6-40A4-91F0-2D3379A7154F}"/>
    <cellStyle name="Comma 6 5 4 3 5" xfId="27342" xr:uid="{2BFC531D-033E-4612-B4F8-A82519FBB7C6}"/>
    <cellStyle name="Comma 6 5 4 4" xfId="3880" xr:uid="{AAFE7E7D-B0CF-45DA-A158-5B17C972EDD6}"/>
    <cellStyle name="Comma 6 5 4 4 2" xfId="9870" xr:uid="{31ED50FB-F658-4BD4-9B81-C0C100272BFB}"/>
    <cellStyle name="Comma 6 5 4 4 2 2" xfId="21745" xr:uid="{0977610C-BDF6-40A6-9D26-C3F19B3DE2CC}"/>
    <cellStyle name="Comma 6 5 4 4 2 2 2" xfId="46317" xr:uid="{9AF6CAE7-05FA-4454-B80F-46013B1E6D79}"/>
    <cellStyle name="Comma 6 5 4 4 2 3" xfId="34651" xr:uid="{274778EE-C6C8-4C70-9304-4DE2DCF9E798}"/>
    <cellStyle name="Comma 6 5 4 4 3" xfId="15809" xr:uid="{68280FDE-5DF2-436C-BF29-C89D5F2031F6}"/>
    <cellStyle name="Comma 6 5 4 4 3 2" xfId="40481" xr:uid="{5F62A801-8129-49C5-B766-D7CDB8B3BD2E}"/>
    <cellStyle name="Comma 6 5 4 4 4" xfId="28814" xr:uid="{C7ADBD6D-10C8-4923-8FBF-C81BE352272D}"/>
    <cellStyle name="Comma 6 5 4 5" xfId="6920" xr:uid="{026511B9-0D25-4348-8D2B-9996A4D40BEF}"/>
    <cellStyle name="Comma 6 5 4 5 2" xfId="18803" xr:uid="{35CBE043-83E6-4B0C-8CFA-A60998027789}"/>
    <cellStyle name="Comma 6 5 4 5 2 2" xfId="43418" xr:uid="{C1402FBD-4C02-4DB6-8720-D58CE8D7ED44}"/>
    <cellStyle name="Comma 6 5 4 5 3" xfId="31750" xr:uid="{402BA4BF-E86D-4E9B-8F50-1E0AC8D28353}"/>
    <cellStyle name="Comma 6 5 4 6" xfId="12868" xr:uid="{77E21CC9-11CB-4621-887E-37922EAC38A0}"/>
    <cellStyle name="Comma 6 5 4 6 2" xfId="37583" xr:uid="{AAB44649-BB8E-4FB6-808C-F8252DA8E36C}"/>
    <cellStyle name="Comma 6 5 4 7" xfId="25915" xr:uid="{F5619F78-9A22-46AC-81F8-82FD339360DB}"/>
    <cellStyle name="Comma 6 5 4 8" xfId="49362" xr:uid="{DBCFF4EC-1B03-46F6-A2AC-08D8B7245B05}"/>
    <cellStyle name="Comma 6 5 4 9" xfId="51124" xr:uid="{C4E85637-BEC6-4494-BF5F-C0C3AD73945E}"/>
    <cellStyle name="Comma 6 5 5" xfId="1261" xr:uid="{C51E20C4-CCEA-4689-B1D8-6419A00CD858}"/>
    <cellStyle name="Comma 6 5 5 2" xfId="2689" xr:uid="{5FF793E4-54D0-44D6-9065-9ADEE1DFC323}"/>
    <cellStyle name="Comma 6 5 5 2 2" xfId="5680" xr:uid="{1330C510-0648-40B7-AE13-53B7E86EE5C2}"/>
    <cellStyle name="Comma 6 5 5 2 2 2" xfId="11670" xr:uid="{23465E56-664D-4700-A1D5-67E584143B62}"/>
    <cellStyle name="Comma 6 5 5 2 2 2 2" xfId="23545" xr:uid="{007382AD-223F-450A-8132-E28E37EE4B01}"/>
    <cellStyle name="Comma 6 5 5 2 2 2 2 2" xfId="48117" xr:uid="{FF7760A0-EC8B-44DD-BF2C-5B2F3BF4AF76}"/>
    <cellStyle name="Comma 6 5 5 2 2 2 3" xfId="36451" xr:uid="{1EDAF2A6-4AA2-4FE9-955C-710C0835253B}"/>
    <cellStyle name="Comma 6 5 5 2 2 3" xfId="17609" xr:uid="{CF186BE9-D148-41C3-8667-A044A6BCA850}"/>
    <cellStyle name="Comma 6 5 5 2 2 3 2" xfId="42281" xr:uid="{4428DB5F-6225-4724-AC20-80E88C130381}"/>
    <cellStyle name="Comma 6 5 5 2 2 4" xfId="30614" xr:uid="{A2DD3579-A40A-4960-BDFD-38DEB9D34DB3}"/>
    <cellStyle name="Comma 6 5 5 2 3" xfId="8720" xr:uid="{E3BCE9D3-42D1-4B68-9F03-D43D12CD5860}"/>
    <cellStyle name="Comma 6 5 5 2 3 2" xfId="20603" xr:uid="{7ADD6011-7EA3-4708-9C21-2FB7F18D2591}"/>
    <cellStyle name="Comma 6 5 5 2 3 2 2" xfId="45218" xr:uid="{970742D4-04A1-4589-AAA7-6DC9A5AB9DB7}"/>
    <cellStyle name="Comma 6 5 5 2 3 3" xfId="33550" xr:uid="{3390C952-7457-4A2A-9A8D-24407EB3BDF8}"/>
    <cellStyle name="Comma 6 5 5 2 4" xfId="14668" xr:uid="{00348B23-5BB5-47BB-89C2-E8953DB46EF7}"/>
    <cellStyle name="Comma 6 5 5 2 4 2" xfId="39383" xr:uid="{BA9D7763-7781-4033-9606-DB4E3D1FC5DC}"/>
    <cellStyle name="Comma 6 5 5 2 5" xfId="27714" xr:uid="{7B8C717B-BBD8-4818-97C8-28329DE06AAC}"/>
    <cellStyle name="Comma 6 5 5 3" xfId="4252" xr:uid="{FB992639-7779-43D7-A5CD-3F86B9E4E790}"/>
    <cellStyle name="Comma 6 5 5 3 2" xfId="10242" xr:uid="{774B3D34-0C7A-422E-88EF-3FA085AD4819}"/>
    <cellStyle name="Comma 6 5 5 3 2 2" xfId="22117" xr:uid="{7D38D019-25F1-48C0-AA5C-606CF77EEB51}"/>
    <cellStyle name="Comma 6 5 5 3 2 2 2" xfId="46689" xr:uid="{98723909-50A7-4A9D-AE62-9D9D12A1AB15}"/>
    <cellStyle name="Comma 6 5 5 3 2 3" xfId="35023" xr:uid="{A14841A3-7B33-4CFF-A37A-0ABF773AA47A}"/>
    <cellStyle name="Comma 6 5 5 3 3" xfId="16181" xr:uid="{025E169C-1EB9-4291-896B-0F540477947B}"/>
    <cellStyle name="Comma 6 5 5 3 3 2" xfId="40853" xr:uid="{D86A3B1D-C1FE-4F8C-B80F-4688B3FA0591}"/>
    <cellStyle name="Comma 6 5 5 3 4" xfId="29186" xr:uid="{DB50F5A4-8DD8-40C7-9B25-F4BF9FC27DB4}"/>
    <cellStyle name="Comma 6 5 5 4" xfId="7292" xr:uid="{43914775-9045-4D58-B634-B4EB4CD4E650}"/>
    <cellStyle name="Comma 6 5 5 4 2" xfId="19175" xr:uid="{5D70D541-B960-49D3-A032-94D2D4D88302}"/>
    <cellStyle name="Comma 6 5 5 4 2 2" xfId="43790" xr:uid="{C28800EF-F372-4F38-A08D-B49B54C8FFF7}"/>
    <cellStyle name="Comma 6 5 5 4 3" xfId="32122" xr:uid="{F45D698E-615A-46A7-BF9C-AC732975BB4B}"/>
    <cellStyle name="Comma 6 5 5 5" xfId="13240" xr:uid="{4E1358D3-102B-459D-80BC-A2A1FF7463AB}"/>
    <cellStyle name="Comma 6 5 5 5 2" xfId="37955" xr:uid="{830B83E5-34ED-4D10-8197-2F017E74ABA1}"/>
    <cellStyle name="Comma 6 5 5 6" xfId="26286" xr:uid="{D24E6D16-6BF2-4C5F-BAB4-6641D4A6571E}"/>
    <cellStyle name="Comma 6 5 6" xfId="1975" xr:uid="{A226AE92-EB71-4D0C-97DD-8CA880517C06}"/>
    <cellStyle name="Comma 6 5 6 2" xfId="4966" xr:uid="{B216DEA6-C977-4623-A5CC-D235204CD3CB}"/>
    <cellStyle name="Comma 6 5 6 2 2" xfId="10956" xr:uid="{AE9CBCFB-671C-4ED0-B09A-46D0B09C5E8E}"/>
    <cellStyle name="Comma 6 5 6 2 2 2" xfId="22831" xr:uid="{7446C8D1-1BA0-4EBF-AA5F-F1FC2639549A}"/>
    <cellStyle name="Comma 6 5 6 2 2 2 2" xfId="47403" xr:uid="{6044E4A3-99EB-49AE-BB61-5958AE883568}"/>
    <cellStyle name="Comma 6 5 6 2 2 3" xfId="35737" xr:uid="{DF3B3620-E782-4A32-BEA5-90376DDE1A91}"/>
    <cellStyle name="Comma 6 5 6 2 3" xfId="16895" xr:uid="{05EB6CE2-954E-4A4C-86FE-8D4863AD1F9A}"/>
    <cellStyle name="Comma 6 5 6 2 3 2" xfId="41567" xr:uid="{97BEBD82-69B6-4C6E-94A3-F0C4F134AF01}"/>
    <cellStyle name="Comma 6 5 6 2 4" xfId="29900" xr:uid="{47291322-4D13-44C2-8320-67754AFF8EEC}"/>
    <cellStyle name="Comma 6 5 6 3" xfId="8006" xr:uid="{4FA4960E-BB02-475B-B3E5-8B85ADFD7561}"/>
    <cellStyle name="Comma 6 5 6 3 2" xfId="19889" xr:uid="{893ED3C1-8328-44F2-B137-44CB8E06D2AB}"/>
    <cellStyle name="Comma 6 5 6 3 2 2" xfId="44504" xr:uid="{07C972BA-5414-47D2-B9F7-B52CAAD2C1D4}"/>
    <cellStyle name="Comma 6 5 6 3 3" xfId="32836" xr:uid="{53914454-1E52-4BE0-8BD1-7A7694C5E648}"/>
    <cellStyle name="Comma 6 5 6 4" xfId="13954" xr:uid="{83470A6B-AA8F-4663-8E49-B96AF99FD32C}"/>
    <cellStyle name="Comma 6 5 6 4 2" xfId="38669" xr:uid="{2C443DCB-A29C-499F-8C28-736C6C3D6D82}"/>
    <cellStyle name="Comma 6 5 6 5" xfId="27000" xr:uid="{A8E6F47D-97CC-4F53-9513-C07CDF78B1EB}"/>
    <cellStyle name="Comma 6 5 7" xfId="3535" xr:uid="{4C3E2C3E-2B53-4BE0-ADFD-B695A47FE4AD}"/>
    <cellStyle name="Comma 6 5 7 2" xfId="9525" xr:uid="{89653EA8-CF15-4E11-993E-B087D67BBDC7}"/>
    <cellStyle name="Comma 6 5 7 2 2" xfId="21400" xr:uid="{8901EBC0-39AE-42AC-9342-79E2DD02AE48}"/>
    <cellStyle name="Comma 6 5 7 2 2 2" xfId="45975" xr:uid="{7A607904-7FB4-4AD3-A9D5-812348EE7B7F}"/>
    <cellStyle name="Comma 6 5 7 2 3" xfId="34309" xr:uid="{CF2531CB-4725-4F85-A5B4-249D09D9B2FA}"/>
    <cellStyle name="Comma 6 5 7 3" xfId="15464" xr:uid="{C4934E1E-20B2-463B-9D2B-9BFB18B3925A}"/>
    <cellStyle name="Comma 6 5 7 3 2" xfId="40139" xr:uid="{B3EB7DE0-5877-48C1-8CE8-B5A2A88CF05E}"/>
    <cellStyle name="Comma 6 5 7 4" xfId="28472" xr:uid="{82020DE8-5193-41DD-AB94-1CE1EC37C0C7}"/>
    <cellStyle name="Comma 6 5 8" xfId="6570" xr:uid="{5613D4B2-A14D-45FF-9C1B-41505889248B}"/>
    <cellStyle name="Comma 6 5 8 2" xfId="18458" xr:uid="{67CAE7A5-2525-413F-BC4F-23C418EC2AAF}"/>
    <cellStyle name="Comma 6 5 8 2 2" xfId="43076" xr:uid="{F302801A-E67F-42FC-9751-28D28687351D}"/>
    <cellStyle name="Comma 6 5 8 3" xfId="31408" xr:uid="{852C76D7-9231-4C8A-AA49-02CB12B00602}"/>
    <cellStyle name="Comma 6 5 9" xfId="12523" xr:uid="{3F193A1D-96CA-4E2F-AA86-4A52CD62B286}"/>
    <cellStyle name="Comma 6 5 9 2" xfId="37241" xr:uid="{BA1C3DFE-FAD7-45D5-9423-05CD6324EDE5}"/>
    <cellStyle name="Comma 6 6" xfId="567" xr:uid="{DD56C438-EEED-4CAC-9E5D-EC5880EDC5E5}"/>
    <cellStyle name="Comma 6 6 10" xfId="25075" xr:uid="{B8B2FD15-095A-4AFB-AE66-7F32F9395703}"/>
    <cellStyle name="Comma 6 6 11" xfId="25552" xr:uid="{99772D6C-CB72-40EB-80AF-374A6BA52467}"/>
    <cellStyle name="Comma 6 6 12" xfId="49890" xr:uid="{A8ADA0BE-08D8-4D5D-B3D6-29AB72E05512}"/>
    <cellStyle name="Comma 6 6 13" xfId="51822" xr:uid="{A1B6ABBE-4254-4660-9370-2BBAF9BE1132}"/>
    <cellStyle name="Comma 6 6 2" xfId="728" xr:uid="{047178FF-05D6-4916-96D0-58495514DE7D}"/>
    <cellStyle name="Comma 6 6 2 10" xfId="25636" xr:uid="{43CC9337-10B0-407A-A77C-4B3D2624F32B}"/>
    <cellStyle name="Comma 6 6 2 11" xfId="50182" xr:uid="{539B89C7-8753-4C0A-980E-35F3F117EABB}"/>
    <cellStyle name="Comma 6 6 2 12" xfId="52114" xr:uid="{7ADBA58D-90BF-4401-B973-F1776D40B21B}"/>
    <cellStyle name="Comma 6 6 2 2" xfId="1094" xr:uid="{87E7AC0C-EE87-4F45-9F26-E6546A5B00EF}"/>
    <cellStyle name="Comma 6 6 2 2 10" xfId="52725" xr:uid="{A95ADFF7-ABAE-4938-8B74-B2DBBE47F003}"/>
    <cellStyle name="Comma 6 6 2 2 2" xfId="1807" xr:uid="{799AADAA-5108-4822-B93A-AC7653AE46F6}"/>
    <cellStyle name="Comma 6 6 2 2 2 2" xfId="3235" xr:uid="{8A7860E7-8C7E-472A-BD65-A47FD39C2BCD}"/>
    <cellStyle name="Comma 6 6 2 2 2 2 2" xfId="6226" xr:uid="{84DAC425-0F39-4014-86AF-359834FE0333}"/>
    <cellStyle name="Comma 6 6 2 2 2 2 2 2" xfId="12216" xr:uid="{0319CACA-670A-41E7-A00B-0A8A455AFC9F}"/>
    <cellStyle name="Comma 6 6 2 2 2 2 2 2 2" xfId="24091" xr:uid="{7068E697-28D1-48E2-9B1E-28970B3F407F}"/>
    <cellStyle name="Comma 6 6 2 2 2 2 2 2 2 2" xfId="48663" xr:uid="{D2C0A8D0-A976-4D82-99FA-8D9C3B216E4F}"/>
    <cellStyle name="Comma 6 6 2 2 2 2 2 2 3" xfId="36997" xr:uid="{9F9CDD7E-B44B-41F2-A53E-39F7084816A1}"/>
    <cellStyle name="Comma 6 6 2 2 2 2 2 3" xfId="18155" xr:uid="{E6144ED6-417F-4BC8-B433-8881C52382B9}"/>
    <cellStyle name="Comma 6 6 2 2 2 2 2 3 2" xfId="42827" xr:uid="{F07B76E2-164D-4DF6-9824-F64BF583CEA7}"/>
    <cellStyle name="Comma 6 6 2 2 2 2 2 4" xfId="31160" xr:uid="{98A1335D-1602-4BB6-8535-31EF180139BA}"/>
    <cellStyle name="Comma 6 6 2 2 2 2 3" xfId="9266" xr:uid="{62C1CD58-B807-4D4A-842E-D1D23BFE6525}"/>
    <cellStyle name="Comma 6 6 2 2 2 2 3 2" xfId="21149" xr:uid="{87A15013-9CB2-4E99-8CCF-D799A9CF01DB}"/>
    <cellStyle name="Comma 6 6 2 2 2 2 3 2 2" xfId="45764" xr:uid="{4520ACFF-2E5D-44EE-B6C3-C2B7AC167E74}"/>
    <cellStyle name="Comma 6 6 2 2 2 2 3 3" xfId="34096" xr:uid="{67928225-962E-4914-96C1-D65F01BDC17A}"/>
    <cellStyle name="Comma 6 6 2 2 2 2 4" xfId="15214" xr:uid="{CB407CFF-F34A-4EF7-A910-4EDE1F102461}"/>
    <cellStyle name="Comma 6 6 2 2 2 2 4 2" xfId="39929" xr:uid="{A4B9B364-E2C8-4F65-B256-325C329039D7}"/>
    <cellStyle name="Comma 6 6 2 2 2 2 5" xfId="28260" xr:uid="{B55AFDB4-6140-4418-A097-A7340007BBCC}"/>
    <cellStyle name="Comma 6 6 2 2 2 3" xfId="4798" xr:uid="{0FDA8C80-CF28-4742-859C-2BCC3293F8C7}"/>
    <cellStyle name="Comma 6 6 2 2 2 3 2" xfId="10788" xr:uid="{A0D2EBD1-7900-41CF-B6D1-55C68D01BE8D}"/>
    <cellStyle name="Comma 6 6 2 2 2 3 2 2" xfId="22663" xr:uid="{69932089-E3E2-4D07-ABCA-E225707C61C4}"/>
    <cellStyle name="Comma 6 6 2 2 2 3 2 2 2" xfId="47235" xr:uid="{C70C5DB6-9BD4-44D1-B8C7-32AB26705D3C}"/>
    <cellStyle name="Comma 6 6 2 2 2 3 2 3" xfId="35569" xr:uid="{F57B8D97-9618-4CEE-ADDF-E8D24F18EE32}"/>
    <cellStyle name="Comma 6 6 2 2 2 3 3" xfId="16727" xr:uid="{5BF0182A-517C-4F59-A5C3-E39BA827D3F0}"/>
    <cellStyle name="Comma 6 6 2 2 2 3 3 2" xfId="41399" xr:uid="{F43D48F0-A965-408D-8114-AF1D58D03009}"/>
    <cellStyle name="Comma 6 6 2 2 2 3 4" xfId="29732" xr:uid="{F3B8C3A3-876B-4705-B231-2046B7CB3C0B}"/>
    <cellStyle name="Comma 6 6 2 2 2 4" xfId="7838" xr:uid="{6AC6716D-6CEB-4E5C-8403-0080C8486763}"/>
    <cellStyle name="Comma 6 6 2 2 2 4 2" xfId="19721" xr:uid="{10DC4A05-51B4-4789-ABA2-6BA44D9D213E}"/>
    <cellStyle name="Comma 6 6 2 2 2 4 2 2" xfId="44336" xr:uid="{498AFEA2-B684-41E9-87A0-22E4F034FEC7}"/>
    <cellStyle name="Comma 6 6 2 2 2 4 3" xfId="32668" xr:uid="{DCBDBFA7-3A00-4410-820C-1F78C2272D96}"/>
    <cellStyle name="Comma 6 6 2 2 2 5" xfId="13786" xr:uid="{B0D06A50-EA8F-4325-8356-F145179FEAC5}"/>
    <cellStyle name="Comma 6 6 2 2 2 5 2" xfId="38501" xr:uid="{C2E2D068-A054-41E9-8AE0-F624CD170D93}"/>
    <cellStyle name="Comma 6 6 2 2 2 6" xfId="26832" xr:uid="{CAB05994-5532-42F3-B909-F216428DE40B}"/>
    <cellStyle name="Comma 6 6 2 2 3" xfId="2521" xr:uid="{9144DD4B-CB52-4675-886B-648E2F5AB025}"/>
    <cellStyle name="Comma 6 6 2 2 3 2" xfId="5512" xr:uid="{288FC262-8D92-4EA2-94A0-3B7266D21AB0}"/>
    <cellStyle name="Comma 6 6 2 2 3 2 2" xfId="11502" xr:uid="{5516E300-917A-47D5-A8F2-C562A428B95F}"/>
    <cellStyle name="Comma 6 6 2 2 3 2 2 2" xfId="23377" xr:uid="{8E0C6307-8FED-48B8-9AB8-A355D151CAC5}"/>
    <cellStyle name="Comma 6 6 2 2 3 2 2 2 2" xfId="47949" xr:uid="{856B0B01-CC76-48AB-AF02-57D0806C758E}"/>
    <cellStyle name="Comma 6 6 2 2 3 2 2 3" xfId="36283" xr:uid="{CC338C36-A7C2-426F-9754-5EE73DE1CEB6}"/>
    <cellStyle name="Comma 6 6 2 2 3 2 3" xfId="17441" xr:uid="{B3646360-F7E6-403C-8D2A-B9EF7E4F3376}"/>
    <cellStyle name="Comma 6 6 2 2 3 2 3 2" xfId="42113" xr:uid="{77025278-6AE4-477D-A6DF-2A2A6295B47B}"/>
    <cellStyle name="Comma 6 6 2 2 3 2 4" xfId="30446" xr:uid="{AF1E1480-7201-44F7-B584-B04AD2749393}"/>
    <cellStyle name="Comma 6 6 2 2 3 3" xfId="8552" xr:uid="{6FB92A54-EB46-4AA9-9042-D9F1CF33A283}"/>
    <cellStyle name="Comma 6 6 2 2 3 3 2" xfId="20435" xr:uid="{FF21EC5F-4005-4079-A439-DA403516C613}"/>
    <cellStyle name="Comma 6 6 2 2 3 3 2 2" xfId="45050" xr:uid="{EFF91825-E0D7-4D72-B830-B0FFE436CFBC}"/>
    <cellStyle name="Comma 6 6 2 2 3 3 3" xfId="33382" xr:uid="{E0CCA4BA-9DC8-49B9-B2B0-A194CE20F913}"/>
    <cellStyle name="Comma 6 6 2 2 3 4" xfId="14500" xr:uid="{0D0961E6-317F-4D20-BEED-E00BD621EF30}"/>
    <cellStyle name="Comma 6 6 2 2 3 4 2" xfId="39215" xr:uid="{E919BBCA-A6EB-48B6-890B-E774D2B81CE7}"/>
    <cellStyle name="Comma 6 6 2 2 3 5" xfId="27546" xr:uid="{343FDF34-4E0B-485D-9761-82DC1E9CCA1E}"/>
    <cellStyle name="Comma 6 6 2 2 4" xfId="4084" xr:uid="{5A99399E-906F-471D-B009-59EDA9825694}"/>
    <cellStyle name="Comma 6 6 2 2 4 2" xfId="10074" xr:uid="{546C6C07-8101-468E-81C8-A196A83573EA}"/>
    <cellStyle name="Comma 6 6 2 2 4 2 2" xfId="21949" xr:uid="{54874AEF-9BC4-4628-8BD0-60B17555D942}"/>
    <cellStyle name="Comma 6 6 2 2 4 2 2 2" xfId="46521" xr:uid="{EBC36744-BFA7-4CFF-951F-FB30818909AD}"/>
    <cellStyle name="Comma 6 6 2 2 4 2 3" xfId="34855" xr:uid="{3DB5A682-31A4-478D-964F-9514552F700C}"/>
    <cellStyle name="Comma 6 6 2 2 4 3" xfId="16013" xr:uid="{D2BD0D11-0EB7-4562-8BE1-330E9FA696B5}"/>
    <cellStyle name="Comma 6 6 2 2 4 3 2" xfId="40685" xr:uid="{89E021D6-3280-4FB7-93AB-EDB30FE0764E}"/>
    <cellStyle name="Comma 6 6 2 2 4 4" xfId="29018" xr:uid="{1C939FD3-2228-45D2-BCA9-D5EA456714F9}"/>
    <cellStyle name="Comma 6 6 2 2 5" xfId="7124" xr:uid="{8CC46352-D8FC-4A01-BEB5-59F3EBEC2589}"/>
    <cellStyle name="Comma 6 6 2 2 5 2" xfId="19007" xr:uid="{918F29D8-676B-45B7-8F2C-6DDDDDCA7C9A}"/>
    <cellStyle name="Comma 6 6 2 2 5 2 2" xfId="43622" xr:uid="{147FCE02-84CB-4AA2-8475-D93DD20BE011}"/>
    <cellStyle name="Comma 6 6 2 2 5 3" xfId="31954" xr:uid="{558C9D27-2661-4B91-B779-627189E59BFE}"/>
    <cellStyle name="Comma 6 6 2 2 6" xfId="13072" xr:uid="{DB6E3919-4E95-49DA-8B17-B3F95008E72B}"/>
    <cellStyle name="Comma 6 6 2 2 6 2" xfId="37787" xr:uid="{CCA93975-310C-458D-8409-E248990F98FF}"/>
    <cellStyle name="Comma 6 6 2 2 7" xfId="26119" xr:uid="{CE325118-6F18-4ECB-8307-5524E2567330}"/>
    <cellStyle name="Comma 6 6 2 2 8" xfId="49058" xr:uid="{1E294870-40D8-4F90-93AC-57280DAF63D0}"/>
    <cellStyle name="Comma 6 6 2 2 9" xfId="50793" xr:uid="{D30543C5-5311-438C-81F8-349EB74CABCF}"/>
    <cellStyle name="Comma 6 6 2 3" xfId="1465" xr:uid="{57762C71-1E6D-42D2-A030-76A9F6CCE065}"/>
    <cellStyle name="Comma 6 6 2 3 2" xfId="2893" xr:uid="{C6731C4F-6A4E-4F4E-8A2D-CC7ACE27389C}"/>
    <cellStyle name="Comma 6 6 2 3 2 2" xfId="5884" xr:uid="{7441E598-EEA9-4DC9-A1DA-24FD94316F26}"/>
    <cellStyle name="Comma 6 6 2 3 2 2 2" xfId="11874" xr:uid="{50EB86F5-2F1F-499D-89EA-18F1616ABC63}"/>
    <cellStyle name="Comma 6 6 2 3 2 2 2 2" xfId="23749" xr:uid="{E3793D61-62EF-4701-9575-0C2176AB9C12}"/>
    <cellStyle name="Comma 6 6 2 3 2 2 2 2 2" xfId="48321" xr:uid="{FBA5D8D9-C58B-42DC-8273-8E5691DDAC7B}"/>
    <cellStyle name="Comma 6 6 2 3 2 2 2 3" xfId="36655" xr:uid="{32FCCA1D-3EDF-49AF-ABB7-21A64F0E83C5}"/>
    <cellStyle name="Comma 6 6 2 3 2 2 3" xfId="17813" xr:uid="{57A95DE7-44D0-4010-B5C2-5D930DCC4037}"/>
    <cellStyle name="Comma 6 6 2 3 2 2 3 2" xfId="42485" xr:uid="{AD2DB47F-6740-4466-BDDF-655F30545F9C}"/>
    <cellStyle name="Comma 6 6 2 3 2 2 4" xfId="30818" xr:uid="{A59F4F4E-FC4F-4BE3-B46B-4B51174961EB}"/>
    <cellStyle name="Comma 6 6 2 3 2 3" xfId="8924" xr:uid="{31B4F342-696E-49F7-8EDA-4D3818CCA53F}"/>
    <cellStyle name="Comma 6 6 2 3 2 3 2" xfId="20807" xr:uid="{C38BCF54-0ABF-4BD7-B302-1362CA5ED67A}"/>
    <cellStyle name="Comma 6 6 2 3 2 3 2 2" xfId="45422" xr:uid="{217F0786-F95F-4779-BBAE-FCA26C472D34}"/>
    <cellStyle name="Comma 6 6 2 3 2 3 3" xfId="33754" xr:uid="{4E723687-FEEE-434E-BAD0-F61C8318CEBD}"/>
    <cellStyle name="Comma 6 6 2 3 2 4" xfId="14872" xr:uid="{56B309E4-C6DB-45C4-8F6A-615646575916}"/>
    <cellStyle name="Comma 6 6 2 3 2 4 2" xfId="39587" xr:uid="{397E38B4-0F1A-4730-B0D6-2554F3567D42}"/>
    <cellStyle name="Comma 6 6 2 3 2 5" xfId="27918" xr:uid="{40C77350-6061-4001-AAA4-1EF7A27016BA}"/>
    <cellStyle name="Comma 6 6 2 3 3" xfId="4456" xr:uid="{CAE839C4-51C0-4ECB-995F-A73251303082}"/>
    <cellStyle name="Comma 6 6 2 3 3 2" xfId="10446" xr:uid="{F5114305-C5D1-4E80-9B41-1CA7E9DE3270}"/>
    <cellStyle name="Comma 6 6 2 3 3 2 2" xfId="22321" xr:uid="{ED94B17A-F9A7-415A-AB0B-DE01E74D9D00}"/>
    <cellStyle name="Comma 6 6 2 3 3 2 2 2" xfId="46893" xr:uid="{CC7FAF93-22BF-43DA-AC52-38CE6DE8C93A}"/>
    <cellStyle name="Comma 6 6 2 3 3 2 3" xfId="35227" xr:uid="{2C0532AD-B1BA-4CD8-8505-EAF776DCCE4D}"/>
    <cellStyle name="Comma 6 6 2 3 3 3" xfId="16385" xr:uid="{F069E19B-60E3-48CE-B460-E8E60436C4A4}"/>
    <cellStyle name="Comma 6 6 2 3 3 3 2" xfId="41057" xr:uid="{DA6863E8-D935-433F-81BC-42D297E36DF8}"/>
    <cellStyle name="Comma 6 6 2 3 3 4" xfId="29390" xr:uid="{F7434EC4-1D18-4F1B-BE50-6FA30A2875A4}"/>
    <cellStyle name="Comma 6 6 2 3 4" xfId="7496" xr:uid="{1F2E9AA4-16DE-4C6F-BE97-886C64C87B74}"/>
    <cellStyle name="Comma 6 6 2 3 4 2" xfId="19379" xr:uid="{623E03EC-DD54-439E-87B0-84D2B785AE99}"/>
    <cellStyle name="Comma 6 6 2 3 4 2 2" xfId="43994" xr:uid="{655C0C0D-9748-4448-95AA-DEA8F896A120}"/>
    <cellStyle name="Comma 6 6 2 3 4 3" xfId="32326" xr:uid="{153CAB50-7AB7-4D29-861B-A9023C1F3073}"/>
    <cellStyle name="Comma 6 6 2 3 5" xfId="13444" xr:uid="{192B632A-CB85-47D1-9041-10111B6F04E1}"/>
    <cellStyle name="Comma 6 6 2 3 5 2" xfId="38159" xr:uid="{67D5D6F6-AD32-426C-8E2D-EBE502EDD3D6}"/>
    <cellStyle name="Comma 6 6 2 3 6" xfId="26490" xr:uid="{EE27ADFC-F373-4EB3-8ADE-61A3E3956C6D}"/>
    <cellStyle name="Comma 6 6 2 3 7" xfId="49586" xr:uid="{486DD656-6CCC-4324-AEA8-07009B89F424}"/>
    <cellStyle name="Comma 6 6 2 3 8" xfId="51449" xr:uid="{DC47AF7A-2A7D-452F-84A3-C81B5397EA9C}"/>
    <cellStyle name="Comma 6 6 2 4" xfId="2179" xr:uid="{D279785E-713F-453A-B866-6C9C54934538}"/>
    <cellStyle name="Comma 6 6 2 4 2" xfId="5170" xr:uid="{54952DBB-23BC-4A3D-B93F-92B8B837FC01}"/>
    <cellStyle name="Comma 6 6 2 4 2 2" xfId="11160" xr:uid="{299A207B-BB1A-44B3-85C6-7299E155ECAA}"/>
    <cellStyle name="Comma 6 6 2 4 2 2 2" xfId="23035" xr:uid="{558BA537-4193-48B3-8605-CDCB028EA5DE}"/>
    <cellStyle name="Comma 6 6 2 4 2 2 2 2" xfId="47607" xr:uid="{FDDDEDA4-1A09-4DBD-9601-55559E37D312}"/>
    <cellStyle name="Comma 6 6 2 4 2 2 3" xfId="35941" xr:uid="{42C7FA3C-2E1D-45C1-8C4F-95F7CC4E89F7}"/>
    <cellStyle name="Comma 6 6 2 4 2 3" xfId="17099" xr:uid="{F98F567A-3EFE-49C1-9CC0-0C531D9DB9EA}"/>
    <cellStyle name="Comma 6 6 2 4 2 3 2" xfId="41771" xr:uid="{94F454BC-C579-4D0A-94FB-F3B7DAAE8FC4}"/>
    <cellStyle name="Comma 6 6 2 4 2 4" xfId="30104" xr:uid="{C93E78D8-6148-4EA8-A7FF-433A58A8103D}"/>
    <cellStyle name="Comma 6 6 2 4 3" xfId="8210" xr:uid="{7198ACAE-C73E-47D1-9386-877F19D1FBF8}"/>
    <cellStyle name="Comma 6 6 2 4 3 2" xfId="20093" xr:uid="{531220E8-1232-418A-A154-561955A308F7}"/>
    <cellStyle name="Comma 6 6 2 4 3 2 2" xfId="44708" xr:uid="{37B81CFD-EAA2-4577-8A92-580DE468119B}"/>
    <cellStyle name="Comma 6 6 2 4 3 3" xfId="33040" xr:uid="{3322E961-EEC2-41D2-B7D2-02331A7245C4}"/>
    <cellStyle name="Comma 6 6 2 4 4" xfId="14158" xr:uid="{ED44F546-2794-4337-97B7-18BD4CB18BD8}"/>
    <cellStyle name="Comma 6 6 2 4 4 2" xfId="38873" xr:uid="{E1F1E6A4-9293-49E0-9875-86F412939504}"/>
    <cellStyle name="Comma 6 6 2 4 5" xfId="27204" xr:uid="{66F6E3E2-2473-496C-881C-CDD1DC95C42A}"/>
    <cellStyle name="Comma 6 6 2 5" xfId="3740" xr:uid="{E788C2A5-68F8-4DC9-9029-EBF3B7FAE7BC}"/>
    <cellStyle name="Comma 6 6 2 5 2" xfId="9730" xr:uid="{37CC1BBE-C0E1-47FF-A13C-F75437155860}"/>
    <cellStyle name="Comma 6 6 2 5 2 2" xfId="21605" xr:uid="{B5CB902F-0589-4B70-ABDE-BD03A7624ED7}"/>
    <cellStyle name="Comma 6 6 2 5 2 2 2" xfId="46179" xr:uid="{31400352-1BF3-4A42-BF5F-CE4F84512857}"/>
    <cellStyle name="Comma 6 6 2 5 2 3" xfId="34513" xr:uid="{A7A16AD8-78B5-4458-9D59-1F13B663DC98}"/>
    <cellStyle name="Comma 6 6 2 5 3" xfId="15669" xr:uid="{E0D0FD8F-EA15-46A3-80CA-F598464531C9}"/>
    <cellStyle name="Comma 6 6 2 5 3 2" xfId="40343" xr:uid="{CE5CAB49-D090-4ADF-AFB7-717ACBE974F2}"/>
    <cellStyle name="Comma 6 6 2 5 4" xfId="28676" xr:uid="{D83F4240-6075-43D8-9CF1-AB8C78635574}"/>
    <cellStyle name="Comma 6 6 2 6" xfId="6778" xr:uid="{8BAA8A6C-35B4-42BB-B5D0-F8F797BC5518}"/>
    <cellStyle name="Comma 6 6 2 6 2" xfId="18663" xr:uid="{EBA3826B-1DCC-43F1-B9B4-0C70D4D73BC5}"/>
    <cellStyle name="Comma 6 6 2 6 2 2" xfId="43280" xr:uid="{C12D2465-3CCE-4F2B-A154-33CCCA4FF40E}"/>
    <cellStyle name="Comma 6 6 2 6 3" xfId="31612" xr:uid="{2F9D3AE0-06FA-439E-9799-5331F30AB307}"/>
    <cellStyle name="Comma 6 6 2 7" xfId="12728" xr:uid="{61185B0E-5C02-4BC7-8BA8-CC5DF1BABAE8}"/>
    <cellStyle name="Comma 6 6 2 7 2" xfId="37445" xr:uid="{9177D732-CD9D-4C46-973A-CB1AA0CF1CD9}"/>
    <cellStyle name="Comma 6 6 2 8" xfId="24810" xr:uid="{C61B576B-1BF8-41B4-BBE2-EB5E9831BCDC}"/>
    <cellStyle name="Comma 6 6 2 9" xfId="25309" xr:uid="{324490DC-B2C8-4238-ACFC-FE689940CAA8}"/>
    <cellStyle name="Comma 6 6 3" xfId="934" xr:uid="{CD3AACF3-C31F-4EBE-8639-6CABFA2F5D21}"/>
    <cellStyle name="Comma 6 6 3 10" xfId="52433" xr:uid="{C1BADBF1-6398-4F8E-AAFD-20DDC912E174}"/>
    <cellStyle name="Comma 6 6 3 2" xfId="1647" xr:uid="{AFD6D7ED-8C21-4AE6-A538-D67EB1C38807}"/>
    <cellStyle name="Comma 6 6 3 2 2" xfId="3075" xr:uid="{621BCCC7-CB43-46DF-9DDD-33C3957BEBE3}"/>
    <cellStyle name="Comma 6 6 3 2 2 2" xfId="6066" xr:uid="{DB34F2EE-AAB4-4B27-9D42-76C353080F45}"/>
    <cellStyle name="Comma 6 6 3 2 2 2 2" xfId="12056" xr:uid="{1A727A16-E770-4466-94AC-3FC27DC2FB38}"/>
    <cellStyle name="Comma 6 6 3 2 2 2 2 2" xfId="23931" xr:uid="{32A435BF-24A8-4BEC-A9AA-205C85527A53}"/>
    <cellStyle name="Comma 6 6 3 2 2 2 2 2 2" xfId="48503" xr:uid="{D4046BBE-093C-4022-9827-D3C4330A847A}"/>
    <cellStyle name="Comma 6 6 3 2 2 2 2 3" xfId="36837" xr:uid="{5F69B7EF-B3BF-4720-9AC4-5057F7D03C78}"/>
    <cellStyle name="Comma 6 6 3 2 2 2 3" xfId="17995" xr:uid="{5A122FE9-334A-42DA-BC4B-D30C21A3A4F6}"/>
    <cellStyle name="Comma 6 6 3 2 2 2 3 2" xfId="42667" xr:uid="{3FAFF5E9-1BEC-4043-90E3-88D2C1D077CC}"/>
    <cellStyle name="Comma 6 6 3 2 2 2 4" xfId="31000" xr:uid="{48076435-EF5A-498A-BC64-B5E84C7B0B82}"/>
    <cellStyle name="Comma 6 6 3 2 2 3" xfId="9106" xr:uid="{157811F3-E802-4FAC-BB71-35399FB906F8}"/>
    <cellStyle name="Comma 6 6 3 2 2 3 2" xfId="20989" xr:uid="{0DDEF6F9-895E-4FA5-A7B0-21AE9AE2E8E0}"/>
    <cellStyle name="Comma 6 6 3 2 2 3 2 2" xfId="45604" xr:uid="{56DE6348-E9DA-4ED2-8131-378D44E612AB}"/>
    <cellStyle name="Comma 6 6 3 2 2 3 3" xfId="33936" xr:uid="{17E8DEF5-03F3-465C-9B4C-E7B47F134507}"/>
    <cellStyle name="Comma 6 6 3 2 2 4" xfId="15054" xr:uid="{55184B96-ADB0-42EC-943A-6B5E2A2449A0}"/>
    <cellStyle name="Comma 6 6 3 2 2 4 2" xfId="39769" xr:uid="{25871B34-0133-496B-8F52-D1494A57E7C2}"/>
    <cellStyle name="Comma 6 6 3 2 2 5" xfId="28100" xr:uid="{E329A78C-C522-45C1-AF94-3AF7FBCD229E}"/>
    <cellStyle name="Comma 6 6 3 2 3" xfId="4638" xr:uid="{4E7F8DDD-5592-4ECD-A9B2-D3C35ED9BCD4}"/>
    <cellStyle name="Comma 6 6 3 2 3 2" xfId="10628" xr:uid="{1575CE8A-95BF-4144-BFDA-E8A71BBB0AE7}"/>
    <cellStyle name="Comma 6 6 3 2 3 2 2" xfId="22503" xr:uid="{9E2D6CF3-0380-41C1-B8D8-C23923FE66A6}"/>
    <cellStyle name="Comma 6 6 3 2 3 2 2 2" xfId="47075" xr:uid="{BFA707C1-4B4B-4D7C-A391-33DDBC84FFDA}"/>
    <cellStyle name="Comma 6 6 3 2 3 2 3" xfId="35409" xr:uid="{E255C533-662E-4F16-BA0E-65EE1940C933}"/>
    <cellStyle name="Comma 6 6 3 2 3 3" xfId="16567" xr:uid="{BD03717F-AA20-430E-8E68-1F567052D880}"/>
    <cellStyle name="Comma 6 6 3 2 3 3 2" xfId="41239" xr:uid="{1C0AEE4D-CB54-4417-B3AE-86482E8020C7}"/>
    <cellStyle name="Comma 6 6 3 2 3 4" xfId="29572" xr:uid="{2247F471-1DF1-46D8-9694-80C29400746A}"/>
    <cellStyle name="Comma 6 6 3 2 4" xfId="7678" xr:uid="{BE6E3C17-17D6-4EE4-8CA8-8D339B824618}"/>
    <cellStyle name="Comma 6 6 3 2 4 2" xfId="19561" xr:uid="{DBE38886-3CAF-4CFE-A3D5-C51E20C6A9D6}"/>
    <cellStyle name="Comma 6 6 3 2 4 2 2" xfId="44176" xr:uid="{1EBB528D-C836-49B3-A005-E269B860E738}"/>
    <cellStyle name="Comma 6 6 3 2 4 3" xfId="32508" xr:uid="{2C9ACDF7-B14F-4FBB-9BAA-D9A0BA1032D8}"/>
    <cellStyle name="Comma 6 6 3 2 5" xfId="13626" xr:uid="{7C65D583-64B7-42FF-A062-FBE6ECF76A9C}"/>
    <cellStyle name="Comma 6 6 3 2 5 2" xfId="38341" xr:uid="{A24AED12-3E38-4A2C-8FB8-B333A5CDAD81}"/>
    <cellStyle name="Comma 6 6 3 2 6" xfId="26672" xr:uid="{A6ED3A13-2BEA-47B0-998D-E79FF559897B}"/>
    <cellStyle name="Comma 6 6 3 3" xfId="2361" xr:uid="{9D69514F-3519-4582-86AA-9F3DEE9743D8}"/>
    <cellStyle name="Comma 6 6 3 3 2" xfId="5352" xr:uid="{82020A9E-5A13-4700-8697-ECA3CC0578AD}"/>
    <cellStyle name="Comma 6 6 3 3 2 2" xfId="11342" xr:uid="{1106E6C4-A160-42E3-A9B0-0DF9603B5F18}"/>
    <cellStyle name="Comma 6 6 3 3 2 2 2" xfId="23217" xr:uid="{47D6000C-9E79-4374-A1BD-3863461ACDA2}"/>
    <cellStyle name="Comma 6 6 3 3 2 2 2 2" xfId="47789" xr:uid="{43533F4E-F0B7-4F8C-98D1-8EF975A7EEA8}"/>
    <cellStyle name="Comma 6 6 3 3 2 2 3" xfId="36123" xr:uid="{E7FE9D15-8F4E-4DA3-A561-6E62F33A58E7}"/>
    <cellStyle name="Comma 6 6 3 3 2 3" xfId="17281" xr:uid="{D1B7C260-ED95-4525-A89D-1FD20B81D42A}"/>
    <cellStyle name="Comma 6 6 3 3 2 3 2" xfId="41953" xr:uid="{74B4D3FE-0E74-47B0-9287-D321B74AE0DB}"/>
    <cellStyle name="Comma 6 6 3 3 2 4" xfId="30286" xr:uid="{E17CF81B-5BE5-4C9E-B0B8-6893FFAA11C9}"/>
    <cellStyle name="Comma 6 6 3 3 3" xfId="8392" xr:uid="{B39D8A7D-BB84-41BC-9470-1706FF97F069}"/>
    <cellStyle name="Comma 6 6 3 3 3 2" xfId="20275" xr:uid="{D7B4766D-549D-466A-9C6A-08182E123059}"/>
    <cellStyle name="Comma 6 6 3 3 3 2 2" xfId="44890" xr:uid="{F03BF86C-2A93-44A4-9DD9-D6428BA4DC4E}"/>
    <cellStyle name="Comma 6 6 3 3 3 3" xfId="33222" xr:uid="{2013E3C6-35F3-440D-8370-7735558D1D07}"/>
    <cellStyle name="Comma 6 6 3 3 4" xfId="14340" xr:uid="{90EF46C1-70D5-4C48-9F4F-15BE55651340}"/>
    <cellStyle name="Comma 6 6 3 3 4 2" xfId="39055" xr:uid="{86692717-6712-4B6A-9695-AC9F9A03F6BB}"/>
    <cellStyle name="Comma 6 6 3 3 5" xfId="27386" xr:uid="{6B769B7E-9DCC-4573-9D97-D6FA47310CE2}"/>
    <cellStyle name="Comma 6 6 3 4" xfId="3924" xr:uid="{A7ECD194-7AD7-436D-B3E0-A6A09AA82A01}"/>
    <cellStyle name="Comma 6 6 3 4 2" xfId="9914" xr:uid="{B3B09009-D617-4B93-8EC9-AC9C6E249989}"/>
    <cellStyle name="Comma 6 6 3 4 2 2" xfId="21789" xr:uid="{89BA2A29-9544-447D-825D-F81ECA319B70}"/>
    <cellStyle name="Comma 6 6 3 4 2 2 2" xfId="46361" xr:uid="{A751DE05-A902-473A-8C43-6BD9CAE28384}"/>
    <cellStyle name="Comma 6 6 3 4 2 3" xfId="34695" xr:uid="{E8F48ADE-B200-4C0D-B477-07520A4926EC}"/>
    <cellStyle name="Comma 6 6 3 4 3" xfId="15853" xr:uid="{D49D4673-02DD-487C-9D2C-0C22A5140101}"/>
    <cellStyle name="Comma 6 6 3 4 3 2" xfId="40525" xr:uid="{201BD172-2FEC-41E3-8B80-476D4D8B9CCF}"/>
    <cellStyle name="Comma 6 6 3 4 4" xfId="28858" xr:uid="{075E1C52-D49C-4BAC-9672-7AE98B6316D0}"/>
    <cellStyle name="Comma 6 6 3 5" xfId="6964" xr:uid="{6905C01B-AAF7-4D5F-858C-9399F40B008C}"/>
    <cellStyle name="Comma 6 6 3 5 2" xfId="18847" xr:uid="{99BB00E2-AC2A-4DE6-8E0F-BA36B28794F9}"/>
    <cellStyle name="Comma 6 6 3 5 2 2" xfId="43462" xr:uid="{AA2DA028-64F6-4032-90EB-A1E0250DB896}"/>
    <cellStyle name="Comma 6 6 3 5 3" xfId="31794" xr:uid="{84D065C1-2803-49DE-A787-78FEBCAD8FC6}"/>
    <cellStyle name="Comma 6 6 3 6" xfId="12912" xr:uid="{3738300F-FCE2-4579-B864-9E400996C2C6}"/>
    <cellStyle name="Comma 6 6 3 6 2" xfId="37627" xr:uid="{E40B2300-660B-47AD-85B6-C960FA09928A}"/>
    <cellStyle name="Comma 6 6 3 7" xfId="25959" xr:uid="{4E916014-1245-42CC-A261-DB1188F40C9E}"/>
    <cellStyle name="Comma 6 6 3 8" xfId="48910" xr:uid="{F7A67A92-1FB4-4DE3-8670-8FA38FB12923}"/>
    <cellStyle name="Comma 6 6 3 9" xfId="50501" xr:uid="{5CAEA5D1-69DF-4054-8DD2-7D428329E4D5}"/>
    <cellStyle name="Comma 6 6 4" xfId="1305" xr:uid="{21EDB3C3-373B-4CA8-8585-BCDAEE0E57CC}"/>
    <cellStyle name="Comma 6 6 4 2" xfId="2733" xr:uid="{FB3A6D85-84FF-433B-8794-36A22947B486}"/>
    <cellStyle name="Comma 6 6 4 2 2" xfId="5724" xr:uid="{F8E01561-E3EC-4BF2-B5A3-BE85504B5C90}"/>
    <cellStyle name="Comma 6 6 4 2 2 2" xfId="11714" xr:uid="{9EA0EE6F-11BD-4345-8328-2229839C7F22}"/>
    <cellStyle name="Comma 6 6 4 2 2 2 2" xfId="23589" xr:uid="{2CCA995D-9B87-4B38-ADA2-D22E9524E7A3}"/>
    <cellStyle name="Comma 6 6 4 2 2 2 2 2" xfId="48161" xr:uid="{6530792D-2A75-4FE1-AB9E-05238AA117E0}"/>
    <cellStyle name="Comma 6 6 4 2 2 2 3" xfId="36495" xr:uid="{89AE4E93-2055-4B0D-BA08-67E0A069E218}"/>
    <cellStyle name="Comma 6 6 4 2 2 3" xfId="17653" xr:uid="{6E5F6366-85D3-49A4-95EF-01DB24447EE1}"/>
    <cellStyle name="Comma 6 6 4 2 2 3 2" xfId="42325" xr:uid="{3891BCD4-F248-419E-B37B-D17C89889969}"/>
    <cellStyle name="Comma 6 6 4 2 2 4" xfId="30658" xr:uid="{3D54DD2F-A78F-4328-A5B4-CD10C3E3F4BB}"/>
    <cellStyle name="Comma 6 6 4 2 3" xfId="8764" xr:uid="{E55A8A58-4493-4FA6-8162-F8371D17D89F}"/>
    <cellStyle name="Comma 6 6 4 2 3 2" xfId="20647" xr:uid="{BC7C3096-1704-4901-8E9F-9FA245B857E9}"/>
    <cellStyle name="Comma 6 6 4 2 3 2 2" xfId="45262" xr:uid="{39B0D03D-61AA-45BB-8441-A6639E255900}"/>
    <cellStyle name="Comma 6 6 4 2 3 3" xfId="33594" xr:uid="{54B42145-6182-4522-B700-E0E0EF2EF8CC}"/>
    <cellStyle name="Comma 6 6 4 2 4" xfId="14712" xr:uid="{CCDEF2B8-F0E2-4E81-B3DA-E206F0E86E6E}"/>
    <cellStyle name="Comma 6 6 4 2 4 2" xfId="39427" xr:uid="{D57C2B69-CB06-4FA1-B3CD-ACE34DCECBE0}"/>
    <cellStyle name="Comma 6 6 4 2 5" xfId="27758" xr:uid="{98C6CC00-2F8F-4A30-A938-F22856262CAF}"/>
    <cellStyle name="Comma 6 6 4 3" xfId="4296" xr:uid="{09E67739-1E4A-4146-954B-3AC2807D6A57}"/>
    <cellStyle name="Comma 6 6 4 3 2" xfId="10286" xr:uid="{553A18EC-5844-4807-AE6D-E03BD387AFD9}"/>
    <cellStyle name="Comma 6 6 4 3 2 2" xfId="22161" xr:uid="{2333BF25-D30C-4B00-A90C-9F4CB2A54763}"/>
    <cellStyle name="Comma 6 6 4 3 2 2 2" xfId="46733" xr:uid="{03C81B36-9B97-4195-8F0E-003018A1B5FD}"/>
    <cellStyle name="Comma 6 6 4 3 2 3" xfId="35067" xr:uid="{864A0BDE-0EFE-4B0B-914B-31AEB61E28BC}"/>
    <cellStyle name="Comma 6 6 4 3 3" xfId="16225" xr:uid="{5AD3A9ED-58F5-47FA-8960-F39B228E9454}"/>
    <cellStyle name="Comma 6 6 4 3 3 2" xfId="40897" xr:uid="{9D73B8F2-422C-452B-85F9-D8DBDB3EB25B}"/>
    <cellStyle name="Comma 6 6 4 3 4" xfId="29230" xr:uid="{8B8721A2-0ACF-4EED-B7F6-E26BCB9F48E5}"/>
    <cellStyle name="Comma 6 6 4 4" xfId="7336" xr:uid="{B7C2F273-C58D-4747-9352-D9CC4925ED9C}"/>
    <cellStyle name="Comma 6 6 4 4 2" xfId="19219" xr:uid="{CBC2EF1B-260D-42ED-AD12-5A5C6B4A68F2}"/>
    <cellStyle name="Comma 6 6 4 4 2 2" xfId="43834" xr:uid="{D7AEF711-D94F-4D5E-AA0D-464598195294}"/>
    <cellStyle name="Comma 6 6 4 4 3" xfId="32166" xr:uid="{EA65BC7B-8F56-491B-8904-E2CE5DFACB02}"/>
    <cellStyle name="Comma 6 6 4 5" xfId="13284" xr:uid="{FEAA80AC-4C81-4EB8-BE75-04B8C7C86FC7}"/>
    <cellStyle name="Comma 6 6 4 5 2" xfId="37999" xr:uid="{A8C01CB4-2509-451A-803C-35E4EFDACA75}"/>
    <cellStyle name="Comma 6 6 4 6" xfId="26330" xr:uid="{0843B85C-95D4-41D0-BD7E-94EB05FCAF94}"/>
    <cellStyle name="Comma 6 6 4 7" xfId="49385" xr:uid="{2C193620-66FE-48D7-85D1-E5B83666FE0B}"/>
    <cellStyle name="Comma 6 6 4 8" xfId="51157" xr:uid="{1B4CE7F7-149F-46B7-8D3F-02ED479D3173}"/>
    <cellStyle name="Comma 6 6 5" xfId="2019" xr:uid="{B1D4A094-189A-42AE-AE84-7C7C12198967}"/>
    <cellStyle name="Comma 6 6 5 2" xfId="5010" xr:uid="{37E078D2-03DE-4D19-AC6F-9BA348E646C1}"/>
    <cellStyle name="Comma 6 6 5 2 2" xfId="11000" xr:uid="{62D724B4-340A-49A3-8E29-DF00211650E7}"/>
    <cellStyle name="Comma 6 6 5 2 2 2" xfId="22875" xr:uid="{2064F1BE-BE16-4A2F-96A8-E45138BB35DA}"/>
    <cellStyle name="Comma 6 6 5 2 2 2 2" xfId="47447" xr:uid="{EF8D93E8-65ED-461C-A647-DF8197FCAA9E}"/>
    <cellStyle name="Comma 6 6 5 2 2 3" xfId="35781" xr:uid="{2F431716-3AC3-4C7C-BC06-A9CBD063F362}"/>
    <cellStyle name="Comma 6 6 5 2 3" xfId="16939" xr:uid="{B144A4F1-12D2-4190-B180-9908C2FEE197}"/>
    <cellStyle name="Comma 6 6 5 2 3 2" xfId="41611" xr:uid="{4B08559A-746F-4082-B385-CE057E00B0CB}"/>
    <cellStyle name="Comma 6 6 5 2 4" xfId="29944" xr:uid="{E7C73552-224E-46E5-85D6-03521BC4110D}"/>
    <cellStyle name="Comma 6 6 5 3" xfId="8050" xr:uid="{DB5FF7E3-E649-4347-A3DB-7A74AF70458C}"/>
    <cellStyle name="Comma 6 6 5 3 2" xfId="19933" xr:uid="{77308897-C45C-4889-A8B7-18E857218E7E}"/>
    <cellStyle name="Comma 6 6 5 3 2 2" xfId="44548" xr:uid="{313714AD-E816-4CF2-98E6-04854F4BD1F3}"/>
    <cellStyle name="Comma 6 6 5 3 3" xfId="32880" xr:uid="{5BCD3C43-7729-4A3B-92ED-203D4D1A9532}"/>
    <cellStyle name="Comma 6 6 5 4" xfId="13998" xr:uid="{B4B2EA83-4621-44C1-9539-C53A955CAA55}"/>
    <cellStyle name="Comma 6 6 5 4 2" xfId="38713" xr:uid="{1DF0A2A8-0891-49A4-BD5D-F47A1AE9B1BD}"/>
    <cellStyle name="Comma 6 6 5 5" xfId="27044" xr:uid="{C9A2C01D-7E9A-4A87-AD30-ADCDBF03D39F}"/>
    <cellStyle name="Comma 6 6 6" xfId="3580" xr:uid="{156780F6-1D56-4789-999B-F0047531F9D7}"/>
    <cellStyle name="Comma 6 6 6 2" xfId="9570" xr:uid="{63CB1F28-6231-4F47-B717-EADD3AD3F3F2}"/>
    <cellStyle name="Comma 6 6 6 2 2" xfId="21445" xr:uid="{5D178F20-9B30-4497-BD6A-77DB2271B3FF}"/>
    <cellStyle name="Comma 6 6 6 2 2 2" xfId="46019" xr:uid="{D52C8422-2668-45CE-A76D-FE1F00D203E0}"/>
    <cellStyle name="Comma 6 6 6 2 3" xfId="34353" xr:uid="{A3DBBBAF-3639-4BB8-A840-1180254D19E5}"/>
    <cellStyle name="Comma 6 6 6 3" xfId="15509" xr:uid="{01C35E80-0B9F-4F33-AA43-A4B34A9F167E}"/>
    <cellStyle name="Comma 6 6 6 3 2" xfId="40183" xr:uid="{FE73B069-F0EF-4BD8-A955-D532A36CED9B}"/>
    <cellStyle name="Comma 6 6 6 4" xfId="28516" xr:uid="{B763325D-2314-4DF4-99BD-093C1F92BAE9}"/>
    <cellStyle name="Comma 6 6 7" xfId="6616" xr:uid="{2DB5E9CA-B970-4CD0-B953-554368C99347}"/>
    <cellStyle name="Comma 6 6 7 2" xfId="18503" xr:uid="{B83EF043-CB11-4673-BEF9-2FD3AE7AD2A4}"/>
    <cellStyle name="Comma 6 6 7 2 2" xfId="43120" xr:uid="{F9BBF1F8-AEBD-4F54-9429-E85A3D20648B}"/>
    <cellStyle name="Comma 6 6 7 3" xfId="31452" xr:uid="{63539460-A66F-47A7-BFD0-273E3483D90C}"/>
    <cellStyle name="Comma 6 6 8" xfId="12568" xr:uid="{358E0441-C849-44B5-B506-41881633B888}"/>
    <cellStyle name="Comma 6 6 8 2" xfId="37285" xr:uid="{E6A07F88-301F-4D73-8728-0D1126D88AB7}"/>
    <cellStyle name="Comma 6 6 9" xfId="24500" xr:uid="{2766530B-F113-4B37-9DE5-2921D1E24700}"/>
    <cellStyle name="Comma 6 7" xfId="649" xr:uid="{3A0C7F9F-5BDF-4AA7-A83B-637506B83648}"/>
    <cellStyle name="Comma 6 7 10" xfId="25685" xr:uid="{66DCFBC6-F2AE-42AF-98A4-F8EB14813014}"/>
    <cellStyle name="Comma 6 7 11" xfId="49923" xr:uid="{238E07AE-71E2-491A-82EC-7E7CAD291058}"/>
    <cellStyle name="Comma 6 7 12" xfId="51855" xr:uid="{4614511F-A948-4037-B6C5-C2E4B2D55C56}"/>
    <cellStyle name="Comma 6 7 2" xfId="1013" xr:uid="{19677C18-9904-4D81-8C32-F56CA2A5225E}"/>
    <cellStyle name="Comma 6 7 2 10" xfId="50215" xr:uid="{140F005B-0495-459B-80EC-F60C63874864}"/>
    <cellStyle name="Comma 6 7 2 11" xfId="52147" xr:uid="{AED1233B-69B3-45F2-8982-E40AC57C15DE}"/>
    <cellStyle name="Comma 6 7 2 2" xfId="1726" xr:uid="{BD99BD9A-99C2-4D4F-A962-AD65232CA7E1}"/>
    <cellStyle name="Comma 6 7 2 2 2" xfId="3154" xr:uid="{16873F68-C421-44AE-AEF2-6248D650B6FA}"/>
    <cellStyle name="Comma 6 7 2 2 2 2" xfId="6145" xr:uid="{B6B74FEA-E6DA-43C6-86B2-4C383690D70F}"/>
    <cellStyle name="Comma 6 7 2 2 2 2 2" xfId="12135" xr:uid="{3BB0C6B6-7B1C-4807-A82E-C293E7626691}"/>
    <cellStyle name="Comma 6 7 2 2 2 2 2 2" xfId="24010" xr:uid="{DF367CE4-E437-4177-BCF4-62C32FE0A249}"/>
    <cellStyle name="Comma 6 7 2 2 2 2 2 2 2" xfId="48582" xr:uid="{44535D98-A20C-4DB2-BCB7-4286751B845B}"/>
    <cellStyle name="Comma 6 7 2 2 2 2 2 3" xfId="36916" xr:uid="{CB7A8E1F-ADE2-46C8-B2BD-73CF80AAF3F7}"/>
    <cellStyle name="Comma 6 7 2 2 2 2 3" xfId="18074" xr:uid="{30536210-BD25-49E0-B718-E1342973B66B}"/>
    <cellStyle name="Comma 6 7 2 2 2 2 3 2" xfId="42746" xr:uid="{800321E6-2877-4881-A05E-848849CFC36F}"/>
    <cellStyle name="Comma 6 7 2 2 2 2 4" xfId="31079" xr:uid="{7F6BAEAE-E03E-4696-B89B-96BA5F6BC07E}"/>
    <cellStyle name="Comma 6 7 2 2 2 3" xfId="9185" xr:uid="{DEE26420-62E9-4807-B4E1-C7DAF564564C}"/>
    <cellStyle name="Comma 6 7 2 2 2 3 2" xfId="21068" xr:uid="{D047D4D8-3F6E-422F-B3A2-B70F50B3507B}"/>
    <cellStyle name="Comma 6 7 2 2 2 3 2 2" xfId="45683" xr:uid="{B02AFA63-D2A0-472B-9F76-03CECB041BF9}"/>
    <cellStyle name="Comma 6 7 2 2 2 3 3" xfId="34015" xr:uid="{DF3F2011-BA76-4F20-B7FE-4C11C3D4767A}"/>
    <cellStyle name="Comma 6 7 2 2 2 4" xfId="15133" xr:uid="{2E873722-444C-4A44-A01F-51069B14C645}"/>
    <cellStyle name="Comma 6 7 2 2 2 4 2" xfId="39848" xr:uid="{AEEA7946-09D6-4730-976B-12AC37BC206E}"/>
    <cellStyle name="Comma 6 7 2 2 2 5" xfId="28179" xr:uid="{C21E9E9F-45BF-4D14-8861-BA305BC88C27}"/>
    <cellStyle name="Comma 6 7 2 2 3" xfId="4717" xr:uid="{5AB22376-A587-402F-B9F5-BC0914530EE8}"/>
    <cellStyle name="Comma 6 7 2 2 3 2" xfId="10707" xr:uid="{A31C13DA-8133-4BFD-8005-B560084CE04E}"/>
    <cellStyle name="Comma 6 7 2 2 3 2 2" xfId="22582" xr:uid="{E1F9C0F7-542A-4188-8904-DDFC4DDBCAA4}"/>
    <cellStyle name="Comma 6 7 2 2 3 2 2 2" xfId="47154" xr:uid="{6DAB3C14-D48D-499C-8C50-63D46D5D1BC1}"/>
    <cellStyle name="Comma 6 7 2 2 3 2 3" xfId="35488" xr:uid="{9CDE1AEA-ACB8-4D1C-81DF-F65EFA359F1B}"/>
    <cellStyle name="Comma 6 7 2 2 3 3" xfId="16646" xr:uid="{D067A972-334B-406B-A152-A37B0B2EE7D2}"/>
    <cellStyle name="Comma 6 7 2 2 3 3 2" xfId="41318" xr:uid="{696D8A28-B90F-4028-BF5B-E1CF0DCB398C}"/>
    <cellStyle name="Comma 6 7 2 2 3 4" xfId="29651" xr:uid="{FDE5E295-146B-4DD7-981C-4C73F42CBF1F}"/>
    <cellStyle name="Comma 6 7 2 2 4" xfId="7757" xr:uid="{9A21D97B-1D22-4301-8505-693E295B191C}"/>
    <cellStyle name="Comma 6 7 2 2 4 2" xfId="19640" xr:uid="{577DF72B-C7C3-40DB-8F3E-EA9CC92AA985}"/>
    <cellStyle name="Comma 6 7 2 2 4 2 2" xfId="44255" xr:uid="{1DDAB1B1-7481-4DAF-B3DF-797AB300F0A3}"/>
    <cellStyle name="Comma 6 7 2 2 4 3" xfId="32587" xr:uid="{BF5BE2DD-2EAB-4834-8077-7DDD4FDE4F3E}"/>
    <cellStyle name="Comma 6 7 2 2 5" xfId="13705" xr:uid="{6AC1359E-8ACB-4F10-865C-19895B90E363}"/>
    <cellStyle name="Comma 6 7 2 2 5 2" xfId="38420" xr:uid="{2152C6FD-5310-41C7-ADE8-DA552304AB59}"/>
    <cellStyle name="Comma 6 7 2 2 6" xfId="26751" xr:uid="{4785D134-2EAC-4FA3-B2EC-7D8969D61E38}"/>
    <cellStyle name="Comma 6 7 2 2 7" xfId="49075" xr:uid="{D0A8171C-8D42-4F02-BC1A-CEB8D8785FF1}"/>
    <cellStyle name="Comma 6 7 2 2 8" xfId="50826" xr:uid="{D49DB04E-60C6-4323-BF73-064DA4AEAF56}"/>
    <cellStyle name="Comma 6 7 2 2 9" xfId="52758" xr:uid="{15A63313-7933-428B-B8DC-AF42DE4117D8}"/>
    <cellStyle name="Comma 6 7 2 3" xfId="2440" xr:uid="{1C0B2F41-EED9-43BB-AFE7-CD5F2401D8B6}"/>
    <cellStyle name="Comma 6 7 2 3 2" xfId="5431" xr:uid="{372A2522-37EA-4A5F-A0E9-1D225F50C7BC}"/>
    <cellStyle name="Comma 6 7 2 3 2 2" xfId="11421" xr:uid="{1A4DC949-366E-4661-9ADE-DCDBB4F2E1D4}"/>
    <cellStyle name="Comma 6 7 2 3 2 2 2" xfId="23296" xr:uid="{8E749811-6B71-4A4C-88E7-DB480C34501A}"/>
    <cellStyle name="Comma 6 7 2 3 2 2 2 2" xfId="47868" xr:uid="{185FC35D-CE3D-4850-8A3B-A813432AE17D}"/>
    <cellStyle name="Comma 6 7 2 3 2 2 3" xfId="36202" xr:uid="{BE3F7D32-6677-4749-A21D-2A01ABD16D0B}"/>
    <cellStyle name="Comma 6 7 2 3 2 3" xfId="17360" xr:uid="{0DD04B6E-E645-437C-8043-5C4807A6A972}"/>
    <cellStyle name="Comma 6 7 2 3 2 3 2" xfId="42032" xr:uid="{35973613-04E4-49DF-BF47-2EE9B97373EB}"/>
    <cellStyle name="Comma 6 7 2 3 2 4" xfId="30365" xr:uid="{290C6CDA-3E2D-4413-A650-F58CC1485D4E}"/>
    <cellStyle name="Comma 6 7 2 3 3" xfId="8471" xr:uid="{7E8A38AE-1326-45FA-BAA9-357243666DAE}"/>
    <cellStyle name="Comma 6 7 2 3 3 2" xfId="20354" xr:uid="{DFC42471-67F1-45ED-959E-9366FEB90511}"/>
    <cellStyle name="Comma 6 7 2 3 3 2 2" xfId="44969" xr:uid="{33440E24-6C12-4567-958D-9E902FDC3FDB}"/>
    <cellStyle name="Comma 6 7 2 3 3 3" xfId="33301" xr:uid="{9A5DCCEA-1909-44F4-9C90-1A884BD15057}"/>
    <cellStyle name="Comma 6 7 2 3 4" xfId="14419" xr:uid="{CEF23F08-5F91-421A-82DD-6565DBC6CE2D}"/>
    <cellStyle name="Comma 6 7 2 3 4 2" xfId="39134" xr:uid="{39124FDC-CA51-4729-B141-50D0E01E77E5}"/>
    <cellStyle name="Comma 6 7 2 3 5" xfId="27465" xr:uid="{D303B654-0AD9-4838-90BC-DEC12CA0B190}"/>
    <cellStyle name="Comma 6 7 2 3 6" xfId="49611" xr:uid="{C2A874DB-EC50-4491-9731-1F5CC91FE7AC}"/>
    <cellStyle name="Comma 6 7 2 3 7" xfId="51482" xr:uid="{FA7EEB99-CD7E-4112-9B0F-96ACC6C1EA1E}"/>
    <cellStyle name="Comma 6 7 2 4" xfId="4003" xr:uid="{3882EB42-49B7-4FF0-B2B1-39C2F3BCB091}"/>
    <cellStyle name="Comma 6 7 2 4 2" xfId="9993" xr:uid="{9F10BEA2-F9F1-49EF-89DA-3594F1EA3F93}"/>
    <cellStyle name="Comma 6 7 2 4 2 2" xfId="21868" xr:uid="{9683BD19-2AF0-4226-98FF-84BF60517DDA}"/>
    <cellStyle name="Comma 6 7 2 4 2 2 2" xfId="46440" xr:uid="{41FC2286-1366-491D-946D-30B13EDB9B50}"/>
    <cellStyle name="Comma 6 7 2 4 2 3" xfId="34774" xr:uid="{7FABCB22-19D8-4652-846A-D5916EC40F00}"/>
    <cellStyle name="Comma 6 7 2 4 3" xfId="15932" xr:uid="{7447E9BA-1888-4A0C-ABE1-60C464A18E2D}"/>
    <cellStyle name="Comma 6 7 2 4 3 2" xfId="40604" xr:uid="{050FA7F9-75A2-4223-B9B8-E0D990DDBD7A}"/>
    <cellStyle name="Comma 6 7 2 4 4" xfId="28937" xr:uid="{AD9F2199-0B38-4A36-811C-DB8ED556E436}"/>
    <cellStyle name="Comma 6 7 2 5" xfId="7043" xr:uid="{3596564E-31A9-4ACA-94D5-0D2B9E723912}"/>
    <cellStyle name="Comma 6 7 2 5 2" xfId="18926" xr:uid="{B500AC29-F3E7-4A56-BAF8-B178B5AEED7C}"/>
    <cellStyle name="Comma 6 7 2 5 2 2" xfId="43541" xr:uid="{A928342C-C32E-4712-A6AE-69120B711998}"/>
    <cellStyle name="Comma 6 7 2 5 3" xfId="31873" xr:uid="{AD03BB1D-2766-479B-884C-2DD2123A3A17}"/>
    <cellStyle name="Comma 6 7 2 6" xfId="12991" xr:uid="{CD7E699F-9ECB-4BB6-B8B5-C96F31DD1249}"/>
    <cellStyle name="Comma 6 7 2 6 2" xfId="37706" xr:uid="{A89CDE6D-F520-49C1-953F-802645BDB7CA}"/>
    <cellStyle name="Comma 6 7 2 7" xfId="24843" xr:uid="{E0A571CF-934B-4A44-846C-96F1727F72DE}"/>
    <cellStyle name="Comma 6 7 2 8" xfId="25336" xr:uid="{FEB0BA21-415C-4268-9265-F595C2890379}"/>
    <cellStyle name="Comma 6 7 2 9" xfId="26038" xr:uid="{0E37C45D-185E-4ABB-A11C-B7460C26D337}"/>
    <cellStyle name="Comma 6 7 3" xfId="1384" xr:uid="{669EFE16-BAB4-48E1-8AAA-66E465B4BB75}"/>
    <cellStyle name="Comma 6 7 3 2" xfId="2812" xr:uid="{04D1F840-C96E-4DB9-9121-22FCFEF9AC66}"/>
    <cellStyle name="Comma 6 7 3 2 2" xfId="5803" xr:uid="{B3667309-AF58-46E0-A13A-D2AEDE178E8A}"/>
    <cellStyle name="Comma 6 7 3 2 2 2" xfId="11793" xr:uid="{D12181FB-605B-492E-83F9-78AC256412E2}"/>
    <cellStyle name="Comma 6 7 3 2 2 2 2" xfId="23668" xr:uid="{3658B421-C421-44F8-90BE-65AB160962B6}"/>
    <cellStyle name="Comma 6 7 3 2 2 2 2 2" xfId="48240" xr:uid="{77723797-4744-41E7-936B-8E6C15D366F0}"/>
    <cellStyle name="Comma 6 7 3 2 2 2 3" xfId="36574" xr:uid="{FC864F05-E947-4E8F-B528-B5E07523841F}"/>
    <cellStyle name="Comma 6 7 3 2 2 3" xfId="17732" xr:uid="{B5C87451-73AE-4D49-AC9E-BB5BB33A8C19}"/>
    <cellStyle name="Comma 6 7 3 2 2 3 2" xfId="42404" xr:uid="{DC8E6DF2-19E5-4DEF-82B8-29C208E91A36}"/>
    <cellStyle name="Comma 6 7 3 2 2 4" xfId="30737" xr:uid="{1B9DC4A3-CBF3-4041-9F02-716684C966B5}"/>
    <cellStyle name="Comma 6 7 3 2 3" xfId="8843" xr:uid="{766E989F-D25C-4FA6-83FD-D6BFF0D8E1BD}"/>
    <cellStyle name="Comma 6 7 3 2 3 2" xfId="20726" xr:uid="{68627B80-1920-442B-BFB5-34F7249AD6ED}"/>
    <cellStyle name="Comma 6 7 3 2 3 2 2" xfId="45341" xr:uid="{CB7C2D74-C54B-4D37-8E32-53B7E5EA50BD}"/>
    <cellStyle name="Comma 6 7 3 2 3 3" xfId="33673" xr:uid="{4C2EB3CC-C777-4607-9F20-C55883DEA888}"/>
    <cellStyle name="Comma 6 7 3 2 4" xfId="14791" xr:uid="{97E5E481-2E1D-40E7-B29B-7ABF91CEDB19}"/>
    <cellStyle name="Comma 6 7 3 2 4 2" xfId="39506" xr:uid="{16F5A5F3-95CD-458D-9885-1947F5B936F4}"/>
    <cellStyle name="Comma 6 7 3 2 5" xfId="27837" xr:uid="{952173DE-2BD8-492E-AE91-CD4C7E979568}"/>
    <cellStyle name="Comma 6 7 3 3" xfId="4375" xr:uid="{C80C5C76-7733-4F44-9904-91843F5384A9}"/>
    <cellStyle name="Comma 6 7 3 3 2" xfId="10365" xr:uid="{7EEE0CC5-0B4F-4C34-9C89-6CCA9E2D83FE}"/>
    <cellStyle name="Comma 6 7 3 3 2 2" xfId="22240" xr:uid="{7642D68D-43EA-4112-91A7-23C2DF911FE0}"/>
    <cellStyle name="Comma 6 7 3 3 2 2 2" xfId="46812" xr:uid="{6B2D61FE-3A62-4A82-B79E-A1B5D0CE75D6}"/>
    <cellStyle name="Comma 6 7 3 3 2 3" xfId="35146" xr:uid="{A2DE8F74-468A-40CE-B77A-1E82313D70EB}"/>
    <cellStyle name="Comma 6 7 3 3 3" xfId="16304" xr:uid="{902D0389-6A7F-4CE8-8BFF-9523EEFE0002}"/>
    <cellStyle name="Comma 6 7 3 3 3 2" xfId="40976" xr:uid="{B91F41D4-703F-492C-BEDF-C01AC2DE7BC3}"/>
    <cellStyle name="Comma 6 7 3 3 4" xfId="29309" xr:uid="{73766F99-2AC8-4DF3-82AF-21F8BD6ADFC5}"/>
    <cellStyle name="Comma 6 7 3 4" xfId="7415" xr:uid="{72A1079D-DC55-4F97-8D80-5BCB1302BC08}"/>
    <cellStyle name="Comma 6 7 3 4 2" xfId="19298" xr:uid="{0F265E17-7BAE-4A0B-9B86-EE553E1E5F21}"/>
    <cellStyle name="Comma 6 7 3 4 2 2" xfId="43913" xr:uid="{9E852E3E-FD42-4FDC-ABD2-D5BE3784C63A}"/>
    <cellStyle name="Comma 6 7 3 4 3" xfId="32245" xr:uid="{600BBB5F-9144-4F23-9519-A2B64DBBFA2F}"/>
    <cellStyle name="Comma 6 7 3 5" xfId="13363" xr:uid="{EAD0C888-2C08-481C-9F5C-E084515C99F5}"/>
    <cellStyle name="Comma 6 7 3 5 2" xfId="38078" xr:uid="{B95924E5-6D10-430C-9AF1-D9B8486CEADE}"/>
    <cellStyle name="Comma 6 7 3 6" xfId="26409" xr:uid="{49B968EA-A79A-4AE2-BC9C-45A4AC8EF595}"/>
    <cellStyle name="Comma 6 7 3 7" xfId="48927" xr:uid="{A498045E-D798-4787-87FA-B7DF131E3697}"/>
    <cellStyle name="Comma 6 7 3 8" xfId="50534" xr:uid="{C8A8476C-4FFB-474A-9FF0-519C0A11D714}"/>
    <cellStyle name="Comma 6 7 3 9" xfId="52466" xr:uid="{090C68BA-E420-4E8C-AF0E-49294641A6E7}"/>
    <cellStyle name="Comma 6 7 4" xfId="2098" xr:uid="{471A19FC-C0F9-4EDF-8B39-23A2727D1DEF}"/>
    <cellStyle name="Comma 6 7 4 2" xfId="5089" xr:uid="{D642C637-DE34-4131-9509-7CD1B16CB20B}"/>
    <cellStyle name="Comma 6 7 4 2 2" xfId="11079" xr:uid="{0A2FB5D0-F401-429F-81BC-7012E5A9CAD3}"/>
    <cellStyle name="Comma 6 7 4 2 2 2" xfId="22954" xr:uid="{8ED7ABBA-D79D-46C6-9FE5-A8ED834A8C55}"/>
    <cellStyle name="Comma 6 7 4 2 2 2 2" xfId="47526" xr:uid="{A310B6AE-ACB4-4CBD-8277-EA546B84F54F}"/>
    <cellStyle name="Comma 6 7 4 2 2 3" xfId="35860" xr:uid="{2CB0D938-6925-429A-A71D-8B7FE9DDC0F9}"/>
    <cellStyle name="Comma 6 7 4 2 3" xfId="17018" xr:uid="{23C76EFE-5DB7-480D-9505-807FF50BB3D3}"/>
    <cellStyle name="Comma 6 7 4 2 3 2" xfId="41690" xr:uid="{62F6F34B-0CDD-49F3-84EE-1C411C148EBC}"/>
    <cellStyle name="Comma 6 7 4 2 4" xfId="30023" xr:uid="{E2CCF494-B715-462D-8425-5136E87C56E6}"/>
    <cellStyle name="Comma 6 7 4 3" xfId="8129" xr:uid="{44F748D2-28EC-4C2B-A5D8-B2EDCFA0555E}"/>
    <cellStyle name="Comma 6 7 4 3 2" xfId="20012" xr:uid="{DFD80659-F94B-4D35-8611-BE1EE4EF2D8D}"/>
    <cellStyle name="Comma 6 7 4 3 2 2" xfId="44627" xr:uid="{288C45E6-5887-499D-B231-43FD7D33F7C3}"/>
    <cellStyle name="Comma 6 7 4 3 3" xfId="32959" xr:uid="{BAA17A47-823A-46E9-B887-721FC334F367}"/>
    <cellStyle name="Comma 6 7 4 4" xfId="14077" xr:uid="{E104AEA5-5622-42CB-9BFC-9ED3DED82D7C}"/>
    <cellStyle name="Comma 6 7 4 4 2" xfId="38792" xr:uid="{642DE1C1-AED8-4A04-A94D-49A9184C4A51}"/>
    <cellStyle name="Comma 6 7 4 5" xfId="27123" xr:uid="{9AA4C3DB-4345-49DE-A09B-A81545E4020D}"/>
    <cellStyle name="Comma 6 7 4 6" xfId="49408" xr:uid="{701A48ED-4130-4B73-BB7E-E816668FC370}"/>
    <cellStyle name="Comma 6 7 4 7" xfId="51190" xr:uid="{C6F7DAB7-7FCA-4D97-ABF5-09288AD01EDC}"/>
    <cellStyle name="Comma 6 7 5" xfId="3659" xr:uid="{3E746897-45F0-4D0C-80F9-A016E6C9E52B}"/>
    <cellStyle name="Comma 6 7 5 2" xfId="9649" xr:uid="{93ACA308-F976-43BC-9095-7493719C9EA0}"/>
    <cellStyle name="Comma 6 7 5 2 2" xfId="21524" xr:uid="{5F846284-210C-4BDC-BB9A-01412C53056C}"/>
    <cellStyle name="Comma 6 7 5 2 2 2" xfId="46098" xr:uid="{9E8F5DAF-C5AF-4D70-837F-6749228F08F4}"/>
    <cellStyle name="Comma 6 7 5 2 3" xfId="34432" xr:uid="{51EE9BC0-90ED-48CB-9E88-9756BE235574}"/>
    <cellStyle name="Comma 6 7 5 3" xfId="15588" xr:uid="{7875F86E-9B30-4CFE-890D-85C195498154}"/>
    <cellStyle name="Comma 6 7 5 3 2" xfId="40262" xr:uid="{2E60523C-E705-41FE-BC4D-F01CE3C67EA4}"/>
    <cellStyle name="Comma 6 7 5 4" xfId="28595" xr:uid="{EE9FF7A3-8168-404D-8181-392873EF7F3B}"/>
    <cellStyle name="Comma 6 7 6" xfId="6697" xr:uid="{47E75914-34EB-453C-B666-75B73A6E9464}"/>
    <cellStyle name="Comma 6 7 6 2" xfId="18582" xr:uid="{B42B2894-B0FE-4AA6-9932-E1374F01C966}"/>
    <cellStyle name="Comma 6 7 6 2 2" xfId="43199" xr:uid="{71EF590C-1FE3-4F62-AF83-089A11650437}"/>
    <cellStyle name="Comma 6 7 6 3" xfId="31531" xr:uid="{8723DCD6-0EC2-42EE-BDC6-A3D520264454}"/>
    <cellStyle name="Comma 6 7 7" xfId="12647" xr:uid="{F2930F39-5E22-4C5F-B255-8B9E27A978F0}"/>
    <cellStyle name="Comma 6 7 7 2" xfId="37364" xr:uid="{AC004C8D-2B61-4951-8BAD-4D90DD61ED76}"/>
    <cellStyle name="Comma 6 7 8" xfId="24537" xr:uid="{D92190DC-8023-4659-8BEB-941ACF0128A7}"/>
    <cellStyle name="Comma 6 7 9" xfId="25102" xr:uid="{2023EA83-F2A7-45D8-9D73-6C54841E0DBC}"/>
    <cellStyle name="Comma 6 8" xfId="857" xr:uid="{0EDD7412-EFCC-4423-9EE9-B97EE6E7E225}"/>
    <cellStyle name="Comma 6 8 10" xfId="49958" xr:uid="{7EC105FC-1382-4857-BE9D-49C43F8F50DD}"/>
    <cellStyle name="Comma 6 8 11" xfId="51890" xr:uid="{70FE9D4A-2A0D-4E8B-8462-0E4F94B75A03}"/>
    <cellStyle name="Comma 6 8 2" xfId="1571" xr:uid="{6CEC11F3-D6F5-483D-B986-88085AFC5774}"/>
    <cellStyle name="Comma 6 8 2 10" xfId="52182" xr:uid="{911C741D-B32F-476F-9A92-5143168A7BB1}"/>
    <cellStyle name="Comma 6 8 2 2" xfId="2999" xr:uid="{2094D6F6-6014-40DB-B867-E83CE542F14B}"/>
    <cellStyle name="Comma 6 8 2 2 2" xfId="5990" xr:uid="{CEFEE4D8-A3F8-4F98-80F0-DB6F826F213E}"/>
    <cellStyle name="Comma 6 8 2 2 2 2" xfId="11980" xr:uid="{6CF81E0C-E2C4-40DE-9498-101BAEBBA2C7}"/>
    <cellStyle name="Comma 6 8 2 2 2 2 2" xfId="23855" xr:uid="{8022373C-7FFD-4EC7-ABFC-34CB12A63E57}"/>
    <cellStyle name="Comma 6 8 2 2 2 2 2 2" xfId="48427" xr:uid="{3FD14007-59BD-455A-B80D-5123892D6107}"/>
    <cellStyle name="Comma 6 8 2 2 2 2 3" xfId="36761" xr:uid="{7E53DEB1-8EE6-4F39-BDC9-4AEEA0459ECA}"/>
    <cellStyle name="Comma 6 8 2 2 2 3" xfId="17919" xr:uid="{AF72D118-668A-4CCE-AF59-4AB7180F0632}"/>
    <cellStyle name="Comma 6 8 2 2 2 3 2" xfId="42591" xr:uid="{73C7A05E-424D-4FEA-8AD9-F1581BF282EF}"/>
    <cellStyle name="Comma 6 8 2 2 2 4" xfId="30924" xr:uid="{9B26AE2F-3C54-4C0A-AAF9-E13E58FF6CE1}"/>
    <cellStyle name="Comma 6 8 2 2 3" xfId="9030" xr:uid="{81FE74C9-75B5-4111-A3FF-1DFAAF6C5939}"/>
    <cellStyle name="Comma 6 8 2 2 3 2" xfId="20913" xr:uid="{B9AE17C0-01CA-4257-A28A-03A1E1C5BF0C}"/>
    <cellStyle name="Comma 6 8 2 2 3 2 2" xfId="45528" xr:uid="{25C57F02-B08A-439F-ACA5-99D18BD92FDD}"/>
    <cellStyle name="Comma 6 8 2 2 3 3" xfId="33860" xr:uid="{369A1824-D0C2-48B1-80AD-2A85D4622C76}"/>
    <cellStyle name="Comma 6 8 2 2 4" xfId="14978" xr:uid="{98315DCB-892D-4F51-84E7-552BA7030DB4}"/>
    <cellStyle name="Comma 6 8 2 2 4 2" xfId="39693" xr:uid="{7A604D06-C969-49BD-911C-6524D8EE08A8}"/>
    <cellStyle name="Comma 6 8 2 2 5" xfId="28024" xr:uid="{368EF4B6-D898-49F1-8095-7D4C0D08531D}"/>
    <cellStyle name="Comma 6 8 2 2 6" xfId="49091" xr:uid="{E0048386-8B0D-459E-873C-A1E0C698AB9A}"/>
    <cellStyle name="Comma 6 8 2 2 7" xfId="50861" xr:uid="{FB931002-AE59-4DAE-8C6E-FAE7F508072F}"/>
    <cellStyle name="Comma 6 8 2 2 8" xfId="52793" xr:uid="{701DA71F-036D-4BC2-850F-263E8146AE50}"/>
    <cellStyle name="Comma 6 8 2 3" xfId="4562" xr:uid="{59274DFB-F90C-411C-AE6E-94F359A50135}"/>
    <cellStyle name="Comma 6 8 2 3 2" xfId="10552" xr:uid="{6184E885-B8E3-4211-A49A-81073E19D309}"/>
    <cellStyle name="Comma 6 8 2 3 2 2" xfId="22427" xr:uid="{A4F13FB4-3E7B-4FF0-AC9C-20341197F6C0}"/>
    <cellStyle name="Comma 6 8 2 3 2 2 2" xfId="46999" xr:uid="{A3CAA304-AF71-4C1F-B84D-431A41CAD742}"/>
    <cellStyle name="Comma 6 8 2 3 2 3" xfId="35333" xr:uid="{DDCCCA00-1B99-4B57-AF73-97394C4BA807}"/>
    <cellStyle name="Comma 6 8 2 3 3" xfId="16491" xr:uid="{004956A3-F3F7-4B0F-B578-86E67E9B00DB}"/>
    <cellStyle name="Comma 6 8 2 3 3 2" xfId="41163" xr:uid="{E32FBD24-E32B-44D3-89A1-BBE8038714C3}"/>
    <cellStyle name="Comma 6 8 2 3 4" xfId="29496" xr:uid="{3335E3EC-9D88-4F0C-AB82-53AD73513F70}"/>
    <cellStyle name="Comma 6 8 2 3 5" xfId="49636" xr:uid="{6FDA3664-0356-4236-9F29-BE450BF47215}"/>
    <cellStyle name="Comma 6 8 2 3 6" xfId="51517" xr:uid="{F26EE6C5-F538-45CB-A23C-CB61A0D488FD}"/>
    <cellStyle name="Comma 6 8 2 4" xfId="7602" xr:uid="{D921080F-988F-4C41-BFD1-44B5871C6CC3}"/>
    <cellStyle name="Comma 6 8 2 4 2" xfId="19485" xr:uid="{5A6D5611-91E0-4BF2-A25B-68BDC6265671}"/>
    <cellStyle name="Comma 6 8 2 4 2 2" xfId="44100" xr:uid="{1800A25D-0BE5-4D44-B29F-BFECC427C7DC}"/>
    <cellStyle name="Comma 6 8 2 4 3" xfId="32432" xr:uid="{F0538370-D3C9-4489-917F-65833C611DEE}"/>
    <cellStyle name="Comma 6 8 2 5" xfId="13550" xr:uid="{522F1B19-245E-448D-9BBA-A2ED2313156B}"/>
    <cellStyle name="Comma 6 8 2 5 2" xfId="38265" xr:uid="{5CB6598A-A42A-4310-B602-3321B015181F}"/>
    <cellStyle name="Comma 6 8 2 6" xfId="24878" xr:uid="{692BD698-8D4C-4FB5-9369-B8F65F25FBDB}"/>
    <cellStyle name="Comma 6 8 2 7" xfId="25364" xr:uid="{01EE128B-C37C-49C3-B10E-76C4775C91A5}"/>
    <cellStyle name="Comma 6 8 2 8" xfId="26596" xr:uid="{A96C4957-C0CE-4965-B772-26D5032E596F}"/>
    <cellStyle name="Comma 6 8 2 9" xfId="50250" xr:uid="{31BB29BC-5E02-4E52-B955-B8C428B4B76B}"/>
    <cellStyle name="Comma 6 8 3" xfId="2285" xr:uid="{07CE5B3A-AFEC-4CD3-8B90-86AD1C9F6E20}"/>
    <cellStyle name="Comma 6 8 3 2" xfId="5276" xr:uid="{B4DF78EF-2156-4C64-9E41-79C262E06D5B}"/>
    <cellStyle name="Comma 6 8 3 2 2" xfId="11266" xr:uid="{0EC344CE-5A4A-4397-B6C6-0391852B1623}"/>
    <cellStyle name="Comma 6 8 3 2 2 2" xfId="23141" xr:uid="{D1BBACAC-AB55-4B76-9A20-952446571608}"/>
    <cellStyle name="Comma 6 8 3 2 2 2 2" xfId="47713" xr:uid="{ECAD2174-DA3F-4AF6-B93B-051F085DBF24}"/>
    <cellStyle name="Comma 6 8 3 2 2 3" xfId="36047" xr:uid="{2B95D2FF-64B2-4648-9BC6-BB714A53E052}"/>
    <cellStyle name="Comma 6 8 3 2 3" xfId="17205" xr:uid="{65CA771D-C3C3-4FEF-A096-729962F52E94}"/>
    <cellStyle name="Comma 6 8 3 2 3 2" xfId="41877" xr:uid="{CBB5AB25-50BB-4B89-9730-2B37465039FC}"/>
    <cellStyle name="Comma 6 8 3 2 4" xfId="30210" xr:uid="{2303EA51-7662-4794-AB49-1B0BF8683AC3}"/>
    <cellStyle name="Comma 6 8 3 3" xfId="8316" xr:uid="{46D6F9A3-6B0C-4E53-BD74-DA66D5FDFCBF}"/>
    <cellStyle name="Comma 6 8 3 3 2" xfId="20199" xr:uid="{44209EF6-C40E-4053-94A8-AEF89F89DE65}"/>
    <cellStyle name="Comma 6 8 3 3 2 2" xfId="44814" xr:uid="{BF46BF78-BC80-4936-A742-32C545DA6811}"/>
    <cellStyle name="Comma 6 8 3 3 3" xfId="33146" xr:uid="{85A12C1A-4B8F-49B7-8E4D-89B86147FAB5}"/>
    <cellStyle name="Comma 6 8 3 4" xfId="14264" xr:uid="{28BB51E7-9A28-4AC8-A592-1539741F4064}"/>
    <cellStyle name="Comma 6 8 3 4 2" xfId="38979" xr:uid="{7B70575D-4B73-4771-B2D6-D7E317C52255}"/>
    <cellStyle name="Comma 6 8 3 5" xfId="27310" xr:uid="{AD860597-4B11-4803-9E09-25E88B276423}"/>
    <cellStyle name="Comma 6 8 3 6" xfId="48943" xr:uid="{3498B1E7-6FA8-490B-A6A2-91F5E4F20E80}"/>
    <cellStyle name="Comma 6 8 3 7" xfId="50569" xr:uid="{0EDDA82E-6C80-478F-B750-953233710A10}"/>
    <cellStyle name="Comma 6 8 3 8" xfId="52501" xr:uid="{95857D83-335C-41A1-BED8-7DA146D83006}"/>
    <cellStyle name="Comma 6 8 4" xfId="3848" xr:uid="{B83C397F-0963-4D6F-9BCB-0036C9481729}"/>
    <cellStyle name="Comma 6 8 4 2" xfId="9838" xr:uid="{44BAEE92-83BD-4101-A46E-FED95C7B9312}"/>
    <cellStyle name="Comma 6 8 4 2 2" xfId="21713" xr:uid="{10A2C386-BCAA-4683-B211-8488F6C83948}"/>
    <cellStyle name="Comma 6 8 4 2 2 2" xfId="46285" xr:uid="{5276BC7B-9993-4D8B-A5CA-13F0BBF1A96F}"/>
    <cellStyle name="Comma 6 8 4 2 3" xfId="34619" xr:uid="{15BC314E-60FE-49EF-96AE-8E61977B6525}"/>
    <cellStyle name="Comma 6 8 4 3" xfId="15777" xr:uid="{8415D171-9EFD-4DEF-A012-E7CE3C6463EC}"/>
    <cellStyle name="Comma 6 8 4 3 2" xfId="40449" xr:uid="{83C93D08-6A22-4539-A7DE-4CF0D4D18B51}"/>
    <cellStyle name="Comma 6 8 4 4" xfId="28782" xr:uid="{6C7736BE-36EB-4A57-BBEF-91E5A00279F5}"/>
    <cellStyle name="Comma 6 8 4 5" xfId="49433" xr:uid="{4433EA56-680E-4686-801C-9D0685AA53D4}"/>
    <cellStyle name="Comma 6 8 4 6" xfId="51225" xr:uid="{D9E9C4B3-9468-473B-909E-CA822F3B1096}"/>
    <cellStyle name="Comma 6 8 5" xfId="6888" xr:uid="{099FBCFC-12A9-412F-988C-4119B2B507B7}"/>
    <cellStyle name="Comma 6 8 5 2" xfId="18771" xr:uid="{FDEB23A0-8E6B-4BFD-A2CC-A2DB8A383659}"/>
    <cellStyle name="Comma 6 8 5 2 2" xfId="43386" xr:uid="{EF082871-8717-4202-9803-BC2789ADF039}"/>
    <cellStyle name="Comma 6 8 5 3" xfId="31718" xr:uid="{651C78BD-9EED-470C-9D4B-AF6A3925FC07}"/>
    <cellStyle name="Comma 6 8 6" xfId="12836" xr:uid="{D3085675-20E1-4443-8861-60FB3CA99DCE}"/>
    <cellStyle name="Comma 6 8 6 2" xfId="37551" xr:uid="{8A82D9AF-9778-48DD-A810-24BE23B6A2CB}"/>
    <cellStyle name="Comma 6 8 7" xfId="24574" xr:uid="{6623160A-2BB6-465E-A552-262005144D96}"/>
    <cellStyle name="Comma 6 8 8" xfId="25130" xr:uid="{B850994D-4C2A-4642-8165-4276414D7525}"/>
    <cellStyle name="Comma 6 8 9" xfId="25883" xr:uid="{05572C06-4CB2-4F12-AE04-A51E0A950747}"/>
    <cellStyle name="Comma 6 9" xfId="475" xr:uid="{45DF68E0-1617-4385-837C-2D02CFE06972}"/>
    <cellStyle name="Comma 6 9 10" xfId="49991" xr:uid="{572466BA-CAA6-4CF1-9C10-24EAF49396B9}"/>
    <cellStyle name="Comma 6 9 11" xfId="51923" xr:uid="{2ABE6374-D1A3-414B-AB5D-2CBFFBE9900F}"/>
    <cellStyle name="Comma 6 9 2" xfId="1228" xr:uid="{4BC6F3B5-D8B3-4D57-BA9A-D4D4AC04E3D9}"/>
    <cellStyle name="Comma 6 9 2 10" xfId="52215" xr:uid="{0F140866-315C-4C70-B467-974AA0318B77}"/>
    <cellStyle name="Comma 6 9 2 2" xfId="2656" xr:uid="{2CDB41BC-D802-4B4A-8A85-DF41653C2B08}"/>
    <cellStyle name="Comma 6 9 2 2 2" xfId="5647" xr:uid="{88031A20-5029-41EC-89EB-B95B6C208C49}"/>
    <cellStyle name="Comma 6 9 2 2 2 2" xfId="11637" xr:uid="{937D2352-D612-4B5B-9ECD-6F9AF358DAB6}"/>
    <cellStyle name="Comma 6 9 2 2 2 2 2" xfId="23512" xr:uid="{199CADD0-4C95-45B2-AB50-2E7D1B759F21}"/>
    <cellStyle name="Comma 6 9 2 2 2 2 2 2" xfId="48084" xr:uid="{10ABACC1-7DEF-47D8-9C3F-FAA937F53EC3}"/>
    <cellStyle name="Comma 6 9 2 2 2 2 3" xfId="36418" xr:uid="{B108DBF8-6F8D-4268-9FB4-2B4D9A8DFC35}"/>
    <cellStyle name="Comma 6 9 2 2 2 3" xfId="17576" xr:uid="{5208B482-F217-4C07-888B-539E9424046B}"/>
    <cellStyle name="Comma 6 9 2 2 2 3 2" xfId="42248" xr:uid="{04E9CA3B-7983-4675-8DE5-EB61BBF1A98C}"/>
    <cellStyle name="Comma 6 9 2 2 2 4" xfId="30581" xr:uid="{D8B3001A-922E-4BB0-96BE-F9705041AE47}"/>
    <cellStyle name="Comma 6 9 2 2 3" xfId="8687" xr:uid="{35ED41F2-36AB-4616-BC94-25620D75E536}"/>
    <cellStyle name="Comma 6 9 2 2 3 2" xfId="20570" xr:uid="{49671D5C-14D6-4AA8-9FFD-14FC26B70371}"/>
    <cellStyle name="Comma 6 9 2 2 3 2 2" xfId="45185" xr:uid="{CE01F3CD-B1B5-470A-ACB9-CA1A7F8670BB}"/>
    <cellStyle name="Comma 6 9 2 2 3 3" xfId="33517" xr:uid="{23A10A8A-8937-4F1B-9664-52290E0CEE39}"/>
    <cellStyle name="Comma 6 9 2 2 4" xfId="14635" xr:uid="{C4393E76-434C-4872-AC88-87055AA76FA5}"/>
    <cellStyle name="Comma 6 9 2 2 4 2" xfId="39350" xr:uid="{A9AE1A65-1ECC-49A5-BFDD-70C93489317B}"/>
    <cellStyle name="Comma 6 9 2 2 5" xfId="27681" xr:uid="{DAFE9C3E-C867-4D55-B795-DCEE1DC66F69}"/>
    <cellStyle name="Comma 6 9 2 2 6" xfId="49107" xr:uid="{27E39F13-608D-4D9E-B6A8-AF87A7978C76}"/>
    <cellStyle name="Comma 6 9 2 2 7" xfId="50894" xr:uid="{57D890E4-3811-402C-A9E3-75FEE6E817B9}"/>
    <cellStyle name="Comma 6 9 2 2 8" xfId="52826" xr:uid="{63560DA0-8391-44F4-AC90-2F128C0D0E1C}"/>
    <cellStyle name="Comma 6 9 2 3" xfId="4219" xr:uid="{9B5240B4-6FBD-448A-B445-F778AFC99992}"/>
    <cellStyle name="Comma 6 9 2 3 2" xfId="10209" xr:uid="{A303D452-D576-4CEA-92DB-E046555B7DEF}"/>
    <cellStyle name="Comma 6 9 2 3 2 2" xfId="22084" xr:uid="{56D0D85B-5F5E-46FA-83AA-E43C329720F7}"/>
    <cellStyle name="Comma 6 9 2 3 2 2 2" xfId="46656" xr:uid="{301036DE-CBB3-4DBD-A38A-FB20AF19A45E}"/>
    <cellStyle name="Comma 6 9 2 3 2 3" xfId="34990" xr:uid="{96DFB76E-C460-47D4-B303-5703515E4978}"/>
    <cellStyle name="Comma 6 9 2 3 3" xfId="16148" xr:uid="{5E8583CC-0BDE-400B-A96E-51D7CA914A96}"/>
    <cellStyle name="Comma 6 9 2 3 3 2" xfId="40820" xr:uid="{E1F05236-F52D-4BB8-B79A-1C73E1B3D007}"/>
    <cellStyle name="Comma 6 9 2 3 4" xfId="29153" xr:uid="{65F1CDD0-13B9-4965-BE9A-1A128681F344}"/>
    <cellStyle name="Comma 6 9 2 3 5" xfId="49661" xr:uid="{4915819E-2038-4685-8D16-38C7BBF6FE04}"/>
    <cellStyle name="Comma 6 9 2 3 6" xfId="51550" xr:uid="{E1FA1F50-4847-44B3-9500-AD540BA2C8A4}"/>
    <cellStyle name="Comma 6 9 2 4" xfId="7259" xr:uid="{4DED7B6B-E2D7-411F-AD5C-9EA2B1635377}"/>
    <cellStyle name="Comma 6 9 2 4 2" xfId="19142" xr:uid="{79248E93-B765-4B1B-BA4A-2530B2C3CE9C}"/>
    <cellStyle name="Comma 6 9 2 4 2 2" xfId="43757" xr:uid="{5D302CF3-D950-4E9F-B831-833971E933FD}"/>
    <cellStyle name="Comma 6 9 2 4 3" xfId="32089" xr:uid="{F6AA350D-1FBB-45DA-914D-0065C74F2101}"/>
    <cellStyle name="Comma 6 9 2 5" xfId="13207" xr:uid="{9F60876D-9505-49A0-8B52-ED6A7FAE9724}"/>
    <cellStyle name="Comma 6 9 2 5 2" xfId="37922" xr:uid="{36F4258E-A305-4078-BA9C-E47E905C267A}"/>
    <cellStyle name="Comma 6 9 2 6" xfId="24911" xr:uid="{AE0C7446-6ACF-435B-A467-04186ED6DCBF}"/>
    <cellStyle name="Comma 6 9 2 7" xfId="25393" xr:uid="{FFB1A2F0-AF5B-4679-A623-D95576D29C35}"/>
    <cellStyle name="Comma 6 9 2 8" xfId="26253" xr:uid="{9BD6DCF7-6621-487E-BB2E-AF2189FF113E}"/>
    <cellStyle name="Comma 6 9 2 9" xfId="50283" xr:uid="{E0F38D04-EE41-46B9-9C3A-0C5D6D7B9530}"/>
    <cellStyle name="Comma 6 9 3" xfId="1942" xr:uid="{1469F614-1855-4938-AA37-5B34BD964648}"/>
    <cellStyle name="Comma 6 9 3 2" xfId="4933" xr:uid="{649989E5-0DA4-4651-99D7-2B8E79320CB3}"/>
    <cellStyle name="Comma 6 9 3 2 2" xfId="10923" xr:uid="{8020838A-A4E8-4C78-9F92-07AB60CB3951}"/>
    <cellStyle name="Comma 6 9 3 2 2 2" xfId="22798" xr:uid="{E44E8522-72EE-4D7F-920C-65E412CEDA6C}"/>
    <cellStyle name="Comma 6 9 3 2 2 2 2" xfId="47370" xr:uid="{C781E072-C455-4413-BF12-07832BCCF352}"/>
    <cellStyle name="Comma 6 9 3 2 2 3" xfId="35704" xr:uid="{C983C549-E3DB-41AB-A1D8-8A287CA6606A}"/>
    <cellStyle name="Comma 6 9 3 2 3" xfId="16862" xr:uid="{A6B6BFE0-A10D-4692-A041-3D723A8B01AF}"/>
    <cellStyle name="Comma 6 9 3 2 3 2" xfId="41534" xr:uid="{EEF27443-A64F-4082-A19F-562848189057}"/>
    <cellStyle name="Comma 6 9 3 2 4" xfId="29867" xr:uid="{E70E7C23-245D-4B9E-80FE-930DC5A3D2C7}"/>
    <cellStyle name="Comma 6 9 3 3" xfId="7973" xr:uid="{A521E0CF-DC7D-457C-A0E2-E0580CD92068}"/>
    <cellStyle name="Comma 6 9 3 3 2" xfId="19856" xr:uid="{6F9E1A1A-3B86-410A-A220-2295E5E429AA}"/>
    <cellStyle name="Comma 6 9 3 3 2 2" xfId="44471" xr:uid="{7473AEB7-01B0-4A0B-94B0-7DF412B364EE}"/>
    <cellStyle name="Comma 6 9 3 3 3" xfId="32803" xr:uid="{0D607A44-BE66-4ACD-9426-3CE962D85B97}"/>
    <cellStyle name="Comma 6 9 3 4" xfId="13921" xr:uid="{C7C63EF1-730D-45EF-827C-C44FF5364275}"/>
    <cellStyle name="Comma 6 9 3 4 2" xfId="38636" xr:uid="{84BB75CD-8E61-4FEA-B63B-FFF6E11C2C00}"/>
    <cellStyle name="Comma 6 9 3 5" xfId="26967" xr:uid="{8EB2615D-A7A7-4C5C-9E56-226CF8DA865F}"/>
    <cellStyle name="Comma 6 9 3 6" xfId="48959" xr:uid="{A31DB415-3B44-43A6-8345-D88AE0CB7420}"/>
    <cellStyle name="Comma 6 9 3 7" xfId="50602" xr:uid="{CE6F6FED-375D-48BA-A9E2-3BF13734E788}"/>
    <cellStyle name="Comma 6 9 3 8" xfId="52534" xr:uid="{E7D2C992-1302-4A7D-84CA-E706294165FD}"/>
    <cellStyle name="Comma 6 9 4" xfId="3502" xr:uid="{5D08B8CC-7AE2-46AE-BF46-51C8E8F8D3D3}"/>
    <cellStyle name="Comma 6 9 4 2" xfId="9492" xr:uid="{EA6E2F62-2C8E-426B-B012-44851B2E9029}"/>
    <cellStyle name="Comma 6 9 4 2 2" xfId="21367" xr:uid="{3419C0F9-59FF-4833-9363-932DB1AA0004}"/>
    <cellStyle name="Comma 6 9 4 2 2 2" xfId="45943" xr:uid="{F249459D-1B7A-4C5D-8C97-644DCB68FADA}"/>
    <cellStyle name="Comma 6 9 4 2 3" xfId="34277" xr:uid="{687CDADA-3983-49E7-89BB-C14B260F4C5D}"/>
    <cellStyle name="Comma 6 9 4 3" xfId="15431" xr:uid="{60AE9693-6E82-4AE6-904E-E8E61753AFE0}"/>
    <cellStyle name="Comma 6 9 4 3 2" xfId="40107" xr:uid="{56827A12-6C60-4A3B-916C-D41D036D3C88}"/>
    <cellStyle name="Comma 6 9 4 4" xfId="28440" xr:uid="{8F089CA2-A9A6-47BC-B3E3-0C61F51CFD0F}"/>
    <cellStyle name="Comma 6 9 4 5" xfId="49456" xr:uid="{051CFB15-3F96-4F1A-BA57-92467BE924C1}"/>
    <cellStyle name="Comma 6 9 4 6" xfId="51258" xr:uid="{E384F9B0-F297-4CA1-A0AE-8501D375ED1E}"/>
    <cellStyle name="Comma 6 9 5" xfId="6538" xr:uid="{587712EE-E94D-4097-9986-4DB68D47316F}"/>
    <cellStyle name="Comma 6 9 5 2" xfId="18426" xr:uid="{443CB560-1036-44EA-ADF5-2B68F239EEDD}"/>
    <cellStyle name="Comma 6 9 5 2 2" xfId="43045" xr:uid="{DEEB32BB-F264-44A0-80F2-06C1D1D07120}"/>
    <cellStyle name="Comma 6 9 5 3" xfId="31377" xr:uid="{9F777EAF-6DA8-433C-BCA1-8BA8148C58CB}"/>
    <cellStyle name="Comma 6 9 6" xfId="12490" xr:uid="{0A3AC42B-D04C-4CCC-BC87-4E8A9E568104}"/>
    <cellStyle name="Comma 6 9 6 2" xfId="37209" xr:uid="{5E492DEC-24D1-4015-9B0C-5AA9D3656A6A}"/>
    <cellStyle name="Comma 6 9 7" xfId="24609" xr:uid="{1F64924B-F23E-424B-B534-BAE9560571C7}"/>
    <cellStyle name="Comma 6 9 8" xfId="25159" xr:uid="{4E3BAED2-7C13-498D-89EA-0C0A2B1766DF}"/>
    <cellStyle name="Comma 6 9 9" xfId="25573" xr:uid="{3D9B7519-FF0B-46E6-8185-F6FCFDB43348}"/>
    <cellStyle name="Comma 61" xfId="6370" xr:uid="{95A22396-28CF-44AD-A7C5-079CC5221F51}"/>
    <cellStyle name="Comma 61 2" xfId="12348" xr:uid="{C6602783-803D-46C1-93A3-F4F2080EB304}"/>
    <cellStyle name="Comma 61 2 2" xfId="24222" xr:uid="{B2360A22-44F6-49E7-BB6C-0536CD02AA8B}"/>
    <cellStyle name="Comma 61 2 2 2" xfId="48777" xr:uid="{4D321B28-0F6B-4E5F-91EB-C2EBF3B81D48}"/>
    <cellStyle name="Comma 61 2 3" xfId="37111" xr:uid="{4F2FBC39-B58D-4869-8DB3-653C2BE8E724}"/>
    <cellStyle name="Comma 61 3" xfId="18286" xr:uid="{2793254A-76CC-4FFB-9A9B-A2229A79F982}"/>
    <cellStyle name="Comma 61 3 2" xfId="42941" xr:uid="{A2A80601-1ED9-46E2-989F-522D9BDC6FA3}"/>
    <cellStyle name="Comma 61 4" xfId="31274" xr:uid="{927E300B-4016-4CED-8B30-283CB91FFCFB}"/>
    <cellStyle name="Comma 65 4" xfId="49148" xr:uid="{EBE208E7-EE66-4494-85F1-33A01075F815}"/>
    <cellStyle name="Comma 65 4 2" xfId="50942" xr:uid="{5AF626C8-F463-4E53-B1E7-62661A04ECB4}"/>
    <cellStyle name="Comma 7" xfId="98" xr:uid="{B880654A-5314-4904-A810-42F82B22BC37}"/>
    <cellStyle name="Comma 7 10" xfId="1166" xr:uid="{5BA7695F-265A-41D9-BA5C-221C52E18F34}"/>
    <cellStyle name="Comma 7 10 10" xfId="49967" xr:uid="{396F6277-9A47-4324-89EA-1C5C6A1F94E3}"/>
    <cellStyle name="Comma 7 10 11" xfId="51899" xr:uid="{B2E6EA61-7CBB-41D9-AB68-4780435D5CDE}"/>
    <cellStyle name="Comma 7 10 2" xfId="1880" xr:uid="{A30EFC82-7150-4366-B4DE-411A756659D9}"/>
    <cellStyle name="Comma 7 10 2 10" xfId="52191" xr:uid="{2C65BC65-65DB-4B41-99D6-01A5F773C378}"/>
    <cellStyle name="Comma 7 10 2 2" xfId="3308" xr:uid="{FCAD70E7-E517-4849-BE5C-F0ECCBC446BC}"/>
    <cellStyle name="Comma 7 10 2 2 2" xfId="6299" xr:uid="{5AB57BAE-D7A5-4E2C-8E61-E6D8FEDE9B1A}"/>
    <cellStyle name="Comma 7 10 2 2 2 2" xfId="12289" xr:uid="{5152232C-D7FE-4965-AA6E-0AFF588D8DE6}"/>
    <cellStyle name="Comma 7 10 2 2 2 2 2" xfId="24164" xr:uid="{B2F827D8-9722-4745-BA5A-293A3786D743}"/>
    <cellStyle name="Comma 7 10 2 2 2 2 2 2" xfId="48736" xr:uid="{1C7B6D38-573A-4245-9389-A0DD3FD132CF}"/>
    <cellStyle name="Comma 7 10 2 2 2 2 3" xfId="37070" xr:uid="{BA40AC08-77C0-4D3C-A349-260BCC80817F}"/>
    <cellStyle name="Comma 7 10 2 2 2 3" xfId="18228" xr:uid="{6DA84280-CD4F-4860-BF45-10DFBDE8AF9D}"/>
    <cellStyle name="Comma 7 10 2 2 2 3 2" xfId="42900" xr:uid="{5F27ED12-40CE-44CC-9607-81355B60FD14}"/>
    <cellStyle name="Comma 7 10 2 2 2 4" xfId="31233" xr:uid="{10C3E5A3-47E7-4474-9926-8329E8CC8C67}"/>
    <cellStyle name="Comma 7 10 2 2 3" xfId="9339" xr:uid="{E6B919C9-051A-444C-9B33-04C68DE20A5B}"/>
    <cellStyle name="Comma 7 10 2 2 3 2" xfId="21222" xr:uid="{E3985225-6D03-4EA3-9639-4AFEFDFC894E}"/>
    <cellStyle name="Comma 7 10 2 2 3 2 2" xfId="45837" xr:uid="{9A2F61A4-26CE-4946-A228-0B6530DB863E}"/>
    <cellStyle name="Comma 7 10 2 2 3 3" xfId="34169" xr:uid="{15D94D31-5739-49A2-A7B6-7FA0A5FB9702}"/>
    <cellStyle name="Comma 7 10 2 2 4" xfId="15287" xr:uid="{549D2A44-65CC-4473-B78E-F9CA180627A4}"/>
    <cellStyle name="Comma 7 10 2 2 4 2" xfId="40002" xr:uid="{10913380-311C-4012-911B-669BE3B1FD13}"/>
    <cellStyle name="Comma 7 10 2 2 5" xfId="28333" xr:uid="{10DFDE5E-900D-460E-8098-70037FBB9F1C}"/>
    <cellStyle name="Comma 7 10 2 2 6" xfId="49095" xr:uid="{3506A9D6-0E9F-4655-8BDF-85FD358F4FE6}"/>
    <cellStyle name="Comma 7 10 2 2 7" xfId="50870" xr:uid="{54AAD2FC-0B0D-432F-B942-32044B01D788}"/>
    <cellStyle name="Comma 7 10 2 2 8" xfId="52802" xr:uid="{0CD4CAFF-E149-423F-8D40-FED6CE6835DC}"/>
    <cellStyle name="Comma 7 10 2 3" xfId="4871" xr:uid="{A8727EA5-9703-46A9-B640-995C36AA0034}"/>
    <cellStyle name="Comma 7 10 2 3 2" xfId="10861" xr:uid="{BCB254DB-2581-4480-B22F-EBD1EF53CD58}"/>
    <cellStyle name="Comma 7 10 2 3 2 2" xfId="22736" xr:uid="{9F024DE6-37AB-4F21-B94B-20F23A93DCF6}"/>
    <cellStyle name="Comma 7 10 2 3 2 2 2" xfId="47308" xr:uid="{B6D75F08-FEC1-4608-A35B-54BF24290F7E}"/>
    <cellStyle name="Comma 7 10 2 3 2 3" xfId="35642" xr:uid="{3324F836-97B9-4461-A0EF-1808261A04E8}"/>
    <cellStyle name="Comma 7 10 2 3 3" xfId="16800" xr:uid="{05B5B8D5-B4F2-411E-B134-CB3F2EA13BC5}"/>
    <cellStyle name="Comma 7 10 2 3 3 2" xfId="41472" xr:uid="{CD22D085-A38D-4EAA-80DC-49671E40A9C9}"/>
    <cellStyle name="Comma 7 10 2 3 4" xfId="29805" xr:uid="{9A8623E3-2AAE-4403-BD6B-61B8A11CC58F}"/>
    <cellStyle name="Comma 7 10 2 3 5" xfId="49643" xr:uid="{E5B4EB2F-A13B-4223-BD41-5E87FDE7B6EF}"/>
    <cellStyle name="Comma 7 10 2 3 6" xfId="51526" xr:uid="{D27B4B42-5840-43D7-8C57-9A15065C5735}"/>
    <cellStyle name="Comma 7 10 2 4" xfId="7911" xr:uid="{B15A41D4-3E7E-4758-BD5F-F9639D6F00C7}"/>
    <cellStyle name="Comma 7 10 2 4 2" xfId="19794" xr:uid="{B47645D3-51F9-48B6-9AF0-02619274057D}"/>
    <cellStyle name="Comma 7 10 2 4 2 2" xfId="44409" xr:uid="{FDF17548-1E31-4CE4-A646-C49206D539FC}"/>
    <cellStyle name="Comma 7 10 2 4 3" xfId="32741" xr:uid="{CB3055F4-F8BC-436A-A90B-CB5113829283}"/>
    <cellStyle name="Comma 7 10 2 5" xfId="13859" xr:uid="{349B8360-2328-487D-9BD9-2FBB6787C57D}"/>
    <cellStyle name="Comma 7 10 2 5 2" xfId="38574" xr:uid="{28343442-4189-447D-A1B5-5C1F104B2FEF}"/>
    <cellStyle name="Comma 7 10 2 6" xfId="24887" xr:uid="{7B424831-5B2D-4595-B700-A5CC144C42C9}"/>
    <cellStyle name="Comma 7 10 2 7" xfId="25372" xr:uid="{D5D27D25-09DA-4A3F-B413-6168DAFAFC25}"/>
    <cellStyle name="Comma 7 10 2 8" xfId="26905" xr:uid="{E0D75C67-4F89-4373-BD86-FA92194910F4}"/>
    <cellStyle name="Comma 7 10 2 9" xfId="50259" xr:uid="{2620DF8C-F958-4F8A-A8B0-A6A39F8B3AE1}"/>
    <cellStyle name="Comma 7 10 3" xfId="2594" xr:uid="{E0089390-D5D8-43E9-BF31-A48951E8667D}"/>
    <cellStyle name="Comma 7 10 3 2" xfId="5585" xr:uid="{69D3F921-2074-4936-8DD1-3D9728C20F2B}"/>
    <cellStyle name="Comma 7 10 3 2 2" xfId="11575" xr:uid="{2679D789-9E4D-4DEE-949E-08249409E0A0}"/>
    <cellStyle name="Comma 7 10 3 2 2 2" xfId="23450" xr:uid="{6C259F69-1E41-4403-8022-AC959D9C6E3F}"/>
    <cellStyle name="Comma 7 10 3 2 2 2 2" xfId="48022" xr:uid="{FF717574-1666-4A90-AAE6-95FD71CE45A4}"/>
    <cellStyle name="Comma 7 10 3 2 2 3" xfId="36356" xr:uid="{D7B63886-E1C8-44DA-89A5-D95C22939AAE}"/>
    <cellStyle name="Comma 7 10 3 2 3" xfId="17514" xr:uid="{14BFE7E0-EE4F-4E93-BED5-50AD901BD20C}"/>
    <cellStyle name="Comma 7 10 3 2 3 2" xfId="42186" xr:uid="{D8EA3CFA-5A6B-46D2-BDC3-C711DA552BAA}"/>
    <cellStyle name="Comma 7 10 3 2 4" xfId="30519" xr:uid="{86D1E5E0-C429-4D62-B305-6737B6849DC0}"/>
    <cellStyle name="Comma 7 10 3 3" xfId="8625" xr:uid="{A52F8F5E-B736-4E85-B3B9-8C48D30B7167}"/>
    <cellStyle name="Comma 7 10 3 3 2" xfId="20508" xr:uid="{82BB1172-B649-46A4-A997-CA5E98B0D2A0}"/>
    <cellStyle name="Comma 7 10 3 3 2 2" xfId="45123" xr:uid="{B4AC0411-B90A-4D9A-BECB-C55FBFAC4A8A}"/>
    <cellStyle name="Comma 7 10 3 3 3" xfId="33455" xr:uid="{E04833CE-54D7-4B3F-ABB2-BB22651FDDB7}"/>
    <cellStyle name="Comma 7 10 3 4" xfId="14573" xr:uid="{DDEF5E10-4599-4180-BAB4-FBF46596E564}"/>
    <cellStyle name="Comma 7 10 3 4 2" xfId="39288" xr:uid="{2FA29AC3-C6FB-4055-9D74-3B5B2EBE6875}"/>
    <cellStyle name="Comma 7 10 3 5" xfId="27619" xr:uid="{FF4557A3-0F69-4597-9494-88A82B0CC5B2}"/>
    <cellStyle name="Comma 7 10 3 6" xfId="48947" xr:uid="{1E2BF7DD-A053-4119-B69A-B1F5C0F3AA8F}"/>
    <cellStyle name="Comma 7 10 3 7" xfId="50578" xr:uid="{6F4998D7-E8AB-4C7A-BF26-A6CA58D7897A}"/>
    <cellStyle name="Comma 7 10 3 8" xfId="52510" xr:uid="{0EA778F5-0DE2-4FEE-8880-F75BBC0DF3AC}"/>
    <cellStyle name="Comma 7 10 4" xfId="4157" xr:uid="{ACE9DCDE-B76B-4FAB-B4A0-6DD3C342DB73}"/>
    <cellStyle name="Comma 7 10 4 2" xfId="10147" xr:uid="{E207909C-9BA3-46DC-B5CF-E6959FDEC9C4}"/>
    <cellStyle name="Comma 7 10 4 2 2" xfId="22022" xr:uid="{6D999FD2-BD4C-4E4B-97B1-A2E238A68C6D}"/>
    <cellStyle name="Comma 7 10 4 2 2 2" xfId="46594" xr:uid="{35F21DCF-DD80-48E4-8A21-CEE068D358A7}"/>
    <cellStyle name="Comma 7 10 4 2 3" xfId="34928" xr:uid="{D619D7AF-3A33-48FC-8C59-033EAF3FB2AB}"/>
    <cellStyle name="Comma 7 10 4 3" xfId="16086" xr:uid="{C93F6162-EC69-4DE7-9BA3-3C1F2702F4B6}"/>
    <cellStyle name="Comma 7 10 4 3 2" xfId="40758" xr:uid="{C1A8B877-F597-4C23-B2F3-5AD0F9E0D434}"/>
    <cellStyle name="Comma 7 10 4 4" xfId="29091" xr:uid="{07BBE4E8-C7D1-40B2-9BF9-11CB2EAE7FA1}"/>
    <cellStyle name="Comma 7 10 4 5" xfId="49440" xr:uid="{46E741F1-27D7-4E75-B30F-7C93AC554D39}"/>
    <cellStyle name="Comma 7 10 4 6" xfId="51234" xr:uid="{2D408F38-DE08-4975-9712-EECF79FBB06E}"/>
    <cellStyle name="Comma 7 10 5" xfId="7197" xr:uid="{4725AABA-0160-4DA5-831F-BF7079C3857F}"/>
    <cellStyle name="Comma 7 10 5 2" xfId="19080" xr:uid="{BDD2149C-F6EE-4BFB-B071-B941FCED92EC}"/>
    <cellStyle name="Comma 7 10 5 2 2" xfId="43695" xr:uid="{7937C9BB-0399-4420-97ED-C4BC0686ADF5}"/>
    <cellStyle name="Comma 7 10 5 3" xfId="32027" xr:uid="{1B39BFE5-198A-4A5A-B9FB-3B03F98395E0}"/>
    <cellStyle name="Comma 7 10 6" xfId="13145" xr:uid="{A693392F-7411-4473-88DF-0707D5107F40}"/>
    <cellStyle name="Comma 7 10 6 2" xfId="37860" xr:uid="{7D016C09-E35F-45AF-A64C-4FA569E57D88}"/>
    <cellStyle name="Comma 7 10 7" xfId="24583" xr:uid="{9FF63290-FB53-4A28-B292-DAD00552621C}"/>
    <cellStyle name="Comma 7 10 8" xfId="25138" xr:uid="{99A759B4-F9DA-43AE-B489-0657C4A0375A}"/>
    <cellStyle name="Comma 7 10 9" xfId="26191" xr:uid="{56D14B12-780A-489A-AFDA-7893C052F689}"/>
    <cellStyle name="Comma 7 11" xfId="1190" xr:uid="{2BB50BEB-8169-447E-955F-F0794DD0343B}"/>
    <cellStyle name="Comma 7 11 10" xfId="51932" xr:uid="{12ED9513-3E41-4306-9F6D-D5D6B29F2144}"/>
    <cellStyle name="Comma 7 11 2" xfId="2618" xr:uid="{9BC50A97-C2A6-4147-8C9F-598C01315DD3}"/>
    <cellStyle name="Comma 7 11 2 2" xfId="5609" xr:uid="{46EAF4D0-A8CF-4BA4-8A23-4D958E2E1546}"/>
    <cellStyle name="Comma 7 11 2 2 2" xfId="11599" xr:uid="{D26057D1-4B5C-4232-925C-76192A44659B}"/>
    <cellStyle name="Comma 7 11 2 2 2 2" xfId="23474" xr:uid="{F5088B29-5F46-4EE9-A931-339EEF907C56}"/>
    <cellStyle name="Comma 7 11 2 2 2 2 2" xfId="48046" xr:uid="{9D2CD5F9-FECF-40FC-A2FA-FC213850B3B0}"/>
    <cellStyle name="Comma 7 11 2 2 2 3" xfId="36380" xr:uid="{319EF3A6-3C4D-47AD-98E2-C1E5CE52086A}"/>
    <cellStyle name="Comma 7 11 2 2 3" xfId="17538" xr:uid="{70053B26-665A-4738-BFAD-A27950909F7B}"/>
    <cellStyle name="Comma 7 11 2 2 3 2" xfId="42210" xr:uid="{9C71A9F8-D266-4238-9AEB-88B8A2D491AE}"/>
    <cellStyle name="Comma 7 11 2 2 4" xfId="30543" xr:uid="{5045754C-B69F-4E2D-BE4C-123ACE5800E0}"/>
    <cellStyle name="Comma 7 11 2 2 5" xfId="49111" xr:uid="{0D61853D-6279-4EA3-9378-20220801BE38}"/>
    <cellStyle name="Comma 7 11 2 2 6" xfId="50903" xr:uid="{B70A5078-1C96-4896-865B-6B34E6446677}"/>
    <cellStyle name="Comma 7 11 2 2 7" xfId="52835" xr:uid="{D6481819-C12B-4A60-B2B7-FE3EAAE194F5}"/>
    <cellStyle name="Comma 7 11 2 3" xfId="8649" xr:uid="{84F3C7B2-6FDA-47BB-92E0-4DA11281781E}"/>
    <cellStyle name="Comma 7 11 2 3 2" xfId="20532" xr:uid="{D6CFFA82-CABC-446D-8229-86E3BD390F48}"/>
    <cellStyle name="Comma 7 11 2 3 2 2" xfId="45147" xr:uid="{BB6B29C0-F030-47C0-A59C-042544A7970C}"/>
    <cellStyle name="Comma 7 11 2 3 3" xfId="33479" xr:uid="{65D55240-1D30-4AF1-B699-C0F2AD9322D2}"/>
    <cellStyle name="Comma 7 11 2 3 4" xfId="49668" xr:uid="{80197C16-F977-432F-9037-F1B268561075}"/>
    <cellStyle name="Comma 7 11 2 3 5" xfId="51559" xr:uid="{58BF0B03-DE57-4A01-8A43-BD48BDB7E0D9}"/>
    <cellStyle name="Comma 7 11 2 4" xfId="14597" xr:uid="{8E949962-3904-4BA9-B046-0983042AA7B4}"/>
    <cellStyle name="Comma 7 11 2 4 2" xfId="39312" xr:uid="{99D99FA8-5FBD-4963-9C00-D6334C670EA9}"/>
    <cellStyle name="Comma 7 11 2 5" xfId="24920" xr:uid="{1C0DE8F2-F0BE-49A3-8EBB-EF77E1B71E77}"/>
    <cellStyle name="Comma 7 11 2 6" xfId="25401" xr:uid="{2178BD82-C867-4912-A256-03A2B7A9BF44}"/>
    <cellStyle name="Comma 7 11 2 7" xfId="27643" xr:uid="{A366D112-1FBE-471A-B907-980703114D4B}"/>
    <cellStyle name="Comma 7 11 2 8" xfId="50292" xr:uid="{B0BEA233-0779-4AC8-8233-88B2FBEFB3FE}"/>
    <cellStyle name="Comma 7 11 2 9" xfId="52224" xr:uid="{BE263210-4910-42DF-ACDD-572934EB9C69}"/>
    <cellStyle name="Comma 7 11 3" xfId="4181" xr:uid="{4D874C0F-DB49-4563-8B70-A610C3629868}"/>
    <cellStyle name="Comma 7 11 3 2" xfId="10171" xr:uid="{65CDF69C-A47A-4768-ADA9-BC88B9D72373}"/>
    <cellStyle name="Comma 7 11 3 2 2" xfId="22046" xr:uid="{32006080-A2B2-4F60-92C3-CC31D4659334}"/>
    <cellStyle name="Comma 7 11 3 2 2 2" xfId="46618" xr:uid="{6A8AE7D9-8E1D-4580-AF08-314954B4C2DB}"/>
    <cellStyle name="Comma 7 11 3 2 3" xfId="34952" xr:uid="{670E5D54-D1CC-4BDC-BDE1-1DB1FDE9CACB}"/>
    <cellStyle name="Comma 7 11 3 3" xfId="16110" xr:uid="{10EE145D-7BD1-4521-AE0B-EE9A8D07C3CF}"/>
    <cellStyle name="Comma 7 11 3 3 2" xfId="40782" xr:uid="{6CF95736-8D88-4494-A2C4-8C47CEA3B2E9}"/>
    <cellStyle name="Comma 7 11 3 4" xfId="29115" xr:uid="{4A230179-1601-4DA8-9908-B2D6335E4860}"/>
    <cellStyle name="Comma 7 11 3 5" xfId="48963" xr:uid="{77023DFA-0C0B-4DF5-B40B-0D3476BCBF89}"/>
    <cellStyle name="Comma 7 11 3 6" xfId="50611" xr:uid="{22FCC750-94CB-4509-9D20-9F2D360FAE21}"/>
    <cellStyle name="Comma 7 11 3 7" xfId="52543" xr:uid="{9B853B3C-CD78-476C-99B2-561E58642A0C}"/>
    <cellStyle name="Comma 7 11 4" xfId="7221" xr:uid="{DC04EB81-F764-4377-AFFF-70E5858E1B12}"/>
    <cellStyle name="Comma 7 11 4 2" xfId="19104" xr:uid="{C488DC0F-2791-4ACF-9C33-122D6CAF71C6}"/>
    <cellStyle name="Comma 7 11 4 2 2" xfId="43719" xr:uid="{F11B88F1-3379-45E3-93AB-4714CDC72891}"/>
    <cellStyle name="Comma 7 11 4 3" xfId="32051" xr:uid="{DA9273AC-B457-4C56-AD65-59F6FDBE7974}"/>
    <cellStyle name="Comma 7 11 4 4" xfId="49462" xr:uid="{3140CCE8-B213-4EBB-9626-3C7A064B4C26}"/>
    <cellStyle name="Comma 7 11 4 5" xfId="51267" xr:uid="{1D509F59-A4A9-4666-A546-25E6DA704FF5}"/>
    <cellStyle name="Comma 7 11 5" xfId="13169" xr:uid="{99BCA599-CCF7-4675-AF5B-8CA708B6CEFB}"/>
    <cellStyle name="Comma 7 11 5 2" xfId="37884" xr:uid="{87F591A9-6A36-44A0-BDD4-FF4DCE84F962}"/>
    <cellStyle name="Comma 7 11 6" xfId="24618" xr:uid="{AC60C3FE-B702-48B7-87CB-FF26CE6866D0}"/>
    <cellStyle name="Comma 7 11 7" xfId="25167" xr:uid="{1121BADC-6E4D-4425-ACD2-10BDD67AA8A1}"/>
    <cellStyle name="Comma 7 11 8" xfId="26215" xr:uid="{53A7293A-CE03-41A2-85FA-750826F24B9E}"/>
    <cellStyle name="Comma 7 11 9" xfId="50000" xr:uid="{162E1136-E8CD-4F4C-AE17-44E00EFA142B}"/>
    <cellStyle name="Comma 7 12" xfId="1904" xr:uid="{F11275D7-C023-42DA-86A7-53369D53C07E}"/>
    <cellStyle name="Comma 7 12 2" xfId="4895" xr:uid="{C1FC4905-5536-4EED-968C-F0FAA43E179C}"/>
    <cellStyle name="Comma 7 12 2 2" xfId="10885" xr:uid="{28D28F9B-B183-4FD4-95AE-F3EBE013CED7}"/>
    <cellStyle name="Comma 7 12 2 2 2" xfId="22760" xr:uid="{505AA378-5A40-452A-AE31-1286E6B26967}"/>
    <cellStyle name="Comma 7 12 2 2 2 2" xfId="47332" xr:uid="{1CEC3759-B45C-4B09-BD3E-10576ACB386C}"/>
    <cellStyle name="Comma 7 12 2 2 3" xfId="35666" xr:uid="{5C5A4FA1-30B0-4B3C-8376-93085E705B4B}"/>
    <cellStyle name="Comma 7 12 2 3" xfId="16824" xr:uid="{E1CD5BC3-A4C0-408A-9926-BD06C1B9F1FB}"/>
    <cellStyle name="Comma 7 12 2 3 2" xfId="41496" xr:uid="{D4B77AF7-FAEA-45F5-B538-2BCEA6C37D36}"/>
    <cellStyle name="Comma 7 12 2 4" xfId="24934" xr:uid="{E84F2ABD-EC0D-43ED-AB76-2F6D9E6ABB5C}"/>
    <cellStyle name="Comma 7 12 2 5" xfId="29829" xr:uid="{4B52449E-AFC9-4485-86D4-50D46DA3CC7D}"/>
    <cellStyle name="Comma 7 12 2 6" xfId="50343" xr:uid="{38F10758-85C2-43D9-BBF0-C24D42E083D0}"/>
    <cellStyle name="Comma 7 12 2 7" xfId="52275" xr:uid="{BF2CD75A-260D-4658-AAF6-2764CF76D8F7}"/>
    <cellStyle name="Comma 7 12 3" xfId="7935" xr:uid="{D1FF5A5B-BC27-487D-A9A8-816D508F1095}"/>
    <cellStyle name="Comma 7 12 3 2" xfId="19818" xr:uid="{31D5C277-2CF6-4191-AFFB-4905F77CE250}"/>
    <cellStyle name="Comma 7 12 3 2 2" xfId="44433" xr:uid="{2AF1E0D7-7D4B-41A5-997F-C63FAAD3301A}"/>
    <cellStyle name="Comma 7 12 3 3" xfId="32765" xr:uid="{99C152D7-467E-46EA-BCDA-8BBF6B0C6ACA}"/>
    <cellStyle name="Comma 7 12 3 4" xfId="49281" xr:uid="{A2776601-E751-4852-88C2-7D3C36DB9D32}"/>
    <cellStyle name="Comma 7 12 3 5" xfId="50999" xr:uid="{B1773C17-9A14-4F5D-95A7-7565079CABB2}"/>
    <cellStyle name="Comma 7 12 4" xfId="13883" xr:uid="{C8CA936A-5B48-4413-9D3A-2BE6759DFFE6}"/>
    <cellStyle name="Comma 7 12 4 2" xfId="38598" xr:uid="{1E4C1F98-AB55-4BAF-B36E-2BBAE13DFAC4}"/>
    <cellStyle name="Comma 7 12 5" xfId="24301" xr:uid="{AF2A16F3-D756-47E7-8997-241BBFE8971C}"/>
    <cellStyle name="Comma 7 12 6" xfId="26929" xr:uid="{0BC79A40-EB5C-4F89-8FF1-759F387CB031}"/>
    <cellStyle name="Comma 7 12 7" xfId="49728" xr:uid="{82EABE3F-54EA-4AC0-BD0E-48C6B364015C}"/>
    <cellStyle name="Comma 7 12 8" xfId="51659" xr:uid="{B612FD1D-628C-4B67-9917-E9AEE36FE10E}"/>
    <cellStyle name="Comma 7 13" xfId="3318" xr:uid="{6BB3D98A-9C7D-48BF-AEA6-9B999493AEB0}"/>
    <cellStyle name="Comma 7 13 2" xfId="6307" xr:uid="{BCF63E4D-47DC-4216-A33B-AEEC16216549}"/>
    <cellStyle name="Comma 7 13 2 2" xfId="12297" xr:uid="{7CB5DD53-A836-47DD-840B-C68583992155}"/>
    <cellStyle name="Comma 7 13 2 2 2" xfId="24172" xr:uid="{63D7083D-DA12-4FEA-BEB9-964FB74D7E87}"/>
    <cellStyle name="Comma 7 13 2 2 2 2" xfId="48744" xr:uid="{CB7909BE-F604-4ABA-9D28-206A9AB16762}"/>
    <cellStyle name="Comma 7 13 2 2 3" xfId="37078" xr:uid="{F779819E-C0BD-4182-8DA9-59D5F753F012}"/>
    <cellStyle name="Comma 7 13 2 3" xfId="18236" xr:uid="{9235DBE3-5536-4EBE-A4A5-553536927ADA}"/>
    <cellStyle name="Comma 7 13 2 3 2" xfId="42908" xr:uid="{B273190A-65E3-4A7E-B3AD-0F9FA5453B16}"/>
    <cellStyle name="Comma 7 13 2 4" xfId="31241" xr:uid="{582C6FB0-B004-4054-B3AA-C580814A71BF}"/>
    <cellStyle name="Comma 7 13 2 5" xfId="48974" xr:uid="{33F5B8C3-9DF6-4F60-B454-1977AE17F430}"/>
    <cellStyle name="Comma 7 13 2 6" xfId="50635" xr:uid="{A8FCD9D9-8D1E-466C-A8FC-442B977208DB}"/>
    <cellStyle name="Comma 7 13 2 7" xfId="52567" xr:uid="{2DB18E62-063D-4F93-8516-6D11C2B605B8}"/>
    <cellStyle name="Comma 7 13 3" xfId="9347" xr:uid="{E2E6DB73-2EE3-42A1-A1FE-9C6CBA2EF31F}"/>
    <cellStyle name="Comma 7 13 3 2" xfId="21230" xr:uid="{8F4678AA-7691-4564-8D94-52ABB104BCD7}"/>
    <cellStyle name="Comma 7 13 3 2 2" xfId="45845" xr:uid="{D2702E7F-A370-4017-AE97-E8998BF8F0A3}"/>
    <cellStyle name="Comma 7 13 3 3" xfId="34177" xr:uid="{561E3C45-8ABD-484F-88C6-841858A98E7A}"/>
    <cellStyle name="Comma 7 13 3 4" xfId="49476" xr:uid="{0AA8D846-4879-435F-9D23-5EF2AB72C857}"/>
    <cellStyle name="Comma 7 13 3 5" xfId="51291" xr:uid="{10BC2F41-4DB5-4971-B5C6-40B9BABD1CFA}"/>
    <cellStyle name="Comma 7 13 4" xfId="15295" xr:uid="{E0E7BBB3-AFB2-423F-8630-3900B27543EF}"/>
    <cellStyle name="Comma 7 13 4 2" xfId="40010" xr:uid="{E0821C9F-4F16-4C73-B423-F11E1583FAFA}"/>
    <cellStyle name="Comma 7 13 5" xfId="24651" xr:uid="{E76049B7-139F-4964-9265-67ABADB07528}"/>
    <cellStyle name="Comma 7 13 6" xfId="25185" xr:uid="{359E1A62-0A8F-4A3E-8D75-9A5BA6901E34}"/>
    <cellStyle name="Comma 7 13 7" xfId="28341" xr:uid="{1CAB05F2-4422-4CE6-968B-E2F33826CF40}"/>
    <cellStyle name="Comma 7 13 8" xfId="50024" xr:uid="{31539375-F1DA-40AC-932B-56D30E400885}"/>
    <cellStyle name="Comma 7 13 9" xfId="51956" xr:uid="{39AD897F-80CF-4D08-9F66-DF5B99F9F41D}"/>
    <cellStyle name="Comma 7 14" xfId="3461" xr:uid="{AC85EDF1-396A-4FCF-84E7-F1A47E9F313E}"/>
    <cellStyle name="Comma 7 14 2" xfId="9451" xr:uid="{A89A0648-4803-4BF7-B2CE-F16CF33C636C}"/>
    <cellStyle name="Comma 7 14 2 2" xfId="21326" xr:uid="{ECB7C27F-F249-4E89-868D-A37831701118}"/>
    <cellStyle name="Comma 7 14 2 2 2" xfId="45905" xr:uid="{A897EC97-2091-4316-B98B-266F89BF7145}"/>
    <cellStyle name="Comma 7 14 2 3" xfId="34239" xr:uid="{AA308F95-B0A8-4D4E-B8D4-FD8A3E06D7CE}"/>
    <cellStyle name="Comma 7 14 3" xfId="15390" xr:uid="{B6B4F317-0377-4980-8ABC-8194EE383CFB}"/>
    <cellStyle name="Comma 7 14 3 2" xfId="40069" xr:uid="{D1AF8B1F-AA9B-468A-845C-8FC916266639}"/>
    <cellStyle name="Comma 7 14 4" xfId="28402" xr:uid="{3CA89B5B-6A7C-4EDF-9035-8E42EBE77F67}"/>
    <cellStyle name="Comma 7 14 5" xfId="48807" xr:uid="{30D8CEEC-25CD-4783-97F4-51CE767C668D}"/>
    <cellStyle name="Comma 7 14 6" xfId="50312" xr:uid="{6A027CAE-8939-4F80-BCE0-227ECD3E6597}"/>
    <cellStyle name="Comma 7 14 7" xfId="52244" xr:uid="{1CA3788E-075D-4950-8DE8-347ED51B3E1C}"/>
    <cellStyle name="Comma 7 15" xfId="6385" xr:uid="{648DBE40-896F-42A3-A9C4-992F440D20E8}"/>
    <cellStyle name="Comma 7 15 2" xfId="18299" xr:uid="{D5AFF72C-883A-4038-B702-0B5D5C9F7847}"/>
    <cellStyle name="Comma 7 15 2 2" xfId="42949" xr:uid="{2111E187-A922-42C6-8799-72143D555490}"/>
    <cellStyle name="Comma 7 15 3" xfId="31282" xr:uid="{7C272E78-8485-45D7-993A-8E683FC9A551}"/>
    <cellStyle name="Comma 7 15 4" xfId="50967" xr:uid="{ADD65BEA-2B29-4724-B592-A3C3C6418F9E}"/>
    <cellStyle name="Comma 7 16" xfId="6496" xr:uid="{BAE66566-E019-4138-B535-97132BCDD740}"/>
    <cellStyle name="Comma 7 16 2" xfId="18385" xr:uid="{BF60BEB2-8F2B-43D4-A7A5-3A53CF7851B6}"/>
    <cellStyle name="Comma 7 16 2 2" xfId="43007" xr:uid="{90E53624-EBF1-43EA-95D5-C675E35C12BD}"/>
    <cellStyle name="Comma 7 16 3" xfId="31339" xr:uid="{448066D2-68E5-41A4-AE03-E73750C3463B}"/>
    <cellStyle name="Comma 7 17" xfId="12449" xr:uid="{2BECD19C-E08E-46BE-9DCB-9C6D9398A459}"/>
    <cellStyle name="Comma 7 17 2" xfId="37171" xr:uid="{8A8AA492-8CF7-4118-B3B3-0478E5272910}"/>
    <cellStyle name="Comma 7 18" xfId="24239" xr:uid="{1DC1B46C-FD63-423C-A199-5A1EFABED8C2}"/>
    <cellStyle name="Comma 7 18 2" xfId="48791" xr:uid="{BAFE2CD5-0FCD-4BE8-9057-69D81F4D9940}"/>
    <cellStyle name="Comma 7 19" xfId="24260" xr:uid="{0E5420AB-FCE3-4A16-82CF-F5D2203C4898}"/>
    <cellStyle name="Comma 7 2" xfId="103" xr:uid="{408BAAB4-D4D9-40EC-A5F2-60B35B4062B4}"/>
    <cellStyle name="Comma 7 2 10" xfId="1908" xr:uid="{0133DDE8-4B80-4FE9-8EBA-D78FBFF964E6}"/>
    <cellStyle name="Comma 7 2 10 2" xfId="4899" xr:uid="{74BDAB1C-00FE-4889-8E48-238E44398F64}"/>
    <cellStyle name="Comma 7 2 10 2 2" xfId="10889" xr:uid="{8D584F78-FA4B-42E1-962D-0132210A0B30}"/>
    <cellStyle name="Comma 7 2 10 2 2 2" xfId="22764" xr:uid="{F40B81DE-DE99-446A-A071-FA05D61886A7}"/>
    <cellStyle name="Comma 7 2 10 2 2 2 2" xfId="47336" xr:uid="{CB257EAB-28DE-46E2-B0C3-9F965E53EBEA}"/>
    <cellStyle name="Comma 7 2 10 2 2 3" xfId="35670" xr:uid="{4351E176-4A03-4AFB-9FCF-E525A01ABD57}"/>
    <cellStyle name="Comma 7 2 10 2 3" xfId="16828" xr:uid="{CBD2E7AF-9CCE-460E-A57D-5F7F30FA0FAF}"/>
    <cellStyle name="Comma 7 2 10 2 3 2" xfId="41500" xr:uid="{9C323A92-6F1E-43EF-86C6-730B868FB116}"/>
    <cellStyle name="Comma 7 2 10 2 4" xfId="29833" xr:uid="{299491E3-146D-4573-95D4-85C24E6B58DB}"/>
    <cellStyle name="Comma 7 2 10 3" xfId="7939" xr:uid="{B28B6A3F-910C-4198-A08A-506608AB0E8A}"/>
    <cellStyle name="Comma 7 2 10 3 2" xfId="19822" xr:uid="{1EA9658D-CD34-4D4F-A58A-1C3B6E8C3B17}"/>
    <cellStyle name="Comma 7 2 10 3 2 2" xfId="44437" xr:uid="{D8AC320E-656F-471F-9520-1972207AEBEF}"/>
    <cellStyle name="Comma 7 2 10 3 3" xfId="32769" xr:uid="{5FE60A0D-C616-4F16-882D-8E032CA97E9A}"/>
    <cellStyle name="Comma 7 2 10 4" xfId="13887" xr:uid="{67F552DC-1E1B-40CA-95C1-4EB242B6B1F6}"/>
    <cellStyle name="Comma 7 2 10 4 2" xfId="38602" xr:uid="{CC669918-5E99-4A2D-9EE6-9D41AAF6B574}"/>
    <cellStyle name="Comma 7 2 10 5" xfId="26933" xr:uid="{FA6E0BA4-6884-48B3-986B-D3EE210850A9}"/>
    <cellStyle name="Comma 7 2 11" xfId="3465" xr:uid="{6D8DC6EE-8251-46B9-8A21-B6501FC5BD29}"/>
    <cellStyle name="Comma 7 2 11 2" xfId="9455" xr:uid="{32EBC41B-2034-401C-89CF-1228C226CCAE}"/>
    <cellStyle name="Comma 7 2 11 2 2" xfId="21330" xr:uid="{8995AACD-5C67-4AC5-94ED-CB29BB81AC9F}"/>
    <cellStyle name="Comma 7 2 11 2 2 2" xfId="45909" xr:uid="{4B1957C5-234C-44B8-9DC1-E51C98942815}"/>
    <cellStyle name="Comma 7 2 11 2 3" xfId="34243" xr:uid="{5EDD3DB5-68A7-46F4-87C9-CA33EF215187}"/>
    <cellStyle name="Comma 7 2 11 3" xfId="15394" xr:uid="{6CADC182-A61E-4FDA-A9AF-34D5109DE63B}"/>
    <cellStyle name="Comma 7 2 11 3 2" xfId="40073" xr:uid="{6CE88BF4-9E0B-4471-9502-365603F704DB}"/>
    <cellStyle name="Comma 7 2 11 4" xfId="28406" xr:uid="{8F255498-93AA-4E18-BDEC-0DC8DF85D4C4}"/>
    <cellStyle name="Comma 7 2 12" xfId="6500" xr:uid="{7E5A8CB7-787B-4BB3-9502-3C7549F48D41}"/>
    <cellStyle name="Comma 7 2 12 2" xfId="18389" xr:uid="{8176EE87-3589-4E74-A563-722CFE66BC13}"/>
    <cellStyle name="Comma 7 2 12 2 2" xfId="43011" xr:uid="{BC54E4D5-B39E-4445-81A0-CD2AE5D09016}"/>
    <cellStyle name="Comma 7 2 12 3" xfId="31343" xr:uid="{BC7A0BB5-1231-4964-8E61-C29237D5005F}"/>
    <cellStyle name="Comma 7 2 13" xfId="12453" xr:uid="{0C2C1370-18A1-4AE0-BC88-B04CD8C200E9}"/>
    <cellStyle name="Comma 7 2 13 2" xfId="37175" xr:uid="{0447B21A-4F58-45FB-A143-E003EB213308}"/>
    <cellStyle name="Comma 7 2 14" xfId="24241" xr:uid="{FCCD0067-C8C1-4E1B-8ED0-72B63300226A}"/>
    <cellStyle name="Comma 7 2 14 2" xfId="48793" xr:uid="{BBC6087F-35EA-427A-868D-68B05C96E62B}"/>
    <cellStyle name="Comma 7 2 15" xfId="24265" xr:uid="{AB756667-0B0D-4157-AE05-8DCE91348224}"/>
    <cellStyle name="Comma 7 2 16" xfId="24938" xr:uid="{318ADB77-F3EA-42DC-AF8F-C6714BBC24D0}"/>
    <cellStyle name="Comma 7 2 17" xfId="25415" xr:uid="{58F0DE66-E30F-4BE3-8EF4-C023CBFBB218}"/>
    <cellStyle name="Comma 7 2 18" xfId="49699" xr:uid="{0D1B19EF-7116-48FE-9155-5E258F93BC88}"/>
    <cellStyle name="Comma 7 2 19" xfId="51629" xr:uid="{A1A8FD14-8AA7-4D72-B6F2-98FEE4F305EB}"/>
    <cellStyle name="Comma 7 2 2" xfId="183" xr:uid="{2488D7BE-02CF-4C17-8DDC-5BECD97FAF42}"/>
    <cellStyle name="Comma 7 2 2 10" xfId="24315" xr:uid="{B5273F5B-B673-4090-8F36-0A061E911EB3}"/>
    <cellStyle name="Comma 7 2 2 11" xfId="25550" xr:uid="{498D1CF4-4D1A-4B85-A870-2C3FC19B41A5}"/>
    <cellStyle name="Comma 7 2 2 12" xfId="49737" xr:uid="{15FE4F19-96C9-4AB5-B294-2C57D4BA0DE7}"/>
    <cellStyle name="Comma 7 2 2 13" xfId="51668" xr:uid="{C92839F4-1076-4D63-AC64-91AB7F7CC3A1}"/>
    <cellStyle name="Comma 7 2 2 2" xfId="603" xr:uid="{0B4824EE-9C4A-40D4-AF42-86AC24381728}"/>
    <cellStyle name="Comma 7 2 2 2 10" xfId="25419" xr:uid="{4373CBD4-54EA-49FD-8412-AFC145CEBDC0}"/>
    <cellStyle name="Comma 7 2 2 2 11" xfId="50033" xr:uid="{BE0FAD12-126B-4831-9E76-B1EA2B5929DC}"/>
    <cellStyle name="Comma 7 2 2 2 12" xfId="51965" xr:uid="{B0D4F88E-76A7-4247-8F54-86DD3A42532C}"/>
    <cellStyle name="Comma 7 2 2 2 2" xfId="760" xr:uid="{0440E4AA-866E-4557-A313-B676DDB3B919}"/>
    <cellStyle name="Comma 7 2 2 2 2 10" xfId="50644" xr:uid="{EC370F45-9778-40E8-A938-702F27DF37B2}"/>
    <cellStyle name="Comma 7 2 2 2 2 11" xfId="52576" xr:uid="{FC53DBF1-10F5-4D36-8145-6E9EE9AA30E5}"/>
    <cellStyle name="Comma 7 2 2 2 2 2" xfId="453" xr:uid="{9ACDECFA-0FE8-4B69-8C7E-8FD7CCBB3567}"/>
    <cellStyle name="Comma 7 2 2 2 2 2 10" xfId="25515" xr:uid="{FC9C33E0-8F33-45C8-B940-05A18BB9033D}"/>
    <cellStyle name="Comma 7 2 2 2 2 2 2" xfId="553" xr:uid="{890BB935-B728-4E1C-AD51-4E7B9EE5213A}"/>
    <cellStyle name="Comma 7 2 2 2 2 2 2 2" xfId="715" xr:uid="{A7D3FB26-C99A-4F89-8269-3B79EE7C3CE7}"/>
    <cellStyle name="Comma 7 2 2 2 2 2 2 2 2" xfId="1081" xr:uid="{6C89D221-81A6-4C65-82D3-6A632FB33132}"/>
    <cellStyle name="Comma 7 2 2 2 2 2 2 2 2 2" xfId="1794" xr:uid="{6B943CC5-90EA-4DF5-83C3-9EA739D530A4}"/>
    <cellStyle name="Comma 7 2 2 2 2 2 2 2 2 2 2" xfId="3222" xr:uid="{DC8A55BA-9C3B-4FC0-A204-E35FA35C26EA}"/>
    <cellStyle name="Comma 7 2 2 2 2 2 2 2 2 2 2 2" xfId="6213" xr:uid="{57892E38-438C-42DB-8A01-ADAB4BD89713}"/>
    <cellStyle name="Comma 7 2 2 2 2 2 2 2 2 2 2 2 2" xfId="12203" xr:uid="{9756C50F-0741-4383-824B-738BCE128BE1}"/>
    <cellStyle name="Comma 7 2 2 2 2 2 2 2 2 2 2 2 2 2" xfId="24078" xr:uid="{541778A3-2127-44F8-97A6-B7CDE75841A9}"/>
    <cellStyle name="Comma 7 2 2 2 2 2 2 2 2 2 2 2 2 2 2" xfId="48650" xr:uid="{E04D8776-4B45-4F7F-AF53-4A58A601F351}"/>
    <cellStyle name="Comma 7 2 2 2 2 2 2 2 2 2 2 2 2 3" xfId="36984" xr:uid="{A642C7C2-5B4A-43A3-94DC-D211A4C9EA69}"/>
    <cellStyle name="Comma 7 2 2 2 2 2 2 2 2 2 2 2 3" xfId="18142" xr:uid="{F11743F0-B1A9-43B2-B6E8-066503CAC06C}"/>
    <cellStyle name="Comma 7 2 2 2 2 2 2 2 2 2 2 2 3 2" xfId="42814" xr:uid="{BCBB1EC8-4565-48E7-BCC3-C65CDB8FF06B}"/>
    <cellStyle name="Comma 7 2 2 2 2 2 2 2 2 2 2 2 4" xfId="31147" xr:uid="{A62D9A4B-F114-4A64-8A90-7B5209C9E351}"/>
    <cellStyle name="Comma 7 2 2 2 2 2 2 2 2 2 2 3" xfId="9253" xr:uid="{A468E4A1-C4A4-4C09-B19D-101749076DDB}"/>
    <cellStyle name="Comma 7 2 2 2 2 2 2 2 2 2 2 3 2" xfId="21136" xr:uid="{AFE73BE4-CB4A-45E0-8EA7-3D3D9D249BDA}"/>
    <cellStyle name="Comma 7 2 2 2 2 2 2 2 2 2 2 3 2 2" xfId="45751" xr:uid="{3E8935A9-7D22-40C2-A9C3-EAFE8B0BB2D1}"/>
    <cellStyle name="Comma 7 2 2 2 2 2 2 2 2 2 2 3 3" xfId="34083" xr:uid="{C367A7EB-4A1C-4748-A5BA-E54AB0962B8E}"/>
    <cellStyle name="Comma 7 2 2 2 2 2 2 2 2 2 2 4" xfId="15201" xr:uid="{EF7E55BD-C0F8-492E-8DD7-D62ED3B50A09}"/>
    <cellStyle name="Comma 7 2 2 2 2 2 2 2 2 2 2 4 2" xfId="39916" xr:uid="{9C6E4879-1B8D-4632-943A-EA3E73B6427F}"/>
    <cellStyle name="Comma 7 2 2 2 2 2 2 2 2 2 2 5" xfId="28247" xr:uid="{07FA7EA0-D25E-4CFE-A41A-6D7B07F83600}"/>
    <cellStyle name="Comma 7 2 2 2 2 2 2 2 2 2 3" xfId="4785" xr:uid="{2B29B6CE-60DC-454B-88A5-A2CD7D3345C5}"/>
    <cellStyle name="Comma 7 2 2 2 2 2 2 2 2 2 3 2" xfId="10775" xr:uid="{A532DAE4-68F2-4310-9E9A-64F7F0C782D9}"/>
    <cellStyle name="Comma 7 2 2 2 2 2 2 2 2 2 3 2 2" xfId="22650" xr:uid="{8D4B8D31-0682-4650-8FDA-075676D5977A}"/>
    <cellStyle name="Comma 7 2 2 2 2 2 2 2 2 2 3 2 2 2" xfId="47222" xr:uid="{EC07B2FE-573F-4B08-BBE9-DE49F8E677A6}"/>
    <cellStyle name="Comma 7 2 2 2 2 2 2 2 2 2 3 2 3" xfId="35556" xr:uid="{C627EE3F-6881-4EAF-869E-D42712DEE8BE}"/>
    <cellStyle name="Comma 7 2 2 2 2 2 2 2 2 2 3 3" xfId="16714" xr:uid="{17958A5D-FEE7-4F60-A14A-5A7E3CBB4263}"/>
    <cellStyle name="Comma 7 2 2 2 2 2 2 2 2 2 3 3 2" xfId="41386" xr:uid="{25EF9C40-E45D-4D1D-AFC2-95ADC2EFDCE6}"/>
    <cellStyle name="Comma 7 2 2 2 2 2 2 2 2 2 3 4" xfId="29719" xr:uid="{4BEBCD1C-CB3C-4060-ADFB-63239E40FBA3}"/>
    <cellStyle name="Comma 7 2 2 2 2 2 2 2 2 2 4" xfId="7825" xr:uid="{5E5C2B87-FA39-4EE6-BC26-74108DFC059F}"/>
    <cellStyle name="Comma 7 2 2 2 2 2 2 2 2 2 4 2" xfId="19708" xr:uid="{BCE4492F-83BE-4470-AE01-00188ADBB743}"/>
    <cellStyle name="Comma 7 2 2 2 2 2 2 2 2 2 4 2 2" xfId="44323" xr:uid="{5A577AB5-0413-4E25-9404-C2FDE6789D0D}"/>
    <cellStyle name="Comma 7 2 2 2 2 2 2 2 2 2 4 3" xfId="32655" xr:uid="{F6036786-DFE5-4A8A-BE10-ED0C3AEA6C2B}"/>
    <cellStyle name="Comma 7 2 2 2 2 2 2 2 2 2 5" xfId="13773" xr:uid="{2D1005AF-EE5F-4BBB-962A-D63BAD9E591F}"/>
    <cellStyle name="Comma 7 2 2 2 2 2 2 2 2 2 5 2" xfId="38488" xr:uid="{BA13D9FF-E26B-4A64-9946-1C27DA552D09}"/>
    <cellStyle name="Comma 7 2 2 2 2 2 2 2 2 2 6" xfId="26819" xr:uid="{B338D0DF-D71A-4E80-A27D-C1A1E76000B5}"/>
    <cellStyle name="Comma 7 2 2 2 2 2 2 2 2 3" xfId="2508" xr:uid="{E05C5906-396E-4DD5-A2CA-5B5E9C5749D6}"/>
    <cellStyle name="Comma 7 2 2 2 2 2 2 2 2 3 2" xfId="5499" xr:uid="{70E6CF83-876A-496E-A92F-C3DD42DF2935}"/>
    <cellStyle name="Comma 7 2 2 2 2 2 2 2 2 3 2 2" xfId="11489" xr:uid="{5EFB240A-F7C0-4B74-BA2D-F4AE505A2145}"/>
    <cellStyle name="Comma 7 2 2 2 2 2 2 2 2 3 2 2 2" xfId="23364" xr:uid="{AADA53E8-0240-43FD-ADDD-55AB08E5A3A9}"/>
    <cellStyle name="Comma 7 2 2 2 2 2 2 2 2 3 2 2 2 2" xfId="47936" xr:uid="{00EF27B0-DA9C-4592-B7AE-EC5BA0C47DCF}"/>
    <cellStyle name="Comma 7 2 2 2 2 2 2 2 2 3 2 2 3" xfId="36270" xr:uid="{9FDDAE0D-5C61-453F-8897-17553A26304D}"/>
    <cellStyle name="Comma 7 2 2 2 2 2 2 2 2 3 2 3" xfId="17428" xr:uid="{2D3D5FB9-1750-4EEB-9AD4-8BAF1671BDD4}"/>
    <cellStyle name="Comma 7 2 2 2 2 2 2 2 2 3 2 3 2" xfId="42100" xr:uid="{69CEB7DC-AF31-4845-807E-A9F9C3BE0289}"/>
    <cellStyle name="Comma 7 2 2 2 2 2 2 2 2 3 2 4" xfId="30433" xr:uid="{F86CFFC5-C854-47C2-9CD1-11631D2318E4}"/>
    <cellStyle name="Comma 7 2 2 2 2 2 2 2 2 3 3" xfId="8539" xr:uid="{84507AD5-515C-444A-8375-AE3803E552F7}"/>
    <cellStyle name="Comma 7 2 2 2 2 2 2 2 2 3 3 2" xfId="20422" xr:uid="{9589AA96-C127-4ACB-AE3C-A7C78A1264E2}"/>
    <cellStyle name="Comma 7 2 2 2 2 2 2 2 2 3 3 2 2" xfId="45037" xr:uid="{0B99F18E-5A33-4F4E-AD85-FEA0F5839BA3}"/>
    <cellStyle name="Comma 7 2 2 2 2 2 2 2 2 3 3 3" xfId="33369" xr:uid="{A9D4598A-1D5D-49DB-B215-DDC2A62531D9}"/>
    <cellStyle name="Comma 7 2 2 2 2 2 2 2 2 3 4" xfId="14487" xr:uid="{DFA1170B-091D-4094-944F-9B9D381268BA}"/>
    <cellStyle name="Comma 7 2 2 2 2 2 2 2 2 3 4 2" xfId="39202" xr:uid="{65F44414-147D-45EC-9692-9F29C1F88ABC}"/>
    <cellStyle name="Comma 7 2 2 2 2 2 2 2 2 3 5" xfId="27533" xr:uid="{1916C2B6-0D58-4746-A2AC-FCCCC4265D93}"/>
    <cellStyle name="Comma 7 2 2 2 2 2 2 2 2 4" xfId="4071" xr:uid="{25213723-E8E8-4D7F-B1A2-BE90D183372D}"/>
    <cellStyle name="Comma 7 2 2 2 2 2 2 2 2 4 2" xfId="10061" xr:uid="{8FC66631-4B14-4AD5-9655-8D105D35EE01}"/>
    <cellStyle name="Comma 7 2 2 2 2 2 2 2 2 4 2 2" xfId="21936" xr:uid="{86CBDE45-126E-4463-912F-B79418A30228}"/>
    <cellStyle name="Comma 7 2 2 2 2 2 2 2 2 4 2 2 2" xfId="46508" xr:uid="{BCA06CF2-983E-4A01-8C45-B7320AC13240}"/>
    <cellStyle name="Comma 7 2 2 2 2 2 2 2 2 4 2 3" xfId="34842" xr:uid="{F4634CBA-7D5B-49F7-9F93-D04E7C32B9D5}"/>
    <cellStyle name="Comma 7 2 2 2 2 2 2 2 2 4 3" xfId="16000" xr:uid="{0AB4F257-0764-46B5-A1C2-3FC287891930}"/>
    <cellStyle name="Comma 7 2 2 2 2 2 2 2 2 4 3 2" xfId="40672" xr:uid="{EDCAA2A0-221F-4813-B35D-3C1FA22B7EEB}"/>
    <cellStyle name="Comma 7 2 2 2 2 2 2 2 2 4 4" xfId="29005" xr:uid="{A0A6B515-D53E-48F3-AB89-0F806267695A}"/>
    <cellStyle name="Comma 7 2 2 2 2 2 2 2 2 5" xfId="7111" xr:uid="{E33170AB-7F1E-4D54-A7BE-6EDF036BA286}"/>
    <cellStyle name="Comma 7 2 2 2 2 2 2 2 2 5 2" xfId="18994" xr:uid="{F56D0709-361D-4042-BF3C-1FE8C0A872B8}"/>
    <cellStyle name="Comma 7 2 2 2 2 2 2 2 2 5 2 2" xfId="43609" xr:uid="{77BD4341-D987-4B39-9BD2-A20184F980A6}"/>
    <cellStyle name="Comma 7 2 2 2 2 2 2 2 2 5 3" xfId="31941" xr:uid="{826ECB85-6E01-4E10-AAE4-B0ABEEFC8B1D}"/>
    <cellStyle name="Comma 7 2 2 2 2 2 2 2 2 6" xfId="13059" xr:uid="{A9C443C3-C024-48AC-AC06-94D0B414F52F}"/>
    <cellStyle name="Comma 7 2 2 2 2 2 2 2 2 6 2" xfId="37774" xr:uid="{0252049B-5985-4898-8DD1-6036C3D0883F}"/>
    <cellStyle name="Comma 7 2 2 2 2 2 2 2 2 7" xfId="26106" xr:uid="{873D41C8-5A60-4925-9D27-78E2C8CEC0F5}"/>
    <cellStyle name="Comma 7 2 2 2 2 2 2 2 3" xfId="1452" xr:uid="{F6F60914-46D8-42EC-B673-5D84D94B6D6C}"/>
    <cellStyle name="Comma 7 2 2 2 2 2 2 2 3 2" xfId="2880" xr:uid="{8B9E747F-A138-4D87-BFAE-AB6560690F38}"/>
    <cellStyle name="Comma 7 2 2 2 2 2 2 2 3 2 2" xfId="5871" xr:uid="{3BF1285B-0E19-474A-B3A2-7B878CA78ABB}"/>
    <cellStyle name="Comma 7 2 2 2 2 2 2 2 3 2 2 2" xfId="11861" xr:uid="{AF984192-9375-4F3F-96B5-B7B83F1161C1}"/>
    <cellStyle name="Comma 7 2 2 2 2 2 2 2 3 2 2 2 2" xfId="23736" xr:uid="{64EAAA51-BE93-4D2B-BA12-AAB713B00CC9}"/>
    <cellStyle name="Comma 7 2 2 2 2 2 2 2 3 2 2 2 2 2" xfId="48308" xr:uid="{4A4FAC49-FEE0-4560-A946-4867580A765F}"/>
    <cellStyle name="Comma 7 2 2 2 2 2 2 2 3 2 2 2 3" xfId="36642" xr:uid="{5B6140AD-4AC4-4A8E-A246-6D06F3563235}"/>
    <cellStyle name="Comma 7 2 2 2 2 2 2 2 3 2 2 3" xfId="17800" xr:uid="{9E295511-4833-468E-ABA8-ADD84F5A7378}"/>
    <cellStyle name="Comma 7 2 2 2 2 2 2 2 3 2 2 3 2" xfId="42472" xr:uid="{029DB34F-99AD-4985-81D2-C13BD482ACDF}"/>
    <cellStyle name="Comma 7 2 2 2 2 2 2 2 3 2 2 4" xfId="30805" xr:uid="{576DB66C-2897-43AB-999C-FAA48715F5AE}"/>
    <cellStyle name="Comma 7 2 2 2 2 2 2 2 3 2 3" xfId="8911" xr:uid="{75EFE014-E721-4CCD-84FF-88861A4BCCAD}"/>
    <cellStyle name="Comma 7 2 2 2 2 2 2 2 3 2 3 2" xfId="20794" xr:uid="{02950E9E-3AC4-4C05-86F1-A23132C8E038}"/>
    <cellStyle name="Comma 7 2 2 2 2 2 2 2 3 2 3 2 2" xfId="45409" xr:uid="{80D6FBBE-588A-404D-BF4C-519D8AAB051F}"/>
    <cellStyle name="Comma 7 2 2 2 2 2 2 2 3 2 3 3" xfId="33741" xr:uid="{D5CC9069-2385-4256-8C98-148C119351EB}"/>
    <cellStyle name="Comma 7 2 2 2 2 2 2 2 3 2 4" xfId="14859" xr:uid="{A2609C47-21D6-46C8-AD14-3F1032A78736}"/>
    <cellStyle name="Comma 7 2 2 2 2 2 2 2 3 2 4 2" xfId="39574" xr:uid="{0CE025B4-7758-4825-9B00-524F8363285A}"/>
    <cellStyle name="Comma 7 2 2 2 2 2 2 2 3 2 5" xfId="27905" xr:uid="{C01929C1-0108-4B77-95AE-9F8EAB464880}"/>
    <cellStyle name="Comma 7 2 2 2 2 2 2 2 3 3" xfId="4443" xr:uid="{099E5793-C781-4B61-A982-ED3CD3A0ECEF}"/>
    <cellStyle name="Comma 7 2 2 2 2 2 2 2 3 3 2" xfId="10433" xr:uid="{58365447-E008-4F30-BC12-D50F52FE8572}"/>
    <cellStyle name="Comma 7 2 2 2 2 2 2 2 3 3 2 2" xfId="22308" xr:uid="{707012F2-E108-458C-8380-B9C7E3258107}"/>
    <cellStyle name="Comma 7 2 2 2 2 2 2 2 3 3 2 2 2" xfId="46880" xr:uid="{732B0E7F-93DE-4273-9CF7-D0C550BB024D}"/>
    <cellStyle name="Comma 7 2 2 2 2 2 2 2 3 3 2 3" xfId="35214" xr:uid="{0D08F0CD-975E-4C7C-BFB5-0AD61CBD37E6}"/>
    <cellStyle name="Comma 7 2 2 2 2 2 2 2 3 3 3" xfId="16372" xr:uid="{1939D452-7EB2-4E16-8A30-854733BD5213}"/>
    <cellStyle name="Comma 7 2 2 2 2 2 2 2 3 3 3 2" xfId="41044" xr:uid="{90C11B26-E8FC-4789-863C-AD5C443ABC11}"/>
    <cellStyle name="Comma 7 2 2 2 2 2 2 2 3 3 4" xfId="29377" xr:uid="{7128F79C-FBFB-4E1C-BC65-2D4B8C4494F4}"/>
    <cellStyle name="Comma 7 2 2 2 2 2 2 2 3 4" xfId="7483" xr:uid="{52762DC8-9FF9-49C0-ADB7-77DE1F48DD4A}"/>
    <cellStyle name="Comma 7 2 2 2 2 2 2 2 3 4 2" xfId="19366" xr:uid="{0633353C-C97B-41A4-ABB9-6BEF5166AF52}"/>
    <cellStyle name="Comma 7 2 2 2 2 2 2 2 3 4 2 2" xfId="43981" xr:uid="{23AB54B1-DFC4-4531-A954-C28B28D2050D}"/>
    <cellStyle name="Comma 7 2 2 2 2 2 2 2 3 4 3" xfId="32313" xr:uid="{C1FAB30A-E6B9-4034-8548-E1FAEC4A8D92}"/>
    <cellStyle name="Comma 7 2 2 2 2 2 2 2 3 5" xfId="13431" xr:uid="{2D00AE1A-B693-47DB-8B13-C3C9D6A31511}"/>
    <cellStyle name="Comma 7 2 2 2 2 2 2 2 3 5 2" xfId="38146" xr:uid="{84EAD702-C64D-4753-ABDE-78FB2C6CAE42}"/>
    <cellStyle name="Comma 7 2 2 2 2 2 2 2 3 6" xfId="26477" xr:uid="{AD92D99D-EB83-4886-A37B-6282B7318A6B}"/>
    <cellStyle name="Comma 7 2 2 2 2 2 2 2 4" xfId="2166" xr:uid="{41558933-ED3E-49D1-95C9-945B27C92114}"/>
    <cellStyle name="Comma 7 2 2 2 2 2 2 2 4 2" xfId="5157" xr:uid="{BD94ABF8-B0DC-4D97-8373-D741A74AC01B}"/>
    <cellStyle name="Comma 7 2 2 2 2 2 2 2 4 2 2" xfId="11147" xr:uid="{BBF86BEA-D8C1-4FD9-8186-F11E2DBDCA1D}"/>
    <cellStyle name="Comma 7 2 2 2 2 2 2 2 4 2 2 2" xfId="23022" xr:uid="{9DD33039-D815-4506-8CDD-F7385D35D8FA}"/>
    <cellStyle name="Comma 7 2 2 2 2 2 2 2 4 2 2 2 2" xfId="47594" xr:uid="{81B7EDCC-6270-4237-A0FD-8F7983DAD0F6}"/>
    <cellStyle name="Comma 7 2 2 2 2 2 2 2 4 2 2 3" xfId="35928" xr:uid="{1BC48FED-FA4E-4629-B3A0-96CA07D4D778}"/>
    <cellStyle name="Comma 7 2 2 2 2 2 2 2 4 2 3" xfId="17086" xr:uid="{9D86BB37-37AD-497B-B113-A6D17978ACDE}"/>
    <cellStyle name="Comma 7 2 2 2 2 2 2 2 4 2 3 2" xfId="41758" xr:uid="{297C370E-AAAE-4431-B3DC-D65F31E88C57}"/>
    <cellStyle name="Comma 7 2 2 2 2 2 2 2 4 2 4" xfId="30091" xr:uid="{528BBE86-4060-4C3C-AA29-4A5DF8B0B289}"/>
    <cellStyle name="Comma 7 2 2 2 2 2 2 2 4 3" xfId="8197" xr:uid="{3CB0505A-ECA1-4F49-B146-BC35B1C6E583}"/>
    <cellStyle name="Comma 7 2 2 2 2 2 2 2 4 3 2" xfId="20080" xr:uid="{6E7AF1D7-6C1E-4C6C-88DF-252EA0FF8882}"/>
    <cellStyle name="Comma 7 2 2 2 2 2 2 2 4 3 2 2" xfId="44695" xr:uid="{F40E6C66-299F-46D3-A26B-F301456888E4}"/>
    <cellStyle name="Comma 7 2 2 2 2 2 2 2 4 3 3" xfId="33027" xr:uid="{624A6A9F-86BF-4A4A-9917-620F5B880389}"/>
    <cellStyle name="Comma 7 2 2 2 2 2 2 2 4 4" xfId="14145" xr:uid="{416314CF-9E08-42AE-AAEB-324510373D9B}"/>
    <cellStyle name="Comma 7 2 2 2 2 2 2 2 4 4 2" xfId="38860" xr:uid="{31765582-D6AC-4772-B9A2-F63C7A7A40DD}"/>
    <cellStyle name="Comma 7 2 2 2 2 2 2 2 4 5" xfId="27191" xr:uid="{4855E060-4484-4A99-99AB-6D9CC89E5A29}"/>
    <cellStyle name="Comma 7 2 2 2 2 2 2 2 5" xfId="3727" xr:uid="{55774F7D-5BD6-417F-AD54-FF7386408750}"/>
    <cellStyle name="Comma 7 2 2 2 2 2 2 2 5 2" xfId="9717" xr:uid="{1DF67D33-0069-48A0-B602-467D9AC61DF9}"/>
    <cellStyle name="Comma 7 2 2 2 2 2 2 2 5 2 2" xfId="21592" xr:uid="{0928596E-42A2-44D8-9FA0-11BE48EC087F}"/>
    <cellStyle name="Comma 7 2 2 2 2 2 2 2 5 2 2 2" xfId="46166" xr:uid="{F052F2AF-2ACD-437C-93D9-A693D54A02F5}"/>
    <cellStyle name="Comma 7 2 2 2 2 2 2 2 5 2 3" xfId="34500" xr:uid="{033A2B74-5EFE-4867-8425-2D4CFDF1DA4A}"/>
    <cellStyle name="Comma 7 2 2 2 2 2 2 2 5 3" xfId="15656" xr:uid="{A751DDA4-DC88-49BA-BB48-246268306AB8}"/>
    <cellStyle name="Comma 7 2 2 2 2 2 2 2 5 3 2" xfId="40330" xr:uid="{D240AE44-1633-4628-9661-82B15E65954A}"/>
    <cellStyle name="Comma 7 2 2 2 2 2 2 2 5 4" xfId="28663" xr:uid="{80EF5DC0-BC00-44BE-9812-B55F9E251728}"/>
    <cellStyle name="Comma 7 2 2 2 2 2 2 2 6" xfId="6765" xr:uid="{B1B9A1F4-E394-4080-9FF6-FA6FF81FC492}"/>
    <cellStyle name="Comma 7 2 2 2 2 2 2 2 6 2" xfId="18650" xr:uid="{BDBF22ED-62D4-4427-95B5-1A88C3C2A154}"/>
    <cellStyle name="Comma 7 2 2 2 2 2 2 2 6 2 2" xfId="43267" xr:uid="{92C0C25E-5C8A-421F-BBA6-BEF7D187FB38}"/>
    <cellStyle name="Comma 7 2 2 2 2 2 2 2 6 3" xfId="31599" xr:uid="{D49E4D5C-F286-4B08-B65A-6852F92E1C80}"/>
    <cellStyle name="Comma 7 2 2 2 2 2 2 2 7" xfId="12715" xr:uid="{0A8A7941-A05C-4287-AEF1-5FEA8878BA69}"/>
    <cellStyle name="Comma 7 2 2 2 2 2 2 2 7 2" xfId="37432" xr:uid="{0438C787-8025-44C6-B070-E4771D5247EC}"/>
    <cellStyle name="Comma 7 2 2 2 2 2 2 2 8" xfId="25596" xr:uid="{18504028-0BB2-4E83-AD37-961C8F1738BA}"/>
    <cellStyle name="Comma 7 2 2 2 2 2 2 3" xfId="921" xr:uid="{7B18AAD2-74DD-4EAD-8B45-ADA452515EF4}"/>
    <cellStyle name="Comma 7 2 2 2 2 2 2 3 2" xfId="1634" xr:uid="{57FA0BDE-56BA-484C-B6C3-80B731C743A5}"/>
    <cellStyle name="Comma 7 2 2 2 2 2 2 3 2 2" xfId="3062" xr:uid="{B964015C-E805-451A-B083-87EBFD9B0532}"/>
    <cellStyle name="Comma 7 2 2 2 2 2 2 3 2 2 2" xfId="6053" xr:uid="{6C6A500B-E6C2-4850-AB9F-E1EB3F755F5A}"/>
    <cellStyle name="Comma 7 2 2 2 2 2 2 3 2 2 2 2" xfId="12043" xr:uid="{D84B4185-A6D5-467C-8CA0-E22C71D702FC}"/>
    <cellStyle name="Comma 7 2 2 2 2 2 2 3 2 2 2 2 2" xfId="23918" xr:uid="{0CDB47D5-0C6E-4128-8F10-663C023D9A97}"/>
    <cellStyle name="Comma 7 2 2 2 2 2 2 3 2 2 2 2 2 2" xfId="48490" xr:uid="{D19BA6C1-5C58-4A33-92E8-98EE416715F6}"/>
    <cellStyle name="Comma 7 2 2 2 2 2 2 3 2 2 2 2 3" xfId="36824" xr:uid="{04BAF949-867E-40CB-A509-6409D86A6C8D}"/>
    <cellStyle name="Comma 7 2 2 2 2 2 2 3 2 2 2 3" xfId="17982" xr:uid="{1E4A6691-03D4-4640-A58B-BD296A8195D9}"/>
    <cellStyle name="Comma 7 2 2 2 2 2 2 3 2 2 2 3 2" xfId="42654" xr:uid="{0334FEBF-D986-4979-9903-95955C58B384}"/>
    <cellStyle name="Comma 7 2 2 2 2 2 2 3 2 2 2 4" xfId="30987" xr:uid="{B9EDDCB4-7654-4FE3-869A-B3B569EA9B6C}"/>
    <cellStyle name="Comma 7 2 2 2 2 2 2 3 2 2 3" xfId="9093" xr:uid="{CCAFA4D1-9E06-423C-90D0-DB0C5553AE09}"/>
    <cellStyle name="Comma 7 2 2 2 2 2 2 3 2 2 3 2" xfId="20976" xr:uid="{AAC59037-4019-4E3C-A91E-4AB115FB35BE}"/>
    <cellStyle name="Comma 7 2 2 2 2 2 2 3 2 2 3 2 2" xfId="45591" xr:uid="{726ECCEC-2FD0-493B-86D9-9E7766167039}"/>
    <cellStyle name="Comma 7 2 2 2 2 2 2 3 2 2 3 3" xfId="33923" xr:uid="{7184EBA3-0903-4F2A-8343-1039F488643E}"/>
    <cellStyle name="Comma 7 2 2 2 2 2 2 3 2 2 4" xfId="15041" xr:uid="{05377E71-B5E7-465C-820B-FDD72DF8E481}"/>
    <cellStyle name="Comma 7 2 2 2 2 2 2 3 2 2 4 2" xfId="39756" xr:uid="{0F20191A-8442-410D-B32F-2DB1DA919337}"/>
    <cellStyle name="Comma 7 2 2 2 2 2 2 3 2 2 5" xfId="28087" xr:uid="{83D80671-97E8-49B1-9C39-35CED9EE48F3}"/>
    <cellStyle name="Comma 7 2 2 2 2 2 2 3 2 3" xfId="4625" xr:uid="{2B2867C4-9FD9-4B98-9FF9-833C1F569324}"/>
    <cellStyle name="Comma 7 2 2 2 2 2 2 3 2 3 2" xfId="10615" xr:uid="{CE93679E-F259-4582-879A-458B947F9EF1}"/>
    <cellStyle name="Comma 7 2 2 2 2 2 2 3 2 3 2 2" xfId="22490" xr:uid="{5D686B00-40D2-48D1-A811-D36A6E70F37E}"/>
    <cellStyle name="Comma 7 2 2 2 2 2 2 3 2 3 2 2 2" xfId="47062" xr:uid="{79944C89-463A-4EAD-A546-6B35D57BDCD5}"/>
    <cellStyle name="Comma 7 2 2 2 2 2 2 3 2 3 2 3" xfId="35396" xr:uid="{5F7B6AE9-EE3B-4DD9-9F06-CBD24E503B64}"/>
    <cellStyle name="Comma 7 2 2 2 2 2 2 3 2 3 3" xfId="16554" xr:uid="{7EC004DA-7B44-42A3-BD48-D52B82F9929D}"/>
    <cellStyle name="Comma 7 2 2 2 2 2 2 3 2 3 3 2" xfId="41226" xr:uid="{F861E71B-15A7-4083-8AC5-E59E0A836F8D}"/>
    <cellStyle name="Comma 7 2 2 2 2 2 2 3 2 3 4" xfId="29559" xr:uid="{EC6CA98E-8E19-4572-9497-6BFD49BC14FC}"/>
    <cellStyle name="Comma 7 2 2 2 2 2 2 3 2 4" xfId="7665" xr:uid="{AE96EFB9-217D-4F4F-893A-1EF16576FEFC}"/>
    <cellStyle name="Comma 7 2 2 2 2 2 2 3 2 4 2" xfId="19548" xr:uid="{C97C199A-B101-4989-A990-B90176130660}"/>
    <cellStyle name="Comma 7 2 2 2 2 2 2 3 2 4 2 2" xfId="44163" xr:uid="{203F6FD6-67ED-4F4D-8D67-95701983527A}"/>
    <cellStyle name="Comma 7 2 2 2 2 2 2 3 2 4 3" xfId="32495" xr:uid="{85D066CA-E99A-4CFC-879B-0C17B75F841C}"/>
    <cellStyle name="Comma 7 2 2 2 2 2 2 3 2 5" xfId="13613" xr:uid="{F91F2604-F7B3-4DE4-8E22-8E2DC297CD1F}"/>
    <cellStyle name="Comma 7 2 2 2 2 2 2 3 2 5 2" xfId="38328" xr:uid="{FDBE64A6-1B23-4910-890A-BCECB76EC040}"/>
    <cellStyle name="Comma 7 2 2 2 2 2 2 3 2 6" xfId="26659" xr:uid="{B7194401-1599-4554-BABB-78F2921E1AC0}"/>
    <cellStyle name="Comma 7 2 2 2 2 2 2 3 3" xfId="2348" xr:uid="{E0CF31DE-6768-493A-B71D-1B56512C6A68}"/>
    <cellStyle name="Comma 7 2 2 2 2 2 2 3 3 2" xfId="5339" xr:uid="{C51267BA-7044-4561-9E77-D1E921A448BB}"/>
    <cellStyle name="Comma 7 2 2 2 2 2 2 3 3 2 2" xfId="11329" xr:uid="{CAB75BFB-991F-40D1-9591-2792436578F2}"/>
    <cellStyle name="Comma 7 2 2 2 2 2 2 3 3 2 2 2" xfId="23204" xr:uid="{AF2D72FC-B623-400C-AE0F-A44203E17C4F}"/>
    <cellStyle name="Comma 7 2 2 2 2 2 2 3 3 2 2 2 2" xfId="47776" xr:uid="{F1D70F7B-A64D-49AD-AD7D-2E207879EABE}"/>
    <cellStyle name="Comma 7 2 2 2 2 2 2 3 3 2 2 3" xfId="36110" xr:uid="{4D21CFF3-E723-4C65-B80E-3EDCF3C99863}"/>
    <cellStyle name="Comma 7 2 2 2 2 2 2 3 3 2 3" xfId="17268" xr:uid="{6DF54C52-2757-4FDC-BD71-4D4EF809C4EA}"/>
    <cellStyle name="Comma 7 2 2 2 2 2 2 3 3 2 3 2" xfId="41940" xr:uid="{162BD07B-B933-4E79-8744-3D7E8013E31B}"/>
    <cellStyle name="Comma 7 2 2 2 2 2 2 3 3 2 4" xfId="30273" xr:uid="{C8C81E82-0E83-480A-B6D6-194CE5420372}"/>
    <cellStyle name="Comma 7 2 2 2 2 2 2 3 3 3" xfId="8379" xr:uid="{A0966304-A628-4FAC-934F-54456757A0FF}"/>
    <cellStyle name="Comma 7 2 2 2 2 2 2 3 3 3 2" xfId="20262" xr:uid="{FCB49140-48B8-4EDD-BA7F-DEE2CEF7C46D}"/>
    <cellStyle name="Comma 7 2 2 2 2 2 2 3 3 3 2 2" xfId="44877" xr:uid="{2F76C4B2-849A-4E31-9B3C-FF65566FFE7C}"/>
    <cellStyle name="Comma 7 2 2 2 2 2 2 3 3 3 3" xfId="33209" xr:uid="{DEDCBE91-FD8C-450D-BA39-C8E4474EA3FF}"/>
    <cellStyle name="Comma 7 2 2 2 2 2 2 3 3 4" xfId="14327" xr:uid="{9CDCAC1F-5B34-4703-AB37-13AEA65B60AA}"/>
    <cellStyle name="Comma 7 2 2 2 2 2 2 3 3 4 2" xfId="39042" xr:uid="{BAA74685-259A-4DEC-A0BA-BD4E0612A5E1}"/>
    <cellStyle name="Comma 7 2 2 2 2 2 2 3 3 5" xfId="27373" xr:uid="{4860F58E-25E3-48C8-8997-1850A9ADE9AE}"/>
    <cellStyle name="Comma 7 2 2 2 2 2 2 3 4" xfId="3911" xr:uid="{960F6E72-E71E-4351-9814-C2F28DF21962}"/>
    <cellStyle name="Comma 7 2 2 2 2 2 2 3 4 2" xfId="9901" xr:uid="{52796926-C04A-4EED-BEF7-6CC30142B60D}"/>
    <cellStyle name="Comma 7 2 2 2 2 2 2 3 4 2 2" xfId="21776" xr:uid="{D61544FF-80E2-4106-8886-A8F2B5347252}"/>
    <cellStyle name="Comma 7 2 2 2 2 2 2 3 4 2 2 2" xfId="46348" xr:uid="{634249AF-ED81-4935-B967-95CED535B826}"/>
    <cellStyle name="Comma 7 2 2 2 2 2 2 3 4 2 3" xfId="34682" xr:uid="{F00F8FF0-F597-4BB9-97EC-68D2B91ADB4F}"/>
    <cellStyle name="Comma 7 2 2 2 2 2 2 3 4 3" xfId="15840" xr:uid="{58C6FB95-632F-45E3-B0AD-48FF59B85403}"/>
    <cellStyle name="Comma 7 2 2 2 2 2 2 3 4 3 2" xfId="40512" xr:uid="{A506077D-6E58-4108-8EBC-D041DB9915A1}"/>
    <cellStyle name="Comma 7 2 2 2 2 2 2 3 4 4" xfId="28845" xr:uid="{5D52A80D-D633-41D8-9B41-4EEC3408571C}"/>
    <cellStyle name="Comma 7 2 2 2 2 2 2 3 5" xfId="6951" xr:uid="{66AF4B34-0AFA-4F58-8E81-DE57786E1904}"/>
    <cellStyle name="Comma 7 2 2 2 2 2 2 3 5 2" xfId="18834" xr:uid="{341F05F3-3663-4E68-8A57-005AADF16DF9}"/>
    <cellStyle name="Comma 7 2 2 2 2 2 2 3 5 2 2" xfId="43449" xr:uid="{5D6256D6-0BF3-40A9-B07E-049B3D08CE4B}"/>
    <cellStyle name="Comma 7 2 2 2 2 2 2 3 5 3" xfId="31781" xr:uid="{EB1D7867-9033-4CA1-A117-B8264B67672A}"/>
    <cellStyle name="Comma 7 2 2 2 2 2 2 3 6" xfId="12899" xr:uid="{3B418E83-F376-496D-A85F-1871E7E93F04}"/>
    <cellStyle name="Comma 7 2 2 2 2 2 2 3 6 2" xfId="37614" xr:uid="{9AB0B1DD-2D51-4D8B-9BEB-D3884FB85AAD}"/>
    <cellStyle name="Comma 7 2 2 2 2 2 2 3 7" xfId="25946" xr:uid="{5766B641-24AB-4C0E-A332-4D16A7FB4CF6}"/>
    <cellStyle name="Comma 7 2 2 2 2 2 2 4" xfId="1292" xr:uid="{9D2A8F36-21B7-4E42-8EFF-7E9A987CF8EA}"/>
    <cellStyle name="Comma 7 2 2 2 2 2 2 4 2" xfId="2720" xr:uid="{9A617386-8DD6-4287-8C2C-B67C82A0B8B0}"/>
    <cellStyle name="Comma 7 2 2 2 2 2 2 4 2 2" xfId="5711" xr:uid="{5BF0E159-5C02-46C0-9CAA-B552C356225B}"/>
    <cellStyle name="Comma 7 2 2 2 2 2 2 4 2 2 2" xfId="11701" xr:uid="{BCC2B59A-18A2-4F3C-862F-A1D5F4083EFC}"/>
    <cellStyle name="Comma 7 2 2 2 2 2 2 4 2 2 2 2" xfId="23576" xr:uid="{FD68F1EF-04FF-4CB8-B317-42B06C0EB21E}"/>
    <cellStyle name="Comma 7 2 2 2 2 2 2 4 2 2 2 2 2" xfId="48148" xr:uid="{0DC20201-0948-4AC4-8569-80701ADFFEFF}"/>
    <cellStyle name="Comma 7 2 2 2 2 2 2 4 2 2 2 3" xfId="36482" xr:uid="{C7CC0C69-E29D-4CD2-AE10-10595A36E10B}"/>
    <cellStyle name="Comma 7 2 2 2 2 2 2 4 2 2 3" xfId="17640" xr:uid="{307A3864-D010-47C4-B208-7D23DFB89C5D}"/>
    <cellStyle name="Comma 7 2 2 2 2 2 2 4 2 2 3 2" xfId="42312" xr:uid="{8A19DE03-FEA7-4FAF-AE9B-2CB04E209463}"/>
    <cellStyle name="Comma 7 2 2 2 2 2 2 4 2 2 4" xfId="30645" xr:uid="{F2A189C0-DE41-4BF1-A7A8-85142D35ABFA}"/>
    <cellStyle name="Comma 7 2 2 2 2 2 2 4 2 3" xfId="8751" xr:uid="{2AD755F7-D89A-4809-B895-4BE7D5140178}"/>
    <cellStyle name="Comma 7 2 2 2 2 2 2 4 2 3 2" xfId="20634" xr:uid="{FC7EF8E2-C718-437D-87D5-668D39759D0C}"/>
    <cellStyle name="Comma 7 2 2 2 2 2 2 4 2 3 2 2" xfId="45249" xr:uid="{B3CD01DC-C4F2-436D-83D5-D3A491F92DE2}"/>
    <cellStyle name="Comma 7 2 2 2 2 2 2 4 2 3 3" xfId="33581" xr:uid="{C2693FA3-F63A-4532-A42D-AC6566FB03A7}"/>
    <cellStyle name="Comma 7 2 2 2 2 2 2 4 2 4" xfId="14699" xr:uid="{A50A86A6-2414-43E6-A01C-E4577D54F9DE}"/>
    <cellStyle name="Comma 7 2 2 2 2 2 2 4 2 4 2" xfId="39414" xr:uid="{9C1DBE54-B1B7-4749-B1E3-0E869697F9CE}"/>
    <cellStyle name="Comma 7 2 2 2 2 2 2 4 2 5" xfId="27745" xr:uid="{A1B4F6BD-4387-4C4A-8BDB-5E1CCFFEBB55}"/>
    <cellStyle name="Comma 7 2 2 2 2 2 2 4 3" xfId="4283" xr:uid="{D71F9C32-B49C-4004-AE3D-08718D040108}"/>
    <cellStyle name="Comma 7 2 2 2 2 2 2 4 3 2" xfId="10273" xr:uid="{2E383654-D7F0-4203-BB8D-151040572E35}"/>
    <cellStyle name="Comma 7 2 2 2 2 2 2 4 3 2 2" xfId="22148" xr:uid="{493B9F7F-5CBC-4A06-B8C3-17F26C8AA3A5}"/>
    <cellStyle name="Comma 7 2 2 2 2 2 2 4 3 2 2 2" xfId="46720" xr:uid="{CAF1B39A-70EF-4982-B300-2034FBC2A66B}"/>
    <cellStyle name="Comma 7 2 2 2 2 2 2 4 3 2 3" xfId="35054" xr:uid="{305A6870-E690-4A51-A421-1210C3FC0604}"/>
    <cellStyle name="Comma 7 2 2 2 2 2 2 4 3 3" xfId="16212" xr:uid="{2C4C12E9-E1E3-4635-BF73-BBCD801DE51E}"/>
    <cellStyle name="Comma 7 2 2 2 2 2 2 4 3 3 2" xfId="40884" xr:uid="{16945661-D7E7-4592-80E7-27A9B376295F}"/>
    <cellStyle name="Comma 7 2 2 2 2 2 2 4 3 4" xfId="29217" xr:uid="{CF5905E5-946A-41BF-A445-EC0ACC57073F}"/>
    <cellStyle name="Comma 7 2 2 2 2 2 2 4 4" xfId="7323" xr:uid="{354267CD-5CC7-47C4-8872-2D6794B91CFA}"/>
    <cellStyle name="Comma 7 2 2 2 2 2 2 4 4 2" xfId="19206" xr:uid="{1B85290E-3C1E-4DFF-8240-063CE2D91571}"/>
    <cellStyle name="Comma 7 2 2 2 2 2 2 4 4 2 2" xfId="43821" xr:uid="{B66FAF6D-6256-4252-B778-67569B386DBC}"/>
    <cellStyle name="Comma 7 2 2 2 2 2 2 4 4 3" xfId="32153" xr:uid="{6CE04CD9-813A-4953-91C9-AF427545A61C}"/>
    <cellStyle name="Comma 7 2 2 2 2 2 2 4 5" xfId="13271" xr:uid="{8DE73250-F405-45B7-9E72-B22BDEC5FCF5}"/>
    <cellStyle name="Comma 7 2 2 2 2 2 2 4 5 2" xfId="37986" xr:uid="{BA38621B-58DF-45CC-8CDC-BECCB5231C5C}"/>
    <cellStyle name="Comma 7 2 2 2 2 2 2 4 6" xfId="26317" xr:uid="{97DC7C18-8548-4C8F-B471-4C60C7F2EAAC}"/>
    <cellStyle name="Comma 7 2 2 2 2 2 2 5" xfId="2006" xr:uid="{46D6F86F-F885-462F-BE4B-2FD79B0E2082}"/>
    <cellStyle name="Comma 7 2 2 2 2 2 2 5 2" xfId="4997" xr:uid="{FF8EB793-C0AF-402E-9A4E-DAF212C0BA97}"/>
    <cellStyle name="Comma 7 2 2 2 2 2 2 5 2 2" xfId="10987" xr:uid="{C4E0EAD8-0EF3-47EE-93A0-065D7F954D85}"/>
    <cellStyle name="Comma 7 2 2 2 2 2 2 5 2 2 2" xfId="22862" xr:uid="{D47B49FC-0B5F-45F1-B26F-DE636186ED02}"/>
    <cellStyle name="Comma 7 2 2 2 2 2 2 5 2 2 2 2" xfId="47434" xr:uid="{19749C85-B2B0-4A1B-8C37-D7A629B8FB07}"/>
    <cellStyle name="Comma 7 2 2 2 2 2 2 5 2 2 3" xfId="35768" xr:uid="{0703C13F-8BD0-4871-B1A9-8FE5882501EC}"/>
    <cellStyle name="Comma 7 2 2 2 2 2 2 5 2 3" xfId="16926" xr:uid="{29837524-47D5-4584-AB60-70AA35710445}"/>
    <cellStyle name="Comma 7 2 2 2 2 2 2 5 2 3 2" xfId="41598" xr:uid="{F1A529AC-5099-40E6-8E48-C10A54C2B632}"/>
    <cellStyle name="Comma 7 2 2 2 2 2 2 5 2 4" xfId="29931" xr:uid="{1B28C8F2-5219-4D0C-BAD4-7C6107FBF51D}"/>
    <cellStyle name="Comma 7 2 2 2 2 2 2 5 3" xfId="8037" xr:uid="{A9C4BD53-3248-4E66-B2AE-85614A7E20E1}"/>
    <cellStyle name="Comma 7 2 2 2 2 2 2 5 3 2" xfId="19920" xr:uid="{C6D1CA0D-8839-4726-824B-22F878B0A99E}"/>
    <cellStyle name="Comma 7 2 2 2 2 2 2 5 3 2 2" xfId="44535" xr:uid="{8A0F71C3-2780-4C08-9911-6938CC8CC1E5}"/>
    <cellStyle name="Comma 7 2 2 2 2 2 2 5 3 3" xfId="32867" xr:uid="{A8265AAD-B585-4172-BCF8-3142A925297F}"/>
    <cellStyle name="Comma 7 2 2 2 2 2 2 5 4" xfId="13985" xr:uid="{70858A33-4B33-4EDF-BD71-B64010FBF13F}"/>
    <cellStyle name="Comma 7 2 2 2 2 2 2 5 4 2" xfId="38700" xr:uid="{5DA116DA-760A-478E-8EEF-51033517AA4F}"/>
    <cellStyle name="Comma 7 2 2 2 2 2 2 5 5" xfId="27031" xr:uid="{63E6F6C0-AD5F-427C-AF5C-8536EA9B9932}"/>
    <cellStyle name="Comma 7 2 2 2 2 2 2 6" xfId="3567" xr:uid="{9952F703-B85F-419E-981F-077905B41658}"/>
    <cellStyle name="Comma 7 2 2 2 2 2 2 6 2" xfId="9557" xr:uid="{1DF3CBB6-996F-457B-9EAD-0FCEDE18FA84}"/>
    <cellStyle name="Comma 7 2 2 2 2 2 2 6 2 2" xfId="21432" xr:uid="{B1113D73-9742-441D-81A4-512C1C6F5817}"/>
    <cellStyle name="Comma 7 2 2 2 2 2 2 6 2 2 2" xfId="46006" xr:uid="{2E896007-E857-447D-845A-3ACE412A9B9B}"/>
    <cellStyle name="Comma 7 2 2 2 2 2 2 6 2 3" xfId="34340" xr:uid="{8FA65BB2-BEC9-4E36-80ED-635FFD0AF5E4}"/>
    <cellStyle name="Comma 7 2 2 2 2 2 2 6 3" xfId="15496" xr:uid="{C8598B24-2846-4613-A3DA-94847A1038C9}"/>
    <cellStyle name="Comma 7 2 2 2 2 2 2 6 3 2" xfId="40170" xr:uid="{FC0D93B0-DA2C-466E-AFB1-FD9B6810F530}"/>
    <cellStyle name="Comma 7 2 2 2 2 2 2 6 4" xfId="28503" xr:uid="{1881E110-5FE3-4A8B-A28D-76A5A5447D72}"/>
    <cellStyle name="Comma 7 2 2 2 2 2 2 7" xfId="6603" xr:uid="{AA607A9C-AC14-4553-96E2-5F589F4E1470}"/>
    <cellStyle name="Comma 7 2 2 2 2 2 2 7 2" xfId="18490" xr:uid="{CEE80288-8171-41F6-8EA4-00C20A27326D}"/>
    <cellStyle name="Comma 7 2 2 2 2 2 2 7 2 2" xfId="43107" xr:uid="{81D79EB3-0890-47E0-8414-AEF2192E5E3D}"/>
    <cellStyle name="Comma 7 2 2 2 2 2 2 7 3" xfId="31439" xr:uid="{EB35410C-D569-49DD-8764-8B271CF6E6C6}"/>
    <cellStyle name="Comma 7 2 2 2 2 2 2 8" xfId="12555" xr:uid="{A45866BA-3332-4186-9954-3FAE958BA701}"/>
    <cellStyle name="Comma 7 2 2 2 2 2 2 8 2" xfId="37272" xr:uid="{7CB51EF4-31EA-4ED9-A489-04B19D9EBE94}"/>
    <cellStyle name="Comma 7 2 2 2 2 2 2 9" xfId="25537" xr:uid="{EAA792CB-B0F0-49A6-B611-8125DF16B23F}"/>
    <cellStyle name="Comma 7 2 2 2 2 2 3" xfId="636" xr:uid="{89D6D9D7-6B2A-4020-B244-979E0D658F8F}"/>
    <cellStyle name="Comma 7 2 2 2 2 2 3 2" xfId="1000" xr:uid="{4C5653EA-3001-446F-88FA-D146EF97F886}"/>
    <cellStyle name="Comma 7 2 2 2 2 2 3 2 2" xfId="1713" xr:uid="{DD8E4547-3197-4E19-902E-F6F133A91AC9}"/>
    <cellStyle name="Comma 7 2 2 2 2 2 3 2 2 2" xfId="3141" xr:uid="{4FA9B553-5A40-45B4-A469-68DF10170709}"/>
    <cellStyle name="Comma 7 2 2 2 2 2 3 2 2 2 2" xfId="6132" xr:uid="{D4A7C825-6044-4C4D-910D-BAEFB9F04641}"/>
    <cellStyle name="Comma 7 2 2 2 2 2 3 2 2 2 2 2" xfId="12122" xr:uid="{C88DCD8C-EDA6-40F3-B97D-3A44EFF20398}"/>
    <cellStyle name="Comma 7 2 2 2 2 2 3 2 2 2 2 2 2" xfId="23997" xr:uid="{656E8F95-0ECD-408F-ABD7-4DD165C810B2}"/>
    <cellStyle name="Comma 7 2 2 2 2 2 3 2 2 2 2 2 2 2" xfId="48569" xr:uid="{C2EC5526-5A9E-4DAD-BE14-E53A02DDFE78}"/>
    <cellStyle name="Comma 7 2 2 2 2 2 3 2 2 2 2 2 3" xfId="36903" xr:uid="{39EC544A-9A50-4520-BABF-8F3165DC5BFE}"/>
    <cellStyle name="Comma 7 2 2 2 2 2 3 2 2 2 2 3" xfId="18061" xr:uid="{83E5C58C-3F0E-43E1-B95D-84B68C211472}"/>
    <cellStyle name="Comma 7 2 2 2 2 2 3 2 2 2 2 3 2" xfId="42733" xr:uid="{170D1F8C-E700-4528-B667-D0897D14DA4F}"/>
    <cellStyle name="Comma 7 2 2 2 2 2 3 2 2 2 2 4" xfId="31066" xr:uid="{BDF7930A-3F67-4E39-A699-593E693C5E95}"/>
    <cellStyle name="Comma 7 2 2 2 2 2 3 2 2 2 3" xfId="9172" xr:uid="{1B3E2D3E-D8E8-4D53-ABA4-1FBEF565A32F}"/>
    <cellStyle name="Comma 7 2 2 2 2 2 3 2 2 2 3 2" xfId="21055" xr:uid="{C89B27CA-5626-4F0A-AE12-C1BC673D9100}"/>
    <cellStyle name="Comma 7 2 2 2 2 2 3 2 2 2 3 2 2" xfId="45670" xr:uid="{98FD198E-3CB0-490C-9159-487A20C5C682}"/>
    <cellStyle name="Comma 7 2 2 2 2 2 3 2 2 2 3 3" xfId="34002" xr:uid="{D50CF0D6-C37B-48E7-AB66-10D369BDC314}"/>
    <cellStyle name="Comma 7 2 2 2 2 2 3 2 2 2 4" xfId="15120" xr:uid="{3D06E8EB-3059-46A1-AD4F-C6FC98F42865}"/>
    <cellStyle name="Comma 7 2 2 2 2 2 3 2 2 2 4 2" xfId="39835" xr:uid="{E400C0B9-F9DD-4EFC-8C5C-F3BDD3DE1437}"/>
    <cellStyle name="Comma 7 2 2 2 2 2 3 2 2 2 5" xfId="28166" xr:uid="{E08765B5-6E52-4ECF-948E-CE8EC76993E4}"/>
    <cellStyle name="Comma 7 2 2 2 2 2 3 2 2 3" xfId="4704" xr:uid="{D1FAEB2B-531C-4FAD-8536-0BE2E74B8D82}"/>
    <cellStyle name="Comma 7 2 2 2 2 2 3 2 2 3 2" xfId="10694" xr:uid="{30411B70-19CA-42B6-8E36-75F2D10B6346}"/>
    <cellStyle name="Comma 7 2 2 2 2 2 3 2 2 3 2 2" xfId="22569" xr:uid="{E7319AE7-3EF1-4903-8BD5-0EE48388D720}"/>
    <cellStyle name="Comma 7 2 2 2 2 2 3 2 2 3 2 2 2" xfId="47141" xr:uid="{DFBDFFC1-BE3C-4C3C-BCAC-6D5941C4BDC5}"/>
    <cellStyle name="Comma 7 2 2 2 2 2 3 2 2 3 2 3" xfId="35475" xr:uid="{1300CC31-C595-4B48-9383-49F8CDD79EF2}"/>
    <cellStyle name="Comma 7 2 2 2 2 2 3 2 2 3 3" xfId="16633" xr:uid="{6007E1C6-3619-47E1-8527-050D41E95581}"/>
    <cellStyle name="Comma 7 2 2 2 2 2 3 2 2 3 3 2" xfId="41305" xr:uid="{39F9ACE4-1527-424E-BCB0-90E525BD7997}"/>
    <cellStyle name="Comma 7 2 2 2 2 2 3 2 2 3 4" xfId="29638" xr:uid="{4F91AA95-D401-4A51-AE47-0ACA21558C6D}"/>
    <cellStyle name="Comma 7 2 2 2 2 2 3 2 2 4" xfId="7744" xr:uid="{DF1BC31B-8C6A-4754-BD84-3C90EC4278AA}"/>
    <cellStyle name="Comma 7 2 2 2 2 2 3 2 2 4 2" xfId="19627" xr:uid="{0531AA1B-1398-4BFF-8558-FD31B8A1B221}"/>
    <cellStyle name="Comma 7 2 2 2 2 2 3 2 2 4 2 2" xfId="44242" xr:uid="{66D4240F-86F4-4C2D-9A67-A34913BC2C70}"/>
    <cellStyle name="Comma 7 2 2 2 2 2 3 2 2 4 3" xfId="32574" xr:uid="{842FC008-C2E0-4DF0-B2C5-11D21C04B546}"/>
    <cellStyle name="Comma 7 2 2 2 2 2 3 2 2 5" xfId="13692" xr:uid="{1BD0E9C3-0D22-4B51-BE5F-35A2902A9541}"/>
    <cellStyle name="Comma 7 2 2 2 2 2 3 2 2 5 2" xfId="38407" xr:uid="{E7D9791B-8FE5-476D-B4DD-2D2E0F17293C}"/>
    <cellStyle name="Comma 7 2 2 2 2 2 3 2 2 6" xfId="26738" xr:uid="{4A52509E-2B57-4D2C-9DFA-D9D14EA8EF95}"/>
    <cellStyle name="Comma 7 2 2 2 2 2 3 2 3" xfId="2427" xr:uid="{61AFDCF3-519F-4FD9-8648-459E39DF41A6}"/>
    <cellStyle name="Comma 7 2 2 2 2 2 3 2 3 2" xfId="5418" xr:uid="{A9090A15-73C9-4092-9C89-05C0179490DD}"/>
    <cellStyle name="Comma 7 2 2 2 2 2 3 2 3 2 2" xfId="11408" xr:uid="{3A7B2758-2B39-48AB-A5E4-733A35666259}"/>
    <cellStyle name="Comma 7 2 2 2 2 2 3 2 3 2 2 2" xfId="23283" xr:uid="{2554A353-9A25-4681-88FD-7DE552809CD5}"/>
    <cellStyle name="Comma 7 2 2 2 2 2 3 2 3 2 2 2 2" xfId="47855" xr:uid="{FC0039BF-1673-4B3A-BBB3-375D45AA6730}"/>
    <cellStyle name="Comma 7 2 2 2 2 2 3 2 3 2 2 3" xfId="36189" xr:uid="{9A431A4C-B0C2-4A50-A3EF-4574B267DDB1}"/>
    <cellStyle name="Comma 7 2 2 2 2 2 3 2 3 2 3" xfId="17347" xr:uid="{DE847266-CCC4-4BF4-A11B-FA134DDD1D6D}"/>
    <cellStyle name="Comma 7 2 2 2 2 2 3 2 3 2 3 2" xfId="42019" xr:uid="{566940C2-5CF8-4549-824A-A0E37FCAF73E}"/>
    <cellStyle name="Comma 7 2 2 2 2 2 3 2 3 2 4" xfId="30352" xr:uid="{3970F49E-E8A5-495C-889B-01CA4405AA6D}"/>
    <cellStyle name="Comma 7 2 2 2 2 2 3 2 3 3" xfId="8458" xr:uid="{E7EBF91F-61A2-41CB-8C30-45200E061F93}"/>
    <cellStyle name="Comma 7 2 2 2 2 2 3 2 3 3 2" xfId="20341" xr:uid="{08FACC0B-2C67-4716-9C59-593A5EA427F9}"/>
    <cellStyle name="Comma 7 2 2 2 2 2 3 2 3 3 2 2" xfId="44956" xr:uid="{FCD1CD82-755D-4BAD-8C8B-CA90CB19B647}"/>
    <cellStyle name="Comma 7 2 2 2 2 2 3 2 3 3 3" xfId="33288" xr:uid="{5674630B-C569-4140-9ABA-421B04FECE4C}"/>
    <cellStyle name="Comma 7 2 2 2 2 2 3 2 3 4" xfId="14406" xr:uid="{6B222230-D0C3-4672-AA87-56F10A52C8A7}"/>
    <cellStyle name="Comma 7 2 2 2 2 2 3 2 3 4 2" xfId="39121" xr:uid="{7A7FA6A6-9B14-42CB-AF18-3B0D8B15E4BD}"/>
    <cellStyle name="Comma 7 2 2 2 2 2 3 2 3 5" xfId="27452" xr:uid="{FEB4646C-FAC8-47A7-A748-A950C5DC539B}"/>
    <cellStyle name="Comma 7 2 2 2 2 2 3 2 4" xfId="3990" xr:uid="{EEE1BCF8-8487-4344-975C-2A2816CE1BBF}"/>
    <cellStyle name="Comma 7 2 2 2 2 2 3 2 4 2" xfId="9980" xr:uid="{DF1010A7-06E7-438E-AEEC-C693925768C5}"/>
    <cellStyle name="Comma 7 2 2 2 2 2 3 2 4 2 2" xfId="21855" xr:uid="{F02BE139-0D5C-4DE0-ABFA-4A44AD1CB99E}"/>
    <cellStyle name="Comma 7 2 2 2 2 2 3 2 4 2 2 2" xfId="46427" xr:uid="{306C9636-CB0B-4009-91F7-83843D77FBC8}"/>
    <cellStyle name="Comma 7 2 2 2 2 2 3 2 4 2 3" xfId="34761" xr:uid="{F8B06832-FFE5-4E2D-8554-08AC0E300CB2}"/>
    <cellStyle name="Comma 7 2 2 2 2 2 3 2 4 3" xfId="15919" xr:uid="{71EB7708-C593-41E1-BF91-7D81576F69A4}"/>
    <cellStyle name="Comma 7 2 2 2 2 2 3 2 4 3 2" xfId="40591" xr:uid="{63A54A47-E189-4514-8812-B24C828515F7}"/>
    <cellStyle name="Comma 7 2 2 2 2 2 3 2 4 4" xfId="28924" xr:uid="{52931AA1-97F7-4F6B-B991-A96EF31841C0}"/>
    <cellStyle name="Comma 7 2 2 2 2 2 3 2 5" xfId="7030" xr:uid="{853EF52D-5CD8-4D11-B708-3A53CF69FFCA}"/>
    <cellStyle name="Comma 7 2 2 2 2 2 3 2 5 2" xfId="18913" xr:uid="{5C83D87E-49FB-471F-B694-D9A75EF1845D}"/>
    <cellStyle name="Comma 7 2 2 2 2 2 3 2 5 2 2" xfId="43528" xr:uid="{A3EFF219-1A4D-4047-B142-A910DB437B43}"/>
    <cellStyle name="Comma 7 2 2 2 2 2 3 2 5 3" xfId="31860" xr:uid="{CFA6437F-2E38-4253-BC8A-4A777342A8EB}"/>
    <cellStyle name="Comma 7 2 2 2 2 2 3 2 6" xfId="12978" xr:uid="{0AE040FC-7E16-4E57-AB61-CD019A3BF481}"/>
    <cellStyle name="Comma 7 2 2 2 2 2 3 2 6 2" xfId="37693" xr:uid="{2668DE90-5159-4648-82B1-BA862F3D339E}"/>
    <cellStyle name="Comma 7 2 2 2 2 2 3 2 7" xfId="26025" xr:uid="{2B9F3937-4BD4-4196-A025-73FBF28946AF}"/>
    <cellStyle name="Comma 7 2 2 2 2 2 3 3" xfId="1371" xr:uid="{81A61FD6-CD4E-4715-BCF5-D0FAAE0804F8}"/>
    <cellStyle name="Comma 7 2 2 2 2 2 3 3 2" xfId="2799" xr:uid="{B4C99519-6C10-41AC-B1CA-3A7E9A0FAEC9}"/>
    <cellStyle name="Comma 7 2 2 2 2 2 3 3 2 2" xfId="5790" xr:uid="{86632B84-DD57-4C0A-8501-3C3D695F8951}"/>
    <cellStyle name="Comma 7 2 2 2 2 2 3 3 2 2 2" xfId="11780" xr:uid="{63B8CDC9-6670-483F-8797-E1F4E7DF0EE4}"/>
    <cellStyle name="Comma 7 2 2 2 2 2 3 3 2 2 2 2" xfId="23655" xr:uid="{97008479-481F-42CB-BFBC-9D62A79867B0}"/>
    <cellStyle name="Comma 7 2 2 2 2 2 3 3 2 2 2 2 2" xfId="48227" xr:uid="{050F5F22-B79D-40C4-B236-D1AF98025496}"/>
    <cellStyle name="Comma 7 2 2 2 2 2 3 3 2 2 2 3" xfId="36561" xr:uid="{380ECEAE-28E0-4FEB-99B7-2570362472C4}"/>
    <cellStyle name="Comma 7 2 2 2 2 2 3 3 2 2 3" xfId="17719" xr:uid="{FE92EAF7-8E94-46A3-8DCF-190DA4E2E9C7}"/>
    <cellStyle name="Comma 7 2 2 2 2 2 3 3 2 2 3 2" xfId="42391" xr:uid="{46C9056B-61F7-4C61-92B4-E36D2206821E}"/>
    <cellStyle name="Comma 7 2 2 2 2 2 3 3 2 2 4" xfId="30724" xr:uid="{4A8A0969-9DA5-43D8-887B-7E7A00310910}"/>
    <cellStyle name="Comma 7 2 2 2 2 2 3 3 2 3" xfId="8830" xr:uid="{7D809E0D-78DE-4448-AFB4-4030ABEA657B}"/>
    <cellStyle name="Comma 7 2 2 2 2 2 3 3 2 3 2" xfId="20713" xr:uid="{E48F7F7E-A2ED-4E30-8C4E-A5096006F755}"/>
    <cellStyle name="Comma 7 2 2 2 2 2 3 3 2 3 2 2" xfId="45328" xr:uid="{F64324EA-0AF0-460A-ADFE-5D3B2242C30C}"/>
    <cellStyle name="Comma 7 2 2 2 2 2 3 3 2 3 3" xfId="33660" xr:uid="{8AF775E7-D481-4F48-816A-D8D9FFD78436}"/>
    <cellStyle name="Comma 7 2 2 2 2 2 3 3 2 4" xfId="14778" xr:uid="{FA4E4EF4-FAE0-4713-8B8A-5105AC29D75A}"/>
    <cellStyle name="Comma 7 2 2 2 2 2 3 3 2 4 2" xfId="39493" xr:uid="{E990D933-3999-4B4A-B5DB-275FF29CD08A}"/>
    <cellStyle name="Comma 7 2 2 2 2 2 3 3 2 5" xfId="27824" xr:uid="{FE4ACA72-A3E3-45DB-B78A-78FF920ABDC4}"/>
    <cellStyle name="Comma 7 2 2 2 2 2 3 3 3" xfId="4362" xr:uid="{78E3D025-1DA2-4C22-83F0-1CA26001F9F6}"/>
    <cellStyle name="Comma 7 2 2 2 2 2 3 3 3 2" xfId="10352" xr:uid="{525F0D8D-E54F-4F9E-B6B6-35D8BAED70E6}"/>
    <cellStyle name="Comma 7 2 2 2 2 2 3 3 3 2 2" xfId="22227" xr:uid="{1C3100A5-CC78-47D0-B413-19102A78049B}"/>
    <cellStyle name="Comma 7 2 2 2 2 2 3 3 3 2 2 2" xfId="46799" xr:uid="{F1B52EFB-7ACF-4D0B-AE15-DA933382C476}"/>
    <cellStyle name="Comma 7 2 2 2 2 2 3 3 3 2 3" xfId="35133" xr:uid="{CFDEB904-D250-4D90-B194-5893503D1F55}"/>
    <cellStyle name="Comma 7 2 2 2 2 2 3 3 3 3" xfId="16291" xr:uid="{741B9128-8E53-4F41-91CC-19D9614FB82C}"/>
    <cellStyle name="Comma 7 2 2 2 2 2 3 3 3 3 2" xfId="40963" xr:uid="{984761B4-41C9-44A0-8FBF-4A4AC8B69935}"/>
    <cellStyle name="Comma 7 2 2 2 2 2 3 3 3 4" xfId="29296" xr:uid="{F2C9BB99-E560-4F1F-83D2-D5D82452EEEE}"/>
    <cellStyle name="Comma 7 2 2 2 2 2 3 3 4" xfId="7402" xr:uid="{0A4108D5-2E5E-49F6-B0AF-67AFA4A44CCF}"/>
    <cellStyle name="Comma 7 2 2 2 2 2 3 3 4 2" xfId="19285" xr:uid="{EA715AE9-CC63-4A44-BFE4-E891F57E6E84}"/>
    <cellStyle name="Comma 7 2 2 2 2 2 3 3 4 2 2" xfId="43900" xr:uid="{4ABB263B-5DA2-4393-B636-55E7350D76AF}"/>
    <cellStyle name="Comma 7 2 2 2 2 2 3 3 4 3" xfId="32232" xr:uid="{C21DD086-B59E-4192-896C-791D804E5262}"/>
    <cellStyle name="Comma 7 2 2 2 2 2 3 3 5" xfId="13350" xr:uid="{156E0B47-9324-4809-BF58-AFB880E4E6FF}"/>
    <cellStyle name="Comma 7 2 2 2 2 2 3 3 5 2" xfId="38065" xr:uid="{4AA74D02-557D-45B4-B9E4-7D9E38A295C0}"/>
    <cellStyle name="Comma 7 2 2 2 2 2 3 3 6" xfId="26396" xr:uid="{90F99C1D-228F-490B-9B8B-4A7C900A1E5F}"/>
    <cellStyle name="Comma 7 2 2 2 2 2 3 4" xfId="2085" xr:uid="{BAEFA7EA-65B8-48F8-8D5E-968CB328FBBB}"/>
    <cellStyle name="Comma 7 2 2 2 2 2 3 4 2" xfId="5076" xr:uid="{D90BA1B0-2775-4141-A98A-A5EAB48CA9C0}"/>
    <cellStyle name="Comma 7 2 2 2 2 2 3 4 2 2" xfId="11066" xr:uid="{717536CD-0283-4C45-9AC4-CE72E7D44519}"/>
    <cellStyle name="Comma 7 2 2 2 2 2 3 4 2 2 2" xfId="22941" xr:uid="{4FE20E16-AAB9-43E7-93D5-581BA8E89A23}"/>
    <cellStyle name="Comma 7 2 2 2 2 2 3 4 2 2 2 2" xfId="47513" xr:uid="{BE83E44C-C621-4EAE-8B17-A5792BC00F67}"/>
    <cellStyle name="Comma 7 2 2 2 2 2 3 4 2 2 3" xfId="35847" xr:uid="{7458C8BE-DFC6-4078-9D4A-7F55299272B2}"/>
    <cellStyle name="Comma 7 2 2 2 2 2 3 4 2 3" xfId="17005" xr:uid="{5B90F263-DA54-4A12-BF9E-1580ADD8460B}"/>
    <cellStyle name="Comma 7 2 2 2 2 2 3 4 2 3 2" xfId="41677" xr:uid="{8EB94C2B-4C0D-47C7-8B5D-DD18A3C08207}"/>
    <cellStyle name="Comma 7 2 2 2 2 2 3 4 2 4" xfId="30010" xr:uid="{81A2E3A7-7BC0-4336-8979-970F323D17AB}"/>
    <cellStyle name="Comma 7 2 2 2 2 2 3 4 3" xfId="8116" xr:uid="{928A2C97-1145-4F84-9240-BF280257A353}"/>
    <cellStyle name="Comma 7 2 2 2 2 2 3 4 3 2" xfId="19999" xr:uid="{9C6E513B-B2B6-4E27-AA97-28D965665D2E}"/>
    <cellStyle name="Comma 7 2 2 2 2 2 3 4 3 2 2" xfId="44614" xr:uid="{6386F405-181C-48AB-A013-0305718D862C}"/>
    <cellStyle name="Comma 7 2 2 2 2 2 3 4 3 3" xfId="32946" xr:uid="{C4BAE517-0A22-43F5-A7FE-6B02DA1C9FFB}"/>
    <cellStyle name="Comma 7 2 2 2 2 2 3 4 4" xfId="14064" xr:uid="{C8E50CB4-2AEB-444D-8D9F-24D29AAFA52C}"/>
    <cellStyle name="Comma 7 2 2 2 2 2 3 4 4 2" xfId="38779" xr:uid="{C71A0CC3-B935-41C8-AFE1-8E303CC44CC0}"/>
    <cellStyle name="Comma 7 2 2 2 2 2 3 4 5" xfId="27110" xr:uid="{A4704C6C-4494-4F47-AC02-9A967A52E4B2}"/>
    <cellStyle name="Comma 7 2 2 2 2 2 3 5" xfId="3646" xr:uid="{D59F6FF5-E563-4DFD-9725-FC96ACDB75CF}"/>
    <cellStyle name="Comma 7 2 2 2 2 2 3 5 2" xfId="9636" xr:uid="{879BB5D6-B3FB-4284-A30B-AB426ABD57F2}"/>
    <cellStyle name="Comma 7 2 2 2 2 2 3 5 2 2" xfId="21511" xr:uid="{84B6B468-C740-4A7F-8786-91691996A476}"/>
    <cellStyle name="Comma 7 2 2 2 2 2 3 5 2 2 2" xfId="46085" xr:uid="{6E95DA76-93F9-4BF0-955C-4C23A79994F5}"/>
    <cellStyle name="Comma 7 2 2 2 2 2 3 5 2 3" xfId="34419" xr:uid="{2AB7CA53-3B30-4EEA-9306-9F77A6568419}"/>
    <cellStyle name="Comma 7 2 2 2 2 2 3 5 3" xfId="15575" xr:uid="{6D644644-AFB4-46C6-A5DE-7464D2344E4B}"/>
    <cellStyle name="Comma 7 2 2 2 2 2 3 5 3 2" xfId="40249" xr:uid="{085F4E41-CF07-4784-944B-07F55379A22E}"/>
    <cellStyle name="Comma 7 2 2 2 2 2 3 5 4" xfId="28582" xr:uid="{4F14C898-6D4D-49F6-956F-DB9FBA839410}"/>
    <cellStyle name="Comma 7 2 2 2 2 2 3 6" xfId="6684" xr:uid="{6FE2F16A-93F0-434C-A739-24163088B0FE}"/>
    <cellStyle name="Comma 7 2 2 2 2 2 3 6 2" xfId="18569" xr:uid="{3CCF34B1-763E-40F4-AEF3-38719A7F1C70}"/>
    <cellStyle name="Comma 7 2 2 2 2 2 3 6 2 2" xfId="43186" xr:uid="{A3A5D723-496D-451F-A90E-2739B4E712A6}"/>
    <cellStyle name="Comma 7 2 2 2 2 2 3 6 3" xfId="31518" xr:uid="{43ACFD4E-FCE5-4B12-9846-099D7BA2FF8D}"/>
    <cellStyle name="Comma 7 2 2 2 2 2 3 7" xfId="12634" xr:uid="{2DD90D53-E76B-4313-A4B0-30CEC80C50B1}"/>
    <cellStyle name="Comma 7 2 2 2 2 2 3 7 2" xfId="37351" xr:uid="{696C26FB-B1F6-42E8-8D2C-B10DE81852D9}"/>
    <cellStyle name="Comma 7 2 2 2 2 2 3 8" xfId="25749" xr:uid="{1E1F61E0-4836-4518-8262-9162EB3339FE}"/>
    <cellStyle name="Comma 7 2 2 2 2 2 4" xfId="844" xr:uid="{6C358EE9-4A48-4691-86A0-89BCC6E6E614}"/>
    <cellStyle name="Comma 7 2 2 2 2 2 4 2" xfId="1558" xr:uid="{D5A5BAB1-B1BC-45B5-8923-E158BBE3C3FE}"/>
    <cellStyle name="Comma 7 2 2 2 2 2 4 2 2" xfId="2986" xr:uid="{61712AFF-D494-49A3-AB26-8BF6975FBC6A}"/>
    <cellStyle name="Comma 7 2 2 2 2 2 4 2 2 2" xfId="5977" xr:uid="{265CB00C-E8F3-4FFA-93AA-3C2B8FFC07A0}"/>
    <cellStyle name="Comma 7 2 2 2 2 2 4 2 2 2 2" xfId="11967" xr:uid="{C0DBE94D-DECE-452F-875D-B6787F07C43F}"/>
    <cellStyle name="Comma 7 2 2 2 2 2 4 2 2 2 2 2" xfId="23842" xr:uid="{139AD2FD-450F-416A-A62F-601E9A476AE6}"/>
    <cellStyle name="Comma 7 2 2 2 2 2 4 2 2 2 2 2 2" xfId="48414" xr:uid="{B3489628-47D9-4D86-8993-74A8880FAF33}"/>
    <cellStyle name="Comma 7 2 2 2 2 2 4 2 2 2 2 3" xfId="36748" xr:uid="{9A803934-57B0-4747-80F8-75FB5D5C133A}"/>
    <cellStyle name="Comma 7 2 2 2 2 2 4 2 2 2 3" xfId="17906" xr:uid="{4880D8AF-34CE-46C0-8ED7-42D84BD1195C}"/>
    <cellStyle name="Comma 7 2 2 2 2 2 4 2 2 2 3 2" xfId="42578" xr:uid="{C652611C-AE20-42BC-B575-0C106A7EEFF9}"/>
    <cellStyle name="Comma 7 2 2 2 2 2 4 2 2 2 4" xfId="30911" xr:uid="{89EEC8A9-EECE-4F1E-ABB3-34A922D9841F}"/>
    <cellStyle name="Comma 7 2 2 2 2 2 4 2 2 3" xfId="9017" xr:uid="{D5A79CD8-BA16-4B4A-A366-A11EFD84B9E6}"/>
    <cellStyle name="Comma 7 2 2 2 2 2 4 2 2 3 2" xfId="20900" xr:uid="{69EBA5ED-DEFD-48A8-BDC2-304AEB44C160}"/>
    <cellStyle name="Comma 7 2 2 2 2 2 4 2 2 3 2 2" xfId="45515" xr:uid="{76D1CC3B-20EE-4E77-946C-FD2BAB6B5F34}"/>
    <cellStyle name="Comma 7 2 2 2 2 2 4 2 2 3 3" xfId="33847" xr:uid="{926464A5-2B8F-4D8C-A395-34FE19509AEA}"/>
    <cellStyle name="Comma 7 2 2 2 2 2 4 2 2 4" xfId="14965" xr:uid="{C44420CD-CED6-4BD7-A8B6-3F1DFB18C128}"/>
    <cellStyle name="Comma 7 2 2 2 2 2 4 2 2 4 2" xfId="39680" xr:uid="{A13B3BCA-26A8-4612-B0E1-2F952455AB43}"/>
    <cellStyle name="Comma 7 2 2 2 2 2 4 2 2 5" xfId="28011" xr:uid="{2EA1BD48-663D-49D9-B43A-F7802E0C7812}"/>
    <cellStyle name="Comma 7 2 2 2 2 2 4 2 3" xfId="4549" xr:uid="{5739B9AF-06AF-4770-8642-0D97CADF77D3}"/>
    <cellStyle name="Comma 7 2 2 2 2 2 4 2 3 2" xfId="10539" xr:uid="{B6E59BFF-A32F-434B-ADF1-5CAAFCEC8A3D}"/>
    <cellStyle name="Comma 7 2 2 2 2 2 4 2 3 2 2" xfId="22414" xr:uid="{0BF47668-23BA-4FB0-89D3-E850929A4879}"/>
    <cellStyle name="Comma 7 2 2 2 2 2 4 2 3 2 2 2" xfId="46986" xr:uid="{E16447F4-CDA9-431B-84E2-36880D53D38D}"/>
    <cellStyle name="Comma 7 2 2 2 2 2 4 2 3 2 3" xfId="35320" xr:uid="{B813A3D7-2F2F-492A-AC5B-9901AFFD02B0}"/>
    <cellStyle name="Comma 7 2 2 2 2 2 4 2 3 3" xfId="16478" xr:uid="{227643A2-FF2C-44C2-B855-AD1145BBE68D}"/>
    <cellStyle name="Comma 7 2 2 2 2 2 4 2 3 3 2" xfId="41150" xr:uid="{77804E2D-FA2F-484C-B5D6-351410F6B32D}"/>
    <cellStyle name="Comma 7 2 2 2 2 2 4 2 3 4" xfId="29483" xr:uid="{E677B0CB-D564-479E-A5D7-1E276C3253C1}"/>
    <cellStyle name="Comma 7 2 2 2 2 2 4 2 4" xfId="7589" xr:uid="{A8B0FEB0-B13C-44CF-B95C-12D54F9EF14D}"/>
    <cellStyle name="Comma 7 2 2 2 2 2 4 2 4 2" xfId="19472" xr:uid="{9AB6614D-8E1C-4154-B678-8AACA00210C6}"/>
    <cellStyle name="Comma 7 2 2 2 2 2 4 2 4 2 2" xfId="44087" xr:uid="{BD813A1C-2C78-4C43-9D8F-DC58FC1CA99C}"/>
    <cellStyle name="Comma 7 2 2 2 2 2 4 2 4 3" xfId="32419" xr:uid="{F694584E-2891-4D6B-B2B5-BB3DA2DE02D7}"/>
    <cellStyle name="Comma 7 2 2 2 2 2 4 2 5" xfId="13537" xr:uid="{9513F111-983D-4892-81FF-B840CBFF8007}"/>
    <cellStyle name="Comma 7 2 2 2 2 2 4 2 5 2" xfId="38252" xr:uid="{405CC491-4ADD-498C-AA88-C1E527F0E463}"/>
    <cellStyle name="Comma 7 2 2 2 2 2 4 2 6" xfId="26583" xr:uid="{FC15E556-E1EE-4023-890A-6A87B39EB7F4}"/>
    <cellStyle name="Comma 7 2 2 2 2 2 4 3" xfId="2272" xr:uid="{81B2FCBF-E0EB-4B53-9848-BB718E49F394}"/>
    <cellStyle name="Comma 7 2 2 2 2 2 4 3 2" xfId="5263" xr:uid="{86478DE8-D472-4067-B0E3-E7F73DB01CD4}"/>
    <cellStyle name="Comma 7 2 2 2 2 2 4 3 2 2" xfId="11253" xr:uid="{32536D33-6290-4BA8-8D9E-DE519DC65E8C}"/>
    <cellStyle name="Comma 7 2 2 2 2 2 4 3 2 2 2" xfId="23128" xr:uid="{15BF637A-D124-420B-8E84-3B7A210EE99B}"/>
    <cellStyle name="Comma 7 2 2 2 2 2 4 3 2 2 2 2" xfId="47700" xr:uid="{78BDCE5F-E5C6-4C1E-8440-DFF3A29F26D2}"/>
    <cellStyle name="Comma 7 2 2 2 2 2 4 3 2 2 3" xfId="36034" xr:uid="{35724237-FD8B-4524-8F9A-4BBA5F468223}"/>
    <cellStyle name="Comma 7 2 2 2 2 2 4 3 2 3" xfId="17192" xr:uid="{04F00F85-1BB6-442C-A8B9-0178015F511A}"/>
    <cellStyle name="Comma 7 2 2 2 2 2 4 3 2 3 2" xfId="41864" xr:uid="{F6452256-A45F-4E86-889D-53926FBD6D3B}"/>
    <cellStyle name="Comma 7 2 2 2 2 2 4 3 2 4" xfId="30197" xr:uid="{5EF50D3C-D1D9-4019-BAC4-797BD54DFB2E}"/>
    <cellStyle name="Comma 7 2 2 2 2 2 4 3 3" xfId="8303" xr:uid="{DB36336D-29FB-4ED1-967E-02F54ACFD255}"/>
    <cellStyle name="Comma 7 2 2 2 2 2 4 3 3 2" xfId="20186" xr:uid="{B8B73A76-477D-4654-B66F-E779089C4C4B}"/>
    <cellStyle name="Comma 7 2 2 2 2 2 4 3 3 2 2" xfId="44801" xr:uid="{991527FA-F4E7-4A1B-A48B-1322ABD4D3F2}"/>
    <cellStyle name="Comma 7 2 2 2 2 2 4 3 3 3" xfId="33133" xr:uid="{9E6C9FD8-DBB8-4186-B01F-43D24A16DB04}"/>
    <cellStyle name="Comma 7 2 2 2 2 2 4 3 4" xfId="14251" xr:uid="{D37465BE-3FB8-48FC-9AB8-DA6EABFAD7AD}"/>
    <cellStyle name="Comma 7 2 2 2 2 2 4 3 4 2" xfId="38966" xr:uid="{524A0310-F4DA-4A37-994A-723C8BD2A6DE}"/>
    <cellStyle name="Comma 7 2 2 2 2 2 4 3 5" xfId="27297" xr:uid="{ED7A3447-2AA7-42A1-B5C0-DA6DABA62003}"/>
    <cellStyle name="Comma 7 2 2 2 2 2 4 4" xfId="3835" xr:uid="{2CA12D02-7927-408A-8606-B2E6145B140B}"/>
    <cellStyle name="Comma 7 2 2 2 2 2 4 4 2" xfId="9825" xr:uid="{A268C574-4A31-4583-A160-BB8839544439}"/>
    <cellStyle name="Comma 7 2 2 2 2 2 4 4 2 2" xfId="21700" xr:uid="{8CF21EEF-FDE2-4D73-9139-22ADB96F1BBC}"/>
    <cellStyle name="Comma 7 2 2 2 2 2 4 4 2 2 2" xfId="46272" xr:uid="{BB744154-2A90-4CDF-A973-D4F98374C160}"/>
    <cellStyle name="Comma 7 2 2 2 2 2 4 4 2 3" xfId="34606" xr:uid="{DED8B46E-C707-4989-864E-BF6D6C1CD130}"/>
    <cellStyle name="Comma 7 2 2 2 2 2 4 4 3" xfId="15764" xr:uid="{68BB4A93-CADF-4631-8023-B1BF43338EA0}"/>
    <cellStyle name="Comma 7 2 2 2 2 2 4 4 3 2" xfId="40436" xr:uid="{5B094089-3656-4B94-A5E4-0B3EA3D473FF}"/>
    <cellStyle name="Comma 7 2 2 2 2 2 4 4 4" xfId="28769" xr:uid="{46A57CFA-ECDD-469D-A5F9-171A7B262129}"/>
    <cellStyle name="Comma 7 2 2 2 2 2 4 5" xfId="6875" xr:uid="{939D3FE3-4ED8-43A7-B0D0-17669A81FE0C}"/>
    <cellStyle name="Comma 7 2 2 2 2 2 4 5 2" xfId="18758" xr:uid="{754A7436-77A7-4A72-B92D-E36438568BA2}"/>
    <cellStyle name="Comma 7 2 2 2 2 2 4 5 2 2" xfId="43373" xr:uid="{F05F392A-3506-4B23-93E4-0269AEC49EAE}"/>
    <cellStyle name="Comma 7 2 2 2 2 2 4 5 3" xfId="31705" xr:uid="{250AA6D0-5C83-486C-8807-F955FE1E72F5}"/>
    <cellStyle name="Comma 7 2 2 2 2 2 4 6" xfId="12823" xr:uid="{1C31EE87-EB1F-4C6B-861F-CF84974C6D9E}"/>
    <cellStyle name="Comma 7 2 2 2 2 2 4 6 2" xfId="37538" xr:uid="{EF247B8B-CA15-4EBD-AC4C-D97AB8D39150}"/>
    <cellStyle name="Comma 7 2 2 2 2 2 4 7" xfId="25870" xr:uid="{5EEB76DC-1E4A-4300-8214-7E1D43A66C61}"/>
    <cellStyle name="Comma 7 2 2 2 2 2 5" xfId="1215" xr:uid="{9647640F-895E-4936-8934-B57E6EFA4026}"/>
    <cellStyle name="Comma 7 2 2 2 2 2 5 2" xfId="2643" xr:uid="{2F2CD2A1-32F1-4645-9895-6B564646B503}"/>
    <cellStyle name="Comma 7 2 2 2 2 2 5 2 2" xfId="5634" xr:uid="{1E2CE037-FDF8-4455-85FE-06DD0BB5EBAA}"/>
    <cellStyle name="Comma 7 2 2 2 2 2 5 2 2 2" xfId="11624" xr:uid="{D3D7471A-7E23-4068-910A-6AB3930509A9}"/>
    <cellStyle name="Comma 7 2 2 2 2 2 5 2 2 2 2" xfId="23499" xr:uid="{FDBAC59B-553F-45D7-9646-94880F7EC31B}"/>
    <cellStyle name="Comma 7 2 2 2 2 2 5 2 2 2 2 2" xfId="48071" xr:uid="{DD3ED9CC-F139-45A0-877D-E49F9379EF2B}"/>
    <cellStyle name="Comma 7 2 2 2 2 2 5 2 2 2 3" xfId="36405" xr:uid="{5C44C810-C890-4C2E-A782-7C7EF75A6B0F}"/>
    <cellStyle name="Comma 7 2 2 2 2 2 5 2 2 3" xfId="17563" xr:uid="{E52B6E2A-6BB7-46C5-81DC-B399834F3D8A}"/>
    <cellStyle name="Comma 7 2 2 2 2 2 5 2 2 3 2" xfId="42235" xr:uid="{B2B80FA9-2ED0-40A1-8BBD-9BCAE5203579}"/>
    <cellStyle name="Comma 7 2 2 2 2 2 5 2 2 4" xfId="30568" xr:uid="{978E967A-B445-441C-BF7C-3BD5FDB551E5}"/>
    <cellStyle name="Comma 7 2 2 2 2 2 5 2 3" xfId="8674" xr:uid="{A9FA1B83-7A18-4978-BAC9-2DA155E34383}"/>
    <cellStyle name="Comma 7 2 2 2 2 2 5 2 3 2" xfId="20557" xr:uid="{0E0A52E7-09EA-4E17-B004-93BE09FE3C42}"/>
    <cellStyle name="Comma 7 2 2 2 2 2 5 2 3 2 2" xfId="45172" xr:uid="{9B850939-1881-4DD8-B7B7-B1BEADDB104F}"/>
    <cellStyle name="Comma 7 2 2 2 2 2 5 2 3 3" xfId="33504" xr:uid="{C9BA084F-3E05-4268-B11E-8DB3C737F0F0}"/>
    <cellStyle name="Comma 7 2 2 2 2 2 5 2 4" xfId="14622" xr:uid="{93985FE2-8F77-4014-A4F0-841D2C5AD008}"/>
    <cellStyle name="Comma 7 2 2 2 2 2 5 2 4 2" xfId="39337" xr:uid="{721D108E-DBD8-42D4-9BFC-19773931FF16}"/>
    <cellStyle name="Comma 7 2 2 2 2 2 5 2 5" xfId="27668" xr:uid="{CB91F799-4891-43F0-A9DF-9492BCDB6691}"/>
    <cellStyle name="Comma 7 2 2 2 2 2 5 3" xfId="4206" xr:uid="{7E823496-5B1A-4855-AD12-4221E3B8C492}"/>
    <cellStyle name="Comma 7 2 2 2 2 2 5 3 2" xfId="10196" xr:uid="{872DC847-F146-47A5-B1DF-F6C0D5F9FFEA}"/>
    <cellStyle name="Comma 7 2 2 2 2 2 5 3 2 2" xfId="22071" xr:uid="{DE7DC1A4-3593-4F67-B3D4-16D4BE40415E}"/>
    <cellStyle name="Comma 7 2 2 2 2 2 5 3 2 2 2" xfId="46643" xr:uid="{03052D2B-1162-4290-A981-9CCF5795665B}"/>
    <cellStyle name="Comma 7 2 2 2 2 2 5 3 2 3" xfId="34977" xr:uid="{81837361-D71A-41CF-B37F-FA061ED3D998}"/>
    <cellStyle name="Comma 7 2 2 2 2 2 5 3 3" xfId="16135" xr:uid="{1A8B90ED-5404-483A-BFBE-7F60C6CD34C0}"/>
    <cellStyle name="Comma 7 2 2 2 2 2 5 3 3 2" xfId="40807" xr:uid="{44400B90-ED9B-4E4E-9B56-AA7864644EEF}"/>
    <cellStyle name="Comma 7 2 2 2 2 2 5 3 4" xfId="29140" xr:uid="{708A6A26-13CB-47FB-B752-4865AF5677CA}"/>
    <cellStyle name="Comma 7 2 2 2 2 2 5 4" xfId="7246" xr:uid="{1CB48BEF-A2AE-4A2F-A2D6-0C4B3D4AFB17}"/>
    <cellStyle name="Comma 7 2 2 2 2 2 5 4 2" xfId="19129" xr:uid="{1D78B427-93F5-418B-8C64-0BA8FDFD718C}"/>
    <cellStyle name="Comma 7 2 2 2 2 2 5 4 2 2" xfId="43744" xr:uid="{BFE72023-1CB5-4FBC-8870-9512C597B264}"/>
    <cellStyle name="Comma 7 2 2 2 2 2 5 4 3" xfId="32076" xr:uid="{8FBE1782-8F6C-428C-B01A-26D43ABCC555}"/>
    <cellStyle name="Comma 7 2 2 2 2 2 5 5" xfId="13194" xr:uid="{A9A8761D-EE89-4CE2-960C-453B66AC9E35}"/>
    <cellStyle name="Comma 7 2 2 2 2 2 5 5 2" xfId="37909" xr:uid="{6BFC9B7B-D454-483D-9811-FF7E627114BC}"/>
    <cellStyle name="Comma 7 2 2 2 2 2 5 6" xfId="26240" xr:uid="{28286BEB-E258-4598-A78C-2666842268ED}"/>
    <cellStyle name="Comma 7 2 2 2 2 2 6" xfId="1929" xr:uid="{B4A6D7E3-36D8-4EC2-BEAB-DBDBAA6CE02B}"/>
    <cellStyle name="Comma 7 2 2 2 2 2 6 2" xfId="4920" xr:uid="{FCB06F57-35AB-4BE2-9B3E-2B4B4D615A50}"/>
    <cellStyle name="Comma 7 2 2 2 2 2 6 2 2" xfId="10910" xr:uid="{DC658948-DD1C-499E-96B9-3104AC4D89DF}"/>
    <cellStyle name="Comma 7 2 2 2 2 2 6 2 2 2" xfId="22785" xr:uid="{C9FCDB07-CB2B-4042-958B-A00BE3E9C850}"/>
    <cellStyle name="Comma 7 2 2 2 2 2 6 2 2 2 2" xfId="47357" xr:uid="{C8465106-9599-4D23-8A74-B658F8CC5550}"/>
    <cellStyle name="Comma 7 2 2 2 2 2 6 2 2 3" xfId="35691" xr:uid="{6C668392-02CB-4A6A-A698-AC4578DDF1A7}"/>
    <cellStyle name="Comma 7 2 2 2 2 2 6 2 3" xfId="16849" xr:uid="{38081F86-2336-41BA-851A-DB6536F21891}"/>
    <cellStyle name="Comma 7 2 2 2 2 2 6 2 3 2" xfId="41521" xr:uid="{15C75373-D47C-4AF8-8FD8-8B6653E4F89A}"/>
    <cellStyle name="Comma 7 2 2 2 2 2 6 2 4" xfId="29854" xr:uid="{13C03FFD-400F-4B3C-AC79-F0CBB16525A0}"/>
    <cellStyle name="Comma 7 2 2 2 2 2 6 3" xfId="7960" xr:uid="{9C547D8C-E145-48A2-B165-6F4315E121F5}"/>
    <cellStyle name="Comma 7 2 2 2 2 2 6 3 2" xfId="19843" xr:uid="{1F54CC58-2B77-4B87-AF86-FF2F00E522A5}"/>
    <cellStyle name="Comma 7 2 2 2 2 2 6 3 2 2" xfId="44458" xr:uid="{8952EBD2-838B-423C-B1EE-3F779E1DAE10}"/>
    <cellStyle name="Comma 7 2 2 2 2 2 6 3 3" xfId="32790" xr:uid="{449A6602-072B-4921-A35F-5BF01A60018C}"/>
    <cellStyle name="Comma 7 2 2 2 2 2 6 4" xfId="13908" xr:uid="{222369CE-FBBA-486B-9D53-B2AB36D68309}"/>
    <cellStyle name="Comma 7 2 2 2 2 2 6 4 2" xfId="38623" xr:uid="{5B35D6B3-B03D-43BE-8CF7-6B72B8E59542}"/>
    <cellStyle name="Comma 7 2 2 2 2 2 6 5" xfId="26954" xr:uid="{02DB5F15-66E8-4246-BEF7-BF9A847B7E43}"/>
    <cellStyle name="Comma 7 2 2 2 2 2 7" xfId="3488" xr:uid="{4544D4B8-9035-4FA5-8717-6B86482BA148}"/>
    <cellStyle name="Comma 7 2 2 2 2 2 7 2" xfId="9478" xr:uid="{F8B488BE-4550-4334-8674-5BD5749B82AB}"/>
    <cellStyle name="Comma 7 2 2 2 2 2 7 2 2" xfId="21353" xr:uid="{4C3390BB-32F7-49B9-818C-CD6E0EE52E50}"/>
    <cellStyle name="Comma 7 2 2 2 2 2 7 2 2 2" xfId="45930" xr:uid="{A5232036-521D-4181-B52B-A3663344930E}"/>
    <cellStyle name="Comma 7 2 2 2 2 2 7 2 3" xfId="34264" xr:uid="{A5488B22-1C76-48A1-84F8-CE32A530F02A}"/>
    <cellStyle name="Comma 7 2 2 2 2 2 7 3" xfId="15417" xr:uid="{8ABA27F8-AD31-4087-A20E-6B2419C7B739}"/>
    <cellStyle name="Comma 7 2 2 2 2 2 7 3 2" xfId="40094" xr:uid="{2D10AC70-71FB-4ADE-8B1E-9C8D93721E1B}"/>
    <cellStyle name="Comma 7 2 2 2 2 2 7 4" xfId="28427" xr:uid="{7B9776F4-98BC-4C54-82D5-94F3FB4F29AA}"/>
    <cellStyle name="Comma 7 2 2 2 2 2 8" xfId="6523" xr:uid="{CDBD433C-294B-4FAE-B7EC-62A32BA8BDAD}"/>
    <cellStyle name="Comma 7 2 2 2 2 2 8 2" xfId="18412" xr:uid="{4CC1B136-BBE3-4C08-8757-73AD1513ED83}"/>
    <cellStyle name="Comma 7 2 2 2 2 2 8 2 2" xfId="43032" xr:uid="{350DCD8E-19CD-4E63-AC9B-13312EB92383}"/>
    <cellStyle name="Comma 7 2 2 2 2 2 8 3" xfId="31364" xr:uid="{A84290F9-5AEB-42DD-BF52-3330DA4023A2}"/>
    <cellStyle name="Comma 7 2 2 2 2 2 9" xfId="12476" xr:uid="{33EC0544-315C-448D-B29A-5B9F2C66C5B4}"/>
    <cellStyle name="Comma 7 2 2 2 2 2 9 2" xfId="37196" xr:uid="{E161C79A-5557-4E89-88C8-69E38BE93098}"/>
    <cellStyle name="Comma 7 2 2 2 2 3" xfId="1126" xr:uid="{8F3F7AF0-9559-47B1-ADEE-3297B88EFFC9}"/>
    <cellStyle name="Comma 7 2 2 2 2 3 2" xfId="1840" xr:uid="{419C2803-D3FF-47F7-9038-55D3049DAD60}"/>
    <cellStyle name="Comma 7 2 2 2 2 3 2 2" xfId="3268" xr:uid="{5B9F1C71-32BA-474D-93AD-A8818213AFE1}"/>
    <cellStyle name="Comma 7 2 2 2 2 3 2 2 2" xfId="6259" xr:uid="{E594F65A-8E8A-41CE-90B5-2EC0CAE0D610}"/>
    <cellStyle name="Comma 7 2 2 2 2 3 2 2 2 2" xfId="12249" xr:uid="{983195D4-8B89-4A89-812C-93A1CE560C9D}"/>
    <cellStyle name="Comma 7 2 2 2 2 3 2 2 2 2 2" xfId="24124" xr:uid="{CFED1C90-1804-4111-AA4B-5D0B4F0BD27D}"/>
    <cellStyle name="Comma 7 2 2 2 2 3 2 2 2 2 2 2" xfId="48696" xr:uid="{ECD5A811-1607-421A-9F91-F795134D4A46}"/>
    <cellStyle name="Comma 7 2 2 2 2 3 2 2 2 2 3" xfId="37030" xr:uid="{BE484FD0-D887-483A-AB56-F620E31478A8}"/>
    <cellStyle name="Comma 7 2 2 2 2 3 2 2 2 3" xfId="18188" xr:uid="{8FC9FD30-24C9-4308-AEA7-A43D0BFF862A}"/>
    <cellStyle name="Comma 7 2 2 2 2 3 2 2 2 3 2" xfId="42860" xr:uid="{FADCBE7D-1930-4156-88DB-374C5C2A4FDE}"/>
    <cellStyle name="Comma 7 2 2 2 2 3 2 2 2 4" xfId="31193" xr:uid="{3470FDA7-F94C-4096-95B1-92DCA8624AAB}"/>
    <cellStyle name="Comma 7 2 2 2 2 3 2 2 3" xfId="9299" xr:uid="{6D4A2F82-53AF-4B62-B88C-CB44EC0143C0}"/>
    <cellStyle name="Comma 7 2 2 2 2 3 2 2 3 2" xfId="21182" xr:uid="{3455AA61-8081-441A-A8B1-921BEC568481}"/>
    <cellStyle name="Comma 7 2 2 2 2 3 2 2 3 2 2" xfId="45797" xr:uid="{55B77F94-E1AE-4A4C-8113-2313ADCAED8E}"/>
    <cellStyle name="Comma 7 2 2 2 2 3 2 2 3 3" xfId="34129" xr:uid="{7F920A6F-6895-47CC-A844-14EFC540BC71}"/>
    <cellStyle name="Comma 7 2 2 2 2 3 2 2 4" xfId="15247" xr:uid="{708F454C-4403-4136-9787-05592C4F4CFF}"/>
    <cellStyle name="Comma 7 2 2 2 2 3 2 2 4 2" xfId="39962" xr:uid="{3E205FCA-00F4-49E1-85C7-26F2730A83D5}"/>
    <cellStyle name="Comma 7 2 2 2 2 3 2 2 5" xfId="28293" xr:uid="{20208A39-A2CC-41D1-89F9-D8B1BA77978C}"/>
    <cellStyle name="Comma 7 2 2 2 2 3 2 3" xfId="4831" xr:uid="{5D7AB98F-4425-468C-A683-7B1DF7CCEE8B}"/>
    <cellStyle name="Comma 7 2 2 2 2 3 2 3 2" xfId="10821" xr:uid="{E8434CED-EA60-42A0-A644-7C63AE2B6D72}"/>
    <cellStyle name="Comma 7 2 2 2 2 3 2 3 2 2" xfId="22696" xr:uid="{6281AEE5-99A2-447B-A06B-EBF61BA899CF}"/>
    <cellStyle name="Comma 7 2 2 2 2 3 2 3 2 2 2" xfId="47268" xr:uid="{F158FCAF-0ADB-4B54-8E04-43F111262F9F}"/>
    <cellStyle name="Comma 7 2 2 2 2 3 2 3 2 3" xfId="35602" xr:uid="{C4AF5402-226F-4BE0-B39D-D98EE3BDEC77}"/>
    <cellStyle name="Comma 7 2 2 2 2 3 2 3 3" xfId="16760" xr:uid="{50764B77-0EAD-487B-94BA-868479FEE9F4}"/>
    <cellStyle name="Comma 7 2 2 2 2 3 2 3 3 2" xfId="41432" xr:uid="{45E0C6C0-FCD4-4A5C-881A-D54AFAE61C6F}"/>
    <cellStyle name="Comma 7 2 2 2 2 3 2 3 4" xfId="29765" xr:uid="{40D0FE7D-51B7-4A63-9D61-EAC035A1C0BB}"/>
    <cellStyle name="Comma 7 2 2 2 2 3 2 4" xfId="7871" xr:uid="{C90828F2-2F84-4B63-BB73-2FF4086F9333}"/>
    <cellStyle name="Comma 7 2 2 2 2 3 2 4 2" xfId="19754" xr:uid="{4E98B509-2B6B-4CB1-B20E-2B55B08919B9}"/>
    <cellStyle name="Comma 7 2 2 2 2 3 2 4 2 2" xfId="44369" xr:uid="{B1028803-B8E1-453B-AC48-336AE1BA4E43}"/>
    <cellStyle name="Comma 7 2 2 2 2 3 2 4 3" xfId="32701" xr:uid="{3D0EB2DA-E8AC-4FAD-8883-6ADAEA742BF6}"/>
    <cellStyle name="Comma 7 2 2 2 2 3 2 5" xfId="13819" xr:uid="{94380DA3-366D-4B65-8F81-E2CE939EE359}"/>
    <cellStyle name="Comma 7 2 2 2 2 3 2 5 2" xfId="38534" xr:uid="{A5DE7970-91B5-4601-AD2F-90DBC2102153}"/>
    <cellStyle name="Comma 7 2 2 2 2 3 2 6" xfId="26865" xr:uid="{6824FCE1-8A89-4BDE-B11E-54C45A9DF67A}"/>
    <cellStyle name="Comma 7 2 2 2 2 3 3" xfId="2554" xr:uid="{9D7672EA-7409-48A3-A98B-D0A92B1E2536}"/>
    <cellStyle name="Comma 7 2 2 2 2 3 3 2" xfId="5545" xr:uid="{6D12D29D-57E7-4286-94AA-A72CADD74BB1}"/>
    <cellStyle name="Comma 7 2 2 2 2 3 3 2 2" xfId="11535" xr:uid="{DFC49A73-47EA-4E8F-8D56-37C7B0D4C3C0}"/>
    <cellStyle name="Comma 7 2 2 2 2 3 3 2 2 2" xfId="23410" xr:uid="{BC5BF5AC-BB77-4377-8E2A-0C75AEB8BE62}"/>
    <cellStyle name="Comma 7 2 2 2 2 3 3 2 2 2 2" xfId="47982" xr:uid="{ECCF8F97-7FCA-4DDE-9293-E491C8841EE8}"/>
    <cellStyle name="Comma 7 2 2 2 2 3 3 2 2 3" xfId="36316" xr:uid="{949D316C-FFF2-42DD-96E5-5BA4A6BEB229}"/>
    <cellStyle name="Comma 7 2 2 2 2 3 3 2 3" xfId="17474" xr:uid="{C32BFE00-0B7C-4DFF-9611-E0309EAE7041}"/>
    <cellStyle name="Comma 7 2 2 2 2 3 3 2 3 2" xfId="42146" xr:uid="{8874E141-AF9B-4FA8-8B2E-9B8798FCD09F}"/>
    <cellStyle name="Comma 7 2 2 2 2 3 3 2 4" xfId="30479" xr:uid="{CEB73037-5675-410D-B445-B235036CBB9F}"/>
    <cellStyle name="Comma 7 2 2 2 2 3 3 3" xfId="8585" xr:uid="{09E9408E-F156-420C-86A4-8D5A62E1C215}"/>
    <cellStyle name="Comma 7 2 2 2 2 3 3 3 2" xfId="20468" xr:uid="{4DF3FD6D-C01B-4B7F-807D-EC6E9942C7F6}"/>
    <cellStyle name="Comma 7 2 2 2 2 3 3 3 2 2" xfId="45083" xr:uid="{ACDC1BCB-C549-44BC-90EB-CC48B009B1CC}"/>
    <cellStyle name="Comma 7 2 2 2 2 3 3 3 3" xfId="33415" xr:uid="{0A867697-A6BC-466D-9280-5D57918F2D03}"/>
    <cellStyle name="Comma 7 2 2 2 2 3 3 4" xfId="14533" xr:uid="{CB5B10A1-E7A3-40FA-946B-876BB8E716DC}"/>
    <cellStyle name="Comma 7 2 2 2 2 3 3 4 2" xfId="39248" xr:uid="{3A22184F-AAFC-4EFA-968A-74AC1B07F591}"/>
    <cellStyle name="Comma 7 2 2 2 2 3 3 5" xfId="27579" xr:uid="{0C089D1A-BEC4-46FB-8E6F-13D4B0415EB5}"/>
    <cellStyle name="Comma 7 2 2 2 2 3 4" xfId="4117" xr:uid="{6D2A2AE2-D5B1-4B2D-AA29-E4C11018E54E}"/>
    <cellStyle name="Comma 7 2 2 2 2 3 4 2" xfId="10107" xr:uid="{5FEEBC68-DE9A-45B8-A8BD-CE6A0CDE6642}"/>
    <cellStyle name="Comma 7 2 2 2 2 3 4 2 2" xfId="21982" xr:uid="{5CD10784-74FC-4E50-B646-14829D9291BC}"/>
    <cellStyle name="Comma 7 2 2 2 2 3 4 2 2 2" xfId="46554" xr:uid="{8657BFE7-7E38-4CB5-89BB-3D86EC19CD9A}"/>
    <cellStyle name="Comma 7 2 2 2 2 3 4 2 3" xfId="34888" xr:uid="{649ECAEB-766B-49E4-BFAF-3B794570B83D}"/>
    <cellStyle name="Comma 7 2 2 2 2 3 4 3" xfId="16046" xr:uid="{4B77DCE2-F224-4B6C-923A-A307B122B0F9}"/>
    <cellStyle name="Comma 7 2 2 2 2 3 4 3 2" xfId="40718" xr:uid="{623EC5CE-E71A-43CA-8BA4-99B4E87F422D}"/>
    <cellStyle name="Comma 7 2 2 2 2 3 4 4" xfId="29051" xr:uid="{C81D0ABC-331F-43B5-8D2F-69C5010972DA}"/>
    <cellStyle name="Comma 7 2 2 2 2 3 5" xfId="7157" xr:uid="{32BBECDB-A8AC-44DB-B115-9A1CB728F3AD}"/>
    <cellStyle name="Comma 7 2 2 2 2 3 5 2" xfId="19040" xr:uid="{D1E6870D-E0E5-4C79-B7F1-CCAED9DFAAA9}"/>
    <cellStyle name="Comma 7 2 2 2 2 3 5 2 2" xfId="43655" xr:uid="{5F336C0C-8CC5-42EE-AED0-C254AD823361}"/>
    <cellStyle name="Comma 7 2 2 2 2 3 5 3" xfId="31987" xr:uid="{84762EF0-57F4-4B64-9377-EDBDF1814955}"/>
    <cellStyle name="Comma 7 2 2 2 2 3 6" xfId="13105" xr:uid="{0AFC06E8-C682-4DB7-8653-EE7A5DE2AFDF}"/>
    <cellStyle name="Comma 7 2 2 2 2 3 6 2" xfId="37820" xr:uid="{10ED9E96-91E9-4B17-B2BA-ABB495430DE3}"/>
    <cellStyle name="Comma 7 2 2 2 2 3 7" xfId="26151" xr:uid="{D0921F74-D0DE-4F9F-9E7F-9836B417168E}"/>
    <cellStyle name="Comma 7 2 2 2 2 4" xfId="1498" xr:uid="{03A21EF0-B448-4BE5-9637-90840BFC2B02}"/>
    <cellStyle name="Comma 7 2 2 2 2 4 2" xfId="2926" xr:uid="{284C78C0-91CF-4289-A5DF-BC3A6C733930}"/>
    <cellStyle name="Comma 7 2 2 2 2 4 2 2" xfId="5917" xr:uid="{EF18A704-62D5-47C6-9F90-01A5B93672A5}"/>
    <cellStyle name="Comma 7 2 2 2 2 4 2 2 2" xfId="11907" xr:uid="{42E41D73-45E3-4C8B-BC31-C245629C380A}"/>
    <cellStyle name="Comma 7 2 2 2 2 4 2 2 2 2" xfId="23782" xr:uid="{7DE911BC-7677-43C9-A2F7-289F63342B49}"/>
    <cellStyle name="Comma 7 2 2 2 2 4 2 2 2 2 2" xfId="48354" xr:uid="{87D9CF89-2480-48E4-B65E-01C3EB32976A}"/>
    <cellStyle name="Comma 7 2 2 2 2 4 2 2 2 3" xfId="36688" xr:uid="{D73DC126-73A3-4C6F-82ED-E1FDAFADE95F}"/>
    <cellStyle name="Comma 7 2 2 2 2 4 2 2 3" xfId="17846" xr:uid="{D835FACD-48A3-48D3-9E73-756C2EF52AF6}"/>
    <cellStyle name="Comma 7 2 2 2 2 4 2 2 3 2" xfId="42518" xr:uid="{45A69172-0634-47C7-A490-6DC7169FF8A7}"/>
    <cellStyle name="Comma 7 2 2 2 2 4 2 2 4" xfId="30851" xr:uid="{CF9C142F-CE77-4944-A743-F917CD3A5EA9}"/>
    <cellStyle name="Comma 7 2 2 2 2 4 2 3" xfId="8957" xr:uid="{97F3F604-C210-4DAF-BB9B-C7237BEDE9DC}"/>
    <cellStyle name="Comma 7 2 2 2 2 4 2 3 2" xfId="20840" xr:uid="{B5D673A0-C947-419C-8090-56D2158A3C22}"/>
    <cellStyle name="Comma 7 2 2 2 2 4 2 3 2 2" xfId="45455" xr:uid="{B8110D24-A31D-4B07-B99B-F5D04B8C247C}"/>
    <cellStyle name="Comma 7 2 2 2 2 4 2 3 3" xfId="33787" xr:uid="{E213D1D1-9512-471B-BAA8-1526C5F2EBF5}"/>
    <cellStyle name="Comma 7 2 2 2 2 4 2 4" xfId="14905" xr:uid="{69CB6AA2-8EF2-4AF8-B9D0-AA6A0C66479F}"/>
    <cellStyle name="Comma 7 2 2 2 2 4 2 4 2" xfId="39620" xr:uid="{7F624E09-BC5D-436D-89A0-A4E722035CF5}"/>
    <cellStyle name="Comma 7 2 2 2 2 4 2 5" xfId="27951" xr:uid="{589FEF9D-1C88-499C-8B23-F2E5864B0E30}"/>
    <cellStyle name="Comma 7 2 2 2 2 4 3" xfId="4489" xr:uid="{3D379428-0309-426A-9B30-AA1402FF075D}"/>
    <cellStyle name="Comma 7 2 2 2 2 4 3 2" xfId="10479" xr:uid="{BB3C6168-500A-41D7-87BF-91FB2ADB3A96}"/>
    <cellStyle name="Comma 7 2 2 2 2 4 3 2 2" xfId="22354" xr:uid="{F5AB71D9-2D49-4A28-81C4-AE7984589D23}"/>
    <cellStyle name="Comma 7 2 2 2 2 4 3 2 2 2" xfId="46926" xr:uid="{A6D7EA8D-C6F4-448F-A0A5-2471F35DB255}"/>
    <cellStyle name="Comma 7 2 2 2 2 4 3 2 3" xfId="35260" xr:uid="{604B0CEC-94A5-4F3B-BB20-DC468F2DCCC2}"/>
    <cellStyle name="Comma 7 2 2 2 2 4 3 3" xfId="16418" xr:uid="{30597AFC-8CD7-4380-83E0-DCBEC57B3C59}"/>
    <cellStyle name="Comma 7 2 2 2 2 4 3 3 2" xfId="41090" xr:uid="{7F73F89D-82DC-40E9-9A04-9F55D823DB80}"/>
    <cellStyle name="Comma 7 2 2 2 2 4 3 4" xfId="29423" xr:uid="{9B953CAF-A209-4530-B6EF-CE794EDA4E8A}"/>
    <cellStyle name="Comma 7 2 2 2 2 4 4" xfId="7529" xr:uid="{800D73D3-5236-43D2-89C8-8B701046BF6A}"/>
    <cellStyle name="Comma 7 2 2 2 2 4 4 2" xfId="19412" xr:uid="{71AA8FA5-2801-4328-80E0-2EED57EAF14F}"/>
    <cellStyle name="Comma 7 2 2 2 2 4 4 2 2" xfId="44027" xr:uid="{A8F2692B-B3EC-43A3-BB75-6E8D70697038}"/>
    <cellStyle name="Comma 7 2 2 2 2 4 4 3" xfId="32359" xr:uid="{16A22FAB-41ED-4486-BCD4-4159A2346F62}"/>
    <cellStyle name="Comma 7 2 2 2 2 4 5" xfId="13477" xr:uid="{784E0827-615F-49AE-81B7-0B8B03555FE4}"/>
    <cellStyle name="Comma 7 2 2 2 2 4 5 2" xfId="38192" xr:uid="{62A47599-E062-4F87-B2F0-96CF8F365C93}"/>
    <cellStyle name="Comma 7 2 2 2 2 4 6" xfId="26523" xr:uid="{C2864A50-8264-44FD-AF6B-064A57A230B2}"/>
    <cellStyle name="Comma 7 2 2 2 2 5" xfId="2212" xr:uid="{3A6E1E68-D282-4198-B76F-C818C830A2B6}"/>
    <cellStyle name="Comma 7 2 2 2 2 5 2" xfId="5203" xr:uid="{A25373D1-A955-4E83-8A8C-2076166ACECA}"/>
    <cellStyle name="Comma 7 2 2 2 2 5 2 2" xfId="11193" xr:uid="{23471154-96EF-47D9-A944-E6923189A5DF}"/>
    <cellStyle name="Comma 7 2 2 2 2 5 2 2 2" xfId="23068" xr:uid="{0A885307-DEAF-4517-96D0-CB9D09CF195D}"/>
    <cellStyle name="Comma 7 2 2 2 2 5 2 2 2 2" xfId="47640" xr:uid="{C6061B8B-E92D-42FF-B5F1-1554C3C87CFF}"/>
    <cellStyle name="Comma 7 2 2 2 2 5 2 2 3" xfId="35974" xr:uid="{1A8FA08B-F906-4EDB-932D-799BDC68BB07}"/>
    <cellStyle name="Comma 7 2 2 2 2 5 2 3" xfId="17132" xr:uid="{55184147-D5E6-4D2F-9A55-4BD477617CEC}"/>
    <cellStyle name="Comma 7 2 2 2 2 5 2 3 2" xfId="41804" xr:uid="{DFE13E00-F33A-45ED-81C7-BAD0712EE23B}"/>
    <cellStyle name="Comma 7 2 2 2 2 5 2 4" xfId="30137" xr:uid="{DC24090E-8675-460D-8456-02EAFA6CBB8A}"/>
    <cellStyle name="Comma 7 2 2 2 2 5 3" xfId="8243" xr:uid="{17D9C24D-4DDE-41BF-A132-891A27749E2E}"/>
    <cellStyle name="Comma 7 2 2 2 2 5 3 2" xfId="20126" xr:uid="{2E4C1234-E648-4EDB-BBAA-710347EFBC97}"/>
    <cellStyle name="Comma 7 2 2 2 2 5 3 2 2" xfId="44741" xr:uid="{A98B1085-0071-4489-A5C3-72045EF48C07}"/>
    <cellStyle name="Comma 7 2 2 2 2 5 3 3" xfId="33073" xr:uid="{485E561D-B592-41E7-A3D8-ABDF865A9E64}"/>
    <cellStyle name="Comma 7 2 2 2 2 5 4" xfId="14191" xr:uid="{190EE6D5-F549-40CE-B426-FAB5A0163FDD}"/>
    <cellStyle name="Comma 7 2 2 2 2 5 4 2" xfId="38906" xr:uid="{315683D6-74D9-4958-B11B-56208145FD0A}"/>
    <cellStyle name="Comma 7 2 2 2 2 5 5" xfId="27237" xr:uid="{975FF743-C80A-4F29-9CA4-26DEC3B4C92F}"/>
    <cellStyle name="Comma 7 2 2 2 2 6" xfId="3773" xr:uid="{FD013058-6486-4AD5-A986-F3EE28EA9261}"/>
    <cellStyle name="Comma 7 2 2 2 2 6 2" xfId="9763" xr:uid="{ABC9046E-8B43-4266-96AC-B6B0CB504B0B}"/>
    <cellStyle name="Comma 7 2 2 2 2 6 2 2" xfId="21638" xr:uid="{15AE7626-212A-4905-A07A-061B27DDAAAA}"/>
    <cellStyle name="Comma 7 2 2 2 2 6 2 2 2" xfId="46212" xr:uid="{BD4138C7-46A0-4C9D-AE9B-84789EADFD2E}"/>
    <cellStyle name="Comma 7 2 2 2 2 6 2 3" xfId="34546" xr:uid="{66609B19-A606-408C-8DD3-C8629E1EAA51}"/>
    <cellStyle name="Comma 7 2 2 2 2 6 3" xfId="15702" xr:uid="{8BAEFA98-A44B-436C-BE87-7B8B191C2DAD}"/>
    <cellStyle name="Comma 7 2 2 2 2 6 3 2" xfId="40376" xr:uid="{8D7FD7C4-C325-49A7-8CB2-C89726F03C14}"/>
    <cellStyle name="Comma 7 2 2 2 2 6 4" xfId="28709" xr:uid="{5025E615-0D7C-426C-83A8-9F46F04BC5B1}"/>
    <cellStyle name="Comma 7 2 2 2 2 7" xfId="6811" xr:uid="{987D674B-5473-4E8E-8FF3-AD34AC48D582}"/>
    <cellStyle name="Comma 7 2 2 2 2 7 2" xfId="18696" xr:uid="{FF818BF6-13F2-4F63-BB6F-9625080EB785}"/>
    <cellStyle name="Comma 7 2 2 2 2 7 2 2" xfId="43313" xr:uid="{F9CC3B19-5C84-4D78-B628-31938C2B6AB2}"/>
    <cellStyle name="Comma 7 2 2 2 2 7 3" xfId="31645" xr:uid="{5E1EEC15-1E05-4BF4-B35E-86D5EF657C00}"/>
    <cellStyle name="Comma 7 2 2 2 2 8" xfId="12761" xr:uid="{A031D805-6D4B-4928-98E8-83A4044D139E}"/>
    <cellStyle name="Comma 7 2 2 2 2 8 2" xfId="37478" xr:uid="{C7D0A457-90A9-4C10-A23F-9FA358573FC5}"/>
    <cellStyle name="Comma 7 2 2 2 2 9" xfId="25810" xr:uid="{1C3B7063-A958-4CCA-8113-B575160EDAC6}"/>
    <cellStyle name="Comma 7 2 2 2 3" xfId="967" xr:uid="{4B7A3140-4201-4852-BD13-3D2A1FC27FB9}"/>
    <cellStyle name="Comma 7 2 2 2 3 2" xfId="1680" xr:uid="{847865B6-53E4-4ECD-9CE1-786928B41D85}"/>
    <cellStyle name="Comma 7 2 2 2 3 2 2" xfId="3108" xr:uid="{71EDDAD3-2925-4E21-837C-89197D8E6117}"/>
    <cellStyle name="Comma 7 2 2 2 3 2 2 2" xfId="6099" xr:uid="{942259E3-23A2-4D5F-B203-11E17A8C4E0B}"/>
    <cellStyle name="Comma 7 2 2 2 3 2 2 2 2" xfId="12089" xr:uid="{76EA6099-B735-4D6D-B747-EB7CDAFD2859}"/>
    <cellStyle name="Comma 7 2 2 2 3 2 2 2 2 2" xfId="23964" xr:uid="{1D47080C-1063-49F6-8EA2-B2D08795DA65}"/>
    <cellStyle name="Comma 7 2 2 2 3 2 2 2 2 2 2" xfId="48536" xr:uid="{E9DBC961-94AF-414F-B913-E17699C8D41C}"/>
    <cellStyle name="Comma 7 2 2 2 3 2 2 2 2 3" xfId="36870" xr:uid="{815F0C6E-5046-4B04-8AC9-1F962EEFBAE3}"/>
    <cellStyle name="Comma 7 2 2 2 3 2 2 2 3" xfId="18028" xr:uid="{96ED1A45-0F96-42EF-A853-AFF93B1CD9B3}"/>
    <cellStyle name="Comma 7 2 2 2 3 2 2 2 3 2" xfId="42700" xr:uid="{8D63EE39-04B6-414E-B02F-288F0E98858B}"/>
    <cellStyle name="Comma 7 2 2 2 3 2 2 2 4" xfId="31033" xr:uid="{AD9862EC-577C-443C-BA35-97BFFF59B83E}"/>
    <cellStyle name="Comma 7 2 2 2 3 2 2 3" xfId="9139" xr:uid="{812AB9A6-176E-4D30-8C12-0A804FCBB4FC}"/>
    <cellStyle name="Comma 7 2 2 2 3 2 2 3 2" xfId="21022" xr:uid="{80B459EC-EFA4-4A21-A562-76873707A6EA}"/>
    <cellStyle name="Comma 7 2 2 2 3 2 2 3 2 2" xfId="45637" xr:uid="{B56603A2-C5CE-4161-9F77-53785B6EF115}"/>
    <cellStyle name="Comma 7 2 2 2 3 2 2 3 3" xfId="33969" xr:uid="{4F8CFB96-4CE4-409A-A1A4-9C5528AC9052}"/>
    <cellStyle name="Comma 7 2 2 2 3 2 2 4" xfId="15087" xr:uid="{2FDDCF6E-DDF7-4480-AA35-7E884A857EA3}"/>
    <cellStyle name="Comma 7 2 2 2 3 2 2 4 2" xfId="39802" xr:uid="{CFA46A15-4838-48EF-BC3C-31BF47834C98}"/>
    <cellStyle name="Comma 7 2 2 2 3 2 2 5" xfId="28133" xr:uid="{AAB8588A-9AC7-403A-87B9-590DAD981F19}"/>
    <cellStyle name="Comma 7 2 2 2 3 2 3" xfId="4671" xr:uid="{15472E2A-E960-48A9-977E-82F5EE657F99}"/>
    <cellStyle name="Comma 7 2 2 2 3 2 3 2" xfId="10661" xr:uid="{F4AFF985-791F-4DDD-AF41-677640266CC3}"/>
    <cellStyle name="Comma 7 2 2 2 3 2 3 2 2" xfId="22536" xr:uid="{E6A92648-7CBF-4DA7-A82A-EB7BD4EC61CB}"/>
    <cellStyle name="Comma 7 2 2 2 3 2 3 2 2 2" xfId="47108" xr:uid="{0DD39EE7-1519-48F5-B5BF-4994A5B545D3}"/>
    <cellStyle name="Comma 7 2 2 2 3 2 3 2 3" xfId="35442" xr:uid="{295B65FD-28F5-47C2-A91A-5B87885CB4B5}"/>
    <cellStyle name="Comma 7 2 2 2 3 2 3 3" xfId="16600" xr:uid="{CF9C2477-CEE8-4F6B-AABD-723846730BF1}"/>
    <cellStyle name="Comma 7 2 2 2 3 2 3 3 2" xfId="41272" xr:uid="{ACFFD2AD-BDB2-41C9-BE16-965388E0CC57}"/>
    <cellStyle name="Comma 7 2 2 2 3 2 3 4" xfId="29605" xr:uid="{761E8E9E-CE8D-438F-8397-7357667D43A8}"/>
    <cellStyle name="Comma 7 2 2 2 3 2 4" xfId="7711" xr:uid="{6D73BE74-4B3E-4507-A7C0-563437BD07C7}"/>
    <cellStyle name="Comma 7 2 2 2 3 2 4 2" xfId="19594" xr:uid="{02C1C0F9-DAE3-4078-AF7C-40F7E489B184}"/>
    <cellStyle name="Comma 7 2 2 2 3 2 4 2 2" xfId="44209" xr:uid="{417A9C98-ADAD-46CE-8F82-DC44B2F3E06C}"/>
    <cellStyle name="Comma 7 2 2 2 3 2 4 3" xfId="32541" xr:uid="{91A1BA76-2789-4C07-B12D-A6D10DBA4D36}"/>
    <cellStyle name="Comma 7 2 2 2 3 2 5" xfId="13659" xr:uid="{E976D3A4-A7DB-4088-B53E-E240696F8162}"/>
    <cellStyle name="Comma 7 2 2 2 3 2 5 2" xfId="38374" xr:uid="{129DC855-024B-40F5-BAAE-D2E4250E12D7}"/>
    <cellStyle name="Comma 7 2 2 2 3 2 6" xfId="26705" xr:uid="{58CCBF34-1B02-446A-8495-D9815466678B}"/>
    <cellStyle name="Comma 7 2 2 2 3 3" xfId="2394" xr:uid="{A7D97DEB-F15D-41AF-9470-66506F37782B}"/>
    <cellStyle name="Comma 7 2 2 2 3 3 2" xfId="5385" xr:uid="{D3A9F8D4-19B9-481C-B5B9-6F236FAE037E}"/>
    <cellStyle name="Comma 7 2 2 2 3 3 2 2" xfId="11375" xr:uid="{97C550C4-6198-422A-89DB-E5555685FC32}"/>
    <cellStyle name="Comma 7 2 2 2 3 3 2 2 2" xfId="23250" xr:uid="{DED38D71-98D7-4EF5-9F4F-4F7AE1190822}"/>
    <cellStyle name="Comma 7 2 2 2 3 3 2 2 2 2" xfId="47822" xr:uid="{6EAC3E5A-F9FB-41C0-87A7-95DB79EB2E7A}"/>
    <cellStyle name="Comma 7 2 2 2 3 3 2 2 3" xfId="36156" xr:uid="{A646F1DA-5104-463F-AAFC-5310CA9B9DBA}"/>
    <cellStyle name="Comma 7 2 2 2 3 3 2 3" xfId="17314" xr:uid="{94D961E8-7388-4EA9-BD76-F67DBB7DE912}"/>
    <cellStyle name="Comma 7 2 2 2 3 3 2 3 2" xfId="41986" xr:uid="{926F2A31-AAF6-4A61-8B7F-EDCBF87CF222}"/>
    <cellStyle name="Comma 7 2 2 2 3 3 2 4" xfId="30319" xr:uid="{1E466A7D-6FB8-4227-9311-AD5F075FA25E}"/>
    <cellStyle name="Comma 7 2 2 2 3 3 3" xfId="8425" xr:uid="{EB64078E-5D17-451F-98A5-3F98B24CCDC2}"/>
    <cellStyle name="Comma 7 2 2 2 3 3 3 2" xfId="20308" xr:uid="{3F76506B-8E0F-4AC2-A79C-595A7E1BE4A3}"/>
    <cellStyle name="Comma 7 2 2 2 3 3 3 2 2" xfId="44923" xr:uid="{438BEFE8-8D31-4BC3-8177-4A0300A4B678}"/>
    <cellStyle name="Comma 7 2 2 2 3 3 3 3" xfId="33255" xr:uid="{C8235D21-7A26-444A-A20E-DC4D1025D072}"/>
    <cellStyle name="Comma 7 2 2 2 3 3 4" xfId="14373" xr:uid="{562B2702-2D73-4AE1-9C8C-BE4D1EB9CC2E}"/>
    <cellStyle name="Comma 7 2 2 2 3 3 4 2" xfId="39088" xr:uid="{4CF4CECE-9702-4031-A12D-6455BDEC3967}"/>
    <cellStyle name="Comma 7 2 2 2 3 3 5" xfId="27419" xr:uid="{E13E46E2-00AB-4B84-9C7C-472D42DD6CC8}"/>
    <cellStyle name="Comma 7 2 2 2 3 4" xfId="3957" xr:uid="{79062923-1078-4077-B435-FEDAD9B93504}"/>
    <cellStyle name="Comma 7 2 2 2 3 4 2" xfId="9947" xr:uid="{8C411300-C47F-4AE5-BA40-AD04152F27E4}"/>
    <cellStyle name="Comma 7 2 2 2 3 4 2 2" xfId="21822" xr:uid="{CC177EA8-4281-4F46-B7A1-1DC04A2D8F2F}"/>
    <cellStyle name="Comma 7 2 2 2 3 4 2 2 2" xfId="46394" xr:uid="{FEBDE7F6-DC51-4FE5-9788-292B66ED1639}"/>
    <cellStyle name="Comma 7 2 2 2 3 4 2 3" xfId="34728" xr:uid="{A59970EE-5939-43ED-80F0-7B54F5B77FE2}"/>
    <cellStyle name="Comma 7 2 2 2 3 4 3" xfId="15886" xr:uid="{03E91E5F-EBCE-4F55-8B7C-BFD940CD5416}"/>
    <cellStyle name="Comma 7 2 2 2 3 4 3 2" xfId="40558" xr:uid="{BB93BE47-CBF2-4B63-BE64-8657FEA654CC}"/>
    <cellStyle name="Comma 7 2 2 2 3 4 4" xfId="28891" xr:uid="{5AD35EA0-600D-4B7F-A8A6-944727A3DAFD}"/>
    <cellStyle name="Comma 7 2 2 2 3 5" xfId="6997" xr:uid="{CED6CA38-ECE5-40B9-9BA7-5097644CCC9B}"/>
    <cellStyle name="Comma 7 2 2 2 3 5 2" xfId="18880" xr:uid="{0FA821E5-988A-4CFD-9D0E-75070022DDB5}"/>
    <cellStyle name="Comma 7 2 2 2 3 5 2 2" xfId="43495" xr:uid="{ED1DE195-E724-495E-AD0D-56D8A42A2F20}"/>
    <cellStyle name="Comma 7 2 2 2 3 5 3" xfId="31827" xr:uid="{BF443590-5014-4508-B1F7-44449641ABD2}"/>
    <cellStyle name="Comma 7 2 2 2 3 6" xfId="12945" xr:uid="{570D7415-2A09-4F7D-A298-2771A0F9351C}"/>
    <cellStyle name="Comma 7 2 2 2 3 6 2" xfId="37660" xr:uid="{04B14B0E-1E68-4617-BA22-DD993C8BB7B6}"/>
    <cellStyle name="Comma 7 2 2 2 3 7" xfId="25992" xr:uid="{F0C20913-ACB7-4053-A13F-E149E329BC13}"/>
    <cellStyle name="Comma 7 2 2 2 3 8" xfId="51300" xr:uid="{8258F4F4-0579-4169-A9F3-D4B8153E3B32}"/>
    <cellStyle name="Comma 7 2 2 2 4" xfId="1338" xr:uid="{03191770-2EF4-4273-9861-A0CA931EB2DF}"/>
    <cellStyle name="Comma 7 2 2 2 4 2" xfId="2766" xr:uid="{BC3E6611-94C7-42C7-9B4D-A285D6EC5CBE}"/>
    <cellStyle name="Comma 7 2 2 2 4 2 2" xfId="5757" xr:uid="{2DA9B348-FA77-43D4-9E40-423C982A3258}"/>
    <cellStyle name="Comma 7 2 2 2 4 2 2 2" xfId="11747" xr:uid="{98717A44-B6DD-4B26-ABA5-AFFDFA736999}"/>
    <cellStyle name="Comma 7 2 2 2 4 2 2 2 2" xfId="23622" xr:uid="{4E35F605-6D58-4C38-8D7B-44E49B320EE1}"/>
    <cellStyle name="Comma 7 2 2 2 4 2 2 2 2 2" xfId="48194" xr:uid="{6E0F0B4C-1F95-4F01-98A7-CA705BE0FB05}"/>
    <cellStyle name="Comma 7 2 2 2 4 2 2 2 3" xfId="36528" xr:uid="{BC696528-4171-47F8-A277-9925EE57FA12}"/>
    <cellStyle name="Comma 7 2 2 2 4 2 2 3" xfId="17686" xr:uid="{64962821-C21C-465A-B26D-EA4A73945A8A}"/>
    <cellStyle name="Comma 7 2 2 2 4 2 2 3 2" xfId="42358" xr:uid="{EB130A2B-C7A7-4799-A03D-FD4535D09468}"/>
    <cellStyle name="Comma 7 2 2 2 4 2 2 4" xfId="30691" xr:uid="{C3774A7C-40C7-465B-B98C-A118DF999571}"/>
    <cellStyle name="Comma 7 2 2 2 4 2 3" xfId="8797" xr:uid="{FA0EC1A1-0516-43F9-9DEA-2F33F845C831}"/>
    <cellStyle name="Comma 7 2 2 2 4 2 3 2" xfId="20680" xr:uid="{6C89F28D-97F4-4EE3-B323-923D1E4A5389}"/>
    <cellStyle name="Comma 7 2 2 2 4 2 3 2 2" xfId="45295" xr:uid="{4B56C49B-A6A7-4939-B18F-CCC407244858}"/>
    <cellStyle name="Comma 7 2 2 2 4 2 3 3" xfId="33627" xr:uid="{CACFADD4-BBE7-4AB8-BC22-70704F5F6ACC}"/>
    <cellStyle name="Comma 7 2 2 2 4 2 4" xfId="14745" xr:uid="{577BD8A3-F2A3-4C48-BD32-6D97A0ED8F18}"/>
    <cellStyle name="Comma 7 2 2 2 4 2 4 2" xfId="39460" xr:uid="{F5D496F8-C07F-419A-BD99-135589DF06B1}"/>
    <cellStyle name="Comma 7 2 2 2 4 2 5" xfId="27791" xr:uid="{94483C33-DE4F-43AC-A043-57CB46F60B8B}"/>
    <cellStyle name="Comma 7 2 2 2 4 3" xfId="4329" xr:uid="{792699C2-FFDC-4B4D-A76C-F9BC14778FE0}"/>
    <cellStyle name="Comma 7 2 2 2 4 3 2" xfId="10319" xr:uid="{5F3351A2-7A7B-4078-AC56-0F1C24C2053A}"/>
    <cellStyle name="Comma 7 2 2 2 4 3 2 2" xfId="22194" xr:uid="{C83DA92A-37E1-4180-AAD2-183E113ADDD0}"/>
    <cellStyle name="Comma 7 2 2 2 4 3 2 2 2" xfId="46766" xr:uid="{9C988729-55D6-4DA2-8E52-778C7C9A4639}"/>
    <cellStyle name="Comma 7 2 2 2 4 3 2 3" xfId="35100" xr:uid="{51E2F4AF-97C0-4DAD-AC66-C890465B7B88}"/>
    <cellStyle name="Comma 7 2 2 2 4 3 3" xfId="16258" xr:uid="{9A007C3C-2A97-40F0-B524-7F96182F33B0}"/>
    <cellStyle name="Comma 7 2 2 2 4 3 3 2" xfId="40930" xr:uid="{528341E5-7880-48F5-9F72-87AB33A26FFC}"/>
    <cellStyle name="Comma 7 2 2 2 4 3 4" xfId="29263" xr:uid="{44CB38EF-D1E4-46BC-A056-93E83C186840}"/>
    <cellStyle name="Comma 7 2 2 2 4 4" xfId="7369" xr:uid="{A9C7900C-EFAF-4393-A016-FE9E2C09D0C4}"/>
    <cellStyle name="Comma 7 2 2 2 4 4 2" xfId="19252" xr:uid="{2388AA11-0879-418C-B989-D79E60BF9D6A}"/>
    <cellStyle name="Comma 7 2 2 2 4 4 2 2" xfId="43867" xr:uid="{3C6F4A58-3E02-47B4-AC52-740497C000A8}"/>
    <cellStyle name="Comma 7 2 2 2 4 4 3" xfId="32199" xr:uid="{5E46F93E-2235-4B44-8BF2-C8624D20323F}"/>
    <cellStyle name="Comma 7 2 2 2 4 5" xfId="13317" xr:uid="{30A93D90-BE4F-45A0-997E-56C5116AE9C6}"/>
    <cellStyle name="Comma 7 2 2 2 4 5 2" xfId="38032" xr:uid="{61C845C7-0BDE-4DE9-A932-50E5744D0D49}"/>
    <cellStyle name="Comma 7 2 2 2 4 6" xfId="26363" xr:uid="{4F2DC269-3D0F-499B-8A28-1D5AA6BAE42F}"/>
    <cellStyle name="Comma 7 2 2 2 5" xfId="2052" xr:uid="{19E0BA5F-7129-4BDF-99B8-6C327032739B}"/>
    <cellStyle name="Comma 7 2 2 2 5 2" xfId="5043" xr:uid="{6A171B69-5ED8-4A3E-8643-72352002BA31}"/>
    <cellStyle name="Comma 7 2 2 2 5 2 2" xfId="11033" xr:uid="{BFEBDF3B-38DC-44EC-B5E1-4A00E248773C}"/>
    <cellStyle name="Comma 7 2 2 2 5 2 2 2" xfId="22908" xr:uid="{83C0764E-A55C-46BB-8D1E-8F465447E8E1}"/>
    <cellStyle name="Comma 7 2 2 2 5 2 2 2 2" xfId="47480" xr:uid="{08445008-AC58-4A6D-8490-5B8A2191776C}"/>
    <cellStyle name="Comma 7 2 2 2 5 2 2 3" xfId="35814" xr:uid="{0B8B9CB1-2076-4953-823D-1136773AE0FB}"/>
    <cellStyle name="Comma 7 2 2 2 5 2 3" xfId="16972" xr:uid="{2934F79A-0115-4626-AB6E-4393163FE73C}"/>
    <cellStyle name="Comma 7 2 2 2 5 2 3 2" xfId="41644" xr:uid="{E8CC887A-E388-412A-91B4-0A721CA0BD23}"/>
    <cellStyle name="Comma 7 2 2 2 5 2 4" xfId="29977" xr:uid="{3712B259-0266-42D8-B436-1359E5876604}"/>
    <cellStyle name="Comma 7 2 2 2 5 3" xfId="8083" xr:uid="{159A602A-8FD3-49F3-B825-744107A4563B}"/>
    <cellStyle name="Comma 7 2 2 2 5 3 2" xfId="19966" xr:uid="{9DCF534A-1F78-4D87-B6ED-FE71152B71B0}"/>
    <cellStyle name="Comma 7 2 2 2 5 3 2 2" xfId="44581" xr:uid="{631FCB50-DF4D-4298-B243-1D0EBAF55E7B}"/>
    <cellStyle name="Comma 7 2 2 2 5 3 3" xfId="32913" xr:uid="{24722240-AF40-44EA-8410-E1F567B6BF30}"/>
    <cellStyle name="Comma 7 2 2 2 5 4" xfId="14031" xr:uid="{8E0F4B16-FBB9-476A-97F4-648D8BC1A305}"/>
    <cellStyle name="Comma 7 2 2 2 5 4 2" xfId="38746" xr:uid="{56ABBD42-7647-41BB-9118-155CE173347A}"/>
    <cellStyle name="Comma 7 2 2 2 5 5" xfId="27077" xr:uid="{BE4EB5DE-206C-47EC-8C9F-AC7312E4A798}"/>
    <cellStyle name="Comma 7 2 2 2 6" xfId="3613" xr:uid="{19CE30FE-DC00-4782-B885-FEDA563E7EB2}"/>
    <cellStyle name="Comma 7 2 2 2 6 2" xfId="9603" xr:uid="{4F046A73-C927-4339-8652-2966A7AD8060}"/>
    <cellStyle name="Comma 7 2 2 2 6 2 2" xfId="21478" xr:uid="{75BBC321-B52C-4FA1-9DDC-C194E1E792B4}"/>
    <cellStyle name="Comma 7 2 2 2 6 2 2 2" xfId="46052" xr:uid="{D1E18A0C-0602-4CD0-A86B-F7DC199085E1}"/>
    <cellStyle name="Comma 7 2 2 2 6 2 3" xfId="34386" xr:uid="{CBE432EB-AA46-43AC-A1F1-2F7F58A6DB47}"/>
    <cellStyle name="Comma 7 2 2 2 6 3" xfId="15542" xr:uid="{4BA3B066-FD25-42C1-87B9-A300909D46B6}"/>
    <cellStyle name="Comma 7 2 2 2 6 3 2" xfId="40216" xr:uid="{C40EBC2E-FDF8-47DE-80C1-99FAC109BF22}"/>
    <cellStyle name="Comma 7 2 2 2 6 4" xfId="28549" xr:uid="{0DDB4245-DB6F-4BAA-9587-BEDB226CF5A9}"/>
    <cellStyle name="Comma 7 2 2 2 7" xfId="6651" xr:uid="{FEB8C72B-0A71-47D9-A30D-9B2CFD6609CF}"/>
    <cellStyle name="Comma 7 2 2 2 7 2" xfId="18536" xr:uid="{01111F06-8309-4822-B3BE-79A6493B2D43}"/>
    <cellStyle name="Comma 7 2 2 2 7 2 2" xfId="43153" xr:uid="{EE543C01-1E15-4B60-B1FD-EEFA7A59480E}"/>
    <cellStyle name="Comma 7 2 2 2 7 3" xfId="31485" xr:uid="{763DDD18-2E84-48EE-90B4-9CBE7C74F36C}"/>
    <cellStyle name="Comma 7 2 2 2 8" xfId="12601" xr:uid="{7833AEA2-6C35-47EC-A446-52ECBAD67C7E}"/>
    <cellStyle name="Comma 7 2 2 2 8 2" xfId="37318" xr:uid="{86967192-6E7C-46AA-84B0-7D21294CD78E}"/>
    <cellStyle name="Comma 7 2 2 2 9" xfId="24660" xr:uid="{0CD2303D-385C-4702-B7B9-813179FA61A0}"/>
    <cellStyle name="Comma 7 2 2 3" xfId="681" xr:uid="{436DC894-9DBA-4251-BF1D-8933C4D09967}"/>
    <cellStyle name="Comma 7 2 2 3 10" xfId="52284" xr:uid="{F115EFA7-C27A-44E4-B2A5-430DA6244DAE}"/>
    <cellStyle name="Comma 7 2 2 3 2" xfId="1046" xr:uid="{547BCB06-A23C-4EB4-80E9-B46FBC0327D0}"/>
    <cellStyle name="Comma 7 2 2 3 2 2" xfId="1759" xr:uid="{59DFBF3B-0025-462C-A86C-5EF7BE482312}"/>
    <cellStyle name="Comma 7 2 2 3 2 2 2" xfId="3187" xr:uid="{BE002C6E-9AD5-47ED-9267-5F56ECEDFE1E}"/>
    <cellStyle name="Comma 7 2 2 3 2 2 2 2" xfId="6178" xr:uid="{716079F5-B8F7-4B78-8CF8-FE2ADFCB15B2}"/>
    <cellStyle name="Comma 7 2 2 3 2 2 2 2 2" xfId="12168" xr:uid="{C6F6CFFA-E074-49CA-96F6-016748AC373A}"/>
    <cellStyle name="Comma 7 2 2 3 2 2 2 2 2 2" xfId="24043" xr:uid="{4DE36043-DE8F-436F-9A85-ADA19916166F}"/>
    <cellStyle name="Comma 7 2 2 3 2 2 2 2 2 2 2" xfId="48615" xr:uid="{BB4963DF-9792-4401-AA8D-FD30EC89D292}"/>
    <cellStyle name="Comma 7 2 2 3 2 2 2 2 2 3" xfId="36949" xr:uid="{A40AD260-AAC3-402F-BAA4-29CEFAB760E2}"/>
    <cellStyle name="Comma 7 2 2 3 2 2 2 2 3" xfId="18107" xr:uid="{C86A3984-0ADA-4031-BBC4-EE16C6BF3739}"/>
    <cellStyle name="Comma 7 2 2 3 2 2 2 2 3 2" xfId="42779" xr:uid="{70E25D49-08AC-4347-B7D3-0102832320BB}"/>
    <cellStyle name="Comma 7 2 2 3 2 2 2 2 4" xfId="31112" xr:uid="{AE23CEF6-AAEF-4621-A4A9-4799C4B4EA57}"/>
    <cellStyle name="Comma 7 2 2 3 2 2 2 3" xfId="9218" xr:uid="{FB1094D6-EC90-412A-952D-6DED510AB6E7}"/>
    <cellStyle name="Comma 7 2 2 3 2 2 2 3 2" xfId="21101" xr:uid="{69D33606-7AB3-4C6F-B495-EB1D43F17673}"/>
    <cellStyle name="Comma 7 2 2 3 2 2 2 3 2 2" xfId="45716" xr:uid="{EDDE8FE2-2B49-475E-91D4-FC5D8E763FE1}"/>
    <cellStyle name="Comma 7 2 2 3 2 2 2 3 3" xfId="34048" xr:uid="{4CB7C5B2-B49E-470F-A311-A88C54D695F1}"/>
    <cellStyle name="Comma 7 2 2 3 2 2 2 4" xfId="15166" xr:uid="{D4EEF95B-BFE0-425A-AFCA-6A337F261915}"/>
    <cellStyle name="Comma 7 2 2 3 2 2 2 4 2" xfId="39881" xr:uid="{68A90B57-0D7D-429C-BDF4-69C4802C3A71}"/>
    <cellStyle name="Comma 7 2 2 3 2 2 2 5" xfId="28212" xr:uid="{29C99094-AC19-4347-91F5-A6A37325F477}"/>
    <cellStyle name="Comma 7 2 2 3 2 2 3" xfId="4750" xr:uid="{EF2D31C0-1B90-40CC-8B8C-E6F7FB23E785}"/>
    <cellStyle name="Comma 7 2 2 3 2 2 3 2" xfId="10740" xr:uid="{3116A0AF-F81E-4C62-B9AE-8700351921E9}"/>
    <cellStyle name="Comma 7 2 2 3 2 2 3 2 2" xfId="22615" xr:uid="{0694490B-BB89-4284-A0EE-3BBA7E0F1B41}"/>
    <cellStyle name="Comma 7 2 2 3 2 2 3 2 2 2" xfId="47187" xr:uid="{7456CC29-40F8-4A50-A8FE-07BE51F8FFA4}"/>
    <cellStyle name="Comma 7 2 2 3 2 2 3 2 3" xfId="35521" xr:uid="{C41CA08D-E720-4A69-86C4-3238BBB8502D}"/>
    <cellStyle name="Comma 7 2 2 3 2 2 3 3" xfId="16679" xr:uid="{D5072337-99A0-41B4-95FB-1C94ACAB1E34}"/>
    <cellStyle name="Comma 7 2 2 3 2 2 3 3 2" xfId="41351" xr:uid="{E7BB0E76-DB64-4224-BEFD-36553151E28A}"/>
    <cellStyle name="Comma 7 2 2 3 2 2 3 4" xfId="29684" xr:uid="{9861FB61-1597-4806-8DB0-5C8EA53ECED0}"/>
    <cellStyle name="Comma 7 2 2 3 2 2 4" xfId="7790" xr:uid="{D5457E52-230C-45A3-B135-3B9C8F38F887}"/>
    <cellStyle name="Comma 7 2 2 3 2 2 4 2" xfId="19673" xr:uid="{38F99DD8-0EC3-4953-933D-06476D32A5E5}"/>
    <cellStyle name="Comma 7 2 2 3 2 2 4 2 2" xfId="44288" xr:uid="{EBD0B61D-7693-459F-AA2C-E70C7EF7FD28}"/>
    <cellStyle name="Comma 7 2 2 3 2 2 4 3" xfId="32620" xr:uid="{FC53F0C1-94F4-4194-9791-93BF1D0EE4AC}"/>
    <cellStyle name="Comma 7 2 2 3 2 2 5" xfId="13738" xr:uid="{76910ECA-B914-4C5F-ACE8-A112F0F07763}"/>
    <cellStyle name="Comma 7 2 2 3 2 2 5 2" xfId="38453" xr:uid="{B3B9AFB5-358E-4A92-904A-5AC7905C9D41}"/>
    <cellStyle name="Comma 7 2 2 3 2 2 6" xfId="26784" xr:uid="{41F1270E-DEBE-4BE7-84F2-2536AFE133DF}"/>
    <cellStyle name="Comma 7 2 2 3 2 3" xfId="2473" xr:uid="{56AE00DE-2397-48FE-868D-43EA2B45145B}"/>
    <cellStyle name="Comma 7 2 2 3 2 3 2" xfId="5464" xr:uid="{9CE82491-7922-4618-8A2C-F46EA2F73204}"/>
    <cellStyle name="Comma 7 2 2 3 2 3 2 2" xfId="11454" xr:uid="{F696F286-8B09-4B91-A5F7-71742552A457}"/>
    <cellStyle name="Comma 7 2 2 3 2 3 2 2 2" xfId="23329" xr:uid="{AF35D8C0-0555-4E64-89B5-EAD2445DCDDE}"/>
    <cellStyle name="Comma 7 2 2 3 2 3 2 2 2 2" xfId="47901" xr:uid="{685D5886-D1F7-4D3F-9E9A-D39F7A35873B}"/>
    <cellStyle name="Comma 7 2 2 3 2 3 2 2 3" xfId="36235" xr:uid="{B8FB4150-AB47-47F2-B1D4-62B3C93BD116}"/>
    <cellStyle name="Comma 7 2 2 3 2 3 2 3" xfId="17393" xr:uid="{B80551A6-7A5F-45AE-8AAA-02C5DFCDE814}"/>
    <cellStyle name="Comma 7 2 2 3 2 3 2 3 2" xfId="42065" xr:uid="{485C9B2C-93D8-4A2C-AC87-3B911BF595AD}"/>
    <cellStyle name="Comma 7 2 2 3 2 3 2 4" xfId="30398" xr:uid="{6221A814-1008-4B10-81E6-063AB12F726F}"/>
    <cellStyle name="Comma 7 2 2 3 2 3 3" xfId="8504" xr:uid="{2243022B-8FB0-448F-A0EE-DD90C64F45FA}"/>
    <cellStyle name="Comma 7 2 2 3 2 3 3 2" xfId="20387" xr:uid="{6071323F-D105-48A8-BB5C-475D6D01D7C6}"/>
    <cellStyle name="Comma 7 2 2 3 2 3 3 2 2" xfId="45002" xr:uid="{899416BF-F49D-41BE-8D8F-D9058CDA850A}"/>
    <cellStyle name="Comma 7 2 2 3 2 3 3 3" xfId="33334" xr:uid="{27574EAF-020F-4841-A25C-3816462EC2CD}"/>
    <cellStyle name="Comma 7 2 2 3 2 3 4" xfId="14452" xr:uid="{2C066810-D8A7-445D-9B64-DE3494EA468B}"/>
    <cellStyle name="Comma 7 2 2 3 2 3 4 2" xfId="39167" xr:uid="{68DD9F1A-FADD-443E-AF65-A23566BCC0C4}"/>
    <cellStyle name="Comma 7 2 2 3 2 3 5" xfId="27498" xr:uid="{D369B044-DF8F-40E1-AAFD-29B2D195870E}"/>
    <cellStyle name="Comma 7 2 2 3 2 4" xfId="4036" xr:uid="{D717009D-3119-4BBD-A1DB-539E027B2680}"/>
    <cellStyle name="Comma 7 2 2 3 2 4 2" xfId="10026" xr:uid="{F688DF9C-32FC-4281-9186-C141D414BDE2}"/>
    <cellStyle name="Comma 7 2 2 3 2 4 2 2" xfId="21901" xr:uid="{462C9AB6-0D21-4E56-8118-1E9FD807232D}"/>
    <cellStyle name="Comma 7 2 2 3 2 4 2 2 2" xfId="46473" xr:uid="{531F96F8-F02B-4618-B776-32FA75B6939A}"/>
    <cellStyle name="Comma 7 2 2 3 2 4 2 3" xfId="34807" xr:uid="{0E5DD2DC-5758-47DF-B6F5-50C896924C27}"/>
    <cellStyle name="Comma 7 2 2 3 2 4 3" xfId="15965" xr:uid="{FE49C66A-27C5-4DCD-B45C-D3BE6FA3B016}"/>
    <cellStyle name="Comma 7 2 2 3 2 4 3 2" xfId="40637" xr:uid="{8C1C97DA-5CD1-48A2-9886-3A7AC95ADDFA}"/>
    <cellStyle name="Comma 7 2 2 3 2 4 4" xfId="28970" xr:uid="{74398CA9-88F1-41A4-A875-7E143B612D40}"/>
    <cellStyle name="Comma 7 2 2 3 2 5" xfId="7076" xr:uid="{05C0FFE0-8F4C-43AD-BD84-7E8B0AA1C0AE}"/>
    <cellStyle name="Comma 7 2 2 3 2 5 2" xfId="18959" xr:uid="{CE614677-CB93-42FF-BC05-FFE21537FC6D}"/>
    <cellStyle name="Comma 7 2 2 3 2 5 2 2" xfId="43574" xr:uid="{90DF7821-35E4-4401-8216-30E556DC7948}"/>
    <cellStyle name="Comma 7 2 2 3 2 5 3" xfId="31906" xr:uid="{1CB082EE-F5EA-4C24-9CCB-ECBD50E7B1E4}"/>
    <cellStyle name="Comma 7 2 2 3 2 6" xfId="13024" xr:uid="{E20D6853-CD33-4693-8326-058C575FC234}"/>
    <cellStyle name="Comma 7 2 2 3 2 6 2" xfId="37739" xr:uid="{E4653DD2-C013-42E8-A8A8-B8328D1E5814}"/>
    <cellStyle name="Comma 7 2 2 3 2 7" xfId="26071" xr:uid="{6715CCF2-D033-476C-87A0-0BE4FC75BADC}"/>
    <cellStyle name="Comma 7 2 2 3 3" xfId="1417" xr:uid="{C1191278-8A4E-42CE-B9E6-67E41472E2D0}"/>
    <cellStyle name="Comma 7 2 2 3 3 2" xfId="2845" xr:uid="{FC1BD929-BF98-4D9C-8D17-4F06E57E0316}"/>
    <cellStyle name="Comma 7 2 2 3 3 2 2" xfId="5836" xr:uid="{1BE1DD86-3270-4E39-A80F-B930101938F0}"/>
    <cellStyle name="Comma 7 2 2 3 3 2 2 2" xfId="11826" xr:uid="{F9B8A0B9-13A4-464F-9B3A-80A140397526}"/>
    <cellStyle name="Comma 7 2 2 3 3 2 2 2 2" xfId="23701" xr:uid="{3BD6BDEE-2C0A-4D09-A34A-7C468D553C54}"/>
    <cellStyle name="Comma 7 2 2 3 3 2 2 2 2 2" xfId="48273" xr:uid="{514DBAB1-3EEB-400F-A9CA-5AFBBC485578}"/>
    <cellStyle name="Comma 7 2 2 3 3 2 2 2 3" xfId="36607" xr:uid="{C0729B8F-446E-49C0-B09D-0D378EF18158}"/>
    <cellStyle name="Comma 7 2 2 3 3 2 2 3" xfId="17765" xr:uid="{FD24287F-1928-432E-8BF3-02C7265C34BC}"/>
    <cellStyle name="Comma 7 2 2 3 3 2 2 3 2" xfId="42437" xr:uid="{3C3DFBBF-73FF-482C-8D60-276A1B45E40C}"/>
    <cellStyle name="Comma 7 2 2 3 3 2 2 4" xfId="30770" xr:uid="{49EE7668-7D4A-43AE-99B8-12AF9A88AD27}"/>
    <cellStyle name="Comma 7 2 2 3 3 2 3" xfId="8876" xr:uid="{1B520DD2-19DF-41A7-8658-6A0A9C2E1F6B}"/>
    <cellStyle name="Comma 7 2 2 3 3 2 3 2" xfId="20759" xr:uid="{28560198-D860-44B4-BC47-F02A36806566}"/>
    <cellStyle name="Comma 7 2 2 3 3 2 3 2 2" xfId="45374" xr:uid="{0E5BC1F2-2E9A-49C6-B6FE-48BE750C9699}"/>
    <cellStyle name="Comma 7 2 2 3 3 2 3 3" xfId="33706" xr:uid="{D5D2C95E-DB90-4CC9-9535-BDD2228FE3DF}"/>
    <cellStyle name="Comma 7 2 2 3 3 2 4" xfId="14824" xr:uid="{26ACC8B3-C8F1-489C-99BB-B8385F7DBE89}"/>
    <cellStyle name="Comma 7 2 2 3 3 2 4 2" xfId="39539" xr:uid="{3C7568B8-7DDF-4997-835A-3FFAEF56C033}"/>
    <cellStyle name="Comma 7 2 2 3 3 2 5" xfId="27870" xr:uid="{7E292BB5-948E-40A8-B5C9-D790B63E79D8}"/>
    <cellStyle name="Comma 7 2 2 3 3 3" xfId="4408" xr:uid="{288F52A7-91F1-4A57-8D36-A465F80EB2D9}"/>
    <cellStyle name="Comma 7 2 2 3 3 3 2" xfId="10398" xr:uid="{B1C94230-A24A-4DEF-A4FA-75605C17DA2F}"/>
    <cellStyle name="Comma 7 2 2 3 3 3 2 2" xfId="22273" xr:uid="{C7A4879C-90E0-4415-B547-AAD9C6D182E4}"/>
    <cellStyle name="Comma 7 2 2 3 3 3 2 2 2" xfId="46845" xr:uid="{A7F3BA84-CCBB-4E43-AABE-B1E37BC7644E}"/>
    <cellStyle name="Comma 7 2 2 3 3 3 2 3" xfId="35179" xr:uid="{EACE8201-CB01-4966-B961-6392A4CC893B}"/>
    <cellStyle name="Comma 7 2 2 3 3 3 3" xfId="16337" xr:uid="{18F7398A-7A03-44C4-9952-02C56F510337}"/>
    <cellStyle name="Comma 7 2 2 3 3 3 3 2" xfId="41009" xr:uid="{03AAA4A6-654A-405F-A87E-9F8515A1A190}"/>
    <cellStyle name="Comma 7 2 2 3 3 3 4" xfId="29342" xr:uid="{B2EA1792-5B21-4AF1-A74B-FE5EF12B2FB9}"/>
    <cellStyle name="Comma 7 2 2 3 3 4" xfId="7448" xr:uid="{9D528187-D8D9-4B0F-9E37-70EB350BD061}"/>
    <cellStyle name="Comma 7 2 2 3 3 4 2" xfId="19331" xr:uid="{C09B8D71-36E9-47D3-B5E6-C04D90462C6D}"/>
    <cellStyle name="Comma 7 2 2 3 3 4 2 2" xfId="43946" xr:uid="{CAF13534-EAA3-4E55-B1E2-D7B9A9256020}"/>
    <cellStyle name="Comma 7 2 2 3 3 4 3" xfId="32278" xr:uid="{1D3AC3EE-FCA4-485C-98E1-FDB1F7463CBE}"/>
    <cellStyle name="Comma 7 2 2 3 3 5" xfId="13396" xr:uid="{7F1F08A6-F193-469E-9449-5200145CDCC6}"/>
    <cellStyle name="Comma 7 2 2 3 3 5 2" xfId="38111" xr:uid="{B5711291-2604-41F2-B137-297AE411FD0D}"/>
    <cellStyle name="Comma 7 2 2 3 3 6" xfId="26442" xr:uid="{79287603-416B-4D37-9BD9-8D7540A8C11E}"/>
    <cellStyle name="Comma 7 2 2 3 4" xfId="2131" xr:uid="{55523B2F-F687-4DA6-A6DB-CAA8A7733882}"/>
    <cellStyle name="Comma 7 2 2 3 4 2" xfId="5122" xr:uid="{D59F70E9-0378-481B-8CD6-635D73D608DA}"/>
    <cellStyle name="Comma 7 2 2 3 4 2 2" xfId="11112" xr:uid="{CF2511F7-C4AE-49DA-99AA-CFE1CA4D52C5}"/>
    <cellStyle name="Comma 7 2 2 3 4 2 2 2" xfId="22987" xr:uid="{67D2FFB9-9881-4E02-999C-2D1C25EF1F52}"/>
    <cellStyle name="Comma 7 2 2 3 4 2 2 2 2" xfId="47559" xr:uid="{22FCCB7E-2DDA-4BDC-BF73-287892D862DB}"/>
    <cellStyle name="Comma 7 2 2 3 4 2 2 3" xfId="35893" xr:uid="{3DCEFDE4-9F4D-4101-953A-938B8767F1EC}"/>
    <cellStyle name="Comma 7 2 2 3 4 2 3" xfId="17051" xr:uid="{BC30D9C4-F323-4890-82C1-FB328D577C4F}"/>
    <cellStyle name="Comma 7 2 2 3 4 2 3 2" xfId="41723" xr:uid="{9E98545F-BCB7-4854-82FB-15A589436B0A}"/>
    <cellStyle name="Comma 7 2 2 3 4 2 4" xfId="30056" xr:uid="{FC9D529B-91A3-45D5-9ACF-266DFF749172}"/>
    <cellStyle name="Comma 7 2 2 3 4 3" xfId="8162" xr:uid="{70A57C37-3675-436B-9BFC-15872819C6CD}"/>
    <cellStyle name="Comma 7 2 2 3 4 3 2" xfId="20045" xr:uid="{33EFE6DC-27A8-4E79-814F-2643851EE72B}"/>
    <cellStyle name="Comma 7 2 2 3 4 3 2 2" xfId="44660" xr:uid="{1B386855-B192-4088-B2A0-0FA5A51DD7E0}"/>
    <cellStyle name="Comma 7 2 2 3 4 3 3" xfId="32992" xr:uid="{E6E4FF78-DE8B-42B1-88A6-DED04FEBAE4A}"/>
    <cellStyle name="Comma 7 2 2 3 4 4" xfId="14110" xr:uid="{55AD7A2B-5592-4CFE-A9E5-FF8C8E4052C5}"/>
    <cellStyle name="Comma 7 2 2 3 4 4 2" xfId="38825" xr:uid="{459270EC-DE0A-459E-B563-58B5909B4E74}"/>
    <cellStyle name="Comma 7 2 2 3 4 5" xfId="27156" xr:uid="{1AB25668-A527-4C77-ACED-39634E1091E7}"/>
    <cellStyle name="Comma 7 2 2 3 5" xfId="3692" xr:uid="{8BC94AF2-B869-41CA-A758-281C3A6F74C6}"/>
    <cellStyle name="Comma 7 2 2 3 5 2" xfId="9682" xr:uid="{1DE5FAB3-54AD-4F84-BEAA-64619E5E2D5B}"/>
    <cellStyle name="Comma 7 2 2 3 5 2 2" xfId="21557" xr:uid="{40F5FEB3-360C-4945-84F6-1C16602B872D}"/>
    <cellStyle name="Comma 7 2 2 3 5 2 2 2" xfId="46131" xr:uid="{2D39C420-B932-4653-876B-B436F7B6FD52}"/>
    <cellStyle name="Comma 7 2 2 3 5 2 3" xfId="34465" xr:uid="{959BB24D-4733-499A-804E-DB962E4379D9}"/>
    <cellStyle name="Comma 7 2 2 3 5 3" xfId="15621" xr:uid="{95B71A66-D633-43C2-BAC5-77BE21BCA56F}"/>
    <cellStyle name="Comma 7 2 2 3 5 3 2" xfId="40295" xr:uid="{0D0A07D8-D89F-4886-A337-0D0AF5B12346}"/>
    <cellStyle name="Comma 7 2 2 3 5 4" xfId="28628" xr:uid="{1E3B992C-BB9A-4366-A484-4C981EAC19E2}"/>
    <cellStyle name="Comma 7 2 2 3 6" xfId="6730" xr:uid="{A7CDCB57-286B-490A-BF2B-13BD3182D1E6}"/>
    <cellStyle name="Comma 7 2 2 3 6 2" xfId="18615" xr:uid="{580407B1-F08F-498E-90D5-B18D14D27590}"/>
    <cellStyle name="Comma 7 2 2 3 6 2 2" xfId="43232" xr:uid="{DB5CE065-E420-42A6-B393-B651B2E4138A}"/>
    <cellStyle name="Comma 7 2 2 3 6 3" xfId="31564" xr:uid="{6773AD6F-3AD8-4AF4-BCC0-C9883E33578B}"/>
    <cellStyle name="Comma 7 2 2 3 7" xfId="12680" xr:uid="{CD1E23E5-190A-4C9D-B9E6-1BDAD27BB371}"/>
    <cellStyle name="Comma 7 2 2 3 7 2" xfId="37397" xr:uid="{F80D2424-A3BC-454B-8BF8-BE64A5853820}"/>
    <cellStyle name="Comma 7 2 2 3 8" xfId="25532" xr:uid="{F88D0CAD-9215-462D-82E6-718D46424CCF}"/>
    <cellStyle name="Comma 7 2 2 3 9" xfId="50352" xr:uid="{74BAE3DA-6065-4243-9B70-0AE1B00B5A9D}"/>
    <cellStyle name="Comma 7 2 2 4" xfId="886" xr:uid="{48CEFEB4-CACA-4B38-A160-390839CD9397}"/>
    <cellStyle name="Comma 7 2 2 4 2" xfId="1599" xr:uid="{B303BA14-FF5D-471D-9D20-0C5FC67D47E7}"/>
    <cellStyle name="Comma 7 2 2 4 2 2" xfId="3027" xr:uid="{F32DD739-D9CF-45D1-8FD6-D16A67735545}"/>
    <cellStyle name="Comma 7 2 2 4 2 2 2" xfId="6018" xr:uid="{119E4DA2-F74E-4335-A945-0940DDA96571}"/>
    <cellStyle name="Comma 7 2 2 4 2 2 2 2" xfId="12008" xr:uid="{5F0D88FE-7F08-48EC-99C5-59B0BB623D45}"/>
    <cellStyle name="Comma 7 2 2 4 2 2 2 2 2" xfId="23883" xr:uid="{5E95CADC-A4EC-4495-A5AB-1CE3691A8994}"/>
    <cellStyle name="Comma 7 2 2 4 2 2 2 2 2 2" xfId="48455" xr:uid="{CE991121-CFE4-4B6C-8ABB-5F836246C618}"/>
    <cellStyle name="Comma 7 2 2 4 2 2 2 2 3" xfId="36789" xr:uid="{66206F6F-3B26-48B3-BED2-D9084B24B8FB}"/>
    <cellStyle name="Comma 7 2 2 4 2 2 2 3" xfId="17947" xr:uid="{D23C0E27-732D-4D73-87CA-6C3341B9AE22}"/>
    <cellStyle name="Comma 7 2 2 4 2 2 2 3 2" xfId="42619" xr:uid="{12D29EC8-4C30-4B8D-920B-6DE80A6A7ED4}"/>
    <cellStyle name="Comma 7 2 2 4 2 2 2 4" xfId="30952" xr:uid="{B83EF9DD-F42C-45E5-9A89-4C63FFB9F9D1}"/>
    <cellStyle name="Comma 7 2 2 4 2 2 3" xfId="9058" xr:uid="{51D2116C-A11D-4611-8078-A1C4DAE582AA}"/>
    <cellStyle name="Comma 7 2 2 4 2 2 3 2" xfId="20941" xr:uid="{43A0674E-9A9C-45BB-9A65-CF08052C9C6F}"/>
    <cellStyle name="Comma 7 2 2 4 2 2 3 2 2" xfId="45556" xr:uid="{8D538EAA-D88D-485D-BFD5-EA97038D44C3}"/>
    <cellStyle name="Comma 7 2 2 4 2 2 3 3" xfId="33888" xr:uid="{1A81478F-6E88-4D29-827F-2E794E922D2A}"/>
    <cellStyle name="Comma 7 2 2 4 2 2 4" xfId="15006" xr:uid="{D2B83779-CF9F-4423-B8FB-6BD2B0803A02}"/>
    <cellStyle name="Comma 7 2 2 4 2 2 4 2" xfId="39721" xr:uid="{7803492A-53D3-4EBC-8E0C-997E0FCA96AC}"/>
    <cellStyle name="Comma 7 2 2 4 2 2 5" xfId="28052" xr:uid="{366E65B9-D126-477D-A019-8AF68541B362}"/>
    <cellStyle name="Comma 7 2 2 4 2 3" xfId="4590" xr:uid="{A18252D0-2F5C-4F73-9651-E2FA418A95EC}"/>
    <cellStyle name="Comma 7 2 2 4 2 3 2" xfId="10580" xr:uid="{E6910BE6-4614-4B07-9BE9-B1D89D9C9589}"/>
    <cellStyle name="Comma 7 2 2 4 2 3 2 2" xfId="22455" xr:uid="{C993EE00-490B-4295-B05A-838BD9DF7E40}"/>
    <cellStyle name="Comma 7 2 2 4 2 3 2 2 2" xfId="47027" xr:uid="{4818FC0C-B928-469C-B517-9F75F511000F}"/>
    <cellStyle name="Comma 7 2 2 4 2 3 2 3" xfId="35361" xr:uid="{6511866F-7E21-4578-B14B-011147EE7444}"/>
    <cellStyle name="Comma 7 2 2 4 2 3 3" xfId="16519" xr:uid="{3FE13646-A1A3-4812-AEA3-9EE2B38F0400}"/>
    <cellStyle name="Comma 7 2 2 4 2 3 3 2" xfId="41191" xr:uid="{EB2ED85F-C559-4D2F-BD2A-89CDEE1E51B9}"/>
    <cellStyle name="Comma 7 2 2 4 2 3 4" xfId="29524" xr:uid="{F23C6CA5-286A-44E5-A79D-9C9F0A785BE6}"/>
    <cellStyle name="Comma 7 2 2 4 2 4" xfId="7630" xr:uid="{3DB426BC-604F-487B-9EE9-E087A9250610}"/>
    <cellStyle name="Comma 7 2 2 4 2 4 2" xfId="19513" xr:uid="{E4EB9221-44B2-40E5-9B2D-A775A377A04C}"/>
    <cellStyle name="Comma 7 2 2 4 2 4 2 2" xfId="44128" xr:uid="{A33C1F01-2D6F-4F18-B7E8-7F2268C925C3}"/>
    <cellStyle name="Comma 7 2 2 4 2 4 3" xfId="32460" xr:uid="{29E9BFDF-4BC1-4741-81DA-1411C5170263}"/>
    <cellStyle name="Comma 7 2 2 4 2 5" xfId="13578" xr:uid="{07D7580F-004B-439A-94EB-7F227BF62506}"/>
    <cellStyle name="Comma 7 2 2 4 2 5 2" xfId="38293" xr:uid="{EE577B18-70A0-4B9C-850C-ABF29A823B93}"/>
    <cellStyle name="Comma 7 2 2 4 2 6" xfId="26624" xr:uid="{DF77827A-8382-4499-A7F5-0F6D56629C77}"/>
    <cellStyle name="Comma 7 2 2 4 3" xfId="2313" xr:uid="{CC051B4E-3731-423D-A22A-62EEE985CF92}"/>
    <cellStyle name="Comma 7 2 2 4 3 2" xfId="5304" xr:uid="{1249BCD0-C57C-4684-9FFA-2038BEAC5937}"/>
    <cellStyle name="Comma 7 2 2 4 3 2 2" xfId="11294" xr:uid="{CE184107-5688-4EEE-8C50-19CDEE8CB47A}"/>
    <cellStyle name="Comma 7 2 2 4 3 2 2 2" xfId="23169" xr:uid="{F11009CC-4247-4176-8C76-265672DBAB04}"/>
    <cellStyle name="Comma 7 2 2 4 3 2 2 2 2" xfId="47741" xr:uid="{8495E961-FB3E-4156-A3AB-E61DE8BAC50A}"/>
    <cellStyle name="Comma 7 2 2 4 3 2 2 3" xfId="36075" xr:uid="{E342A77E-1418-4532-A2D8-C22697F91706}"/>
    <cellStyle name="Comma 7 2 2 4 3 2 3" xfId="17233" xr:uid="{CC68566C-334F-4809-B873-1097C2D863EB}"/>
    <cellStyle name="Comma 7 2 2 4 3 2 3 2" xfId="41905" xr:uid="{4FB87B10-2067-4FBC-9A91-2BA91CDB5A02}"/>
    <cellStyle name="Comma 7 2 2 4 3 2 4" xfId="30238" xr:uid="{3D8CE6F3-2D64-46DF-9167-AC25959C023B}"/>
    <cellStyle name="Comma 7 2 2 4 3 3" xfId="8344" xr:uid="{A66C4E15-7591-42B4-BF01-3884221C4F10}"/>
    <cellStyle name="Comma 7 2 2 4 3 3 2" xfId="20227" xr:uid="{DFA17EF4-F69C-4C47-81C4-A6CF6C625CD2}"/>
    <cellStyle name="Comma 7 2 2 4 3 3 2 2" xfId="44842" xr:uid="{88C7624A-D27F-4E55-A9D3-7F81DBB2CEB2}"/>
    <cellStyle name="Comma 7 2 2 4 3 3 3" xfId="33174" xr:uid="{A568E626-1EAB-4BC0-8E1F-CFDCB5EF2835}"/>
    <cellStyle name="Comma 7 2 2 4 3 4" xfId="14292" xr:uid="{15AF808C-427C-4B19-A84A-96BA0BCF5107}"/>
    <cellStyle name="Comma 7 2 2 4 3 4 2" xfId="39007" xr:uid="{54FECFF6-BA04-4634-8CCA-8FE1B271EEDA}"/>
    <cellStyle name="Comma 7 2 2 4 3 5" xfId="27338" xr:uid="{C634D932-416C-432C-8B32-38BD0FF0F058}"/>
    <cellStyle name="Comma 7 2 2 4 4" xfId="3876" xr:uid="{E62D841C-86E1-4F71-AC3A-DE417A08A32D}"/>
    <cellStyle name="Comma 7 2 2 4 4 2" xfId="9866" xr:uid="{88CE21ED-C14A-4074-B01F-684657681C95}"/>
    <cellStyle name="Comma 7 2 2 4 4 2 2" xfId="21741" xr:uid="{79E3634B-3314-48D7-B5C4-EA66C6143711}"/>
    <cellStyle name="Comma 7 2 2 4 4 2 2 2" xfId="46313" xr:uid="{D10D8EAB-CDB9-4BDD-B76B-BD9EFD8D5306}"/>
    <cellStyle name="Comma 7 2 2 4 4 2 3" xfId="34647" xr:uid="{9EA34731-3CBD-4207-BD8D-D25A815EBF7C}"/>
    <cellStyle name="Comma 7 2 2 4 4 3" xfId="15805" xr:uid="{99D08EB1-ECCA-4528-BEFC-EAA8414221DC}"/>
    <cellStyle name="Comma 7 2 2 4 4 3 2" xfId="40477" xr:uid="{A2CB4418-2B16-4DE2-A7F7-5D537B19CAB1}"/>
    <cellStyle name="Comma 7 2 2 4 4 4" xfId="28810" xr:uid="{E424F662-1853-4AC5-A0A0-FEE9C51F047F}"/>
    <cellStyle name="Comma 7 2 2 4 5" xfId="6916" xr:uid="{8F06E17C-00A0-4952-A0DC-915DE32B50AD}"/>
    <cellStyle name="Comma 7 2 2 4 5 2" xfId="18799" xr:uid="{C76D9CF0-BBF0-4444-B5A4-749EE4D52799}"/>
    <cellStyle name="Comma 7 2 2 4 5 2 2" xfId="43414" xr:uid="{0F4F7C87-305E-45D4-BEAA-655AE6724A1B}"/>
    <cellStyle name="Comma 7 2 2 4 5 3" xfId="31746" xr:uid="{5458F745-3D7C-441F-80A5-4863A0CC3110}"/>
    <cellStyle name="Comma 7 2 2 4 6" xfId="12864" xr:uid="{81A96DBE-39FC-4130-9FED-B7F5454AB4A0}"/>
    <cellStyle name="Comma 7 2 2 4 6 2" xfId="37579" xr:uid="{D72A0D4E-6274-4F5E-AFF1-5726B9E6C9C8}"/>
    <cellStyle name="Comma 7 2 2 4 7" xfId="25911" xr:uid="{D8F3C9E8-0509-4ABC-B899-F859AECCCE96}"/>
    <cellStyle name="Comma 7 2 2 4 8" xfId="51008" xr:uid="{2A255ADB-AA4F-43F6-95BA-97486B55C425}"/>
    <cellStyle name="Comma 7 2 2 5" xfId="1257" xr:uid="{3421CE5E-CD70-4A86-A1FA-35F7F12D3657}"/>
    <cellStyle name="Comma 7 2 2 5 2" xfId="2685" xr:uid="{EA948B1D-97B0-4703-9C91-CD919A6FC932}"/>
    <cellStyle name="Comma 7 2 2 5 2 2" xfId="5676" xr:uid="{91265078-E3EE-4C69-9C19-89BB1670FCD3}"/>
    <cellStyle name="Comma 7 2 2 5 2 2 2" xfId="11666" xr:uid="{65DB05E5-B632-47AE-87B9-A69498DE339B}"/>
    <cellStyle name="Comma 7 2 2 5 2 2 2 2" xfId="23541" xr:uid="{D7E515CD-2F62-4468-9933-B63046AFF274}"/>
    <cellStyle name="Comma 7 2 2 5 2 2 2 2 2" xfId="48113" xr:uid="{8685AF36-249F-4A4B-803E-F225EDAC379E}"/>
    <cellStyle name="Comma 7 2 2 5 2 2 2 3" xfId="36447" xr:uid="{A282C001-6AAB-41F9-BFA5-AFDC77F413CD}"/>
    <cellStyle name="Comma 7 2 2 5 2 2 3" xfId="17605" xr:uid="{FD3BE18C-FDCD-4938-84FD-21065B82DD20}"/>
    <cellStyle name="Comma 7 2 2 5 2 2 3 2" xfId="42277" xr:uid="{DA61C88F-B15C-48CF-BB17-1C1DD153D359}"/>
    <cellStyle name="Comma 7 2 2 5 2 2 4" xfId="30610" xr:uid="{F4770652-8A38-473E-987B-196195C94ED0}"/>
    <cellStyle name="Comma 7 2 2 5 2 3" xfId="8716" xr:uid="{3FCE4131-6F31-436E-B7E3-2169D6A870A5}"/>
    <cellStyle name="Comma 7 2 2 5 2 3 2" xfId="20599" xr:uid="{D14FA97E-512D-425B-9F2D-5474E702E1E6}"/>
    <cellStyle name="Comma 7 2 2 5 2 3 2 2" xfId="45214" xr:uid="{B40528FA-A21C-43A6-9C42-FC1F066F1F63}"/>
    <cellStyle name="Comma 7 2 2 5 2 3 3" xfId="33546" xr:uid="{9A9DE8B2-DD20-4DF8-94D7-D938184988AC}"/>
    <cellStyle name="Comma 7 2 2 5 2 4" xfId="14664" xr:uid="{A431C658-AFF7-49B8-B45D-B46F71DC1D50}"/>
    <cellStyle name="Comma 7 2 2 5 2 4 2" xfId="39379" xr:uid="{FBF3056C-879D-458F-9A92-2C531B7C6DF4}"/>
    <cellStyle name="Comma 7 2 2 5 2 5" xfId="27710" xr:uid="{BDA6146D-EC65-47E0-8DA1-D721CD76C455}"/>
    <cellStyle name="Comma 7 2 2 5 3" xfId="4248" xr:uid="{48FE7C04-573E-4E53-8569-38158BFFDEE0}"/>
    <cellStyle name="Comma 7 2 2 5 3 2" xfId="10238" xr:uid="{0C99B144-9433-4947-B92F-64CB90D9CE0E}"/>
    <cellStyle name="Comma 7 2 2 5 3 2 2" xfId="22113" xr:uid="{5026F283-413E-45F5-8BE0-2E98669FCD32}"/>
    <cellStyle name="Comma 7 2 2 5 3 2 2 2" xfId="46685" xr:uid="{4D1EB89E-2E91-48DB-AF09-E6C0D8D13474}"/>
    <cellStyle name="Comma 7 2 2 5 3 2 3" xfId="35019" xr:uid="{4C2EC6AE-EF8F-470B-9993-4957305360C9}"/>
    <cellStyle name="Comma 7 2 2 5 3 3" xfId="16177" xr:uid="{75BC2165-6CF0-476C-A67E-D67B8200B2D8}"/>
    <cellStyle name="Comma 7 2 2 5 3 3 2" xfId="40849" xr:uid="{13949D3B-1BFC-4299-B9DB-0881DF2C7425}"/>
    <cellStyle name="Comma 7 2 2 5 3 4" xfId="29182" xr:uid="{3AB03917-621D-413D-968F-98F86D035076}"/>
    <cellStyle name="Comma 7 2 2 5 4" xfId="7288" xr:uid="{3B9D57F5-1330-473C-B261-AE05CCC5913A}"/>
    <cellStyle name="Comma 7 2 2 5 4 2" xfId="19171" xr:uid="{8F877E38-4663-4CEB-9025-781987DBBD50}"/>
    <cellStyle name="Comma 7 2 2 5 4 2 2" xfId="43786" xr:uid="{06D9C13F-3C22-4A54-AC41-1A365E2FB431}"/>
    <cellStyle name="Comma 7 2 2 5 4 3" xfId="32118" xr:uid="{167569C5-45BC-49CC-A1A9-95FE5893CD20}"/>
    <cellStyle name="Comma 7 2 2 5 5" xfId="13236" xr:uid="{F76A3037-B493-454D-BFC7-09BAF81AC117}"/>
    <cellStyle name="Comma 7 2 2 5 5 2" xfId="37951" xr:uid="{EFE30E79-7343-4267-A396-7F0A5B4B4AFB}"/>
    <cellStyle name="Comma 7 2 2 5 6" xfId="26282" xr:uid="{EF8B232D-666F-4890-8C57-3FA33846A7D4}"/>
    <cellStyle name="Comma 7 2 2 6" xfId="1971" xr:uid="{57287E13-E807-47B1-AE58-F288ED6417E9}"/>
    <cellStyle name="Comma 7 2 2 6 2" xfId="4962" xr:uid="{84837C42-9678-483E-9B89-53DA4FBC1656}"/>
    <cellStyle name="Comma 7 2 2 6 2 2" xfId="10952" xr:uid="{C4B3F97E-AC96-43FF-88F5-00DD197591AE}"/>
    <cellStyle name="Comma 7 2 2 6 2 2 2" xfId="22827" xr:uid="{1B964F71-BF7A-42C6-930F-7F5C97B4128F}"/>
    <cellStyle name="Comma 7 2 2 6 2 2 2 2" xfId="47399" xr:uid="{48AA99A1-7734-4026-81A3-0F9E0F7216D4}"/>
    <cellStyle name="Comma 7 2 2 6 2 2 3" xfId="35733" xr:uid="{07177AD7-250C-46F0-A89D-36FD780633B7}"/>
    <cellStyle name="Comma 7 2 2 6 2 3" xfId="16891" xr:uid="{93335C4A-A3F6-4B60-A16B-F19E3C63D999}"/>
    <cellStyle name="Comma 7 2 2 6 2 3 2" xfId="41563" xr:uid="{0B81901E-BB94-45D7-90FD-263A8F33A840}"/>
    <cellStyle name="Comma 7 2 2 6 2 4" xfId="29896" xr:uid="{C63671DD-B96B-4397-B37E-90CABB982D70}"/>
    <cellStyle name="Comma 7 2 2 6 3" xfId="8002" xr:uid="{28EE5039-9F74-4DBA-8AC7-836E11F002F0}"/>
    <cellStyle name="Comma 7 2 2 6 3 2" xfId="19885" xr:uid="{A8482FDD-31C5-4A70-83A4-0601E718A10C}"/>
    <cellStyle name="Comma 7 2 2 6 3 2 2" xfId="44500" xr:uid="{7569364D-8009-4627-90F3-8A7FB8603972}"/>
    <cellStyle name="Comma 7 2 2 6 3 3" xfId="32832" xr:uid="{5D848ADF-A4A1-4A34-B084-6C3954E837A5}"/>
    <cellStyle name="Comma 7 2 2 6 4" xfId="13950" xr:uid="{FAA98B88-3E38-494A-A1D5-3BC0D1FF986C}"/>
    <cellStyle name="Comma 7 2 2 6 4 2" xfId="38665" xr:uid="{6BC53974-0283-4AE3-94AA-AC6A79597E30}"/>
    <cellStyle name="Comma 7 2 2 6 5" xfId="26996" xr:uid="{DAFF78BC-6DA9-4EAA-8A85-3109706454E3}"/>
    <cellStyle name="Comma 7 2 2 7" xfId="3532" xr:uid="{EB270E10-8CFD-4E01-83BC-19CE1D5EFDDF}"/>
    <cellStyle name="Comma 7 2 2 7 2" xfId="9522" xr:uid="{E8F6C97F-19BA-42D9-9972-9319B98778F6}"/>
    <cellStyle name="Comma 7 2 2 7 2 2" xfId="21397" xr:uid="{7E00E8E0-17F5-4DB6-B420-A10A9F44C87F}"/>
    <cellStyle name="Comma 7 2 2 7 2 2 2" xfId="45972" xr:uid="{49B8FC09-56C5-4D68-AF31-B2C8BA8A7CFC}"/>
    <cellStyle name="Comma 7 2 2 7 2 3" xfId="34306" xr:uid="{0DB4B084-0A26-46EC-A4C5-78A2171C86C8}"/>
    <cellStyle name="Comma 7 2 2 7 3" xfId="15461" xr:uid="{60CB011C-A70F-42AB-A02F-87F85E0FB08A}"/>
    <cellStyle name="Comma 7 2 2 7 3 2" xfId="40136" xr:uid="{94C03012-B501-44BC-BA46-D624FD468C78}"/>
    <cellStyle name="Comma 7 2 2 7 4" xfId="28469" xr:uid="{A5E00855-2548-4C29-B9EF-292F2365CB2F}"/>
    <cellStyle name="Comma 7 2 2 8" xfId="6567" xr:uid="{EEF9C0B8-5EFC-4329-8023-E3301C8216FD}"/>
    <cellStyle name="Comma 7 2 2 8 2" xfId="18455" xr:uid="{7CD8EDC7-E5E9-465A-8106-07D7C751230B}"/>
    <cellStyle name="Comma 7 2 2 8 2 2" xfId="43073" xr:uid="{30A20BCD-D0E7-4454-B792-54CB75E8F973}"/>
    <cellStyle name="Comma 7 2 2 8 3" xfId="31405" xr:uid="{9430376E-76F8-4BDA-8E79-A6562D5497B7}"/>
    <cellStyle name="Comma 7 2 2 9" xfId="12520" xr:uid="{A810F6E4-1A1D-4394-A4E6-06512971B8C9}"/>
    <cellStyle name="Comma 7 2 2 9 2" xfId="37238" xr:uid="{CD033744-346D-4AE9-BCFD-EEBFDF5F2058}"/>
    <cellStyle name="Comma 7 2 3" xfId="525" xr:uid="{BA670F6C-565F-47F7-874E-36983DB900EF}"/>
    <cellStyle name="Comma 7 2 3 10" xfId="24297" xr:uid="{F6C9D6E6-6CC9-43B9-8D58-CE5E3683AF50}"/>
    <cellStyle name="Comma 7 2 3 11" xfId="25646" xr:uid="{2EDA1EAC-5B76-499D-B383-1D446022792E}"/>
    <cellStyle name="Comma 7 2 3 12" xfId="49723" xr:uid="{06B22634-98BC-41AA-9250-FB730E2770A8}"/>
    <cellStyle name="Comma 7 2 3 13" xfId="51654" xr:uid="{CBF98F8E-192B-4334-BDE0-DE30EACFE217}"/>
    <cellStyle name="Comma 7 2 3 2" xfId="615" xr:uid="{46476332-EB3B-46A4-9C15-3A70719C41E2}"/>
    <cellStyle name="Comma 7 2 3 2 10" xfId="50339" xr:uid="{D61488ED-CC15-417B-B73F-2CA9F988199F}"/>
    <cellStyle name="Comma 7 2 3 2 11" xfId="52271" xr:uid="{4E6DAD6E-4578-4A7C-ABFA-316DD6F7399F}"/>
    <cellStyle name="Comma 7 2 3 2 2" xfId="772" xr:uid="{C4C2DF6E-0DC8-4DCB-8766-D474DE7AD299}"/>
    <cellStyle name="Comma 7 2 3 2 2 2" xfId="1138" xr:uid="{247FC197-82CD-4C12-92C0-67A2031804A2}"/>
    <cellStyle name="Comma 7 2 3 2 2 2 2" xfId="1852" xr:uid="{66896C63-5BC7-4177-A2AE-4B41FF5167A4}"/>
    <cellStyle name="Comma 7 2 3 2 2 2 2 2" xfId="3280" xr:uid="{0575B1FA-946E-4F97-9C3A-8F97F9A5682C}"/>
    <cellStyle name="Comma 7 2 3 2 2 2 2 2 2" xfId="6271" xr:uid="{110FC5D2-FE2A-437E-AE76-E3AF60D0C7A3}"/>
    <cellStyle name="Comma 7 2 3 2 2 2 2 2 2 2" xfId="12261" xr:uid="{F37A33B6-AE5D-4537-8323-EBDCE27E6272}"/>
    <cellStyle name="Comma 7 2 3 2 2 2 2 2 2 2 2" xfId="24136" xr:uid="{44E9D800-B790-4DCF-AF3C-6016A0B72641}"/>
    <cellStyle name="Comma 7 2 3 2 2 2 2 2 2 2 2 2" xfId="48708" xr:uid="{71114991-F3B3-4EAC-BFAD-83A0C43582D8}"/>
    <cellStyle name="Comma 7 2 3 2 2 2 2 2 2 2 3" xfId="37042" xr:uid="{428425BB-5F4F-447F-9AFF-3C05E8BFC40D}"/>
    <cellStyle name="Comma 7 2 3 2 2 2 2 2 2 3" xfId="18200" xr:uid="{A0ADDA7A-7990-4C00-BFC7-EE65CE77BD2F}"/>
    <cellStyle name="Comma 7 2 3 2 2 2 2 2 2 3 2" xfId="42872" xr:uid="{EEE050AB-4C51-4535-BFFF-8DB082B91C8D}"/>
    <cellStyle name="Comma 7 2 3 2 2 2 2 2 2 4" xfId="31205" xr:uid="{D9A66137-9BA7-42E7-9182-8CD9DD686FF9}"/>
    <cellStyle name="Comma 7 2 3 2 2 2 2 2 3" xfId="9311" xr:uid="{B345D2DD-7B4F-4666-850A-183BC4687B7B}"/>
    <cellStyle name="Comma 7 2 3 2 2 2 2 2 3 2" xfId="21194" xr:uid="{2F7309FD-9AE0-4D80-9F74-6DB53B918204}"/>
    <cellStyle name="Comma 7 2 3 2 2 2 2 2 3 2 2" xfId="45809" xr:uid="{E03169AF-91BA-4DCB-AB59-050CF20491DB}"/>
    <cellStyle name="Comma 7 2 3 2 2 2 2 2 3 3" xfId="34141" xr:uid="{115D04ED-CD66-4F80-AB99-312BBED4E563}"/>
    <cellStyle name="Comma 7 2 3 2 2 2 2 2 4" xfId="15259" xr:uid="{574CC7AF-23E3-44CF-ADE1-B52F9618BE3F}"/>
    <cellStyle name="Comma 7 2 3 2 2 2 2 2 4 2" xfId="39974" xr:uid="{8F68336C-AFFF-469D-B19E-6FBBD3E56EB3}"/>
    <cellStyle name="Comma 7 2 3 2 2 2 2 2 5" xfId="28305" xr:uid="{A5F7BA93-153D-47D8-A590-9BED7C863D39}"/>
    <cellStyle name="Comma 7 2 3 2 2 2 2 3" xfId="4843" xr:uid="{594B8BE5-29D2-4DF0-B5EC-71F4DB138BBC}"/>
    <cellStyle name="Comma 7 2 3 2 2 2 2 3 2" xfId="10833" xr:uid="{95271B01-4B90-4C2D-90E8-5E7DED35740A}"/>
    <cellStyle name="Comma 7 2 3 2 2 2 2 3 2 2" xfId="22708" xr:uid="{1631129E-2CE8-4FD7-AD51-B27674574D49}"/>
    <cellStyle name="Comma 7 2 3 2 2 2 2 3 2 2 2" xfId="47280" xr:uid="{8A5045EE-0B97-4780-86E2-3777EA3B7B2F}"/>
    <cellStyle name="Comma 7 2 3 2 2 2 2 3 2 3" xfId="35614" xr:uid="{0F2A1A17-4C11-4788-B87D-B4C079EEDFF8}"/>
    <cellStyle name="Comma 7 2 3 2 2 2 2 3 3" xfId="16772" xr:uid="{05B9E830-6338-45A0-A7F7-6F9FB57B17F4}"/>
    <cellStyle name="Comma 7 2 3 2 2 2 2 3 3 2" xfId="41444" xr:uid="{1C140347-72BA-4CE4-82DE-FDD5A7DF43EA}"/>
    <cellStyle name="Comma 7 2 3 2 2 2 2 3 4" xfId="29777" xr:uid="{02947CA3-BF87-4409-8295-D83D26A6E2B5}"/>
    <cellStyle name="Comma 7 2 3 2 2 2 2 4" xfId="7883" xr:uid="{46C67F92-B6C5-4715-8E74-1A5AE8217EFC}"/>
    <cellStyle name="Comma 7 2 3 2 2 2 2 4 2" xfId="19766" xr:uid="{B8E9EE5A-1470-497F-9AED-1642AEDF7C35}"/>
    <cellStyle name="Comma 7 2 3 2 2 2 2 4 2 2" xfId="44381" xr:uid="{F4DB45E7-9817-492C-B826-45DDD22CFD8F}"/>
    <cellStyle name="Comma 7 2 3 2 2 2 2 4 3" xfId="32713" xr:uid="{C99D98A2-6180-4853-9F40-75BE4D396380}"/>
    <cellStyle name="Comma 7 2 3 2 2 2 2 5" xfId="13831" xr:uid="{CC5A8347-FCE2-47E9-AED0-007DF63BD84A}"/>
    <cellStyle name="Comma 7 2 3 2 2 2 2 5 2" xfId="38546" xr:uid="{9AC27E16-B3E9-4540-B09E-4EC066A8278B}"/>
    <cellStyle name="Comma 7 2 3 2 2 2 2 6" xfId="26877" xr:uid="{FB244542-3A66-4D08-9EDB-86E180040010}"/>
    <cellStyle name="Comma 7 2 3 2 2 2 3" xfId="2566" xr:uid="{97722E16-BC67-4764-89BE-5DACC1729417}"/>
    <cellStyle name="Comma 7 2 3 2 2 2 3 2" xfId="5557" xr:uid="{84003F23-A9B0-48AC-B678-964586EC8C85}"/>
    <cellStyle name="Comma 7 2 3 2 2 2 3 2 2" xfId="11547" xr:uid="{9E80D0FF-D58E-47E7-B3B0-75C985B9015D}"/>
    <cellStyle name="Comma 7 2 3 2 2 2 3 2 2 2" xfId="23422" xr:uid="{B2FE769A-7786-4C8C-A6FE-D50EA06023F0}"/>
    <cellStyle name="Comma 7 2 3 2 2 2 3 2 2 2 2" xfId="47994" xr:uid="{F9A39A66-4876-4DA2-86B9-D3C132B86E05}"/>
    <cellStyle name="Comma 7 2 3 2 2 2 3 2 2 3" xfId="36328" xr:uid="{7C1A7296-4F32-4D28-906D-94390F1AB51F}"/>
    <cellStyle name="Comma 7 2 3 2 2 2 3 2 3" xfId="17486" xr:uid="{7B9B32CF-5E45-4FAA-900F-15AF5F7D0FF6}"/>
    <cellStyle name="Comma 7 2 3 2 2 2 3 2 3 2" xfId="42158" xr:uid="{0521B229-8CA6-462A-92BF-06070E4F0919}"/>
    <cellStyle name="Comma 7 2 3 2 2 2 3 2 4" xfId="30491" xr:uid="{308A233F-A197-436E-B155-A0C516893EC8}"/>
    <cellStyle name="Comma 7 2 3 2 2 2 3 3" xfId="8597" xr:uid="{2479149B-CCE4-4C74-9DBE-61D124135B21}"/>
    <cellStyle name="Comma 7 2 3 2 2 2 3 3 2" xfId="20480" xr:uid="{98909F4D-9BF1-4544-B858-F55A29F3BF86}"/>
    <cellStyle name="Comma 7 2 3 2 2 2 3 3 2 2" xfId="45095" xr:uid="{8697EE37-D0D1-4E52-A3E4-F400E1F6A797}"/>
    <cellStyle name="Comma 7 2 3 2 2 2 3 3 3" xfId="33427" xr:uid="{C203DDCA-2E82-42D1-B290-203A167C988F}"/>
    <cellStyle name="Comma 7 2 3 2 2 2 3 4" xfId="14545" xr:uid="{925AA557-62CD-4D38-A270-85D3C40FD9D3}"/>
    <cellStyle name="Comma 7 2 3 2 2 2 3 4 2" xfId="39260" xr:uid="{53E77D38-EF7F-4F33-88D9-3DE5236C7DD8}"/>
    <cellStyle name="Comma 7 2 3 2 2 2 3 5" xfId="27591" xr:uid="{73EF7104-967E-4887-9D50-E1F7420C0126}"/>
    <cellStyle name="Comma 7 2 3 2 2 2 4" xfId="4129" xr:uid="{0D9FB97D-68B7-41E2-A0DF-00F1B80E002B}"/>
    <cellStyle name="Comma 7 2 3 2 2 2 4 2" xfId="10119" xr:uid="{D43401B5-95A5-4849-8C29-39E30E03AF77}"/>
    <cellStyle name="Comma 7 2 3 2 2 2 4 2 2" xfId="21994" xr:uid="{86DB92D3-36DD-4406-B00B-744E381BCD53}"/>
    <cellStyle name="Comma 7 2 3 2 2 2 4 2 2 2" xfId="46566" xr:uid="{B169AD0E-C372-49CA-B1B0-DBC666D93774}"/>
    <cellStyle name="Comma 7 2 3 2 2 2 4 2 3" xfId="34900" xr:uid="{D3278827-06B2-412A-B998-71A3AC5CFFBB}"/>
    <cellStyle name="Comma 7 2 3 2 2 2 4 3" xfId="16058" xr:uid="{F6CE11E2-2182-45B9-B4A6-196142D917B0}"/>
    <cellStyle name="Comma 7 2 3 2 2 2 4 3 2" xfId="40730" xr:uid="{3D0E3AD0-E912-40F4-BC6E-23BB72AB6D1B}"/>
    <cellStyle name="Comma 7 2 3 2 2 2 4 4" xfId="29063" xr:uid="{BE8C9325-0CA0-444F-B317-D80B948EF592}"/>
    <cellStyle name="Comma 7 2 3 2 2 2 5" xfId="7169" xr:uid="{AF2F4F34-5D17-4668-A1CA-A9EB5420CC8B}"/>
    <cellStyle name="Comma 7 2 3 2 2 2 5 2" xfId="19052" xr:uid="{7DA6A482-6801-42F4-A23E-EF853F4E854A}"/>
    <cellStyle name="Comma 7 2 3 2 2 2 5 2 2" xfId="43667" xr:uid="{2259FDE8-E94B-427F-8D59-B0199D0A8DC3}"/>
    <cellStyle name="Comma 7 2 3 2 2 2 5 3" xfId="31999" xr:uid="{925DCDB0-7035-4674-92BB-ED81A28E5AE8}"/>
    <cellStyle name="Comma 7 2 3 2 2 2 6" xfId="13117" xr:uid="{689A207C-F26E-4C9D-9EE0-7E72F3B1D2C0}"/>
    <cellStyle name="Comma 7 2 3 2 2 2 6 2" xfId="37832" xr:uid="{5F34C02B-0AE4-4632-99DB-39F66F06FA9C}"/>
    <cellStyle name="Comma 7 2 3 2 2 2 7" xfId="26163" xr:uid="{2CD55CDF-3DEB-4A55-9721-D95360C4029C}"/>
    <cellStyle name="Comma 7 2 3 2 2 3" xfId="1510" xr:uid="{07570A1A-32D4-4CE4-9185-ED2EDEEAA662}"/>
    <cellStyle name="Comma 7 2 3 2 2 3 2" xfId="2938" xr:uid="{0CD05C0A-C55C-4A66-9F0D-E806C761905C}"/>
    <cellStyle name="Comma 7 2 3 2 2 3 2 2" xfId="5929" xr:uid="{BF37AD64-A414-45E3-A81B-082140ECBE96}"/>
    <cellStyle name="Comma 7 2 3 2 2 3 2 2 2" xfId="11919" xr:uid="{51C9A767-FB07-4DAC-B262-7219FE48723D}"/>
    <cellStyle name="Comma 7 2 3 2 2 3 2 2 2 2" xfId="23794" xr:uid="{060A1875-B3AA-4B14-B661-8CDE3EE20E95}"/>
    <cellStyle name="Comma 7 2 3 2 2 3 2 2 2 2 2" xfId="48366" xr:uid="{6B9C553A-B9CC-494D-880C-7EDF6246D8CB}"/>
    <cellStyle name="Comma 7 2 3 2 2 3 2 2 2 3" xfId="36700" xr:uid="{801F0E9C-CD7D-4043-8050-426ABB31CCDC}"/>
    <cellStyle name="Comma 7 2 3 2 2 3 2 2 3" xfId="17858" xr:uid="{9C26FC04-2652-47F3-8A86-0A0605C8DF43}"/>
    <cellStyle name="Comma 7 2 3 2 2 3 2 2 3 2" xfId="42530" xr:uid="{BB799F19-82AA-455A-AFF5-692EE189DF04}"/>
    <cellStyle name="Comma 7 2 3 2 2 3 2 2 4" xfId="30863" xr:uid="{973817B2-E717-4B26-8573-E45EF9FD0244}"/>
    <cellStyle name="Comma 7 2 3 2 2 3 2 3" xfId="8969" xr:uid="{C9560B11-FBB6-47C2-8082-AEB550F8006B}"/>
    <cellStyle name="Comma 7 2 3 2 2 3 2 3 2" xfId="20852" xr:uid="{E640BFA2-21AA-40CB-95F8-D8E0C2F31D17}"/>
    <cellStyle name="Comma 7 2 3 2 2 3 2 3 2 2" xfId="45467" xr:uid="{4434F80C-4FF5-4D93-B482-D84570BB04DC}"/>
    <cellStyle name="Comma 7 2 3 2 2 3 2 3 3" xfId="33799" xr:uid="{D9D57924-9065-490F-A36E-3B8619D3D196}"/>
    <cellStyle name="Comma 7 2 3 2 2 3 2 4" xfId="14917" xr:uid="{4323AF14-7BFF-4229-A5EE-DE23E89337C0}"/>
    <cellStyle name="Comma 7 2 3 2 2 3 2 4 2" xfId="39632" xr:uid="{158553A3-14C6-490D-AD6B-DB916421D267}"/>
    <cellStyle name="Comma 7 2 3 2 2 3 2 5" xfId="27963" xr:uid="{B6407724-DFE1-4139-A7CD-030F9CEDADB3}"/>
    <cellStyle name="Comma 7 2 3 2 2 3 3" xfId="4501" xr:uid="{5FCEF847-70F0-4B0E-AF11-690D395CB11B}"/>
    <cellStyle name="Comma 7 2 3 2 2 3 3 2" xfId="10491" xr:uid="{F1D7972A-6598-40F6-9A0A-BDCD48F36D87}"/>
    <cellStyle name="Comma 7 2 3 2 2 3 3 2 2" xfId="22366" xr:uid="{E7886F83-2A43-43DE-9C65-F68144414244}"/>
    <cellStyle name="Comma 7 2 3 2 2 3 3 2 2 2" xfId="46938" xr:uid="{19237B63-8309-40F8-A415-7E2DA32C3B11}"/>
    <cellStyle name="Comma 7 2 3 2 2 3 3 2 3" xfId="35272" xr:uid="{42E3B387-51EF-4B9A-A24F-D7E9C0E3B3F8}"/>
    <cellStyle name="Comma 7 2 3 2 2 3 3 3" xfId="16430" xr:uid="{FAD35DDE-93F9-451A-B10D-53E9B1EF2DE3}"/>
    <cellStyle name="Comma 7 2 3 2 2 3 3 3 2" xfId="41102" xr:uid="{A2EF6857-564D-4EAC-B5E8-4B1FC8ABB651}"/>
    <cellStyle name="Comma 7 2 3 2 2 3 3 4" xfId="29435" xr:uid="{1F998C7B-DC2C-4EC1-82F3-756A4C25D037}"/>
    <cellStyle name="Comma 7 2 3 2 2 3 4" xfId="7541" xr:uid="{BFF9B69A-4CC8-416F-AFBD-51E7F1C5FE30}"/>
    <cellStyle name="Comma 7 2 3 2 2 3 4 2" xfId="19424" xr:uid="{2FF16839-ED4D-4896-A408-504ECB83A458}"/>
    <cellStyle name="Comma 7 2 3 2 2 3 4 2 2" xfId="44039" xr:uid="{881FE513-A311-4A23-AD86-4A13C6B003D2}"/>
    <cellStyle name="Comma 7 2 3 2 2 3 4 3" xfId="32371" xr:uid="{EF70F6F1-CE3F-4AFB-BB26-853ADA10949E}"/>
    <cellStyle name="Comma 7 2 3 2 2 3 5" xfId="13489" xr:uid="{D4B9DA7E-5A22-4FFA-A0F8-26587DDDF7C7}"/>
    <cellStyle name="Comma 7 2 3 2 2 3 5 2" xfId="38204" xr:uid="{576998F2-6A0C-4C1A-A71F-C319B02C0E00}"/>
    <cellStyle name="Comma 7 2 3 2 2 3 6" xfId="26535" xr:uid="{23934571-3BD4-496D-8CB5-5939301A12AC}"/>
    <cellStyle name="Comma 7 2 3 2 2 4" xfId="2224" xr:uid="{4C5D933B-2469-4590-BB5F-6D3A6CEC66B5}"/>
    <cellStyle name="Comma 7 2 3 2 2 4 2" xfId="5215" xr:uid="{D124FBF9-368E-4B0E-AC61-233D30A21774}"/>
    <cellStyle name="Comma 7 2 3 2 2 4 2 2" xfId="11205" xr:uid="{787F0D1E-6AD3-4C06-B7B4-FD78680B3025}"/>
    <cellStyle name="Comma 7 2 3 2 2 4 2 2 2" xfId="23080" xr:uid="{4B00A348-3D37-44B1-A585-7EE44CCC4B54}"/>
    <cellStyle name="Comma 7 2 3 2 2 4 2 2 2 2" xfId="47652" xr:uid="{690DED4B-37D7-499B-8D49-A31398C963AC}"/>
    <cellStyle name="Comma 7 2 3 2 2 4 2 2 3" xfId="35986" xr:uid="{3B9CFDE3-FEDD-4B5B-9F8D-FCF68E0F5607}"/>
    <cellStyle name="Comma 7 2 3 2 2 4 2 3" xfId="17144" xr:uid="{F8CA23FE-A9DA-43E4-871E-C3B045E8BD22}"/>
    <cellStyle name="Comma 7 2 3 2 2 4 2 3 2" xfId="41816" xr:uid="{7B56CB5F-99D4-4E32-B906-3AF0CFC59586}"/>
    <cellStyle name="Comma 7 2 3 2 2 4 2 4" xfId="30149" xr:uid="{E5AF501F-F00B-4314-A980-B7C1318145DA}"/>
    <cellStyle name="Comma 7 2 3 2 2 4 3" xfId="8255" xr:uid="{322C5BAD-F4FD-4B51-B2B3-6DF7E05B97A3}"/>
    <cellStyle name="Comma 7 2 3 2 2 4 3 2" xfId="20138" xr:uid="{FEAA0323-E463-4E46-B45B-F07D71411B32}"/>
    <cellStyle name="Comma 7 2 3 2 2 4 3 2 2" xfId="44753" xr:uid="{08B652A9-1E25-4388-BDAF-95CA9E0A04CF}"/>
    <cellStyle name="Comma 7 2 3 2 2 4 3 3" xfId="33085" xr:uid="{441E708D-F2E5-4C2E-8ABF-9FACF9403C2C}"/>
    <cellStyle name="Comma 7 2 3 2 2 4 4" xfId="14203" xr:uid="{3E4F7D07-D2F4-4B5A-9220-F66A262EBB10}"/>
    <cellStyle name="Comma 7 2 3 2 2 4 4 2" xfId="38918" xr:uid="{71F90C13-026F-4134-A0CF-818847DC039B}"/>
    <cellStyle name="Comma 7 2 3 2 2 4 5" xfId="27249" xr:uid="{C6349A2E-DD6E-4258-9273-0C381FF3E518}"/>
    <cellStyle name="Comma 7 2 3 2 2 5" xfId="3785" xr:uid="{E612228E-D999-4DFC-804F-9A304296026E}"/>
    <cellStyle name="Comma 7 2 3 2 2 5 2" xfId="9775" xr:uid="{92B6A24E-1D6D-4CDD-A43F-30E26B04994F}"/>
    <cellStyle name="Comma 7 2 3 2 2 5 2 2" xfId="21650" xr:uid="{F1D93755-7A29-4370-B4E6-B8EE14DD7AAD}"/>
    <cellStyle name="Comma 7 2 3 2 2 5 2 2 2" xfId="46224" xr:uid="{C645D30C-0C7A-475D-8230-461C0606F76E}"/>
    <cellStyle name="Comma 7 2 3 2 2 5 2 3" xfId="34558" xr:uid="{4DAB9256-2C58-4109-A25C-7CB0A351A74E}"/>
    <cellStyle name="Comma 7 2 3 2 2 5 3" xfId="15714" xr:uid="{98D12377-A77E-4686-880B-8B4004433131}"/>
    <cellStyle name="Comma 7 2 3 2 2 5 3 2" xfId="40388" xr:uid="{49F9B12F-AE9E-4245-AD7F-EF4068EF0475}"/>
    <cellStyle name="Comma 7 2 3 2 2 5 4" xfId="28721" xr:uid="{18357861-E055-46CE-BF5A-618BFDFD561B}"/>
    <cellStyle name="Comma 7 2 3 2 2 6" xfId="6823" xr:uid="{0CA0DCA3-B4B0-4404-B791-D6487EC8DB37}"/>
    <cellStyle name="Comma 7 2 3 2 2 6 2" xfId="18708" xr:uid="{2A2F3965-ACE4-404D-A884-6F3AF3DC1C57}"/>
    <cellStyle name="Comma 7 2 3 2 2 6 2 2" xfId="43325" xr:uid="{4551B374-E5A4-4CFA-81B3-91A30C8E841D}"/>
    <cellStyle name="Comma 7 2 3 2 2 6 3" xfId="31657" xr:uid="{595C6D2E-C277-4937-9427-BA94D06B9C4C}"/>
    <cellStyle name="Comma 7 2 3 2 2 7" xfId="12773" xr:uid="{15F4628A-A86B-4CD8-BF4C-A72238319E58}"/>
    <cellStyle name="Comma 7 2 3 2 2 7 2" xfId="37490" xr:uid="{E94F7C3B-8038-427A-817C-EA0B9A234430}"/>
    <cellStyle name="Comma 7 2 3 2 2 8" xfId="25822" xr:uid="{A43B5944-C994-47F9-9F0A-6D435DB74FA9}"/>
    <cellStyle name="Comma 7 2 3 2 3" xfId="979" xr:uid="{3A8DE749-05E0-4177-8C52-0D56F86D0C56}"/>
    <cellStyle name="Comma 7 2 3 2 3 2" xfId="1692" xr:uid="{3261000E-C67A-4532-BC5B-E3FB82D74B9B}"/>
    <cellStyle name="Comma 7 2 3 2 3 2 2" xfId="3120" xr:uid="{38969839-FA0D-48D6-ABAD-56E4D3BC8109}"/>
    <cellStyle name="Comma 7 2 3 2 3 2 2 2" xfId="6111" xr:uid="{2228933B-BA3D-4532-B507-4B42272A0602}"/>
    <cellStyle name="Comma 7 2 3 2 3 2 2 2 2" xfId="12101" xr:uid="{DC5E4061-4E47-42B1-854B-CF407B3FAE2E}"/>
    <cellStyle name="Comma 7 2 3 2 3 2 2 2 2 2" xfId="23976" xr:uid="{488372A1-F3D6-42B0-9869-2E2E77ECEC92}"/>
    <cellStyle name="Comma 7 2 3 2 3 2 2 2 2 2 2" xfId="48548" xr:uid="{B240CADB-2F1A-45BA-AA7A-B8206A575A0B}"/>
    <cellStyle name="Comma 7 2 3 2 3 2 2 2 2 3" xfId="36882" xr:uid="{9093270E-2424-4A8F-A768-C7FCBC65545B}"/>
    <cellStyle name="Comma 7 2 3 2 3 2 2 2 3" xfId="18040" xr:uid="{6365F19B-7838-4A3B-BAC0-13E774BDC213}"/>
    <cellStyle name="Comma 7 2 3 2 3 2 2 2 3 2" xfId="42712" xr:uid="{7F3E2A62-034B-417E-A5B2-7507B6749540}"/>
    <cellStyle name="Comma 7 2 3 2 3 2 2 2 4" xfId="31045" xr:uid="{B9F8B487-36BB-4078-BCA7-62762D4B8004}"/>
    <cellStyle name="Comma 7 2 3 2 3 2 2 3" xfId="9151" xr:uid="{A1D98436-B198-4506-BA80-569B2036E5C7}"/>
    <cellStyle name="Comma 7 2 3 2 3 2 2 3 2" xfId="21034" xr:uid="{57CCBA2F-103D-42BC-B1EE-8348107839BC}"/>
    <cellStyle name="Comma 7 2 3 2 3 2 2 3 2 2" xfId="45649" xr:uid="{1EEA92C4-21BB-4CAA-BA47-7A1F9C43A998}"/>
    <cellStyle name="Comma 7 2 3 2 3 2 2 3 3" xfId="33981" xr:uid="{08A0834C-5E28-44F0-AFFB-1D28C06C6227}"/>
    <cellStyle name="Comma 7 2 3 2 3 2 2 4" xfId="15099" xr:uid="{0B6268A6-796D-4AAB-8566-4E7A3C6E6F10}"/>
    <cellStyle name="Comma 7 2 3 2 3 2 2 4 2" xfId="39814" xr:uid="{8818C19D-B21A-4D4E-B51D-BCB16DE811F3}"/>
    <cellStyle name="Comma 7 2 3 2 3 2 2 5" xfId="28145" xr:uid="{13F1F9B7-5359-4E92-83EB-BCBC03D94AB1}"/>
    <cellStyle name="Comma 7 2 3 2 3 2 3" xfId="4683" xr:uid="{B4CF7F96-7016-4D3A-8283-2D220BA018EE}"/>
    <cellStyle name="Comma 7 2 3 2 3 2 3 2" xfId="10673" xr:uid="{EF375358-3006-476C-B9D5-D3DA4A330289}"/>
    <cellStyle name="Comma 7 2 3 2 3 2 3 2 2" xfId="22548" xr:uid="{0F8DD1D2-B0EB-44E2-BA33-4E1F44E33A1C}"/>
    <cellStyle name="Comma 7 2 3 2 3 2 3 2 2 2" xfId="47120" xr:uid="{B7405328-A066-4491-8C4C-CE10B5CCB66B}"/>
    <cellStyle name="Comma 7 2 3 2 3 2 3 2 3" xfId="35454" xr:uid="{C79636E6-E15E-4987-921B-1BB8D3D6ED92}"/>
    <cellStyle name="Comma 7 2 3 2 3 2 3 3" xfId="16612" xr:uid="{1CE7B783-238C-40C9-80B4-674B8C378126}"/>
    <cellStyle name="Comma 7 2 3 2 3 2 3 3 2" xfId="41284" xr:uid="{82C31E50-D994-45A0-8294-50A6EC359A57}"/>
    <cellStyle name="Comma 7 2 3 2 3 2 3 4" xfId="29617" xr:uid="{F85AA8A8-1AD5-4925-9613-08635975529F}"/>
    <cellStyle name="Comma 7 2 3 2 3 2 4" xfId="7723" xr:uid="{38EBB480-C589-440F-9586-565E7160812D}"/>
    <cellStyle name="Comma 7 2 3 2 3 2 4 2" xfId="19606" xr:uid="{713AE7EE-29FF-4C7B-BA62-8353EDD92102}"/>
    <cellStyle name="Comma 7 2 3 2 3 2 4 2 2" xfId="44221" xr:uid="{95D65F98-C839-4F63-BF46-DEB37CC37AAB}"/>
    <cellStyle name="Comma 7 2 3 2 3 2 4 3" xfId="32553" xr:uid="{4B309600-AFCD-46C6-8202-BF3BA9078022}"/>
    <cellStyle name="Comma 7 2 3 2 3 2 5" xfId="13671" xr:uid="{FEA59CEE-0EFE-4727-B355-7EF11E278639}"/>
    <cellStyle name="Comma 7 2 3 2 3 2 5 2" xfId="38386" xr:uid="{E9786743-69FF-4FAB-9513-47ED9E3A848F}"/>
    <cellStyle name="Comma 7 2 3 2 3 2 6" xfId="26717" xr:uid="{7871A430-069C-4BEA-A6A3-C1737220202A}"/>
    <cellStyle name="Comma 7 2 3 2 3 3" xfId="2406" xr:uid="{318626FF-F508-4F06-AC51-F96A7A7C4070}"/>
    <cellStyle name="Comma 7 2 3 2 3 3 2" xfId="5397" xr:uid="{C719D89D-EFF2-4BAF-AA27-5172C5A50BFE}"/>
    <cellStyle name="Comma 7 2 3 2 3 3 2 2" xfId="11387" xr:uid="{B737F4EB-2C21-45E9-A404-D48E53F23369}"/>
    <cellStyle name="Comma 7 2 3 2 3 3 2 2 2" xfId="23262" xr:uid="{34FFBDE3-9DFD-4885-A238-4C02CC8EA6E2}"/>
    <cellStyle name="Comma 7 2 3 2 3 3 2 2 2 2" xfId="47834" xr:uid="{2F349C2A-8ED8-423A-BB4E-CBD4C8652239}"/>
    <cellStyle name="Comma 7 2 3 2 3 3 2 2 3" xfId="36168" xr:uid="{F24385AE-A291-4538-9B2A-495807281C15}"/>
    <cellStyle name="Comma 7 2 3 2 3 3 2 3" xfId="17326" xr:uid="{8D06423B-7481-46A0-85ED-145AC985F084}"/>
    <cellStyle name="Comma 7 2 3 2 3 3 2 3 2" xfId="41998" xr:uid="{A1660175-6633-4A7E-93E4-286462B353A0}"/>
    <cellStyle name="Comma 7 2 3 2 3 3 2 4" xfId="30331" xr:uid="{899903B6-7ED4-402A-A026-9A431EE39FEB}"/>
    <cellStyle name="Comma 7 2 3 2 3 3 3" xfId="8437" xr:uid="{0CEDD6CB-3DC0-4DC7-A460-E1904C256E08}"/>
    <cellStyle name="Comma 7 2 3 2 3 3 3 2" xfId="20320" xr:uid="{E1B89464-8E75-4A12-A29A-7AC05910D634}"/>
    <cellStyle name="Comma 7 2 3 2 3 3 3 2 2" xfId="44935" xr:uid="{2751F011-B738-46A0-B4C0-BFC29292CCE0}"/>
    <cellStyle name="Comma 7 2 3 2 3 3 3 3" xfId="33267" xr:uid="{3561D9CE-760F-476B-BD25-7159658108A5}"/>
    <cellStyle name="Comma 7 2 3 2 3 3 4" xfId="14385" xr:uid="{5C958B98-C341-4790-BBCF-668257FC9A6F}"/>
    <cellStyle name="Comma 7 2 3 2 3 3 4 2" xfId="39100" xr:uid="{F788FE2B-C548-4FDD-A550-54700FB12EC3}"/>
    <cellStyle name="Comma 7 2 3 2 3 3 5" xfId="27431" xr:uid="{02DF1DC0-A0E5-4F77-AB89-3DCC26C7987D}"/>
    <cellStyle name="Comma 7 2 3 2 3 4" xfId="3969" xr:uid="{7600F208-4F83-4F47-96C6-65D22B3879FE}"/>
    <cellStyle name="Comma 7 2 3 2 3 4 2" xfId="9959" xr:uid="{FF37818A-BEA6-4970-A0E1-A89811B0A46D}"/>
    <cellStyle name="Comma 7 2 3 2 3 4 2 2" xfId="21834" xr:uid="{8B7A7EE3-B539-4CEC-8E9C-94F5AF8DFE1D}"/>
    <cellStyle name="Comma 7 2 3 2 3 4 2 2 2" xfId="46406" xr:uid="{470C71A5-647D-4398-B15D-0B9DF1D8818A}"/>
    <cellStyle name="Comma 7 2 3 2 3 4 2 3" xfId="34740" xr:uid="{1F02652D-247E-4E72-899B-DDBC108FC9E8}"/>
    <cellStyle name="Comma 7 2 3 2 3 4 3" xfId="15898" xr:uid="{B78BDE5E-F3A9-4A2D-85FC-6F77180DF0CF}"/>
    <cellStyle name="Comma 7 2 3 2 3 4 3 2" xfId="40570" xr:uid="{74D5A6BD-2DFE-46AF-AF81-10C34AD00C84}"/>
    <cellStyle name="Comma 7 2 3 2 3 4 4" xfId="28903" xr:uid="{11D0D3F8-F2F0-4263-AD0C-DB539680FF46}"/>
    <cellStyle name="Comma 7 2 3 2 3 5" xfId="7009" xr:uid="{538B9DCD-6EB1-465E-B17C-61B37879A3AB}"/>
    <cellStyle name="Comma 7 2 3 2 3 5 2" xfId="18892" xr:uid="{077834BC-547C-4BA2-84DB-BB44E9D956D2}"/>
    <cellStyle name="Comma 7 2 3 2 3 5 2 2" xfId="43507" xr:uid="{33D83BA9-2EC5-459D-AB41-2DC59D4F3BF3}"/>
    <cellStyle name="Comma 7 2 3 2 3 5 3" xfId="31839" xr:uid="{A21D1A1C-639B-459A-BD04-739D785B2677}"/>
    <cellStyle name="Comma 7 2 3 2 3 6" xfId="12957" xr:uid="{0291DC1E-47BB-4F7E-B94E-C4C977CC1827}"/>
    <cellStyle name="Comma 7 2 3 2 3 6 2" xfId="37672" xr:uid="{377FC6CD-1F5B-461E-8373-1E50DCEB9E37}"/>
    <cellStyle name="Comma 7 2 3 2 3 7" xfId="26004" xr:uid="{0D7C87F1-28E6-4518-BE29-2B6CD49159AA}"/>
    <cellStyle name="Comma 7 2 3 2 4" xfId="1350" xr:uid="{41E6FEBA-7F81-4D5B-ACF0-8524036989DA}"/>
    <cellStyle name="Comma 7 2 3 2 4 2" xfId="2778" xr:uid="{C5493847-ABA2-484B-897B-FFEDD3FE554E}"/>
    <cellStyle name="Comma 7 2 3 2 4 2 2" xfId="5769" xr:uid="{9B080FA6-C87F-4A48-A00F-CB137D655DA6}"/>
    <cellStyle name="Comma 7 2 3 2 4 2 2 2" xfId="11759" xr:uid="{97EB63B5-BC59-45B5-86A0-6F18EC7791AB}"/>
    <cellStyle name="Comma 7 2 3 2 4 2 2 2 2" xfId="23634" xr:uid="{7D9147B9-A619-4A33-BC23-923A3CA7C808}"/>
    <cellStyle name="Comma 7 2 3 2 4 2 2 2 2 2" xfId="48206" xr:uid="{E20ADAD4-DE55-4933-A7B8-212C0EB08600}"/>
    <cellStyle name="Comma 7 2 3 2 4 2 2 2 3" xfId="36540" xr:uid="{DB09A2F3-6D36-42EB-A232-C854D46BA23D}"/>
    <cellStyle name="Comma 7 2 3 2 4 2 2 3" xfId="17698" xr:uid="{84D8F224-90DE-4F23-B712-B4015668ECF5}"/>
    <cellStyle name="Comma 7 2 3 2 4 2 2 3 2" xfId="42370" xr:uid="{1B132019-29D1-4184-ADBC-FED618D74DB3}"/>
    <cellStyle name="Comma 7 2 3 2 4 2 2 4" xfId="30703" xr:uid="{6E33040F-A245-470F-A9C4-A78081EC90F4}"/>
    <cellStyle name="Comma 7 2 3 2 4 2 3" xfId="8809" xr:uid="{6A6490D5-F84E-4536-9577-93F567F65947}"/>
    <cellStyle name="Comma 7 2 3 2 4 2 3 2" xfId="20692" xr:uid="{B4098758-461D-4535-9AF9-9B05676953F5}"/>
    <cellStyle name="Comma 7 2 3 2 4 2 3 2 2" xfId="45307" xr:uid="{0A8E0BE7-E3C2-4E1D-82A4-92114ED6DE5F}"/>
    <cellStyle name="Comma 7 2 3 2 4 2 3 3" xfId="33639" xr:uid="{F87D77E7-FAC7-45A3-96EF-66F6350431B6}"/>
    <cellStyle name="Comma 7 2 3 2 4 2 4" xfId="14757" xr:uid="{A720EDE1-5242-4511-AE3C-8BEAA0744A5B}"/>
    <cellStyle name="Comma 7 2 3 2 4 2 4 2" xfId="39472" xr:uid="{2E574CF9-D79D-4A24-9AD3-767A54B225D6}"/>
    <cellStyle name="Comma 7 2 3 2 4 2 5" xfId="27803" xr:uid="{59D62959-BB07-4158-A9F8-954ADDDC4C7D}"/>
    <cellStyle name="Comma 7 2 3 2 4 3" xfId="4341" xr:uid="{DD22874C-1CC6-4A40-86F9-ACF00D68F996}"/>
    <cellStyle name="Comma 7 2 3 2 4 3 2" xfId="10331" xr:uid="{6B02A40B-4D31-47ED-9A11-D8AEF19F166F}"/>
    <cellStyle name="Comma 7 2 3 2 4 3 2 2" xfId="22206" xr:uid="{50DCEA3E-BBD8-4DE0-881F-3796BF672B03}"/>
    <cellStyle name="Comma 7 2 3 2 4 3 2 2 2" xfId="46778" xr:uid="{D6259BF3-E415-4D62-811A-44319E78011D}"/>
    <cellStyle name="Comma 7 2 3 2 4 3 2 3" xfId="35112" xr:uid="{47CEDC51-2572-41E4-ACBD-A5F929254AA3}"/>
    <cellStyle name="Comma 7 2 3 2 4 3 3" xfId="16270" xr:uid="{98721458-B19B-4F40-AA27-74C2ADAF85E2}"/>
    <cellStyle name="Comma 7 2 3 2 4 3 3 2" xfId="40942" xr:uid="{7211F6F5-CD20-41EA-84AC-8D0D8B7DEE43}"/>
    <cellStyle name="Comma 7 2 3 2 4 3 4" xfId="29275" xr:uid="{0E89062E-AF0F-44F3-9F48-8F9762D9B7BF}"/>
    <cellStyle name="Comma 7 2 3 2 4 4" xfId="7381" xr:uid="{34E2B75F-51E1-420E-9BD6-F225421C6EC7}"/>
    <cellStyle name="Comma 7 2 3 2 4 4 2" xfId="19264" xr:uid="{56049D9E-72FE-40DD-A9AE-8C4A232352CB}"/>
    <cellStyle name="Comma 7 2 3 2 4 4 2 2" xfId="43879" xr:uid="{9B10DF6E-7FA3-4CD3-80F7-AF49CDC467C1}"/>
    <cellStyle name="Comma 7 2 3 2 4 4 3" xfId="32211" xr:uid="{771971DA-0B83-4955-A807-C259FAB31C77}"/>
    <cellStyle name="Comma 7 2 3 2 4 5" xfId="13329" xr:uid="{36321093-0FDB-482D-8391-1F1D8DEEA293}"/>
    <cellStyle name="Comma 7 2 3 2 4 5 2" xfId="38044" xr:uid="{72DFB01A-2A4F-4F38-B3E1-C4F3A6708FD8}"/>
    <cellStyle name="Comma 7 2 3 2 4 6" xfId="26375" xr:uid="{4B835EFC-E388-48F4-88F5-310EE9FFFFFB}"/>
    <cellStyle name="Comma 7 2 3 2 5" xfId="2064" xr:uid="{AAD8FB60-D564-4ECD-B56A-BF259030BB72}"/>
    <cellStyle name="Comma 7 2 3 2 5 2" xfId="5055" xr:uid="{F0B81C22-6FC5-42F9-BC63-9FCC9FB4B53C}"/>
    <cellStyle name="Comma 7 2 3 2 5 2 2" xfId="11045" xr:uid="{7A96320F-2A37-4D15-9CE2-60E720DF4DDD}"/>
    <cellStyle name="Comma 7 2 3 2 5 2 2 2" xfId="22920" xr:uid="{5908DDD5-D4ED-4F37-9355-DBD0187F83C6}"/>
    <cellStyle name="Comma 7 2 3 2 5 2 2 2 2" xfId="47492" xr:uid="{F27B1619-FCC8-478E-8F84-0030759DBD13}"/>
    <cellStyle name="Comma 7 2 3 2 5 2 2 3" xfId="35826" xr:uid="{9C384BD1-B246-4A9F-B2A9-5D2C40215E74}"/>
    <cellStyle name="Comma 7 2 3 2 5 2 3" xfId="16984" xr:uid="{D8DCBD63-D39A-4DE8-8816-5F298BC85D41}"/>
    <cellStyle name="Comma 7 2 3 2 5 2 3 2" xfId="41656" xr:uid="{1B0E4EE1-E036-4E60-A6F2-9694AEBACC66}"/>
    <cellStyle name="Comma 7 2 3 2 5 2 4" xfId="29989" xr:uid="{106B33EA-199E-45E3-9260-1FED31861B2E}"/>
    <cellStyle name="Comma 7 2 3 2 5 3" xfId="8095" xr:uid="{7B745E9C-3618-4212-9B6D-C6CEF26AD559}"/>
    <cellStyle name="Comma 7 2 3 2 5 3 2" xfId="19978" xr:uid="{3FC57DC7-0F4C-4F10-9E7C-24AAFBCD9112}"/>
    <cellStyle name="Comma 7 2 3 2 5 3 2 2" xfId="44593" xr:uid="{B13F1C2E-9DF5-463D-A0E3-F43A90C796B5}"/>
    <cellStyle name="Comma 7 2 3 2 5 3 3" xfId="32925" xr:uid="{365DDABE-74A9-4D40-8A85-F401E973D84C}"/>
    <cellStyle name="Comma 7 2 3 2 5 4" xfId="14043" xr:uid="{710B8017-34D1-40F7-9AB0-C1FBEC63436D}"/>
    <cellStyle name="Comma 7 2 3 2 5 4 2" xfId="38758" xr:uid="{038F5B89-6DE7-40E6-9261-47873629D311}"/>
    <cellStyle name="Comma 7 2 3 2 5 5" xfId="27089" xr:uid="{6BAC9519-601B-4C69-8F23-41090F3C3C87}"/>
    <cellStyle name="Comma 7 2 3 2 6" xfId="3625" xr:uid="{B9414A39-1562-4055-B719-4AA2ED2245EE}"/>
    <cellStyle name="Comma 7 2 3 2 6 2" xfId="9615" xr:uid="{BBD9749E-3063-495E-951A-15E470FCA18C}"/>
    <cellStyle name="Comma 7 2 3 2 6 2 2" xfId="21490" xr:uid="{8339EC4E-E4BE-400E-89EB-2E8B05DD3D67}"/>
    <cellStyle name="Comma 7 2 3 2 6 2 2 2" xfId="46064" xr:uid="{3B706757-07AD-488D-A420-62CBEB8C7881}"/>
    <cellStyle name="Comma 7 2 3 2 6 2 3" xfId="34398" xr:uid="{D883A051-45C9-40FB-A566-EA7A0EBD8DF2}"/>
    <cellStyle name="Comma 7 2 3 2 6 3" xfId="15554" xr:uid="{6C0EBCDB-DD01-4EAD-876E-B53C943D24EE}"/>
    <cellStyle name="Comma 7 2 3 2 6 3 2" xfId="40228" xr:uid="{171C4D40-86F2-45DE-B769-023CADFAA78C}"/>
    <cellStyle name="Comma 7 2 3 2 6 4" xfId="28561" xr:uid="{ADAF2913-829E-4F17-BFB9-B19A8CABAE33}"/>
    <cellStyle name="Comma 7 2 3 2 7" xfId="6663" xr:uid="{92052529-9411-49A9-B05F-34F60EA8BD9D}"/>
    <cellStyle name="Comma 7 2 3 2 7 2" xfId="18548" xr:uid="{59CB01F8-9036-4E20-B522-F952630FECA7}"/>
    <cellStyle name="Comma 7 2 3 2 7 2 2" xfId="43165" xr:uid="{2143A057-B7EE-4E9C-801A-496C157A3277}"/>
    <cellStyle name="Comma 7 2 3 2 7 3" xfId="31497" xr:uid="{2FBD1A63-AE50-4EDB-B12E-7A566CC36216}"/>
    <cellStyle name="Comma 7 2 3 2 8" xfId="12613" xr:uid="{DD07A6FA-16A3-45F8-86D5-E12914B96411}"/>
    <cellStyle name="Comma 7 2 3 2 8 2" xfId="37330" xr:uid="{9087A89C-F404-496C-A208-02D0FFA0ADD1}"/>
    <cellStyle name="Comma 7 2 3 2 9" xfId="25631" xr:uid="{A3F9BFAB-CC5B-4380-BD89-0A2316DB58FD}"/>
    <cellStyle name="Comma 7 2 3 3" xfId="693" xr:uid="{D1C46FE7-A976-4131-BC2B-E60DB1F14F8A}"/>
    <cellStyle name="Comma 7 2 3 3 2" xfId="1058" xr:uid="{6E3CA2D9-CAE8-4E23-A829-88C61DEB3B4F}"/>
    <cellStyle name="Comma 7 2 3 3 2 2" xfId="1771" xr:uid="{7345E9A1-16A9-4F1A-B77D-23F01464E8D0}"/>
    <cellStyle name="Comma 7 2 3 3 2 2 2" xfId="3199" xr:uid="{210228E7-C95A-4804-B30F-D040A6844B82}"/>
    <cellStyle name="Comma 7 2 3 3 2 2 2 2" xfId="6190" xr:uid="{061A5311-F108-42B7-96A8-B594ACCFD8BF}"/>
    <cellStyle name="Comma 7 2 3 3 2 2 2 2 2" xfId="12180" xr:uid="{2A19AF17-D690-451D-9E35-D374AF939405}"/>
    <cellStyle name="Comma 7 2 3 3 2 2 2 2 2 2" xfId="24055" xr:uid="{CF8ED960-A0A9-4ECC-A8AD-07253E7BDA1E}"/>
    <cellStyle name="Comma 7 2 3 3 2 2 2 2 2 2 2" xfId="48627" xr:uid="{D404DA17-4289-4DF7-9F4A-B6A754B3AA6B}"/>
    <cellStyle name="Comma 7 2 3 3 2 2 2 2 2 3" xfId="36961" xr:uid="{F55C41E7-05C5-419D-AEEC-E105AE79FBBB}"/>
    <cellStyle name="Comma 7 2 3 3 2 2 2 2 3" xfId="18119" xr:uid="{60AF7C48-49ED-4E49-BB83-EC6BD6C1DC33}"/>
    <cellStyle name="Comma 7 2 3 3 2 2 2 2 3 2" xfId="42791" xr:uid="{8480AE74-2C6A-4CA1-AC16-D67E83FA416F}"/>
    <cellStyle name="Comma 7 2 3 3 2 2 2 2 4" xfId="31124" xr:uid="{FC11B947-018C-463B-AE5C-37BD2C84F439}"/>
    <cellStyle name="Comma 7 2 3 3 2 2 2 3" xfId="9230" xr:uid="{1842F6F8-65B0-46AB-B26B-48B4012E8EAD}"/>
    <cellStyle name="Comma 7 2 3 3 2 2 2 3 2" xfId="21113" xr:uid="{26B9482D-CA56-48B9-BF7C-413C282298D8}"/>
    <cellStyle name="Comma 7 2 3 3 2 2 2 3 2 2" xfId="45728" xr:uid="{6B781950-C873-4340-B1DD-FADD83F1B3C0}"/>
    <cellStyle name="Comma 7 2 3 3 2 2 2 3 3" xfId="34060" xr:uid="{3A49D455-D6FF-461F-8A4A-F4B17FEDE4D2}"/>
    <cellStyle name="Comma 7 2 3 3 2 2 2 4" xfId="15178" xr:uid="{AA053042-5FB5-44E1-9BD6-82472F0AB1D2}"/>
    <cellStyle name="Comma 7 2 3 3 2 2 2 4 2" xfId="39893" xr:uid="{3EDAF84D-3B93-45C7-B143-467E26B25197}"/>
    <cellStyle name="Comma 7 2 3 3 2 2 2 5" xfId="28224" xr:uid="{219B7FDF-834A-402A-AC0B-D66626A59011}"/>
    <cellStyle name="Comma 7 2 3 3 2 2 3" xfId="4762" xr:uid="{6D2C32DB-10C8-46A7-A016-3313971E67C1}"/>
    <cellStyle name="Comma 7 2 3 3 2 2 3 2" xfId="10752" xr:uid="{7673890A-542C-4830-AF97-A79A992DDA77}"/>
    <cellStyle name="Comma 7 2 3 3 2 2 3 2 2" xfId="22627" xr:uid="{9B6B3289-D5CA-4EA0-B88E-C23842F76CE1}"/>
    <cellStyle name="Comma 7 2 3 3 2 2 3 2 2 2" xfId="47199" xr:uid="{E4D913F8-7332-4268-A83C-71DFA89F7547}"/>
    <cellStyle name="Comma 7 2 3 3 2 2 3 2 3" xfId="35533" xr:uid="{01D49C3C-FF7F-4C3E-82CE-E39B1D21F6E3}"/>
    <cellStyle name="Comma 7 2 3 3 2 2 3 3" xfId="16691" xr:uid="{688A33BA-41B6-4861-91F6-1F781E1226B7}"/>
    <cellStyle name="Comma 7 2 3 3 2 2 3 3 2" xfId="41363" xr:uid="{32B96373-B5E8-4751-A05A-A509E23F34C1}"/>
    <cellStyle name="Comma 7 2 3 3 2 2 3 4" xfId="29696" xr:uid="{E042F30B-D27E-47F0-8ABD-889E3BCEAC48}"/>
    <cellStyle name="Comma 7 2 3 3 2 2 4" xfId="7802" xr:uid="{D3ABB7A5-1D46-4218-8E38-B9A7D2E8624B}"/>
    <cellStyle name="Comma 7 2 3 3 2 2 4 2" xfId="19685" xr:uid="{8DD6AD91-B578-426A-9864-691E45CEC995}"/>
    <cellStyle name="Comma 7 2 3 3 2 2 4 2 2" xfId="44300" xr:uid="{B63C3E22-8E12-4D7D-BC33-DB944AE58F13}"/>
    <cellStyle name="Comma 7 2 3 3 2 2 4 3" xfId="32632" xr:uid="{1B0E3CF9-15E7-4FE9-B3DE-DF86A2A81C8A}"/>
    <cellStyle name="Comma 7 2 3 3 2 2 5" xfId="13750" xr:uid="{EA701C11-5160-473C-9F39-A2E0539BCF01}"/>
    <cellStyle name="Comma 7 2 3 3 2 2 5 2" xfId="38465" xr:uid="{21D14CF7-5BC4-4012-BD9D-82836C7314EE}"/>
    <cellStyle name="Comma 7 2 3 3 2 2 6" xfId="26796" xr:uid="{E118284E-1A2B-4C7E-8C70-831EE597B9E5}"/>
    <cellStyle name="Comma 7 2 3 3 2 3" xfId="2485" xr:uid="{CAE5D823-9737-4F6B-827F-0AD1E9CA2CB0}"/>
    <cellStyle name="Comma 7 2 3 3 2 3 2" xfId="5476" xr:uid="{05BC72D8-498B-49A7-A5C1-8EC3C5449AB1}"/>
    <cellStyle name="Comma 7 2 3 3 2 3 2 2" xfId="11466" xr:uid="{6BACA5A3-B02F-42D8-941F-16CDC8708D6D}"/>
    <cellStyle name="Comma 7 2 3 3 2 3 2 2 2" xfId="23341" xr:uid="{4FA1286A-FC4D-4BEE-A7C6-8AD6C84A5214}"/>
    <cellStyle name="Comma 7 2 3 3 2 3 2 2 2 2" xfId="47913" xr:uid="{3C2DD938-BFB5-4F33-BAE5-61F8ADAC7634}"/>
    <cellStyle name="Comma 7 2 3 3 2 3 2 2 3" xfId="36247" xr:uid="{844FB393-2C29-4AB5-A053-B9ED2A10C7FE}"/>
    <cellStyle name="Comma 7 2 3 3 2 3 2 3" xfId="17405" xr:uid="{709DBEF8-CE2D-4D87-BF4B-B33CA10D64CF}"/>
    <cellStyle name="Comma 7 2 3 3 2 3 2 3 2" xfId="42077" xr:uid="{A950B833-4A04-4DAD-A411-8A335E61F84B}"/>
    <cellStyle name="Comma 7 2 3 3 2 3 2 4" xfId="30410" xr:uid="{9B27997B-2FA3-4DC3-B947-667417C0C614}"/>
    <cellStyle name="Comma 7 2 3 3 2 3 3" xfId="8516" xr:uid="{679EF424-A600-49E0-9DF3-8DD63E35607E}"/>
    <cellStyle name="Comma 7 2 3 3 2 3 3 2" xfId="20399" xr:uid="{6E70A219-4C8A-4D7C-98BE-6A547C75B358}"/>
    <cellStyle name="Comma 7 2 3 3 2 3 3 2 2" xfId="45014" xr:uid="{15F7A253-3262-4C0A-9D62-F1E8083A5037}"/>
    <cellStyle name="Comma 7 2 3 3 2 3 3 3" xfId="33346" xr:uid="{4E90179E-FAD2-43DB-AA84-47BF7975F076}"/>
    <cellStyle name="Comma 7 2 3 3 2 3 4" xfId="14464" xr:uid="{36CBB233-2A94-4029-B538-9E00D888F6CC}"/>
    <cellStyle name="Comma 7 2 3 3 2 3 4 2" xfId="39179" xr:uid="{4D028E2C-7B0B-490A-B9C4-45A20C7B338D}"/>
    <cellStyle name="Comma 7 2 3 3 2 3 5" xfId="27510" xr:uid="{63989BDA-FFC7-40C1-AF4E-40924EB1B03A}"/>
    <cellStyle name="Comma 7 2 3 3 2 4" xfId="4048" xr:uid="{793D28E8-604C-46C0-98BA-CA3562043419}"/>
    <cellStyle name="Comma 7 2 3 3 2 4 2" xfId="10038" xr:uid="{D0217438-BFF9-40FA-A841-C7FDFF2BD1C8}"/>
    <cellStyle name="Comma 7 2 3 3 2 4 2 2" xfId="21913" xr:uid="{B2D195A2-3709-47FB-B614-7292A966C8D3}"/>
    <cellStyle name="Comma 7 2 3 3 2 4 2 2 2" xfId="46485" xr:uid="{AB2EC70F-A4DC-4BBB-99ED-4B499F79386B}"/>
    <cellStyle name="Comma 7 2 3 3 2 4 2 3" xfId="34819" xr:uid="{A6695359-CEE9-4728-896A-C0FE2CAEF950}"/>
    <cellStyle name="Comma 7 2 3 3 2 4 3" xfId="15977" xr:uid="{2E4B9C16-3A64-439C-81C8-9A45644F0C61}"/>
    <cellStyle name="Comma 7 2 3 3 2 4 3 2" xfId="40649" xr:uid="{5A1FB83B-500F-4183-A5E4-CF67CA5BA1E1}"/>
    <cellStyle name="Comma 7 2 3 3 2 4 4" xfId="28982" xr:uid="{10CADFD5-1306-4560-868D-39B3BD185E44}"/>
    <cellStyle name="Comma 7 2 3 3 2 5" xfId="7088" xr:uid="{4E1588CB-0E31-424B-8FB8-01BD24AB42AA}"/>
    <cellStyle name="Comma 7 2 3 3 2 5 2" xfId="18971" xr:uid="{3696E829-08F7-4825-BA28-00A312B6E6BD}"/>
    <cellStyle name="Comma 7 2 3 3 2 5 2 2" xfId="43586" xr:uid="{2B5CF143-F9E4-4B03-871A-FF4C11CCC89B}"/>
    <cellStyle name="Comma 7 2 3 3 2 5 3" xfId="31918" xr:uid="{ED1D45FE-FD64-4F8F-BB65-9B62956137C7}"/>
    <cellStyle name="Comma 7 2 3 3 2 6" xfId="13036" xr:uid="{82007D24-BB41-4939-8E5F-7CC7C7110E16}"/>
    <cellStyle name="Comma 7 2 3 3 2 6 2" xfId="37751" xr:uid="{D8AB6BB9-8F73-4ECB-ABB5-65D57E6003E3}"/>
    <cellStyle name="Comma 7 2 3 3 2 7" xfId="26083" xr:uid="{71B0F2DE-88C6-465D-9C7C-6E0CE51EC7E8}"/>
    <cellStyle name="Comma 7 2 3 3 3" xfId="1429" xr:uid="{0A859E69-6480-42CA-95DA-027DCF47A262}"/>
    <cellStyle name="Comma 7 2 3 3 3 2" xfId="2857" xr:uid="{F587166C-BF86-40BB-8E33-07B7955AD30D}"/>
    <cellStyle name="Comma 7 2 3 3 3 2 2" xfId="5848" xr:uid="{5556A79F-F0BD-4AC5-A3BB-8C6773EA5122}"/>
    <cellStyle name="Comma 7 2 3 3 3 2 2 2" xfId="11838" xr:uid="{1F467A56-B6BC-444F-A42C-F469B9FE96D5}"/>
    <cellStyle name="Comma 7 2 3 3 3 2 2 2 2" xfId="23713" xr:uid="{A402C4DD-D525-4ACC-88FC-78BFC021ED92}"/>
    <cellStyle name="Comma 7 2 3 3 3 2 2 2 2 2" xfId="48285" xr:uid="{1B332AA4-77AE-4212-87B9-4323C1ECBD78}"/>
    <cellStyle name="Comma 7 2 3 3 3 2 2 2 3" xfId="36619" xr:uid="{A2A4F8CA-45B9-474C-8B0E-1F9FAF372B78}"/>
    <cellStyle name="Comma 7 2 3 3 3 2 2 3" xfId="17777" xr:uid="{3C60BD93-8B63-4F79-ABF8-14EA92F42F8A}"/>
    <cellStyle name="Comma 7 2 3 3 3 2 2 3 2" xfId="42449" xr:uid="{47C654A0-75CE-4F9F-AAC3-97945D7DD330}"/>
    <cellStyle name="Comma 7 2 3 3 3 2 2 4" xfId="30782" xr:uid="{9408CB73-5185-4A85-8E72-DBF845756866}"/>
    <cellStyle name="Comma 7 2 3 3 3 2 3" xfId="8888" xr:uid="{9C59B6A0-2311-432D-B8C1-D67626DE0A86}"/>
    <cellStyle name="Comma 7 2 3 3 3 2 3 2" xfId="20771" xr:uid="{9D7F0618-F9FF-4120-B920-80A3933D9685}"/>
    <cellStyle name="Comma 7 2 3 3 3 2 3 2 2" xfId="45386" xr:uid="{83940420-32C3-4053-9DF6-A832ABCC5FBC}"/>
    <cellStyle name="Comma 7 2 3 3 3 2 3 3" xfId="33718" xr:uid="{95A4EE10-059B-423E-880C-4920E1E2719E}"/>
    <cellStyle name="Comma 7 2 3 3 3 2 4" xfId="14836" xr:uid="{1546BB25-B580-4DE4-94F4-6D10AD233480}"/>
    <cellStyle name="Comma 7 2 3 3 3 2 4 2" xfId="39551" xr:uid="{15DB8253-4C29-4D78-8A47-E340B775F420}"/>
    <cellStyle name="Comma 7 2 3 3 3 2 5" xfId="27882" xr:uid="{7B48B63F-EAEF-4C32-9DAE-9FC700EB28E4}"/>
    <cellStyle name="Comma 7 2 3 3 3 3" xfId="4420" xr:uid="{B3337806-066F-420D-A608-2F9FD5A16034}"/>
    <cellStyle name="Comma 7 2 3 3 3 3 2" xfId="10410" xr:uid="{58ED0350-24AB-456F-BAB8-9EA11DFD1D54}"/>
    <cellStyle name="Comma 7 2 3 3 3 3 2 2" xfId="22285" xr:uid="{E99EE27E-231D-4A7E-8B5C-8F1B29617239}"/>
    <cellStyle name="Comma 7 2 3 3 3 3 2 2 2" xfId="46857" xr:uid="{E6DBDE8C-067B-46CA-B758-55E02F734D8A}"/>
    <cellStyle name="Comma 7 2 3 3 3 3 2 3" xfId="35191" xr:uid="{380F2F71-7A67-4048-86EB-6F91549F7E16}"/>
    <cellStyle name="Comma 7 2 3 3 3 3 3" xfId="16349" xr:uid="{9E639225-2AB1-487F-8566-90F7F846EDEC}"/>
    <cellStyle name="Comma 7 2 3 3 3 3 3 2" xfId="41021" xr:uid="{0C87F6A0-1BB9-47AD-BA60-D79DA8AFBB9B}"/>
    <cellStyle name="Comma 7 2 3 3 3 3 4" xfId="29354" xr:uid="{70250A21-8628-4D28-9266-2AF9B57CAD9F}"/>
    <cellStyle name="Comma 7 2 3 3 3 4" xfId="7460" xr:uid="{0875BB98-7D33-4798-8DF2-38F61ADA84E3}"/>
    <cellStyle name="Comma 7 2 3 3 3 4 2" xfId="19343" xr:uid="{CB9FF13D-1227-473E-8653-864924581D50}"/>
    <cellStyle name="Comma 7 2 3 3 3 4 2 2" xfId="43958" xr:uid="{16CBFD9B-1F76-4BCC-894F-579A93A053ED}"/>
    <cellStyle name="Comma 7 2 3 3 3 4 3" xfId="32290" xr:uid="{A894A6EA-CB61-4A14-A542-2702264193E4}"/>
    <cellStyle name="Comma 7 2 3 3 3 5" xfId="13408" xr:uid="{166E57DE-20E7-46D8-8655-73ACBB913002}"/>
    <cellStyle name="Comma 7 2 3 3 3 5 2" xfId="38123" xr:uid="{375B3324-83E7-4F44-BDF2-392C522F6973}"/>
    <cellStyle name="Comma 7 2 3 3 3 6" xfId="26454" xr:uid="{BC002469-4001-4D6A-99F9-78DA6B0306FC}"/>
    <cellStyle name="Comma 7 2 3 3 4" xfId="2143" xr:uid="{1007C9C9-A8FE-404B-B852-52F2A26F9C05}"/>
    <cellStyle name="Comma 7 2 3 3 4 2" xfId="5134" xr:uid="{697D34A3-3B9A-4084-AF11-8035759EAC01}"/>
    <cellStyle name="Comma 7 2 3 3 4 2 2" xfId="11124" xr:uid="{04080FD4-7A83-4CB9-B77F-38DD13B9A09E}"/>
    <cellStyle name="Comma 7 2 3 3 4 2 2 2" xfId="22999" xr:uid="{F4AD69D6-1277-4AE8-BACC-65242D669A5D}"/>
    <cellStyle name="Comma 7 2 3 3 4 2 2 2 2" xfId="47571" xr:uid="{E5A5BC59-54AF-4E0B-8FC5-3A5EABA6196E}"/>
    <cellStyle name="Comma 7 2 3 3 4 2 2 3" xfId="35905" xr:uid="{D492D5B2-58A3-43F6-80B7-4D84C889F2E0}"/>
    <cellStyle name="Comma 7 2 3 3 4 2 3" xfId="17063" xr:uid="{1FA58965-90E4-4637-882C-9CDDF0F0E618}"/>
    <cellStyle name="Comma 7 2 3 3 4 2 3 2" xfId="41735" xr:uid="{4FC0F7E0-483C-4326-9D04-BB6A5464BE3E}"/>
    <cellStyle name="Comma 7 2 3 3 4 2 4" xfId="30068" xr:uid="{C9EA6B73-F087-4BD7-8586-C8F31FABFE58}"/>
    <cellStyle name="Comma 7 2 3 3 4 3" xfId="8174" xr:uid="{290149A9-2D2E-455F-AB58-15C3C22CC28C}"/>
    <cellStyle name="Comma 7 2 3 3 4 3 2" xfId="20057" xr:uid="{161D3CBB-B483-4936-A8B4-E9A669887CBD}"/>
    <cellStyle name="Comma 7 2 3 3 4 3 2 2" xfId="44672" xr:uid="{A1D462CA-0D44-4BA4-B944-66129A4F905C}"/>
    <cellStyle name="Comma 7 2 3 3 4 3 3" xfId="33004" xr:uid="{7463B55E-764D-41D8-BB0B-9B112D70B277}"/>
    <cellStyle name="Comma 7 2 3 3 4 4" xfId="14122" xr:uid="{D6BF05B2-8A8D-4A72-8867-8058AC437206}"/>
    <cellStyle name="Comma 7 2 3 3 4 4 2" xfId="38837" xr:uid="{D0A31C9E-4900-4E40-BC6B-B8902837D4AD}"/>
    <cellStyle name="Comma 7 2 3 3 4 5" xfId="27168" xr:uid="{E8A9100F-1300-4634-8FB9-DCB5B2685460}"/>
    <cellStyle name="Comma 7 2 3 3 5" xfId="3704" xr:uid="{33464FBC-EF8B-4130-85B9-F653FB07A18F}"/>
    <cellStyle name="Comma 7 2 3 3 5 2" xfId="9694" xr:uid="{DA387DB0-44FA-4202-BC31-1BFF29828824}"/>
    <cellStyle name="Comma 7 2 3 3 5 2 2" xfId="21569" xr:uid="{6B8138AC-7CE3-4E13-A44C-13657DBF33E6}"/>
    <cellStyle name="Comma 7 2 3 3 5 2 2 2" xfId="46143" xr:uid="{E7496F89-29AF-4A37-A2B2-1E085AC8A099}"/>
    <cellStyle name="Comma 7 2 3 3 5 2 3" xfId="34477" xr:uid="{A2D46C30-919C-4869-BB12-F41202A5BAA4}"/>
    <cellStyle name="Comma 7 2 3 3 5 3" xfId="15633" xr:uid="{C902599C-B26B-4E2E-B3F2-A6C5E55BF780}"/>
    <cellStyle name="Comma 7 2 3 3 5 3 2" xfId="40307" xr:uid="{A49C6EA5-91F2-4A0F-B9DE-83350B9BAE94}"/>
    <cellStyle name="Comma 7 2 3 3 5 4" xfId="28640" xr:uid="{EB8EBE77-AAA8-48C6-9E11-2190326FBD11}"/>
    <cellStyle name="Comma 7 2 3 3 6" xfId="6742" xr:uid="{84713621-725F-4E9B-9DF4-369908298733}"/>
    <cellStyle name="Comma 7 2 3 3 6 2" xfId="18627" xr:uid="{4F671E73-F5BC-4145-B821-9CFF96421BE2}"/>
    <cellStyle name="Comma 7 2 3 3 6 2 2" xfId="43244" xr:uid="{78619CDB-E177-4A4D-AEA0-B3F5B2388A80}"/>
    <cellStyle name="Comma 7 2 3 3 6 3" xfId="31576" xr:uid="{47A86813-2E5A-47DC-9AE5-9021CA5743C8}"/>
    <cellStyle name="Comma 7 2 3 3 7" xfId="12692" xr:uid="{658A9518-98B4-45F9-A52D-18F819AA267F}"/>
    <cellStyle name="Comma 7 2 3 3 7 2" xfId="37409" xr:uid="{53F506B5-76AC-43CD-97DA-8B640D5AB571}"/>
    <cellStyle name="Comma 7 2 3 3 8" xfId="25565" xr:uid="{637FF69C-BE06-472E-A2D0-3D533FCFE0D6}"/>
    <cellStyle name="Comma 7 2 3 3 9" xfId="50995" xr:uid="{B345B6A3-6E94-4DC8-8142-937E86EB9B99}"/>
    <cellStyle name="Comma 7 2 3 4" xfId="898" xr:uid="{6186ED4F-43AA-44FC-BB7F-6A8B51215D8F}"/>
    <cellStyle name="Comma 7 2 3 4 2" xfId="1611" xr:uid="{E380FB9D-6E30-40DD-8806-55A7DFF1B70A}"/>
    <cellStyle name="Comma 7 2 3 4 2 2" xfId="3039" xr:uid="{65C01A20-0A7B-4543-B0C5-1F6CBDA14EEE}"/>
    <cellStyle name="Comma 7 2 3 4 2 2 2" xfId="6030" xr:uid="{9AED76C8-1C66-4FBE-BDE0-01A63B820078}"/>
    <cellStyle name="Comma 7 2 3 4 2 2 2 2" xfId="12020" xr:uid="{CF6CEAC3-C0E0-440E-9283-714D4297D477}"/>
    <cellStyle name="Comma 7 2 3 4 2 2 2 2 2" xfId="23895" xr:uid="{EC44A1EC-CAE7-4F26-AD58-3A2287A2AC6F}"/>
    <cellStyle name="Comma 7 2 3 4 2 2 2 2 2 2" xfId="48467" xr:uid="{734B5751-C210-4C1B-8E02-9BFC1426A87B}"/>
    <cellStyle name="Comma 7 2 3 4 2 2 2 2 3" xfId="36801" xr:uid="{FE5FA3A9-E47D-4970-81CE-FA11A9B17857}"/>
    <cellStyle name="Comma 7 2 3 4 2 2 2 3" xfId="17959" xr:uid="{CBC47731-9356-4460-97E8-699C4F400DC7}"/>
    <cellStyle name="Comma 7 2 3 4 2 2 2 3 2" xfId="42631" xr:uid="{B0D09A7B-AF02-4E5B-B023-5183750987E0}"/>
    <cellStyle name="Comma 7 2 3 4 2 2 2 4" xfId="30964" xr:uid="{D5185BE0-939D-444F-A174-3EE4E2BFEE79}"/>
    <cellStyle name="Comma 7 2 3 4 2 2 3" xfId="9070" xr:uid="{0F027CF9-A2C6-499E-A708-0ACACF9E3EFE}"/>
    <cellStyle name="Comma 7 2 3 4 2 2 3 2" xfId="20953" xr:uid="{B967F2EC-F07B-4502-AEF4-3BBB8C60462A}"/>
    <cellStyle name="Comma 7 2 3 4 2 2 3 2 2" xfId="45568" xr:uid="{5EE7D04E-8830-4472-813A-D0C4A8C88C7C}"/>
    <cellStyle name="Comma 7 2 3 4 2 2 3 3" xfId="33900" xr:uid="{66057AD5-35C2-4798-B612-0792547A4D91}"/>
    <cellStyle name="Comma 7 2 3 4 2 2 4" xfId="15018" xr:uid="{1BD9C55C-C958-4B4F-B85D-712772F46326}"/>
    <cellStyle name="Comma 7 2 3 4 2 2 4 2" xfId="39733" xr:uid="{EAEA8ED2-B68C-42BB-A66B-4A1BEEDCBC94}"/>
    <cellStyle name="Comma 7 2 3 4 2 2 5" xfId="28064" xr:uid="{2792F868-B745-45BE-B389-53149C1E744D}"/>
    <cellStyle name="Comma 7 2 3 4 2 3" xfId="4602" xr:uid="{5816B95A-DD6F-4A48-84F4-ACE2CA7F6D6F}"/>
    <cellStyle name="Comma 7 2 3 4 2 3 2" xfId="10592" xr:uid="{4C39AF2D-BB26-4C07-9D7C-199CFF2A4CCB}"/>
    <cellStyle name="Comma 7 2 3 4 2 3 2 2" xfId="22467" xr:uid="{E1CCFB87-A0F9-4450-9E38-653FB8D24DF5}"/>
    <cellStyle name="Comma 7 2 3 4 2 3 2 2 2" xfId="47039" xr:uid="{21929951-97A9-4A08-870D-342615B9B843}"/>
    <cellStyle name="Comma 7 2 3 4 2 3 2 3" xfId="35373" xr:uid="{4070F58A-1B88-4999-9CC1-466774AF9FD4}"/>
    <cellStyle name="Comma 7 2 3 4 2 3 3" xfId="16531" xr:uid="{1F8399CA-664E-4F82-8323-5EBA5E8C5898}"/>
    <cellStyle name="Comma 7 2 3 4 2 3 3 2" xfId="41203" xr:uid="{69D004E2-F1A7-43BD-A53E-1076409D141E}"/>
    <cellStyle name="Comma 7 2 3 4 2 3 4" xfId="29536" xr:uid="{D1F06B2D-C31D-4A26-B56E-764A77EEE03C}"/>
    <cellStyle name="Comma 7 2 3 4 2 4" xfId="7642" xr:uid="{A58D9C3C-2704-4460-AF42-826679A05747}"/>
    <cellStyle name="Comma 7 2 3 4 2 4 2" xfId="19525" xr:uid="{11892121-A086-48F5-A9B3-06B2B2BFF5C7}"/>
    <cellStyle name="Comma 7 2 3 4 2 4 2 2" xfId="44140" xr:uid="{986D0901-E759-4AD7-9E23-3A8F8D54A8F7}"/>
    <cellStyle name="Comma 7 2 3 4 2 4 3" xfId="32472" xr:uid="{00949BB4-6D31-47DC-BD33-E675C1E15EA6}"/>
    <cellStyle name="Comma 7 2 3 4 2 5" xfId="13590" xr:uid="{3807121D-4FFF-482B-B013-9EC746E0183F}"/>
    <cellStyle name="Comma 7 2 3 4 2 5 2" xfId="38305" xr:uid="{28F45189-F5EF-4343-BA37-B3161EB421ED}"/>
    <cellStyle name="Comma 7 2 3 4 2 6" xfId="26636" xr:uid="{EC77FCAE-071F-46C8-8CAD-D894CE381EA5}"/>
    <cellStyle name="Comma 7 2 3 4 3" xfId="2325" xr:uid="{6508EA9C-1B96-4992-B9C8-46E3D0943255}"/>
    <cellStyle name="Comma 7 2 3 4 3 2" xfId="5316" xr:uid="{7A69388E-FBB6-4266-A41D-8EDED9C17142}"/>
    <cellStyle name="Comma 7 2 3 4 3 2 2" xfId="11306" xr:uid="{0E0B0961-0FE3-429C-B78B-9410CB23F92F}"/>
    <cellStyle name="Comma 7 2 3 4 3 2 2 2" xfId="23181" xr:uid="{16501538-FEC1-4943-86F8-CDCCE36E9803}"/>
    <cellStyle name="Comma 7 2 3 4 3 2 2 2 2" xfId="47753" xr:uid="{4AAE7F0C-8E53-42A2-A194-23BA236C5E7D}"/>
    <cellStyle name="Comma 7 2 3 4 3 2 2 3" xfId="36087" xr:uid="{B24B8DC0-65CC-43AE-9E1A-21C5B8AD8DE5}"/>
    <cellStyle name="Comma 7 2 3 4 3 2 3" xfId="17245" xr:uid="{3463BF7E-D9B4-4B00-B934-074AF1E6029E}"/>
    <cellStyle name="Comma 7 2 3 4 3 2 3 2" xfId="41917" xr:uid="{2AF92B0F-91D0-4550-B830-656D67BF2544}"/>
    <cellStyle name="Comma 7 2 3 4 3 2 4" xfId="30250" xr:uid="{AF82550D-90D5-4160-BA30-DF36A7771EC0}"/>
    <cellStyle name="Comma 7 2 3 4 3 3" xfId="8356" xr:uid="{7EDAEE1E-1D1C-4E0D-9DE5-9836AEBFA3D5}"/>
    <cellStyle name="Comma 7 2 3 4 3 3 2" xfId="20239" xr:uid="{CC36DB27-15AD-452C-AA28-401904B12BC9}"/>
    <cellStyle name="Comma 7 2 3 4 3 3 2 2" xfId="44854" xr:uid="{1D24EF87-494E-4819-8265-B65ED1B9D72B}"/>
    <cellStyle name="Comma 7 2 3 4 3 3 3" xfId="33186" xr:uid="{511EB96C-667C-4051-8A09-558B1AF321B4}"/>
    <cellStyle name="Comma 7 2 3 4 3 4" xfId="14304" xr:uid="{248245EC-8A78-42B3-A4DC-C6F73808A067}"/>
    <cellStyle name="Comma 7 2 3 4 3 4 2" xfId="39019" xr:uid="{5954B34F-5AC7-4AF0-8472-56F76B4E84D5}"/>
    <cellStyle name="Comma 7 2 3 4 3 5" xfId="27350" xr:uid="{4F5C2A4D-9B4B-4EA5-9FFA-5B3B221018AD}"/>
    <cellStyle name="Comma 7 2 3 4 4" xfId="3888" xr:uid="{094F20D7-A2C6-44D9-BB50-AFB0366DD8D4}"/>
    <cellStyle name="Comma 7 2 3 4 4 2" xfId="9878" xr:uid="{9423A5A4-3E71-48AC-9602-50A6D02C4E16}"/>
    <cellStyle name="Comma 7 2 3 4 4 2 2" xfId="21753" xr:uid="{50D116F7-1987-4D7B-9082-E5CB3404032D}"/>
    <cellStyle name="Comma 7 2 3 4 4 2 2 2" xfId="46325" xr:uid="{8F982383-D140-44C1-8B28-A73F850A81DE}"/>
    <cellStyle name="Comma 7 2 3 4 4 2 3" xfId="34659" xr:uid="{13BB1E94-2C8B-4D7C-9296-2D67243C31FA}"/>
    <cellStyle name="Comma 7 2 3 4 4 3" xfId="15817" xr:uid="{7BA4F25C-3640-4D6B-844A-3A731F9844AA}"/>
    <cellStyle name="Comma 7 2 3 4 4 3 2" xfId="40489" xr:uid="{CF220FCF-8A37-45FE-8090-A0C8AD7C33DA}"/>
    <cellStyle name="Comma 7 2 3 4 4 4" xfId="28822" xr:uid="{A90276AB-CC3B-4139-B1F9-4DE66E2A75BC}"/>
    <cellStyle name="Comma 7 2 3 4 5" xfId="6928" xr:uid="{BE6B5DE5-F6CC-41A6-BC6A-F4D4350CA071}"/>
    <cellStyle name="Comma 7 2 3 4 5 2" xfId="18811" xr:uid="{3D5741F5-7CE1-4326-AE16-0CE092B2CAC9}"/>
    <cellStyle name="Comma 7 2 3 4 5 2 2" xfId="43426" xr:uid="{C0009C74-60F6-4262-91BC-DE87916C6F75}"/>
    <cellStyle name="Comma 7 2 3 4 5 3" xfId="31758" xr:uid="{6E4B3215-487C-4793-87B1-C23DBD00C70D}"/>
    <cellStyle name="Comma 7 2 3 4 6" xfId="12876" xr:uid="{419567E9-F873-4231-8614-EAD8E3742A5C}"/>
    <cellStyle name="Comma 7 2 3 4 6 2" xfId="37591" xr:uid="{C03FC52C-7540-4EC3-BC9A-D9D34D63BD42}"/>
    <cellStyle name="Comma 7 2 3 4 7" xfId="25923" xr:uid="{362EDB42-3D41-400C-A230-E29403C98FA5}"/>
    <cellStyle name="Comma 7 2 3 5" xfId="1269" xr:uid="{72C81949-D7BC-4972-8173-EC4829B4BEA9}"/>
    <cellStyle name="Comma 7 2 3 5 2" xfId="2697" xr:uid="{2445187F-FF73-42A6-BE3B-5AFA58EEAA64}"/>
    <cellStyle name="Comma 7 2 3 5 2 2" xfId="5688" xr:uid="{2FE1F1C9-9E3B-487D-A842-14900EB2E234}"/>
    <cellStyle name="Comma 7 2 3 5 2 2 2" xfId="11678" xr:uid="{2D304E2C-A0B6-4438-9216-F19CCCC9C931}"/>
    <cellStyle name="Comma 7 2 3 5 2 2 2 2" xfId="23553" xr:uid="{AC9B477E-E94E-4712-AE1B-6A24AD4538F6}"/>
    <cellStyle name="Comma 7 2 3 5 2 2 2 2 2" xfId="48125" xr:uid="{AFAEA5F3-3A4E-4F8E-9284-6879F82213DC}"/>
    <cellStyle name="Comma 7 2 3 5 2 2 2 3" xfId="36459" xr:uid="{E5859ACF-E9F0-4723-87D7-ACF07192F741}"/>
    <cellStyle name="Comma 7 2 3 5 2 2 3" xfId="17617" xr:uid="{5532BD30-97D3-4F44-9F71-D692E8A0FA6E}"/>
    <cellStyle name="Comma 7 2 3 5 2 2 3 2" xfId="42289" xr:uid="{52093AAE-EDC8-468E-A9CA-9046AA5C9208}"/>
    <cellStyle name="Comma 7 2 3 5 2 2 4" xfId="30622" xr:uid="{8356FE1C-1C3B-4A15-8695-84B18C7E51AF}"/>
    <cellStyle name="Comma 7 2 3 5 2 3" xfId="8728" xr:uid="{3F11C61F-4DA7-44FA-9588-1AD77B64735F}"/>
    <cellStyle name="Comma 7 2 3 5 2 3 2" xfId="20611" xr:uid="{4E0D9195-E3A0-45E1-8940-2F0C6550B30E}"/>
    <cellStyle name="Comma 7 2 3 5 2 3 2 2" xfId="45226" xr:uid="{4E422845-4C32-4E3B-8AF9-953826A4C135}"/>
    <cellStyle name="Comma 7 2 3 5 2 3 3" xfId="33558" xr:uid="{7492BF38-6EDC-4B20-8948-1163747886A9}"/>
    <cellStyle name="Comma 7 2 3 5 2 4" xfId="14676" xr:uid="{71E731F6-07EB-4116-BBE6-E397A6AFF7D7}"/>
    <cellStyle name="Comma 7 2 3 5 2 4 2" xfId="39391" xr:uid="{C9B650C1-FCAD-4B74-B124-256DD9F9BDB8}"/>
    <cellStyle name="Comma 7 2 3 5 2 5" xfId="27722" xr:uid="{75E220ED-FEC6-4B67-B1B0-45E6742105B8}"/>
    <cellStyle name="Comma 7 2 3 5 3" xfId="4260" xr:uid="{466D5BCA-9B61-47CE-9927-3C69C9572AE8}"/>
    <cellStyle name="Comma 7 2 3 5 3 2" xfId="10250" xr:uid="{CD3CC0FD-91CE-40EC-9559-FF609D2CF1A1}"/>
    <cellStyle name="Comma 7 2 3 5 3 2 2" xfId="22125" xr:uid="{414F51CE-E171-4C1A-9FA1-8083C90ADE58}"/>
    <cellStyle name="Comma 7 2 3 5 3 2 2 2" xfId="46697" xr:uid="{95705255-2A1B-4F15-807A-2FD05E1BDD96}"/>
    <cellStyle name="Comma 7 2 3 5 3 2 3" xfId="35031" xr:uid="{0726E402-D365-469F-9D7A-7A9D4C8AF3AA}"/>
    <cellStyle name="Comma 7 2 3 5 3 3" xfId="16189" xr:uid="{582166D2-474A-4FD5-9131-7D5A1DCFFBA1}"/>
    <cellStyle name="Comma 7 2 3 5 3 3 2" xfId="40861" xr:uid="{14BC30BA-2E47-46B2-9969-DCB957EC0613}"/>
    <cellStyle name="Comma 7 2 3 5 3 4" xfId="29194" xr:uid="{FDCBFD9D-CEC8-4C05-B56E-32B3CA5B4FFE}"/>
    <cellStyle name="Comma 7 2 3 5 4" xfId="7300" xr:uid="{134A33B1-71C8-4900-8A29-E59217BAFC59}"/>
    <cellStyle name="Comma 7 2 3 5 4 2" xfId="19183" xr:uid="{39388AD9-103D-42DB-8488-38559EDCAF16}"/>
    <cellStyle name="Comma 7 2 3 5 4 2 2" xfId="43798" xr:uid="{DF9BA083-B872-4C76-BE52-3B8C95F5E8C3}"/>
    <cellStyle name="Comma 7 2 3 5 4 3" xfId="32130" xr:uid="{9ADFA24D-C849-4229-9348-A5C593F61625}"/>
    <cellStyle name="Comma 7 2 3 5 5" xfId="13248" xr:uid="{9F992A1A-9399-4E41-9AE3-FE4213AF2521}"/>
    <cellStyle name="Comma 7 2 3 5 5 2" xfId="37963" xr:uid="{2096A83A-0338-4169-8DEC-C7A38BC94E4A}"/>
    <cellStyle name="Comma 7 2 3 5 6" xfId="26294" xr:uid="{205656BA-AA39-4FBF-9DD3-0F7BCD2AC79F}"/>
    <cellStyle name="Comma 7 2 3 6" xfId="1983" xr:uid="{752564AE-52D6-418A-BC4A-D3DFBB629692}"/>
    <cellStyle name="Comma 7 2 3 6 2" xfId="4974" xr:uid="{6BE79B8D-D957-4E08-ABB6-F1058462B6AB}"/>
    <cellStyle name="Comma 7 2 3 6 2 2" xfId="10964" xr:uid="{BA9A0B79-A03D-43D3-A937-CB8F804FD046}"/>
    <cellStyle name="Comma 7 2 3 6 2 2 2" xfId="22839" xr:uid="{EFFD6FA7-4255-4487-AED0-08B487B209FE}"/>
    <cellStyle name="Comma 7 2 3 6 2 2 2 2" xfId="47411" xr:uid="{4C9F5421-6D0E-48D9-B143-9E8050D8145A}"/>
    <cellStyle name="Comma 7 2 3 6 2 2 3" xfId="35745" xr:uid="{0AAF9ADC-A91D-483B-9DD8-47306DBBC5D9}"/>
    <cellStyle name="Comma 7 2 3 6 2 3" xfId="16903" xr:uid="{0A4F5176-9CE7-4F8F-8ABD-4BE2C71EB583}"/>
    <cellStyle name="Comma 7 2 3 6 2 3 2" xfId="41575" xr:uid="{37B956BE-8305-4687-9EE4-B0275AE2800F}"/>
    <cellStyle name="Comma 7 2 3 6 2 4" xfId="29908" xr:uid="{F2E18B25-2CEA-4807-9F26-0746181ADB54}"/>
    <cellStyle name="Comma 7 2 3 6 3" xfId="8014" xr:uid="{669B5224-2E98-4D28-89C3-9FDE1E44A2E8}"/>
    <cellStyle name="Comma 7 2 3 6 3 2" xfId="19897" xr:uid="{B2490C44-ECFB-4E3C-B050-8F85D1182C22}"/>
    <cellStyle name="Comma 7 2 3 6 3 2 2" xfId="44512" xr:uid="{FEF42C5E-6080-4330-85B0-E376CD0FE172}"/>
    <cellStyle name="Comma 7 2 3 6 3 3" xfId="32844" xr:uid="{C6E1A1D9-D588-4698-9516-0CB7687022DC}"/>
    <cellStyle name="Comma 7 2 3 6 4" xfId="13962" xr:uid="{B0EC43DA-7936-4F29-AFE6-3651A2F2FECE}"/>
    <cellStyle name="Comma 7 2 3 6 4 2" xfId="38677" xr:uid="{FCA0DA8D-979A-4E69-864A-F77F04F8EE40}"/>
    <cellStyle name="Comma 7 2 3 6 5" xfId="27008" xr:uid="{68F40125-8037-4058-B6DD-8B7CB22ACD3F}"/>
    <cellStyle name="Comma 7 2 3 7" xfId="3543" xr:uid="{EF5F8991-C7F6-4F16-9732-F63F0FE1CFC2}"/>
    <cellStyle name="Comma 7 2 3 7 2" xfId="9533" xr:uid="{D6054FF8-B2A8-4DD0-9DC6-3AD98FCAB606}"/>
    <cellStyle name="Comma 7 2 3 7 2 2" xfId="21408" xr:uid="{83E8AE4A-C923-47CA-9392-9621500AAB3D}"/>
    <cellStyle name="Comma 7 2 3 7 2 2 2" xfId="45983" xr:uid="{91313D62-A2D8-4E37-9D86-79AD0E9F6C35}"/>
    <cellStyle name="Comma 7 2 3 7 2 3" xfId="34317" xr:uid="{BF11E710-46ED-465B-8875-DF415095CB23}"/>
    <cellStyle name="Comma 7 2 3 7 3" xfId="15472" xr:uid="{6E936807-5A67-4903-B304-F18750C68DD2}"/>
    <cellStyle name="Comma 7 2 3 7 3 2" xfId="40147" xr:uid="{07906E14-74EF-4AE7-B94B-7393E766C913}"/>
    <cellStyle name="Comma 7 2 3 7 4" xfId="28480" xr:uid="{4DA990D8-7345-4E30-A7C1-8E574356B350}"/>
    <cellStyle name="Comma 7 2 3 8" xfId="6578" xr:uid="{1D9E229B-6E89-4819-B7E1-81277ACD491B}"/>
    <cellStyle name="Comma 7 2 3 8 2" xfId="18466" xr:uid="{6C3BC2AB-60A1-48C0-A11A-F603C53D8163}"/>
    <cellStyle name="Comma 7 2 3 8 2 2" xfId="43084" xr:uid="{64C09252-3056-4B90-9B89-095F551F3C47}"/>
    <cellStyle name="Comma 7 2 3 8 3" xfId="31416" xr:uid="{FD7B532A-1659-44E7-8E53-014AB6AA362F}"/>
    <cellStyle name="Comma 7 2 3 9" xfId="12531" xr:uid="{1722B2D2-77C0-4E3C-AEFF-92B26FF22BB3}"/>
    <cellStyle name="Comma 7 2 3 9 2" xfId="37249" xr:uid="{E11923EE-E521-41D8-A5E7-3D048BE97207}"/>
    <cellStyle name="Comma 7 2 4" xfId="591" xr:uid="{90F46640-3656-443C-BE0D-81468C23CFF3}"/>
    <cellStyle name="Comma 7 2 4 10" xfId="24647" xr:uid="{E9F07B04-64E4-4165-B347-E5E934D6D571}"/>
    <cellStyle name="Comma 7 2 4 11" xfId="25647" xr:uid="{3ED20168-53C8-44EC-8377-4E5544AD9C66}"/>
    <cellStyle name="Comma 7 2 4 12" xfId="50020" xr:uid="{E2140C49-6DE3-40A0-948C-AD6B99BC7A86}"/>
    <cellStyle name="Comma 7 2 4 13" xfId="51952" xr:uid="{91250135-EB5C-4EC6-AA4D-F882B3F5C9FB}"/>
    <cellStyle name="Comma 7 2 4 2" xfId="748" xr:uid="{EC6021E0-40ED-4397-8FB3-B930853A36A0}"/>
    <cellStyle name="Comma 7 2 4 2 10" xfId="52563" xr:uid="{DD909080-143A-425B-AAE3-DB52A7C6BA82}"/>
    <cellStyle name="Comma 7 2 4 2 2" xfId="1114" xr:uid="{3C6F05A1-6FE9-4582-88EC-239033C01B72}"/>
    <cellStyle name="Comma 7 2 4 2 2 2" xfId="1828" xr:uid="{82703546-A9A4-4ADD-B072-96A9040C2311}"/>
    <cellStyle name="Comma 7 2 4 2 2 2 2" xfId="3256" xr:uid="{37BFBF3B-DCFE-4EA4-B150-0AA848CA3CB2}"/>
    <cellStyle name="Comma 7 2 4 2 2 2 2 2" xfId="6247" xr:uid="{D861BA40-F62B-4B0D-9D35-BAAB8EA19673}"/>
    <cellStyle name="Comma 7 2 4 2 2 2 2 2 2" xfId="12237" xr:uid="{C24D7943-38C3-4137-96DA-C486463E545D}"/>
    <cellStyle name="Comma 7 2 4 2 2 2 2 2 2 2" xfId="24112" xr:uid="{5FCE8DA2-2A24-4097-A2D0-DEDFDA26B7A7}"/>
    <cellStyle name="Comma 7 2 4 2 2 2 2 2 2 2 2" xfId="48684" xr:uid="{037C861A-2EE9-4E26-8675-C40AE9155270}"/>
    <cellStyle name="Comma 7 2 4 2 2 2 2 2 2 3" xfId="37018" xr:uid="{83B509F6-F753-40B9-A850-94A278094166}"/>
    <cellStyle name="Comma 7 2 4 2 2 2 2 2 3" xfId="18176" xr:uid="{5F16B4A0-8972-4EC9-9C77-E7AACE40E1B8}"/>
    <cellStyle name="Comma 7 2 4 2 2 2 2 2 3 2" xfId="42848" xr:uid="{5DB67B5B-FC5A-4FC5-98D6-E6C94924F068}"/>
    <cellStyle name="Comma 7 2 4 2 2 2 2 2 4" xfId="31181" xr:uid="{B9E06819-73E7-4151-BFDF-2CEF41ED16FF}"/>
    <cellStyle name="Comma 7 2 4 2 2 2 2 3" xfId="9287" xr:uid="{F57F8C82-FC42-40C3-A584-4B5732861B22}"/>
    <cellStyle name="Comma 7 2 4 2 2 2 2 3 2" xfId="21170" xr:uid="{9647EBCC-A187-429F-9567-83356C8E3387}"/>
    <cellStyle name="Comma 7 2 4 2 2 2 2 3 2 2" xfId="45785" xr:uid="{2D19F1A2-E563-4C3C-860B-58F595067F21}"/>
    <cellStyle name="Comma 7 2 4 2 2 2 2 3 3" xfId="34117" xr:uid="{46E344DF-B069-4282-AE0C-77424A6169F7}"/>
    <cellStyle name="Comma 7 2 4 2 2 2 2 4" xfId="15235" xr:uid="{8651AFA8-A445-49C4-96F9-25841941D144}"/>
    <cellStyle name="Comma 7 2 4 2 2 2 2 4 2" xfId="39950" xr:uid="{3EDBC4E6-A339-487F-A82D-2F7BFEA0D4DA}"/>
    <cellStyle name="Comma 7 2 4 2 2 2 2 5" xfId="28281" xr:uid="{249593B2-319C-42D5-BE45-A9F9E6B660AB}"/>
    <cellStyle name="Comma 7 2 4 2 2 2 3" xfId="4819" xr:uid="{B3909050-38E0-4AC9-8C73-D54C22D3A5E2}"/>
    <cellStyle name="Comma 7 2 4 2 2 2 3 2" xfId="10809" xr:uid="{363EA57B-4158-49CB-ACCD-D321F40ED0CC}"/>
    <cellStyle name="Comma 7 2 4 2 2 2 3 2 2" xfId="22684" xr:uid="{85A0F9B2-13E8-455F-964B-2320A2B47661}"/>
    <cellStyle name="Comma 7 2 4 2 2 2 3 2 2 2" xfId="47256" xr:uid="{B68A0E65-13D0-413D-ACB0-2B89E45FD3A7}"/>
    <cellStyle name="Comma 7 2 4 2 2 2 3 2 3" xfId="35590" xr:uid="{17D6705C-80C0-45D0-A73D-56BE7CF77FAF}"/>
    <cellStyle name="Comma 7 2 4 2 2 2 3 3" xfId="16748" xr:uid="{EB49D3AF-8C0E-46AC-8984-34869A76C954}"/>
    <cellStyle name="Comma 7 2 4 2 2 2 3 3 2" xfId="41420" xr:uid="{EAFA1FAB-A3ED-47E6-85EE-E4C916B5CF01}"/>
    <cellStyle name="Comma 7 2 4 2 2 2 3 4" xfId="29753" xr:uid="{24DB5FB4-41E1-430B-B202-A8A207CE670C}"/>
    <cellStyle name="Comma 7 2 4 2 2 2 4" xfId="7859" xr:uid="{39B95BE2-BFBE-404B-B11E-D70ABAC4603B}"/>
    <cellStyle name="Comma 7 2 4 2 2 2 4 2" xfId="19742" xr:uid="{E5CBDC02-28D3-404C-BF5B-7504FF065019}"/>
    <cellStyle name="Comma 7 2 4 2 2 2 4 2 2" xfId="44357" xr:uid="{BBAA4AB3-A949-4DDF-BBC0-3A7C97B98DEB}"/>
    <cellStyle name="Comma 7 2 4 2 2 2 4 3" xfId="32689" xr:uid="{74D6CAC3-718D-4443-9B78-660276A43FF3}"/>
    <cellStyle name="Comma 7 2 4 2 2 2 5" xfId="13807" xr:uid="{F6FDF083-FE9B-41A6-A47A-0F44A364EE7F}"/>
    <cellStyle name="Comma 7 2 4 2 2 2 5 2" xfId="38522" xr:uid="{472C3F71-D85B-4083-88C2-D26B7685F58F}"/>
    <cellStyle name="Comma 7 2 4 2 2 2 6" xfId="26853" xr:uid="{4C676180-BF67-4439-8744-D9CB2A36846C}"/>
    <cellStyle name="Comma 7 2 4 2 2 3" xfId="2542" xr:uid="{819D06EA-F763-4D10-9221-E2AF57C988DB}"/>
    <cellStyle name="Comma 7 2 4 2 2 3 2" xfId="5533" xr:uid="{3A874513-B4C8-4E65-AB8B-1D99E61CFD01}"/>
    <cellStyle name="Comma 7 2 4 2 2 3 2 2" xfId="11523" xr:uid="{65420F9D-8087-4A38-AE8D-721C432EE865}"/>
    <cellStyle name="Comma 7 2 4 2 2 3 2 2 2" xfId="23398" xr:uid="{B9360DDA-5757-41A4-8A36-4D7F56A281A4}"/>
    <cellStyle name="Comma 7 2 4 2 2 3 2 2 2 2" xfId="47970" xr:uid="{8F762489-D75C-4E87-8F20-57D48FC21933}"/>
    <cellStyle name="Comma 7 2 4 2 2 3 2 2 3" xfId="36304" xr:uid="{87F19647-696B-4E0B-B5E8-4CF3E985BAC0}"/>
    <cellStyle name="Comma 7 2 4 2 2 3 2 3" xfId="17462" xr:uid="{A6AA1F42-312D-4B0B-A435-7C2E56C71213}"/>
    <cellStyle name="Comma 7 2 4 2 2 3 2 3 2" xfId="42134" xr:uid="{2CD01AD9-8332-4E57-8ED9-868771E64929}"/>
    <cellStyle name="Comma 7 2 4 2 2 3 2 4" xfId="30467" xr:uid="{CC28DD00-4786-446B-861C-AEF751D1EACE}"/>
    <cellStyle name="Comma 7 2 4 2 2 3 3" xfId="8573" xr:uid="{6FCF1FBC-AFB9-4963-A389-65A96542DF37}"/>
    <cellStyle name="Comma 7 2 4 2 2 3 3 2" xfId="20456" xr:uid="{0752A9D1-7AE7-46E9-813C-3205029B0796}"/>
    <cellStyle name="Comma 7 2 4 2 2 3 3 2 2" xfId="45071" xr:uid="{D711190A-2153-44E8-91CE-7625606BD748}"/>
    <cellStyle name="Comma 7 2 4 2 2 3 3 3" xfId="33403" xr:uid="{61134B55-0D2C-4F40-9966-20B19050674F}"/>
    <cellStyle name="Comma 7 2 4 2 2 3 4" xfId="14521" xr:uid="{36B8F8F2-C63D-43E3-80BE-C202F2A4BBAF}"/>
    <cellStyle name="Comma 7 2 4 2 2 3 4 2" xfId="39236" xr:uid="{CDD1CF41-D555-4A12-80AF-E8D1DD217908}"/>
    <cellStyle name="Comma 7 2 4 2 2 3 5" xfId="27567" xr:uid="{5BBFD9D2-DFEB-4B53-B1A3-5AD4C5E334B9}"/>
    <cellStyle name="Comma 7 2 4 2 2 4" xfId="4105" xr:uid="{E44F41A0-44B9-4E54-89C1-3515265500AC}"/>
    <cellStyle name="Comma 7 2 4 2 2 4 2" xfId="10095" xr:uid="{5458880D-9A55-4D5B-B6FA-883E96CDD630}"/>
    <cellStyle name="Comma 7 2 4 2 2 4 2 2" xfId="21970" xr:uid="{B51D4788-D8DA-4F22-B92D-BB7C2DF6FD8E}"/>
    <cellStyle name="Comma 7 2 4 2 2 4 2 2 2" xfId="46542" xr:uid="{93AC40D5-0260-41F0-B956-1A0906FAC866}"/>
    <cellStyle name="Comma 7 2 4 2 2 4 2 3" xfId="34876" xr:uid="{1D7548EE-8810-469F-BE4E-B34C3E93ED3B}"/>
    <cellStyle name="Comma 7 2 4 2 2 4 3" xfId="16034" xr:uid="{CB0CC910-2FCF-4F6D-92BD-16EEEA09882A}"/>
    <cellStyle name="Comma 7 2 4 2 2 4 3 2" xfId="40706" xr:uid="{E9494DC3-163C-446A-B860-97BDA121BEF5}"/>
    <cellStyle name="Comma 7 2 4 2 2 4 4" xfId="29039" xr:uid="{8F3E3F2D-B298-412C-9DAF-DC2F41A878B5}"/>
    <cellStyle name="Comma 7 2 4 2 2 5" xfId="7145" xr:uid="{F227B120-8361-4F31-BC96-F4E81516B9E6}"/>
    <cellStyle name="Comma 7 2 4 2 2 5 2" xfId="19028" xr:uid="{CD55D935-6065-4E67-B48B-94423DA2EDD3}"/>
    <cellStyle name="Comma 7 2 4 2 2 5 2 2" xfId="43643" xr:uid="{346A6DD1-B5F2-40A9-9B83-CCCCEFEBFC1B}"/>
    <cellStyle name="Comma 7 2 4 2 2 5 3" xfId="31975" xr:uid="{9E09B1B5-DB03-4F20-BEE1-2C2DDEAB0548}"/>
    <cellStyle name="Comma 7 2 4 2 2 6" xfId="13093" xr:uid="{579826A0-821E-46E1-9E7F-E77EB0824AF1}"/>
    <cellStyle name="Comma 7 2 4 2 2 6 2" xfId="37808" xr:uid="{03D3AFDE-EC92-4990-A311-82B1BD879C87}"/>
    <cellStyle name="Comma 7 2 4 2 2 7" xfId="26139" xr:uid="{B41E63B5-8449-4536-9649-1366258A66C8}"/>
    <cellStyle name="Comma 7 2 4 2 3" xfId="1486" xr:uid="{D9EEFBDB-AB5C-44EB-B9F9-14A8308E69AE}"/>
    <cellStyle name="Comma 7 2 4 2 3 2" xfId="2914" xr:uid="{D16C665D-8870-4763-87A7-BE07689E46B7}"/>
    <cellStyle name="Comma 7 2 4 2 3 2 2" xfId="5905" xr:uid="{DEFE7AA1-74EF-4965-8477-7552FEB5B901}"/>
    <cellStyle name="Comma 7 2 4 2 3 2 2 2" xfId="11895" xr:uid="{9B1FE334-67CB-40B1-851D-940E9843BBCD}"/>
    <cellStyle name="Comma 7 2 4 2 3 2 2 2 2" xfId="23770" xr:uid="{F91C7137-D26B-43CB-B7FF-30959355BA66}"/>
    <cellStyle name="Comma 7 2 4 2 3 2 2 2 2 2" xfId="48342" xr:uid="{7787DC26-94F2-4FB3-83B3-06B6207F68E8}"/>
    <cellStyle name="Comma 7 2 4 2 3 2 2 2 3" xfId="36676" xr:uid="{2DA797A2-B21C-4A97-928A-A1F522DE0CAB}"/>
    <cellStyle name="Comma 7 2 4 2 3 2 2 3" xfId="17834" xr:uid="{21A7C551-7089-44C6-A0EB-4D0FA1BA6B78}"/>
    <cellStyle name="Comma 7 2 4 2 3 2 2 3 2" xfId="42506" xr:uid="{C030B066-6B26-4A0D-901F-788C4F8D58C2}"/>
    <cellStyle name="Comma 7 2 4 2 3 2 2 4" xfId="30839" xr:uid="{560C1F13-8D11-4449-8F5A-EA12002C4F38}"/>
    <cellStyle name="Comma 7 2 4 2 3 2 3" xfId="8945" xr:uid="{79A3E97D-A0C6-4381-B7D3-8822194653B5}"/>
    <cellStyle name="Comma 7 2 4 2 3 2 3 2" xfId="20828" xr:uid="{252A9E69-7CCF-4725-9D50-ED459958EF1E}"/>
    <cellStyle name="Comma 7 2 4 2 3 2 3 2 2" xfId="45443" xr:uid="{46A6BD77-9945-4D65-A561-9A12C9AF54B1}"/>
    <cellStyle name="Comma 7 2 4 2 3 2 3 3" xfId="33775" xr:uid="{2D1BA9FF-FC4C-4C89-8021-7B7F68C9184F}"/>
    <cellStyle name="Comma 7 2 4 2 3 2 4" xfId="14893" xr:uid="{2D254B2D-413C-4911-9071-A086D93BBB07}"/>
    <cellStyle name="Comma 7 2 4 2 3 2 4 2" xfId="39608" xr:uid="{0FCB586A-0074-47D6-87A3-A196C72B01F7}"/>
    <cellStyle name="Comma 7 2 4 2 3 2 5" xfId="27939" xr:uid="{78D93E3C-8CA0-4F32-9FEF-7898F98E527E}"/>
    <cellStyle name="Comma 7 2 4 2 3 3" xfId="4477" xr:uid="{318EE822-AEF1-4F91-B451-C0EAAD2CDDC3}"/>
    <cellStyle name="Comma 7 2 4 2 3 3 2" xfId="10467" xr:uid="{1ECD9941-6725-40CC-A040-EB14D0391669}"/>
    <cellStyle name="Comma 7 2 4 2 3 3 2 2" xfId="22342" xr:uid="{3A351CCE-9872-4D44-A56B-F5B9E7641D2D}"/>
    <cellStyle name="Comma 7 2 4 2 3 3 2 2 2" xfId="46914" xr:uid="{B68D8983-2BDF-441B-983D-8E2EC74B0CFE}"/>
    <cellStyle name="Comma 7 2 4 2 3 3 2 3" xfId="35248" xr:uid="{1DD8992C-B8ED-4F13-A03C-4CF168900387}"/>
    <cellStyle name="Comma 7 2 4 2 3 3 3" xfId="16406" xr:uid="{52DD4CBB-68AE-4066-BC7A-D39B641A87BB}"/>
    <cellStyle name="Comma 7 2 4 2 3 3 3 2" xfId="41078" xr:uid="{F65996F7-A005-43A4-BFB7-056FB150B05A}"/>
    <cellStyle name="Comma 7 2 4 2 3 3 4" xfId="29411" xr:uid="{61661E5F-DAA8-4B75-A42F-B113F48AB3FF}"/>
    <cellStyle name="Comma 7 2 4 2 3 4" xfId="7517" xr:uid="{6D44263C-5752-4E53-851F-A2146EFE1AF9}"/>
    <cellStyle name="Comma 7 2 4 2 3 4 2" xfId="19400" xr:uid="{894E9155-A6AB-409E-ACD5-FFA6D5563C25}"/>
    <cellStyle name="Comma 7 2 4 2 3 4 2 2" xfId="44015" xr:uid="{5E33C4AE-9696-474E-96CA-F28522540E7E}"/>
    <cellStyle name="Comma 7 2 4 2 3 4 3" xfId="32347" xr:uid="{5294E62A-193D-461E-B7F2-4EC113601653}"/>
    <cellStyle name="Comma 7 2 4 2 3 5" xfId="13465" xr:uid="{45ADBFC4-5222-46B5-83B1-74E58E451B2E}"/>
    <cellStyle name="Comma 7 2 4 2 3 5 2" xfId="38180" xr:uid="{E7F189A6-2E21-4BED-A0F6-1B4A307F9ECF}"/>
    <cellStyle name="Comma 7 2 4 2 3 6" xfId="26511" xr:uid="{7932B50D-198C-4316-8265-486A66FAC6EB}"/>
    <cellStyle name="Comma 7 2 4 2 4" xfId="2200" xr:uid="{2CC175AB-5F06-4851-A56C-706C6D109362}"/>
    <cellStyle name="Comma 7 2 4 2 4 2" xfId="5191" xr:uid="{C731D5F3-2B16-4457-9F5B-D89ACE76C373}"/>
    <cellStyle name="Comma 7 2 4 2 4 2 2" xfId="11181" xr:uid="{FFC083D4-32F0-4826-B6D6-7F334433A842}"/>
    <cellStyle name="Comma 7 2 4 2 4 2 2 2" xfId="23056" xr:uid="{02BB5101-F67D-4F25-9D1D-C7C5940B2D58}"/>
    <cellStyle name="Comma 7 2 4 2 4 2 2 2 2" xfId="47628" xr:uid="{64F7C534-73BF-4B00-AE1A-D0DB80D1C5AF}"/>
    <cellStyle name="Comma 7 2 4 2 4 2 2 3" xfId="35962" xr:uid="{E9CA2484-AA4B-4A32-87B3-F4649991AAAE}"/>
    <cellStyle name="Comma 7 2 4 2 4 2 3" xfId="17120" xr:uid="{9632AD0F-739E-4E0C-9411-7A5F6EE31507}"/>
    <cellStyle name="Comma 7 2 4 2 4 2 3 2" xfId="41792" xr:uid="{35D39659-3399-433D-8B95-54E20ADC5C27}"/>
    <cellStyle name="Comma 7 2 4 2 4 2 4" xfId="30125" xr:uid="{8E07B1C3-F206-45BA-9F49-2ABBD1414B94}"/>
    <cellStyle name="Comma 7 2 4 2 4 3" xfId="8231" xr:uid="{813E9759-5E00-406A-A5F3-E0F75DA9F8A0}"/>
    <cellStyle name="Comma 7 2 4 2 4 3 2" xfId="20114" xr:uid="{A68B51BB-5FA0-44C4-B45C-93C5A9381C94}"/>
    <cellStyle name="Comma 7 2 4 2 4 3 2 2" xfId="44729" xr:uid="{0F1DAC4C-70D2-4685-8689-5B26D2CB91F4}"/>
    <cellStyle name="Comma 7 2 4 2 4 3 3" xfId="33061" xr:uid="{295580EF-EA1F-45AF-9793-C24A1BD14F00}"/>
    <cellStyle name="Comma 7 2 4 2 4 4" xfId="14179" xr:uid="{97CED93B-BDB7-4A83-90B3-B9EEE022537D}"/>
    <cellStyle name="Comma 7 2 4 2 4 4 2" xfId="38894" xr:uid="{CD059C5C-ABD8-49E2-A367-DE7523D057A2}"/>
    <cellStyle name="Comma 7 2 4 2 4 5" xfId="27225" xr:uid="{E15B393A-1C78-435F-87AA-80E1D53AC97B}"/>
    <cellStyle name="Comma 7 2 4 2 5" xfId="3761" xr:uid="{AD113CA5-59A7-47F3-AC8D-A82F0657117E}"/>
    <cellStyle name="Comma 7 2 4 2 5 2" xfId="9751" xr:uid="{273AADBD-F73C-4735-B038-A0E9E821E5CA}"/>
    <cellStyle name="Comma 7 2 4 2 5 2 2" xfId="21626" xr:uid="{0E866B80-56DE-4E1D-9524-B16174F26FA0}"/>
    <cellStyle name="Comma 7 2 4 2 5 2 2 2" xfId="46200" xr:uid="{7DA15742-6729-452B-BC4D-AEC77AF20199}"/>
    <cellStyle name="Comma 7 2 4 2 5 2 3" xfId="34534" xr:uid="{5F5417DC-8DA4-4AF1-B839-8A5627589A86}"/>
    <cellStyle name="Comma 7 2 4 2 5 3" xfId="15690" xr:uid="{3C9577BF-BF04-49AA-BA5D-B01AD3EA9542}"/>
    <cellStyle name="Comma 7 2 4 2 5 3 2" xfId="40364" xr:uid="{5CFCDFD6-57E2-44E1-96B3-D59355393C4C}"/>
    <cellStyle name="Comma 7 2 4 2 5 4" xfId="28697" xr:uid="{DD9417B6-E357-4BF1-82CD-C6C36A25A376}"/>
    <cellStyle name="Comma 7 2 4 2 6" xfId="6799" xr:uid="{7514F93A-DA69-45B1-986C-47811A4933CB}"/>
    <cellStyle name="Comma 7 2 4 2 6 2" xfId="18684" xr:uid="{976B0D30-9EA5-4A7D-B233-30F9E291076A}"/>
    <cellStyle name="Comma 7 2 4 2 6 2 2" xfId="43301" xr:uid="{301F6686-4DA0-4946-91F7-550F75306FAA}"/>
    <cellStyle name="Comma 7 2 4 2 6 3" xfId="31633" xr:uid="{7B7F4F90-7E15-4A82-B530-CC8C3666F4DD}"/>
    <cellStyle name="Comma 7 2 4 2 7" xfId="12749" xr:uid="{4E57C649-324D-4BCE-A2B3-1E6CEE1BE0D5}"/>
    <cellStyle name="Comma 7 2 4 2 7 2" xfId="37466" xr:uid="{D2ACE651-4D15-4835-AF8E-DFFB9D921C94}"/>
    <cellStyle name="Comma 7 2 4 2 8" xfId="25798" xr:uid="{687A1045-0F3A-4C50-91C1-9E3CB5CD9AED}"/>
    <cellStyle name="Comma 7 2 4 2 9" xfId="50631" xr:uid="{FA6A8669-3457-4AEA-ADD3-D230E290E7B6}"/>
    <cellStyle name="Comma 7 2 4 3" xfId="669" xr:uid="{E0648A39-9731-40CC-9B23-96A017F26807}"/>
    <cellStyle name="Comma 7 2 4 3 2" xfId="1034" xr:uid="{0A6F5DE7-EFAB-4076-BC63-2A7DF23AC9C9}"/>
    <cellStyle name="Comma 7 2 4 3 2 2" xfId="1747" xr:uid="{F0CFB595-C295-4395-A8B5-C801A569F7ED}"/>
    <cellStyle name="Comma 7 2 4 3 2 2 2" xfId="3175" xr:uid="{E309E6E9-0B4E-4536-B822-5F4666ECDD88}"/>
    <cellStyle name="Comma 7 2 4 3 2 2 2 2" xfId="6166" xr:uid="{FD144AC6-2913-484C-86B5-1813E4135BF9}"/>
    <cellStyle name="Comma 7 2 4 3 2 2 2 2 2" xfId="12156" xr:uid="{A64629EE-28D9-40BA-9C9A-EE3E09EF0CDF}"/>
    <cellStyle name="Comma 7 2 4 3 2 2 2 2 2 2" xfId="24031" xr:uid="{217DBD6C-5EF2-4706-8AC1-73478A1B9CC1}"/>
    <cellStyle name="Comma 7 2 4 3 2 2 2 2 2 2 2" xfId="48603" xr:uid="{0F457587-6453-4635-AC8F-D5F62FB151ED}"/>
    <cellStyle name="Comma 7 2 4 3 2 2 2 2 2 3" xfId="36937" xr:uid="{1B57006A-7A78-4365-B642-09685E9CC44D}"/>
    <cellStyle name="Comma 7 2 4 3 2 2 2 2 3" xfId="18095" xr:uid="{FFC7866D-2AC6-4BEC-871D-CCC2773D9525}"/>
    <cellStyle name="Comma 7 2 4 3 2 2 2 2 3 2" xfId="42767" xr:uid="{6E8BA56C-5DCE-4A41-83A2-FBB363D7C0D7}"/>
    <cellStyle name="Comma 7 2 4 3 2 2 2 2 4" xfId="31100" xr:uid="{0494B477-82A9-4D7C-AD0E-FAB149159838}"/>
    <cellStyle name="Comma 7 2 4 3 2 2 2 3" xfId="9206" xr:uid="{0D76F804-33E1-40AE-883D-C8AFA08AB33F}"/>
    <cellStyle name="Comma 7 2 4 3 2 2 2 3 2" xfId="21089" xr:uid="{C5D86E04-48E2-4167-BA88-3764685F9F09}"/>
    <cellStyle name="Comma 7 2 4 3 2 2 2 3 2 2" xfId="45704" xr:uid="{180D8B59-97D8-4408-AE24-7D1E26C7F2CC}"/>
    <cellStyle name="Comma 7 2 4 3 2 2 2 3 3" xfId="34036" xr:uid="{1C02E243-BA0E-4F13-AD4E-FB8D8243369B}"/>
    <cellStyle name="Comma 7 2 4 3 2 2 2 4" xfId="15154" xr:uid="{D93E2E12-01CD-4DFA-BF9B-6814EB0AEBCC}"/>
    <cellStyle name="Comma 7 2 4 3 2 2 2 4 2" xfId="39869" xr:uid="{2EA6EE04-7C8F-48A8-A155-5C88DAF41674}"/>
    <cellStyle name="Comma 7 2 4 3 2 2 2 5" xfId="28200" xr:uid="{F92EFD87-53EC-4D2A-AC8D-75B6B841613C}"/>
    <cellStyle name="Comma 7 2 4 3 2 2 3" xfId="4738" xr:uid="{2C16BD76-CCA2-41AA-8828-250FAAB10338}"/>
    <cellStyle name="Comma 7 2 4 3 2 2 3 2" xfId="10728" xr:uid="{12E06A2A-7233-42C1-A605-78DC28A218D9}"/>
    <cellStyle name="Comma 7 2 4 3 2 2 3 2 2" xfId="22603" xr:uid="{A68F91B3-7AD9-48B6-BE5E-0FE2A7578CBD}"/>
    <cellStyle name="Comma 7 2 4 3 2 2 3 2 2 2" xfId="47175" xr:uid="{5EE4AB0C-7D03-434F-8834-57A585FA3F53}"/>
    <cellStyle name="Comma 7 2 4 3 2 2 3 2 3" xfId="35509" xr:uid="{427D6B9B-D94E-4ECF-BF27-2BB68BEA0F0C}"/>
    <cellStyle name="Comma 7 2 4 3 2 2 3 3" xfId="16667" xr:uid="{CDB70F52-3774-46FF-B337-5A07F577FFB1}"/>
    <cellStyle name="Comma 7 2 4 3 2 2 3 3 2" xfId="41339" xr:uid="{5259F2CD-08A8-4940-A300-7E0A66160C00}"/>
    <cellStyle name="Comma 7 2 4 3 2 2 3 4" xfId="29672" xr:uid="{C4363273-D0C9-497B-9F2F-0AC0E4768A7B}"/>
    <cellStyle name="Comma 7 2 4 3 2 2 4" xfId="7778" xr:uid="{8D36DC8F-1F58-470C-AE67-B2A94A0D9AF4}"/>
    <cellStyle name="Comma 7 2 4 3 2 2 4 2" xfId="19661" xr:uid="{6AF21CA2-CFE8-4CD1-959F-C38CF9D12182}"/>
    <cellStyle name="Comma 7 2 4 3 2 2 4 2 2" xfId="44276" xr:uid="{06EC0D45-48A3-4425-B9A2-27ADC439440D}"/>
    <cellStyle name="Comma 7 2 4 3 2 2 4 3" xfId="32608" xr:uid="{A6A87F7A-0217-46F2-99E0-DFEE457C0333}"/>
    <cellStyle name="Comma 7 2 4 3 2 2 5" xfId="13726" xr:uid="{56B33F24-1DC2-4FEE-9C17-72B4EB7EA7B4}"/>
    <cellStyle name="Comma 7 2 4 3 2 2 5 2" xfId="38441" xr:uid="{7068DCEE-0F87-4751-8768-5B15F81584AF}"/>
    <cellStyle name="Comma 7 2 4 3 2 2 6" xfId="26772" xr:uid="{06AF3007-3804-4E17-A087-B86526D55AED}"/>
    <cellStyle name="Comma 7 2 4 3 2 3" xfId="2461" xr:uid="{C5B9FAAA-88DB-4DCA-B8B0-6D29AE8E3B8B}"/>
    <cellStyle name="Comma 7 2 4 3 2 3 2" xfId="5452" xr:uid="{F437CC9E-CD12-4D4F-8DA1-D95583E416E7}"/>
    <cellStyle name="Comma 7 2 4 3 2 3 2 2" xfId="11442" xr:uid="{4007DAE1-757A-4B8A-B460-378C3F714DEC}"/>
    <cellStyle name="Comma 7 2 4 3 2 3 2 2 2" xfId="23317" xr:uid="{F83D9D63-6529-42B6-BEAA-871442B7E4A7}"/>
    <cellStyle name="Comma 7 2 4 3 2 3 2 2 2 2" xfId="47889" xr:uid="{C7090C2F-17CD-4725-A0D7-0A455CD055B2}"/>
    <cellStyle name="Comma 7 2 4 3 2 3 2 2 3" xfId="36223" xr:uid="{CD63B4E2-A6B6-4B77-BCC3-D32F612A953B}"/>
    <cellStyle name="Comma 7 2 4 3 2 3 2 3" xfId="17381" xr:uid="{336B0ACA-5F5C-448C-975C-FD4D16CACB05}"/>
    <cellStyle name="Comma 7 2 4 3 2 3 2 3 2" xfId="42053" xr:uid="{3093AB4A-D52C-48CF-83D0-264B1556D3A9}"/>
    <cellStyle name="Comma 7 2 4 3 2 3 2 4" xfId="30386" xr:uid="{C5ADC534-8E81-407F-9DE8-28EC3FE5B3F8}"/>
    <cellStyle name="Comma 7 2 4 3 2 3 3" xfId="8492" xr:uid="{08F6A079-2FED-4793-9CA1-A8E86794CFC1}"/>
    <cellStyle name="Comma 7 2 4 3 2 3 3 2" xfId="20375" xr:uid="{4C91CB02-C9D2-467A-ADB4-AB4443561813}"/>
    <cellStyle name="Comma 7 2 4 3 2 3 3 2 2" xfId="44990" xr:uid="{89AA3AD2-0AB5-4578-B7C7-2EA0F1D07A18}"/>
    <cellStyle name="Comma 7 2 4 3 2 3 3 3" xfId="33322" xr:uid="{6E1F8FCD-E766-4A0F-A3BA-95D4185E35C3}"/>
    <cellStyle name="Comma 7 2 4 3 2 3 4" xfId="14440" xr:uid="{F6C7F77B-9993-4165-85B6-50C17C98C804}"/>
    <cellStyle name="Comma 7 2 4 3 2 3 4 2" xfId="39155" xr:uid="{678AA5ED-556A-4A58-9BD9-7598E16A3585}"/>
    <cellStyle name="Comma 7 2 4 3 2 3 5" xfId="27486" xr:uid="{A96AB3E6-7C5F-4E07-BF64-3E760CAB0DD2}"/>
    <cellStyle name="Comma 7 2 4 3 2 4" xfId="4024" xr:uid="{9162A621-16D7-4FA9-A01F-E7418A72C8C1}"/>
    <cellStyle name="Comma 7 2 4 3 2 4 2" xfId="10014" xr:uid="{4EE5CA08-30CD-4488-ABC7-1F6C06DB00BD}"/>
    <cellStyle name="Comma 7 2 4 3 2 4 2 2" xfId="21889" xr:uid="{0D092B0E-C695-4B13-B422-442BAAF2F5EF}"/>
    <cellStyle name="Comma 7 2 4 3 2 4 2 2 2" xfId="46461" xr:uid="{26F8767B-5C9F-4E4E-A2A9-3C70CA2AB65C}"/>
    <cellStyle name="Comma 7 2 4 3 2 4 2 3" xfId="34795" xr:uid="{5BAA514E-1116-41B2-9391-B577D1EB3D7C}"/>
    <cellStyle name="Comma 7 2 4 3 2 4 3" xfId="15953" xr:uid="{F132D45B-46D6-4786-A46F-9C87272AA74B}"/>
    <cellStyle name="Comma 7 2 4 3 2 4 3 2" xfId="40625" xr:uid="{D39D0C50-D7BC-4391-AC4B-20D35B14E485}"/>
    <cellStyle name="Comma 7 2 4 3 2 4 4" xfId="28958" xr:uid="{1DCBD7E3-5940-4AB0-AC0F-2FA7AB5FDE58}"/>
    <cellStyle name="Comma 7 2 4 3 2 5" xfId="7064" xr:uid="{0CC2B722-58F3-4EA1-B94D-BFB11917A6EA}"/>
    <cellStyle name="Comma 7 2 4 3 2 5 2" xfId="18947" xr:uid="{ED91025D-13A7-4FD1-B527-41AFA0CDF6A9}"/>
    <cellStyle name="Comma 7 2 4 3 2 5 2 2" xfId="43562" xr:uid="{30EBCA9E-18AB-4F86-8A55-6CD61B79DC07}"/>
    <cellStyle name="Comma 7 2 4 3 2 5 3" xfId="31894" xr:uid="{B6515922-5FD9-4952-8075-5E43B7CAEAC7}"/>
    <cellStyle name="Comma 7 2 4 3 2 6" xfId="13012" xr:uid="{EE7919F1-9CDA-4751-BCDE-15CFC0C4A265}"/>
    <cellStyle name="Comma 7 2 4 3 2 6 2" xfId="37727" xr:uid="{64B3E93E-C78B-4ACD-8A4E-F3A1C5A6AF24}"/>
    <cellStyle name="Comma 7 2 4 3 2 7" xfId="26059" xr:uid="{B4667B26-983D-40B2-828E-834EC0BAF2CB}"/>
    <cellStyle name="Comma 7 2 4 3 3" xfId="1405" xr:uid="{F7F6C220-D1FF-4691-8F1E-EC07AB366417}"/>
    <cellStyle name="Comma 7 2 4 3 3 2" xfId="2833" xr:uid="{3DC4FC37-0A7A-420B-8645-2FA70531A568}"/>
    <cellStyle name="Comma 7 2 4 3 3 2 2" xfId="5824" xr:uid="{B45BCE3E-0FF7-47B7-AECF-96D9641B5AEE}"/>
    <cellStyle name="Comma 7 2 4 3 3 2 2 2" xfId="11814" xr:uid="{D05CD2BE-22A9-4320-B9E0-A80182DE1E3B}"/>
    <cellStyle name="Comma 7 2 4 3 3 2 2 2 2" xfId="23689" xr:uid="{F8497EAA-DE0A-4FC7-BB09-0DC924166F2C}"/>
    <cellStyle name="Comma 7 2 4 3 3 2 2 2 2 2" xfId="48261" xr:uid="{E91D57B8-BA12-406D-8EF6-D9BE3D65A34F}"/>
    <cellStyle name="Comma 7 2 4 3 3 2 2 2 3" xfId="36595" xr:uid="{6768E1AE-5805-4AEB-A969-CD366A11C162}"/>
    <cellStyle name="Comma 7 2 4 3 3 2 2 3" xfId="17753" xr:uid="{031B9064-586C-449A-9699-EBCC1CC70374}"/>
    <cellStyle name="Comma 7 2 4 3 3 2 2 3 2" xfId="42425" xr:uid="{D652EBFE-FCDE-4E61-8304-B5977F499F03}"/>
    <cellStyle name="Comma 7 2 4 3 3 2 2 4" xfId="30758" xr:uid="{F0C6B63F-C217-48A8-9CCB-BCAF611B8AC8}"/>
    <cellStyle name="Comma 7 2 4 3 3 2 3" xfId="8864" xr:uid="{44D56800-64D7-41D2-9A38-ED9A079AB9D9}"/>
    <cellStyle name="Comma 7 2 4 3 3 2 3 2" xfId="20747" xr:uid="{49DEF92A-E552-4AC5-A2FA-359320222C35}"/>
    <cellStyle name="Comma 7 2 4 3 3 2 3 2 2" xfId="45362" xr:uid="{781E3AD5-5BCC-4961-96E3-858F4092A4B1}"/>
    <cellStyle name="Comma 7 2 4 3 3 2 3 3" xfId="33694" xr:uid="{646AFDBE-0089-4B9F-95FF-678DE204E2D3}"/>
    <cellStyle name="Comma 7 2 4 3 3 2 4" xfId="14812" xr:uid="{263FD1D7-7EA4-48ED-A922-727CA648C228}"/>
    <cellStyle name="Comma 7 2 4 3 3 2 4 2" xfId="39527" xr:uid="{8FEFC32C-BF52-42FA-B9E5-12906840C433}"/>
    <cellStyle name="Comma 7 2 4 3 3 2 5" xfId="27858" xr:uid="{F525C39A-461F-4504-A07A-FFA4956BF4F3}"/>
    <cellStyle name="Comma 7 2 4 3 3 3" xfId="4396" xr:uid="{47943053-4850-4033-BCF4-05E22CC2E6BF}"/>
    <cellStyle name="Comma 7 2 4 3 3 3 2" xfId="10386" xr:uid="{125E314D-7FFB-4A21-B37F-BAE313D6E383}"/>
    <cellStyle name="Comma 7 2 4 3 3 3 2 2" xfId="22261" xr:uid="{2FFAE74B-EFB3-43FE-AF97-09CB0F37B3C9}"/>
    <cellStyle name="Comma 7 2 4 3 3 3 2 2 2" xfId="46833" xr:uid="{68A72F25-7D6C-4362-8192-846BBDEF34BD}"/>
    <cellStyle name="Comma 7 2 4 3 3 3 2 3" xfId="35167" xr:uid="{AC8495B1-952C-4ABD-8B36-254067D4DDBC}"/>
    <cellStyle name="Comma 7 2 4 3 3 3 3" xfId="16325" xr:uid="{FBA552C3-9751-44C6-A7B0-58024BBD1CC8}"/>
    <cellStyle name="Comma 7 2 4 3 3 3 3 2" xfId="40997" xr:uid="{7CBAE5C0-9E0A-4859-A9D0-2203FC35692A}"/>
    <cellStyle name="Comma 7 2 4 3 3 3 4" xfId="29330" xr:uid="{A13E28DF-239C-42F8-97F8-6C3BDA1B69BF}"/>
    <cellStyle name="Comma 7 2 4 3 3 4" xfId="7436" xr:uid="{BC87032F-70CF-4607-A152-CCFCDB78EB75}"/>
    <cellStyle name="Comma 7 2 4 3 3 4 2" xfId="19319" xr:uid="{4346045D-6BF4-4DB9-954A-6CC276BA1F91}"/>
    <cellStyle name="Comma 7 2 4 3 3 4 2 2" xfId="43934" xr:uid="{523CDC54-DC4A-44A0-9C11-B9F68844F423}"/>
    <cellStyle name="Comma 7 2 4 3 3 4 3" xfId="32266" xr:uid="{26B69219-2AAF-44B7-B938-1B6CA5F7DE52}"/>
    <cellStyle name="Comma 7 2 4 3 3 5" xfId="13384" xr:uid="{21FDDF88-FE52-4BD0-9184-7A1C49408373}"/>
    <cellStyle name="Comma 7 2 4 3 3 5 2" xfId="38099" xr:uid="{116474DB-5C15-4812-AA19-6A550E7F00A1}"/>
    <cellStyle name="Comma 7 2 4 3 3 6" xfId="26430" xr:uid="{86D85232-0ACA-40B9-AB94-7B3B315D77FC}"/>
    <cellStyle name="Comma 7 2 4 3 4" xfId="2119" xr:uid="{65AEDFE7-515E-45E4-BDC0-E6707C8731AA}"/>
    <cellStyle name="Comma 7 2 4 3 4 2" xfId="5110" xr:uid="{DAD1C098-061E-4E93-A86A-11E8933CD84F}"/>
    <cellStyle name="Comma 7 2 4 3 4 2 2" xfId="11100" xr:uid="{A4990490-4F7B-402E-A296-D2E406059746}"/>
    <cellStyle name="Comma 7 2 4 3 4 2 2 2" xfId="22975" xr:uid="{104AA20C-E738-48AC-AE8D-958DFCA39C5E}"/>
    <cellStyle name="Comma 7 2 4 3 4 2 2 2 2" xfId="47547" xr:uid="{8BB60118-93D1-4F48-881C-5BFA57BB9990}"/>
    <cellStyle name="Comma 7 2 4 3 4 2 2 3" xfId="35881" xr:uid="{FC9E68EE-4435-4FC5-871F-D616E01E04AC}"/>
    <cellStyle name="Comma 7 2 4 3 4 2 3" xfId="17039" xr:uid="{18D87D1D-33B9-48D4-BF36-73954DCB27E2}"/>
    <cellStyle name="Comma 7 2 4 3 4 2 3 2" xfId="41711" xr:uid="{BFF15E3F-B0AE-485F-A60B-B19A90F5DF5C}"/>
    <cellStyle name="Comma 7 2 4 3 4 2 4" xfId="30044" xr:uid="{43F69B26-3612-41DE-B33D-D5C8A9DCC033}"/>
    <cellStyle name="Comma 7 2 4 3 4 3" xfId="8150" xr:uid="{6BD7F14A-709E-4CAF-A697-D1A6361D1668}"/>
    <cellStyle name="Comma 7 2 4 3 4 3 2" xfId="20033" xr:uid="{1CC9B9BE-30CF-45C3-885A-5598EB4A49DD}"/>
    <cellStyle name="Comma 7 2 4 3 4 3 2 2" xfId="44648" xr:uid="{F7FDF389-A663-442F-ADE0-2AE7149E5EBE}"/>
    <cellStyle name="Comma 7 2 4 3 4 3 3" xfId="32980" xr:uid="{19C667C5-3F70-4A5C-B375-B3A7B4512166}"/>
    <cellStyle name="Comma 7 2 4 3 4 4" xfId="14098" xr:uid="{1FCA4226-E4AB-4122-BA33-FC726212C1E5}"/>
    <cellStyle name="Comma 7 2 4 3 4 4 2" xfId="38813" xr:uid="{7A9FFF7B-524C-4F6D-ADC2-8452949B10D3}"/>
    <cellStyle name="Comma 7 2 4 3 4 5" xfId="27144" xr:uid="{943865B5-DFFB-4949-A19A-E7E422AC1248}"/>
    <cellStyle name="Comma 7 2 4 3 5" xfId="3680" xr:uid="{2A8E149F-5918-4287-879B-9366A8AE7819}"/>
    <cellStyle name="Comma 7 2 4 3 5 2" xfId="9670" xr:uid="{0B6B5D0E-A33F-4763-9034-4F7C51C88A99}"/>
    <cellStyle name="Comma 7 2 4 3 5 2 2" xfId="21545" xr:uid="{773BE3CD-0379-4871-B7E2-E9585996BF7D}"/>
    <cellStyle name="Comma 7 2 4 3 5 2 2 2" xfId="46119" xr:uid="{833FD230-B818-4C3A-8FC8-70E412DDA1AB}"/>
    <cellStyle name="Comma 7 2 4 3 5 2 3" xfId="34453" xr:uid="{70F783B3-F02F-4182-B5E5-04789B3BF52D}"/>
    <cellStyle name="Comma 7 2 4 3 5 3" xfId="15609" xr:uid="{5226CCA6-C843-46E1-87DB-6BDAF70202B3}"/>
    <cellStyle name="Comma 7 2 4 3 5 3 2" xfId="40283" xr:uid="{770A45B3-A972-45C0-8607-ADDFF2450518}"/>
    <cellStyle name="Comma 7 2 4 3 5 4" xfId="28616" xr:uid="{DC110B95-513C-44D8-A07A-AE49DF621E6E}"/>
    <cellStyle name="Comma 7 2 4 3 6" xfId="6718" xr:uid="{47AD2753-D882-41C3-8CF0-8D7412C6B9A8}"/>
    <cellStyle name="Comma 7 2 4 3 6 2" xfId="18603" xr:uid="{25DF54FA-10BC-4717-A267-5E5DCA9EFB78}"/>
    <cellStyle name="Comma 7 2 4 3 6 2 2" xfId="43220" xr:uid="{FB1D1763-0157-408A-9D0C-B48A4BEF2717}"/>
    <cellStyle name="Comma 7 2 4 3 6 3" xfId="31552" xr:uid="{18434149-E6D3-40B7-9608-02B643BBDF71}"/>
    <cellStyle name="Comma 7 2 4 3 7" xfId="12668" xr:uid="{DFA5D307-31EF-4FEE-A852-102ECF1A3DC7}"/>
    <cellStyle name="Comma 7 2 4 3 7 2" xfId="37385" xr:uid="{E8D8E761-7AA8-4D86-A7C0-0C069319BB49}"/>
    <cellStyle name="Comma 7 2 4 3 8" xfId="25656" xr:uid="{F6B59D7D-CEB2-4288-99B5-8E5AC492DE9A}"/>
    <cellStyle name="Comma 7 2 4 3 9" xfId="51287" xr:uid="{611EE07C-59D6-4F8B-918F-657BF0244824}"/>
    <cellStyle name="Comma 7 2 4 4" xfId="955" xr:uid="{981A28B6-2E99-4C55-9F7F-3427D7CD0CEF}"/>
    <cellStyle name="Comma 7 2 4 4 2" xfId="1668" xr:uid="{C37862B6-9AE2-43F7-B984-15C2BDA502B7}"/>
    <cellStyle name="Comma 7 2 4 4 2 2" xfId="3096" xr:uid="{4F350DA1-6D95-4028-8C63-C25D5756647C}"/>
    <cellStyle name="Comma 7 2 4 4 2 2 2" xfId="6087" xr:uid="{AC46A962-F30E-4B99-9887-E1355BB6D993}"/>
    <cellStyle name="Comma 7 2 4 4 2 2 2 2" xfId="12077" xr:uid="{723F948C-BBAF-4CA9-BBE6-472D682B0E9F}"/>
    <cellStyle name="Comma 7 2 4 4 2 2 2 2 2" xfId="23952" xr:uid="{B67378EF-9D18-4869-96DD-1001B2DE50B8}"/>
    <cellStyle name="Comma 7 2 4 4 2 2 2 2 2 2" xfId="48524" xr:uid="{0042616F-72E1-46C0-81D8-A7E5D34D0EE5}"/>
    <cellStyle name="Comma 7 2 4 4 2 2 2 2 3" xfId="36858" xr:uid="{9E36ED94-43C4-4C7A-B113-4E93A8CC45B6}"/>
    <cellStyle name="Comma 7 2 4 4 2 2 2 3" xfId="18016" xr:uid="{B5265F24-0F63-4D3E-8704-8D3229CE1EB4}"/>
    <cellStyle name="Comma 7 2 4 4 2 2 2 3 2" xfId="42688" xr:uid="{D6287DF3-70D7-46D0-A76B-DC425608E606}"/>
    <cellStyle name="Comma 7 2 4 4 2 2 2 4" xfId="31021" xr:uid="{4722BA2B-1F9D-4097-94C3-C6D869C5685A}"/>
    <cellStyle name="Comma 7 2 4 4 2 2 3" xfId="9127" xr:uid="{D181A4B5-AE4A-46D4-9544-B2452E7D831C}"/>
    <cellStyle name="Comma 7 2 4 4 2 2 3 2" xfId="21010" xr:uid="{39281505-BDAA-40F5-8DE6-1389460ACB9F}"/>
    <cellStyle name="Comma 7 2 4 4 2 2 3 2 2" xfId="45625" xr:uid="{2DC5DE47-5EC4-4C91-AFDC-0CF5397539FB}"/>
    <cellStyle name="Comma 7 2 4 4 2 2 3 3" xfId="33957" xr:uid="{9AC7060B-0D0E-4B29-9680-0DC61D0E0EB1}"/>
    <cellStyle name="Comma 7 2 4 4 2 2 4" xfId="15075" xr:uid="{97C1EF99-3540-4736-9FAB-7E03C879A566}"/>
    <cellStyle name="Comma 7 2 4 4 2 2 4 2" xfId="39790" xr:uid="{DE80DD32-AB91-4752-8C9D-57848FB073D4}"/>
    <cellStyle name="Comma 7 2 4 4 2 2 5" xfId="28121" xr:uid="{1E69A348-68BB-4C07-AA17-5C3293244C2B}"/>
    <cellStyle name="Comma 7 2 4 4 2 3" xfId="4659" xr:uid="{55EFE361-DA31-4F95-9B8F-33C5AC479F16}"/>
    <cellStyle name="Comma 7 2 4 4 2 3 2" xfId="10649" xr:uid="{719DF811-3E9F-41BB-92F5-0BCE662597E2}"/>
    <cellStyle name="Comma 7 2 4 4 2 3 2 2" xfId="22524" xr:uid="{1EFA1C27-15B6-463B-A702-F6E890266DD2}"/>
    <cellStyle name="Comma 7 2 4 4 2 3 2 2 2" xfId="47096" xr:uid="{86ED5173-A056-40DA-915C-91BED83EE628}"/>
    <cellStyle name="Comma 7 2 4 4 2 3 2 3" xfId="35430" xr:uid="{46BBEA8B-5B75-43CF-963D-B0727EAB1C0D}"/>
    <cellStyle name="Comma 7 2 4 4 2 3 3" xfId="16588" xr:uid="{6516A8C1-5800-4E70-A49E-CC4BD3272B56}"/>
    <cellStyle name="Comma 7 2 4 4 2 3 3 2" xfId="41260" xr:uid="{DDC14B39-2C06-40DE-AC65-4C18B1A928EF}"/>
    <cellStyle name="Comma 7 2 4 4 2 3 4" xfId="29593" xr:uid="{90C0975B-6772-47EB-A508-8197DF7F4E9C}"/>
    <cellStyle name="Comma 7 2 4 4 2 4" xfId="7699" xr:uid="{D084617A-9CA8-4088-B9F3-7B0070B30BA1}"/>
    <cellStyle name="Comma 7 2 4 4 2 4 2" xfId="19582" xr:uid="{E7128AC7-AA19-4C36-B1C8-1D01C0AEC830}"/>
    <cellStyle name="Comma 7 2 4 4 2 4 2 2" xfId="44197" xr:uid="{C2537638-863E-4898-AE53-B57645A25D83}"/>
    <cellStyle name="Comma 7 2 4 4 2 4 3" xfId="32529" xr:uid="{F18A7F19-2579-4B5A-A60F-27BFBF4E4921}"/>
    <cellStyle name="Comma 7 2 4 4 2 5" xfId="13647" xr:uid="{A24196F3-6AEB-4847-A3A5-EDC821D483A6}"/>
    <cellStyle name="Comma 7 2 4 4 2 5 2" xfId="38362" xr:uid="{1C599949-50B5-45A2-A8EC-56316D8058C8}"/>
    <cellStyle name="Comma 7 2 4 4 2 6" xfId="26693" xr:uid="{0C8C6B95-DA96-4BE2-8CD5-750089A7B5FF}"/>
    <cellStyle name="Comma 7 2 4 4 3" xfId="2382" xr:uid="{C4AB0500-BF68-4770-81F9-602FB6C00860}"/>
    <cellStyle name="Comma 7 2 4 4 3 2" xfId="5373" xr:uid="{DC3DB9BD-E766-466F-B56F-25ADDB89E16D}"/>
    <cellStyle name="Comma 7 2 4 4 3 2 2" xfId="11363" xr:uid="{EE89C092-D897-405D-97B6-747B8ACC86B7}"/>
    <cellStyle name="Comma 7 2 4 4 3 2 2 2" xfId="23238" xr:uid="{B2CB59F9-97D7-4F71-B392-6DBE0EA09F93}"/>
    <cellStyle name="Comma 7 2 4 4 3 2 2 2 2" xfId="47810" xr:uid="{2484BD16-FAE6-4943-85A3-8D5C989C82E5}"/>
    <cellStyle name="Comma 7 2 4 4 3 2 2 3" xfId="36144" xr:uid="{CEDC6418-4800-4882-B4FE-94C77F301018}"/>
    <cellStyle name="Comma 7 2 4 4 3 2 3" xfId="17302" xr:uid="{877FA9FF-36D9-4FAC-B419-4046DE56AF0D}"/>
    <cellStyle name="Comma 7 2 4 4 3 2 3 2" xfId="41974" xr:uid="{186D0527-1D69-4AD9-9E0D-031C6E94CC30}"/>
    <cellStyle name="Comma 7 2 4 4 3 2 4" xfId="30307" xr:uid="{B26ACF26-908D-4A16-8F47-3243CE2DF1C3}"/>
    <cellStyle name="Comma 7 2 4 4 3 3" xfId="8413" xr:uid="{F85FFFF4-1661-4D62-A8F9-34AE04C7E536}"/>
    <cellStyle name="Comma 7 2 4 4 3 3 2" xfId="20296" xr:uid="{8949F8C9-EAAC-4A51-9F9D-804CF79FE0CD}"/>
    <cellStyle name="Comma 7 2 4 4 3 3 2 2" xfId="44911" xr:uid="{7F188408-686F-42FD-8072-C81BE16B000C}"/>
    <cellStyle name="Comma 7 2 4 4 3 3 3" xfId="33243" xr:uid="{823A1DE7-415B-44F7-B4AE-2C5BD7F891B7}"/>
    <cellStyle name="Comma 7 2 4 4 3 4" xfId="14361" xr:uid="{51A3FA5A-0F4E-4D7E-907F-F2D2DAAB99FA}"/>
    <cellStyle name="Comma 7 2 4 4 3 4 2" xfId="39076" xr:uid="{E38476AC-76A7-457C-B6C7-888388BF7F55}"/>
    <cellStyle name="Comma 7 2 4 4 3 5" xfId="27407" xr:uid="{76C92D5A-CE63-4B13-B7A9-98531F0EB5C4}"/>
    <cellStyle name="Comma 7 2 4 4 4" xfId="3945" xr:uid="{1F9290AF-CF7A-4B22-B35E-052B18D94F74}"/>
    <cellStyle name="Comma 7 2 4 4 4 2" xfId="9935" xr:uid="{4F888556-23CC-439B-BCF9-17A8144FE388}"/>
    <cellStyle name="Comma 7 2 4 4 4 2 2" xfId="21810" xr:uid="{7BFDDB02-DF68-4CC5-9D20-6E5678D24C50}"/>
    <cellStyle name="Comma 7 2 4 4 4 2 2 2" xfId="46382" xr:uid="{49416CF1-3A8C-4BE1-B8AF-DB8DE77C4FAB}"/>
    <cellStyle name="Comma 7 2 4 4 4 2 3" xfId="34716" xr:uid="{7BFD75A1-3EF0-4408-97E4-097DD3EE7700}"/>
    <cellStyle name="Comma 7 2 4 4 4 3" xfId="15874" xr:uid="{593C8055-2593-4CC2-9A79-49A2C206660F}"/>
    <cellStyle name="Comma 7 2 4 4 4 3 2" xfId="40546" xr:uid="{DC139C4A-4B3E-438F-8433-76AF269EE5ED}"/>
    <cellStyle name="Comma 7 2 4 4 4 4" xfId="28879" xr:uid="{22C932EC-6298-46C2-B837-D36E19DE6AD2}"/>
    <cellStyle name="Comma 7 2 4 4 5" xfId="6985" xr:uid="{9B8A2BAE-18AA-4E17-97D4-F8568596D78D}"/>
    <cellStyle name="Comma 7 2 4 4 5 2" xfId="18868" xr:uid="{149FFC27-541D-494C-BA1D-A25834A888D2}"/>
    <cellStyle name="Comma 7 2 4 4 5 2 2" xfId="43483" xr:uid="{52C88670-52B7-4F3C-92A9-DE361D58752C}"/>
    <cellStyle name="Comma 7 2 4 4 5 3" xfId="31815" xr:uid="{131819BD-C9D1-449F-99E2-0BE9898202ED}"/>
    <cellStyle name="Comma 7 2 4 4 6" xfId="12933" xr:uid="{BB23D520-653E-402B-AFCE-C403F9CF3683}"/>
    <cellStyle name="Comma 7 2 4 4 6 2" xfId="37648" xr:uid="{F335E197-F4CA-4C31-98EA-18E7A859453B}"/>
    <cellStyle name="Comma 7 2 4 4 7" xfId="25980" xr:uid="{6E006686-FFD9-4D2D-9043-593ACBFF69FB}"/>
    <cellStyle name="Comma 7 2 4 5" xfId="1326" xr:uid="{B07AFA67-5E12-4693-9E53-1A7F9D810EEA}"/>
    <cellStyle name="Comma 7 2 4 5 2" xfId="2754" xr:uid="{8E796312-FAE8-4942-A0CD-DAFF78A0474F}"/>
    <cellStyle name="Comma 7 2 4 5 2 2" xfId="5745" xr:uid="{812F3D5E-C1E7-4A19-8142-DD18FA5F48CB}"/>
    <cellStyle name="Comma 7 2 4 5 2 2 2" xfId="11735" xr:uid="{F75541DA-E746-429A-920F-DE82B980CEDD}"/>
    <cellStyle name="Comma 7 2 4 5 2 2 2 2" xfId="23610" xr:uid="{80E68E50-C161-400D-BD6A-8C468063106C}"/>
    <cellStyle name="Comma 7 2 4 5 2 2 2 2 2" xfId="48182" xr:uid="{63B2A6E9-B28A-46AA-87E9-4185FA798363}"/>
    <cellStyle name="Comma 7 2 4 5 2 2 2 3" xfId="36516" xr:uid="{51C92BB3-E9E5-41B8-9DA9-D269FA89BC77}"/>
    <cellStyle name="Comma 7 2 4 5 2 2 3" xfId="17674" xr:uid="{3DD18A68-3B61-430B-AAE6-0BF6821B4591}"/>
    <cellStyle name="Comma 7 2 4 5 2 2 3 2" xfId="42346" xr:uid="{AC972029-DC94-44A7-81D2-F84062500E7E}"/>
    <cellStyle name="Comma 7 2 4 5 2 2 4" xfId="30679" xr:uid="{DB909E3A-122C-4E73-A8D5-F338904ECA16}"/>
    <cellStyle name="Comma 7 2 4 5 2 3" xfId="8785" xr:uid="{4157A467-527F-473D-B541-DC4CD88DBDAA}"/>
    <cellStyle name="Comma 7 2 4 5 2 3 2" xfId="20668" xr:uid="{4FCFC587-FEF4-4E22-8EE5-231D09919D2A}"/>
    <cellStyle name="Comma 7 2 4 5 2 3 2 2" xfId="45283" xr:uid="{6C28F3F2-2053-46F3-AA74-3D5F43E495B4}"/>
    <cellStyle name="Comma 7 2 4 5 2 3 3" xfId="33615" xr:uid="{9991A4EC-A82C-4ACB-A875-0E26D93847FE}"/>
    <cellStyle name="Comma 7 2 4 5 2 4" xfId="14733" xr:uid="{063B3716-E78E-4599-A8B0-9652006B0961}"/>
    <cellStyle name="Comma 7 2 4 5 2 4 2" xfId="39448" xr:uid="{0C12F1F1-77F3-4182-8536-6BB107ED778E}"/>
    <cellStyle name="Comma 7 2 4 5 2 5" xfId="27779" xr:uid="{F64BDC36-F7F0-4D0F-B01A-E49E107E258D}"/>
    <cellStyle name="Comma 7 2 4 5 3" xfId="4317" xr:uid="{3D096EFA-A31E-4591-8B0B-2FB18A8E4B7B}"/>
    <cellStyle name="Comma 7 2 4 5 3 2" xfId="10307" xr:uid="{34517873-E621-4658-B1F0-ACC95F4820B5}"/>
    <cellStyle name="Comma 7 2 4 5 3 2 2" xfId="22182" xr:uid="{8902268F-2AD3-4D1C-B1A4-ABFC14E13D65}"/>
    <cellStyle name="Comma 7 2 4 5 3 2 2 2" xfId="46754" xr:uid="{4FB43FAA-CF7C-4E49-BB25-877A1FB7D42F}"/>
    <cellStyle name="Comma 7 2 4 5 3 2 3" xfId="35088" xr:uid="{2AE1A2BE-5398-4551-94D7-6E8202DD09A3}"/>
    <cellStyle name="Comma 7 2 4 5 3 3" xfId="16246" xr:uid="{303568E3-620E-412B-A28C-9AF5E17C0DB7}"/>
    <cellStyle name="Comma 7 2 4 5 3 3 2" xfId="40918" xr:uid="{F9A2653F-D255-45EB-B87A-0C1AC82F145C}"/>
    <cellStyle name="Comma 7 2 4 5 3 4" xfId="29251" xr:uid="{54494DEE-8E0C-4DA0-AADB-571DD5432F05}"/>
    <cellStyle name="Comma 7 2 4 5 4" xfId="7357" xr:uid="{521D82C0-B022-4780-8B2B-C0AC6A1E5EDB}"/>
    <cellStyle name="Comma 7 2 4 5 4 2" xfId="19240" xr:uid="{F831E97E-1AFA-433C-BE1A-98AD72159B86}"/>
    <cellStyle name="Comma 7 2 4 5 4 2 2" xfId="43855" xr:uid="{EEECCD1E-E3E7-4162-A90B-7E24EA1F4304}"/>
    <cellStyle name="Comma 7 2 4 5 4 3" xfId="32187" xr:uid="{7DF4B788-0696-4F93-A8CF-E5E1AC428762}"/>
    <cellStyle name="Comma 7 2 4 5 5" xfId="13305" xr:uid="{37D2BE05-095D-43EA-A2C5-4035325A0265}"/>
    <cellStyle name="Comma 7 2 4 5 5 2" xfId="38020" xr:uid="{F5313A13-2CAD-4818-8B56-18472B533DBB}"/>
    <cellStyle name="Comma 7 2 4 5 6" xfId="26351" xr:uid="{DC0DF52F-3926-4037-9DE8-6E64E95C3F05}"/>
    <cellStyle name="Comma 7 2 4 6" xfId="2040" xr:uid="{11179CCF-2277-4A97-B836-F2AE70993DAF}"/>
    <cellStyle name="Comma 7 2 4 6 2" xfId="5031" xr:uid="{2AB3627A-B17D-4DEF-BFE7-9AAFCEC30936}"/>
    <cellStyle name="Comma 7 2 4 6 2 2" xfId="11021" xr:uid="{D5229060-AFDE-4A37-852E-7BB70853D257}"/>
    <cellStyle name="Comma 7 2 4 6 2 2 2" xfId="22896" xr:uid="{CEB547CE-086D-4E02-B535-97E843FE0BC0}"/>
    <cellStyle name="Comma 7 2 4 6 2 2 2 2" xfId="47468" xr:uid="{8A92684C-C1C0-41E2-9412-F7893DC8C428}"/>
    <cellStyle name="Comma 7 2 4 6 2 2 3" xfId="35802" xr:uid="{4159B4CB-FA4D-4264-932F-CF6E7B8B719E}"/>
    <cellStyle name="Comma 7 2 4 6 2 3" xfId="16960" xr:uid="{9DB872E2-189C-4EA5-ADC3-6541373B0103}"/>
    <cellStyle name="Comma 7 2 4 6 2 3 2" xfId="41632" xr:uid="{7B15D991-14A3-4C66-87F3-482A06B915A5}"/>
    <cellStyle name="Comma 7 2 4 6 2 4" xfId="29965" xr:uid="{B4373DC1-BCB7-405F-B814-A0F9DFC9A6FB}"/>
    <cellStyle name="Comma 7 2 4 6 3" xfId="8071" xr:uid="{CAED47AB-CF74-479A-84EB-17C0AA31379E}"/>
    <cellStyle name="Comma 7 2 4 6 3 2" xfId="19954" xr:uid="{59B9DED8-4786-453B-8AC5-9EDA92750D54}"/>
    <cellStyle name="Comma 7 2 4 6 3 2 2" xfId="44569" xr:uid="{96B58960-BBAA-435C-9A98-2AD298DC6119}"/>
    <cellStyle name="Comma 7 2 4 6 3 3" xfId="32901" xr:uid="{D3397EE6-3049-430F-9E81-A01F6BEFB716}"/>
    <cellStyle name="Comma 7 2 4 6 4" xfId="14019" xr:uid="{82DE2183-CD1C-4095-A1C1-A7A320787BFE}"/>
    <cellStyle name="Comma 7 2 4 6 4 2" xfId="38734" xr:uid="{77CC09D9-8B6C-4B88-BB1A-BBA402889358}"/>
    <cellStyle name="Comma 7 2 4 6 5" xfId="27065" xr:uid="{B461B35C-0383-4907-AFE2-758EE7BA361A}"/>
    <cellStyle name="Comma 7 2 4 7" xfId="3601" xr:uid="{194E23CC-30C0-48A0-8B67-B848B1B4C9BC}"/>
    <cellStyle name="Comma 7 2 4 7 2" xfId="9591" xr:uid="{3FF87E09-01BD-4335-ABBD-F21D9020BE21}"/>
    <cellStyle name="Comma 7 2 4 7 2 2" xfId="21466" xr:uid="{9A7A345E-6C20-464C-840C-BB594039D570}"/>
    <cellStyle name="Comma 7 2 4 7 2 2 2" xfId="46040" xr:uid="{A1F03588-F0CE-4FD2-B312-D6F476AA5311}"/>
    <cellStyle name="Comma 7 2 4 7 2 3" xfId="34374" xr:uid="{12704815-11B2-42EA-A4FD-C1D01EFBFAF1}"/>
    <cellStyle name="Comma 7 2 4 7 3" xfId="15530" xr:uid="{1910A457-824D-4162-9C37-FD6B58A6A735}"/>
    <cellStyle name="Comma 7 2 4 7 3 2" xfId="40204" xr:uid="{B4B97E39-5FD6-461D-B5BD-FDB05CBFDD7F}"/>
    <cellStyle name="Comma 7 2 4 7 4" xfId="28537" xr:uid="{70400E2A-8D55-4702-A261-B80B8723EF10}"/>
    <cellStyle name="Comma 7 2 4 8" xfId="6639" xr:uid="{317A276F-B9AE-4B4E-B8AA-9C74E7C14B60}"/>
    <cellStyle name="Comma 7 2 4 8 2" xfId="18524" xr:uid="{924E581E-7852-4ECE-B78B-61BD99BB6B42}"/>
    <cellStyle name="Comma 7 2 4 8 2 2" xfId="43141" xr:uid="{D74AAE02-91DE-4A87-B2C1-C51E8B34F716}"/>
    <cellStyle name="Comma 7 2 4 8 3" xfId="31473" xr:uid="{3498F1BA-E05F-432E-8B3A-3F8B9649D34E}"/>
    <cellStyle name="Comma 7 2 4 9" xfId="12589" xr:uid="{B7FFD0C6-F248-4F88-9D4A-D65CF7163E8D}"/>
    <cellStyle name="Comma 7 2 4 9 2" xfId="37306" xr:uid="{83040FBE-1D85-4BFD-9882-273555885C47}"/>
    <cellStyle name="Comma 7 2 5" xfId="531" xr:uid="{E3ABAE68-A6F6-4282-8818-3F369D121D12}"/>
    <cellStyle name="Comma 7 2 5 10" xfId="48810" xr:uid="{5F6ED6FC-9D54-4FDE-8643-E0AC7857275A}"/>
    <cellStyle name="Comma 7 2 5 11" xfId="50315" xr:uid="{F0394CE3-0130-4BF0-A27C-FD7B95F9D290}"/>
    <cellStyle name="Comma 7 2 5 12" xfId="52247" xr:uid="{23B6E606-25AE-4ACB-AF33-9B651212BC46}"/>
    <cellStyle name="Comma 7 2 5 2" xfId="697" xr:uid="{65CEAA67-F408-41F6-9BE3-E2A7B4F16479}"/>
    <cellStyle name="Comma 7 2 5 2 2" xfId="1063" xr:uid="{57E05DFC-7D8A-4B8D-9A73-526FECB8BD0B}"/>
    <cellStyle name="Comma 7 2 5 2 2 2" xfId="1776" xr:uid="{B519CE1C-82B0-43A2-8258-181061C8019E}"/>
    <cellStyle name="Comma 7 2 5 2 2 2 2" xfId="3204" xr:uid="{B41F4BE1-EFCD-4484-8906-28C0B79F7422}"/>
    <cellStyle name="Comma 7 2 5 2 2 2 2 2" xfId="6195" xr:uid="{7DE1027C-168C-4A41-9B22-5212AD431554}"/>
    <cellStyle name="Comma 7 2 5 2 2 2 2 2 2" xfId="12185" xr:uid="{F37CEE6B-F6FB-4E8E-826A-8763DC382F19}"/>
    <cellStyle name="Comma 7 2 5 2 2 2 2 2 2 2" xfId="24060" xr:uid="{1C569130-AD68-44EC-A929-AE2910303095}"/>
    <cellStyle name="Comma 7 2 5 2 2 2 2 2 2 2 2" xfId="48632" xr:uid="{86F5F49B-AC50-41D9-9B29-03A91ADA96B1}"/>
    <cellStyle name="Comma 7 2 5 2 2 2 2 2 2 3" xfId="36966" xr:uid="{B77417A9-3873-476B-BE31-D780C5B46526}"/>
    <cellStyle name="Comma 7 2 5 2 2 2 2 2 3" xfId="18124" xr:uid="{91AAC34C-390E-4E3B-83EF-1443F9D810A8}"/>
    <cellStyle name="Comma 7 2 5 2 2 2 2 2 3 2" xfId="42796" xr:uid="{7A59D141-B64E-4E22-828B-048C402F060F}"/>
    <cellStyle name="Comma 7 2 5 2 2 2 2 2 4" xfId="31129" xr:uid="{176BCB33-5B09-41CB-B279-46A05E7A0EB0}"/>
    <cellStyle name="Comma 7 2 5 2 2 2 2 3" xfId="9235" xr:uid="{D3D44246-33DD-4B8F-A9F3-0C6302D16A8B}"/>
    <cellStyle name="Comma 7 2 5 2 2 2 2 3 2" xfId="21118" xr:uid="{F2267D1F-D51B-4BDE-ADC6-1382596AEB1A}"/>
    <cellStyle name="Comma 7 2 5 2 2 2 2 3 2 2" xfId="45733" xr:uid="{C4021B00-C7E1-4E32-9985-9D1CB5527319}"/>
    <cellStyle name="Comma 7 2 5 2 2 2 2 3 3" xfId="34065" xr:uid="{0456B3A6-CE83-463A-8BA6-970C9F9A0BF0}"/>
    <cellStyle name="Comma 7 2 5 2 2 2 2 4" xfId="15183" xr:uid="{04169B85-0465-4B43-867F-F80E07C30C33}"/>
    <cellStyle name="Comma 7 2 5 2 2 2 2 4 2" xfId="39898" xr:uid="{D6B141BD-B651-4B24-97AF-EC1F20F61EB9}"/>
    <cellStyle name="Comma 7 2 5 2 2 2 2 5" xfId="28229" xr:uid="{5BACA683-1532-4D82-8B7D-7F0919CCD094}"/>
    <cellStyle name="Comma 7 2 5 2 2 2 3" xfId="4767" xr:uid="{823406BA-E563-4D0B-BFCF-EF374E06A1F9}"/>
    <cellStyle name="Comma 7 2 5 2 2 2 3 2" xfId="10757" xr:uid="{9BBFB307-55A7-4397-A074-716F3C315455}"/>
    <cellStyle name="Comma 7 2 5 2 2 2 3 2 2" xfId="22632" xr:uid="{034E3FE6-39FE-4F6C-9040-352190C87094}"/>
    <cellStyle name="Comma 7 2 5 2 2 2 3 2 2 2" xfId="47204" xr:uid="{1C8C666C-89FD-47FB-BA7E-6E24B07DEAE4}"/>
    <cellStyle name="Comma 7 2 5 2 2 2 3 2 3" xfId="35538" xr:uid="{4AB72D02-3E20-46CF-A7A1-C77D820E80A5}"/>
    <cellStyle name="Comma 7 2 5 2 2 2 3 3" xfId="16696" xr:uid="{1E9283E2-2F97-4A14-850D-FF06F85D937B}"/>
    <cellStyle name="Comma 7 2 5 2 2 2 3 3 2" xfId="41368" xr:uid="{E5F2DDD1-9A4D-463C-9681-891221FDF650}"/>
    <cellStyle name="Comma 7 2 5 2 2 2 3 4" xfId="29701" xr:uid="{371A3494-F0C0-4399-9C13-6840C78E9F0F}"/>
    <cellStyle name="Comma 7 2 5 2 2 2 4" xfId="7807" xr:uid="{941664BC-2114-4A4D-8F49-687CF7DDCFFF}"/>
    <cellStyle name="Comma 7 2 5 2 2 2 4 2" xfId="19690" xr:uid="{271AC8ED-7FFA-4DF4-9D89-6C7BDEE7AF17}"/>
    <cellStyle name="Comma 7 2 5 2 2 2 4 2 2" xfId="44305" xr:uid="{9250E4C4-C5BC-409D-AFB6-0E2A56CF46F4}"/>
    <cellStyle name="Comma 7 2 5 2 2 2 4 3" xfId="32637" xr:uid="{226BBE52-2A20-471A-8387-5A6E38AA77DB}"/>
    <cellStyle name="Comma 7 2 5 2 2 2 5" xfId="13755" xr:uid="{63711446-078E-49C0-85F3-C84F492956E0}"/>
    <cellStyle name="Comma 7 2 5 2 2 2 5 2" xfId="38470" xr:uid="{42C2ADD1-F4B8-4DA2-8C6C-C22B02D30A5D}"/>
    <cellStyle name="Comma 7 2 5 2 2 2 6" xfId="26801" xr:uid="{19C632AA-1E6C-405D-833B-E42DE4682BC8}"/>
    <cellStyle name="Comma 7 2 5 2 2 3" xfId="2490" xr:uid="{6A451C3A-486D-4F70-BF0F-10B57EAFF52B}"/>
    <cellStyle name="Comma 7 2 5 2 2 3 2" xfId="5481" xr:uid="{349175D7-0AC3-4EF5-8A9F-AEC4B5FB2247}"/>
    <cellStyle name="Comma 7 2 5 2 2 3 2 2" xfId="11471" xr:uid="{536CA3E2-1AC8-4853-84FD-041C60CC0D6D}"/>
    <cellStyle name="Comma 7 2 5 2 2 3 2 2 2" xfId="23346" xr:uid="{6617E5AF-1E8F-4399-B628-D037E1EFC2AD}"/>
    <cellStyle name="Comma 7 2 5 2 2 3 2 2 2 2" xfId="47918" xr:uid="{959C2B23-E530-40CC-821C-EBC3469BF4CF}"/>
    <cellStyle name="Comma 7 2 5 2 2 3 2 2 3" xfId="36252" xr:uid="{97FD0606-DECE-449F-A28A-5CA4FA199105}"/>
    <cellStyle name="Comma 7 2 5 2 2 3 2 3" xfId="17410" xr:uid="{2B9BF8D0-1EE0-4CCE-A9A2-95A7966B7652}"/>
    <cellStyle name="Comma 7 2 5 2 2 3 2 3 2" xfId="42082" xr:uid="{7BBD47FC-18E9-4F84-A8E3-171428058355}"/>
    <cellStyle name="Comma 7 2 5 2 2 3 2 4" xfId="30415" xr:uid="{55BB37F2-BE38-44F3-8A59-1FF8D0B14DC8}"/>
    <cellStyle name="Comma 7 2 5 2 2 3 3" xfId="8521" xr:uid="{98D593BE-817F-46FF-ABCD-9BAD96D493BE}"/>
    <cellStyle name="Comma 7 2 5 2 2 3 3 2" xfId="20404" xr:uid="{80946CA0-B713-4B00-8471-A0EAD48F17D0}"/>
    <cellStyle name="Comma 7 2 5 2 2 3 3 2 2" xfId="45019" xr:uid="{41E7F28A-EDC2-4CF5-ABD4-14715254AF68}"/>
    <cellStyle name="Comma 7 2 5 2 2 3 3 3" xfId="33351" xr:uid="{B0A18DAE-7609-4334-8266-80C057D8DF71}"/>
    <cellStyle name="Comma 7 2 5 2 2 3 4" xfId="14469" xr:uid="{C0AB7FDB-1E63-47F8-B40A-07AA215993E4}"/>
    <cellStyle name="Comma 7 2 5 2 2 3 4 2" xfId="39184" xr:uid="{63C5B6CA-BB36-4C63-8243-D10EA0213F2B}"/>
    <cellStyle name="Comma 7 2 5 2 2 3 5" xfId="27515" xr:uid="{BBB64131-EBCB-47D3-B322-1471630B5F28}"/>
    <cellStyle name="Comma 7 2 5 2 2 4" xfId="4053" xr:uid="{B3B2CF9E-602E-48F3-93D5-82F71030AA96}"/>
    <cellStyle name="Comma 7 2 5 2 2 4 2" xfId="10043" xr:uid="{5336D698-A6EF-47CF-BF45-7EBC934761B7}"/>
    <cellStyle name="Comma 7 2 5 2 2 4 2 2" xfId="21918" xr:uid="{A08549BB-69DF-4FBA-AB28-91FB212B764E}"/>
    <cellStyle name="Comma 7 2 5 2 2 4 2 2 2" xfId="46490" xr:uid="{0764F808-DC01-4240-925D-0836BA165166}"/>
    <cellStyle name="Comma 7 2 5 2 2 4 2 3" xfId="34824" xr:uid="{2920988C-F7B3-4103-863D-9F6CFA19977B}"/>
    <cellStyle name="Comma 7 2 5 2 2 4 3" xfId="15982" xr:uid="{79227EAB-33BC-4C81-B9B0-2E60C3063F9F}"/>
    <cellStyle name="Comma 7 2 5 2 2 4 3 2" xfId="40654" xr:uid="{904A6D6A-C7B0-46BC-BC58-AAB0D1DD5E1C}"/>
    <cellStyle name="Comma 7 2 5 2 2 4 4" xfId="28987" xr:uid="{0EFB4008-571E-4687-907A-1CDABB9D207B}"/>
    <cellStyle name="Comma 7 2 5 2 2 5" xfId="7093" xr:uid="{A0C29B94-A6BD-468A-B94B-AABACF3CC809}"/>
    <cellStyle name="Comma 7 2 5 2 2 5 2" xfId="18976" xr:uid="{C748FD64-39FD-4252-AD79-D4D062B1F286}"/>
    <cellStyle name="Comma 7 2 5 2 2 5 2 2" xfId="43591" xr:uid="{96447A1F-C69B-40C1-AE5F-4AF8AB52F89A}"/>
    <cellStyle name="Comma 7 2 5 2 2 5 3" xfId="31923" xr:uid="{ADFDC9C6-A2C3-4493-839E-590248C673A5}"/>
    <cellStyle name="Comma 7 2 5 2 2 6" xfId="13041" xr:uid="{0ABBBE26-5772-4CF2-B7EA-F8C508224C5F}"/>
    <cellStyle name="Comma 7 2 5 2 2 6 2" xfId="37756" xr:uid="{CBFCD106-0338-40A3-8029-9A0D34995CCF}"/>
    <cellStyle name="Comma 7 2 5 2 2 7" xfId="26088" xr:uid="{43B313AC-EBD9-4E84-84E8-269DC1BDA481}"/>
    <cellStyle name="Comma 7 2 5 2 3" xfId="1434" xr:uid="{BEDA4956-D9DF-48BC-A76F-BA6B07393A13}"/>
    <cellStyle name="Comma 7 2 5 2 3 2" xfId="2862" xr:uid="{588F7C17-2359-4539-8C27-BB950ADD8265}"/>
    <cellStyle name="Comma 7 2 5 2 3 2 2" xfId="5853" xr:uid="{122EF4D7-A790-4CF1-A091-7FCCDB446505}"/>
    <cellStyle name="Comma 7 2 5 2 3 2 2 2" xfId="11843" xr:uid="{1D178903-5B22-4C67-8087-F2B28B7E2C25}"/>
    <cellStyle name="Comma 7 2 5 2 3 2 2 2 2" xfId="23718" xr:uid="{D17EE66D-0892-40B8-86D8-C910696A36F0}"/>
    <cellStyle name="Comma 7 2 5 2 3 2 2 2 2 2" xfId="48290" xr:uid="{1444B774-EAAA-4C00-935D-670CE58F7F39}"/>
    <cellStyle name="Comma 7 2 5 2 3 2 2 2 3" xfId="36624" xr:uid="{42CD37E4-2430-4EE8-A816-592DE8F161BD}"/>
    <cellStyle name="Comma 7 2 5 2 3 2 2 3" xfId="17782" xr:uid="{8CC87555-DBFB-4A69-997B-2E066FB0EC5D}"/>
    <cellStyle name="Comma 7 2 5 2 3 2 2 3 2" xfId="42454" xr:uid="{C782AFA3-5287-49F6-AB9C-5FFA7A8DC9DE}"/>
    <cellStyle name="Comma 7 2 5 2 3 2 2 4" xfId="30787" xr:uid="{1875186D-F644-460B-BA22-64D297A292D1}"/>
    <cellStyle name="Comma 7 2 5 2 3 2 3" xfId="8893" xr:uid="{DCF5FD82-D497-4773-814E-89C6951ABC91}"/>
    <cellStyle name="Comma 7 2 5 2 3 2 3 2" xfId="20776" xr:uid="{911BE20C-AF55-4822-B64B-6ECB0242D97C}"/>
    <cellStyle name="Comma 7 2 5 2 3 2 3 2 2" xfId="45391" xr:uid="{384BB32E-2DB4-4698-ABAB-D56EF2618B33}"/>
    <cellStyle name="Comma 7 2 5 2 3 2 3 3" xfId="33723" xr:uid="{FA78358F-F075-435A-B2BB-381634822EA9}"/>
    <cellStyle name="Comma 7 2 5 2 3 2 4" xfId="14841" xr:uid="{41800500-0A0D-4851-9FB5-0A6E02E57142}"/>
    <cellStyle name="Comma 7 2 5 2 3 2 4 2" xfId="39556" xr:uid="{B2ECC654-1E8D-4B4D-AE36-05B33AB0937A}"/>
    <cellStyle name="Comma 7 2 5 2 3 2 5" xfId="27887" xr:uid="{72EA925A-9D87-4190-8C25-EF49308B7412}"/>
    <cellStyle name="Comma 7 2 5 2 3 3" xfId="4425" xr:uid="{273E8DC3-0B05-4F3E-840A-A7E23DEB3178}"/>
    <cellStyle name="Comma 7 2 5 2 3 3 2" xfId="10415" xr:uid="{2555A05D-9090-4749-9EF7-52BCFDFAE4F2}"/>
    <cellStyle name="Comma 7 2 5 2 3 3 2 2" xfId="22290" xr:uid="{89CBD5A0-308A-484B-AF87-485A4FB3F5FF}"/>
    <cellStyle name="Comma 7 2 5 2 3 3 2 2 2" xfId="46862" xr:uid="{17C1B7EB-C71A-43F7-87D4-B2C9A540A402}"/>
    <cellStyle name="Comma 7 2 5 2 3 3 2 3" xfId="35196" xr:uid="{258616B9-9A9E-4FF6-A781-A4834C504DCB}"/>
    <cellStyle name="Comma 7 2 5 2 3 3 3" xfId="16354" xr:uid="{3F44E1D3-155C-4243-BFFC-F7247EE4586B}"/>
    <cellStyle name="Comma 7 2 5 2 3 3 3 2" xfId="41026" xr:uid="{7E0C1DE6-17AF-4F98-88FA-9DE4C5004543}"/>
    <cellStyle name="Comma 7 2 5 2 3 3 4" xfId="29359" xr:uid="{A1E86762-26FA-4BCB-AC00-7BE26FB671A1}"/>
    <cellStyle name="Comma 7 2 5 2 3 4" xfId="7465" xr:uid="{051F584D-FE60-46B1-85EC-14FF26530800}"/>
    <cellStyle name="Comma 7 2 5 2 3 4 2" xfId="19348" xr:uid="{0C401CD7-14B6-45DC-A170-6ACF6D876F27}"/>
    <cellStyle name="Comma 7 2 5 2 3 4 2 2" xfId="43963" xr:uid="{57BE3637-9BC9-4B67-9D78-C2C81D709CE4}"/>
    <cellStyle name="Comma 7 2 5 2 3 4 3" xfId="32295" xr:uid="{25260AA7-68BA-477D-96F9-1FC592FCC157}"/>
    <cellStyle name="Comma 7 2 5 2 3 5" xfId="13413" xr:uid="{45A373C9-A7B1-4862-9CA7-428535FC2C36}"/>
    <cellStyle name="Comma 7 2 5 2 3 5 2" xfId="38128" xr:uid="{497A84A1-F91C-4503-AC08-9993389D3451}"/>
    <cellStyle name="Comma 7 2 5 2 3 6" xfId="26459" xr:uid="{F4E40E76-3E33-487F-A87D-9DC0662D66A0}"/>
    <cellStyle name="Comma 7 2 5 2 4" xfId="2148" xr:uid="{B05DECB2-5BF0-4939-8D07-034D0C008799}"/>
    <cellStyle name="Comma 7 2 5 2 4 2" xfId="5139" xr:uid="{A883D4BD-0A2D-4D63-8C1E-5BA7AD9919B7}"/>
    <cellStyle name="Comma 7 2 5 2 4 2 2" xfId="11129" xr:uid="{843214A6-4B07-4260-9A96-1EE23F9B737E}"/>
    <cellStyle name="Comma 7 2 5 2 4 2 2 2" xfId="23004" xr:uid="{2F24BF34-A4BB-478F-A46A-2BD146AEAC86}"/>
    <cellStyle name="Comma 7 2 5 2 4 2 2 2 2" xfId="47576" xr:uid="{88D2EF02-9A26-4C79-AB93-DBED3BADC582}"/>
    <cellStyle name="Comma 7 2 5 2 4 2 2 3" xfId="35910" xr:uid="{3066DA25-C07C-4176-9FFE-D4E4D6CC67D7}"/>
    <cellStyle name="Comma 7 2 5 2 4 2 3" xfId="17068" xr:uid="{2B27DEDD-8C5F-4ABB-AD0A-5408245E50E7}"/>
    <cellStyle name="Comma 7 2 5 2 4 2 3 2" xfId="41740" xr:uid="{F7F38672-BA95-49BC-8864-9E272577E86E}"/>
    <cellStyle name="Comma 7 2 5 2 4 2 4" xfId="30073" xr:uid="{178FA880-45F9-4C0E-8176-E7A0681B5D9E}"/>
    <cellStyle name="Comma 7 2 5 2 4 3" xfId="8179" xr:uid="{558F4B83-4722-4C44-9D42-FAAFFFD6F463}"/>
    <cellStyle name="Comma 7 2 5 2 4 3 2" xfId="20062" xr:uid="{C2C0C172-AD8F-471E-87B5-990820D7BBC1}"/>
    <cellStyle name="Comma 7 2 5 2 4 3 2 2" xfId="44677" xr:uid="{4CA0A1C7-AD21-4094-9344-E86E613FB028}"/>
    <cellStyle name="Comma 7 2 5 2 4 3 3" xfId="33009" xr:uid="{F5AAABCA-000E-4F69-99ED-B3BB4747D377}"/>
    <cellStyle name="Comma 7 2 5 2 4 4" xfId="14127" xr:uid="{D5EEBC78-035B-4909-B08D-0B3CF5FE05F4}"/>
    <cellStyle name="Comma 7 2 5 2 4 4 2" xfId="38842" xr:uid="{559CB25E-2141-46A5-A806-48ADCBDAE771}"/>
    <cellStyle name="Comma 7 2 5 2 4 5" xfId="27173" xr:uid="{9EBA7629-46B8-45AD-A3D9-2BF351397D2E}"/>
    <cellStyle name="Comma 7 2 5 2 5" xfId="3709" xr:uid="{793D4D6C-A355-4DDF-A894-C94C172995FA}"/>
    <cellStyle name="Comma 7 2 5 2 5 2" xfId="9699" xr:uid="{37B58CAE-743A-4D1B-8D3A-35C0EA097CC0}"/>
    <cellStyle name="Comma 7 2 5 2 5 2 2" xfId="21574" xr:uid="{71BC50E0-A8E5-427D-938E-850DB056CC4F}"/>
    <cellStyle name="Comma 7 2 5 2 5 2 2 2" xfId="46148" xr:uid="{4D808AF9-CAEB-499C-9C90-F07A9FD3EFAA}"/>
    <cellStyle name="Comma 7 2 5 2 5 2 3" xfId="34482" xr:uid="{6123E1A4-50D0-4C23-9295-85DEE382C3DC}"/>
    <cellStyle name="Comma 7 2 5 2 5 3" xfId="15638" xr:uid="{5D4584E9-233D-478F-8E6B-0087BAAE9019}"/>
    <cellStyle name="Comma 7 2 5 2 5 3 2" xfId="40312" xr:uid="{19A41630-2A1C-4CC2-AF6D-0748D1803330}"/>
    <cellStyle name="Comma 7 2 5 2 5 4" xfId="28645" xr:uid="{93EC0261-D387-4635-9E5D-7EC2452C1E21}"/>
    <cellStyle name="Comma 7 2 5 2 6" xfId="6747" xr:uid="{4AB8E5D8-6F2C-4736-9C7B-E3F4B7D21DA6}"/>
    <cellStyle name="Comma 7 2 5 2 6 2" xfId="18632" xr:uid="{3B70C6CE-0DD3-4090-A6AD-2772E1B36EDD}"/>
    <cellStyle name="Comma 7 2 5 2 6 2 2" xfId="43249" xr:uid="{871777D3-BED9-4B2D-A377-D28701E38316}"/>
    <cellStyle name="Comma 7 2 5 2 6 3" xfId="31581" xr:uid="{6DB003FB-03CF-4BF5-ADED-62138E5F601B}"/>
    <cellStyle name="Comma 7 2 5 2 7" xfId="12697" xr:uid="{BC5B223C-649A-436C-822A-FBDF0CD270EF}"/>
    <cellStyle name="Comma 7 2 5 2 7 2" xfId="37414" xr:uid="{EB751909-72F2-45A4-9E93-F8EC6A68430A}"/>
    <cellStyle name="Comma 7 2 5 2 8" xfId="25530" xr:uid="{D3164097-68DA-4CAA-9A3D-F49920BE87AE}"/>
    <cellStyle name="Comma 7 2 5 3" xfId="903" xr:uid="{82C5788E-AA66-4F91-929C-FA00D6191680}"/>
    <cellStyle name="Comma 7 2 5 3 2" xfId="1616" xr:uid="{F926D7D4-47EC-4266-B763-080284C3803E}"/>
    <cellStyle name="Comma 7 2 5 3 2 2" xfId="3044" xr:uid="{1BCCF430-FAD8-4615-BE83-D6A874565328}"/>
    <cellStyle name="Comma 7 2 5 3 2 2 2" xfId="6035" xr:uid="{7392F723-997F-487E-8897-64F1639DFE1E}"/>
    <cellStyle name="Comma 7 2 5 3 2 2 2 2" xfId="12025" xr:uid="{F01D3ECA-ABDD-4060-BB53-F6F9C1A05061}"/>
    <cellStyle name="Comma 7 2 5 3 2 2 2 2 2" xfId="23900" xr:uid="{994C396B-BA98-440A-A043-4FBBB771D98E}"/>
    <cellStyle name="Comma 7 2 5 3 2 2 2 2 2 2" xfId="48472" xr:uid="{5A700DD7-1F0B-4B4D-8BA3-611457FC7B0E}"/>
    <cellStyle name="Comma 7 2 5 3 2 2 2 2 3" xfId="36806" xr:uid="{6FDB98C1-29EC-4F83-AC9A-7246B08014ED}"/>
    <cellStyle name="Comma 7 2 5 3 2 2 2 3" xfId="17964" xr:uid="{B488C95E-E764-4825-BCC2-C98B1C525BD2}"/>
    <cellStyle name="Comma 7 2 5 3 2 2 2 3 2" xfId="42636" xr:uid="{010569DB-39BC-4835-92B5-7A7952DDFA25}"/>
    <cellStyle name="Comma 7 2 5 3 2 2 2 4" xfId="30969" xr:uid="{434FE33C-0484-4425-AC2F-C8712976394C}"/>
    <cellStyle name="Comma 7 2 5 3 2 2 3" xfId="9075" xr:uid="{2ACBF985-F0F6-4E07-A587-245CDAED758A}"/>
    <cellStyle name="Comma 7 2 5 3 2 2 3 2" xfId="20958" xr:uid="{95F7D349-7108-4C1B-A214-F59A56AA91BF}"/>
    <cellStyle name="Comma 7 2 5 3 2 2 3 2 2" xfId="45573" xr:uid="{E84F937B-C96E-49D5-9C30-BAE0DF79EDE7}"/>
    <cellStyle name="Comma 7 2 5 3 2 2 3 3" xfId="33905" xr:uid="{A0544BCB-4021-4D32-B91D-362456B6459E}"/>
    <cellStyle name="Comma 7 2 5 3 2 2 4" xfId="15023" xr:uid="{3F31DD94-0FB7-40DC-8D54-15EABA2257E7}"/>
    <cellStyle name="Comma 7 2 5 3 2 2 4 2" xfId="39738" xr:uid="{467C9E1F-A76F-4BAC-AFC7-B28ECCFA949D}"/>
    <cellStyle name="Comma 7 2 5 3 2 2 5" xfId="28069" xr:uid="{A6084251-7016-4747-BBA8-70BAD07CD4D9}"/>
    <cellStyle name="Comma 7 2 5 3 2 3" xfId="4607" xr:uid="{7D5EC9D1-13F3-40BE-8EED-F04284460BDB}"/>
    <cellStyle name="Comma 7 2 5 3 2 3 2" xfId="10597" xr:uid="{E1CB79B7-7CF0-4882-AD56-1C59919F7227}"/>
    <cellStyle name="Comma 7 2 5 3 2 3 2 2" xfId="22472" xr:uid="{77314C23-DEDA-4CB2-AC41-A05E411B2CA7}"/>
    <cellStyle name="Comma 7 2 5 3 2 3 2 2 2" xfId="47044" xr:uid="{FCEBDB95-69A5-49AB-BA6A-CDC0BD46943E}"/>
    <cellStyle name="Comma 7 2 5 3 2 3 2 3" xfId="35378" xr:uid="{A1BDEF12-A964-42B7-8C1F-103AE2120A46}"/>
    <cellStyle name="Comma 7 2 5 3 2 3 3" xfId="16536" xr:uid="{DDA643EB-4394-4E12-9272-19F052D7E35E}"/>
    <cellStyle name="Comma 7 2 5 3 2 3 3 2" xfId="41208" xr:uid="{81216B09-2E80-4FCD-A97D-70307780092D}"/>
    <cellStyle name="Comma 7 2 5 3 2 3 4" xfId="29541" xr:uid="{F3D825A5-CC4C-4B8E-9098-5D4B91EBE699}"/>
    <cellStyle name="Comma 7 2 5 3 2 4" xfId="7647" xr:uid="{BE5A2AFA-0F52-4093-8783-25B278D06EB9}"/>
    <cellStyle name="Comma 7 2 5 3 2 4 2" xfId="19530" xr:uid="{D78CC8CE-22A2-451C-AA89-4010E52E6B05}"/>
    <cellStyle name="Comma 7 2 5 3 2 4 2 2" xfId="44145" xr:uid="{60ACBB9C-1477-402C-9832-8EAF44E6FE2C}"/>
    <cellStyle name="Comma 7 2 5 3 2 4 3" xfId="32477" xr:uid="{2574F338-885D-4BE5-AD5D-ED7FF92CC43A}"/>
    <cellStyle name="Comma 7 2 5 3 2 5" xfId="13595" xr:uid="{474B660D-8C66-48B7-AF04-94CEDA6E52BA}"/>
    <cellStyle name="Comma 7 2 5 3 2 5 2" xfId="38310" xr:uid="{B76BCC68-87A3-445F-8F5F-35F1EA18F12E}"/>
    <cellStyle name="Comma 7 2 5 3 2 6" xfId="26641" xr:uid="{8F9D08C8-10E5-4EEC-9D6F-3D356E74A2CA}"/>
    <cellStyle name="Comma 7 2 5 3 3" xfId="2330" xr:uid="{DF5DE2AF-D898-487D-A22E-9CB4E9C9D415}"/>
    <cellStyle name="Comma 7 2 5 3 3 2" xfId="5321" xr:uid="{DA5D4FB8-C6DA-4428-ABA1-0E7774D21B7C}"/>
    <cellStyle name="Comma 7 2 5 3 3 2 2" xfId="11311" xr:uid="{48968307-3557-4CFF-A9B1-747AF47CAA25}"/>
    <cellStyle name="Comma 7 2 5 3 3 2 2 2" xfId="23186" xr:uid="{B99257A9-EE9A-4827-8C13-B2A8E3AEEF22}"/>
    <cellStyle name="Comma 7 2 5 3 3 2 2 2 2" xfId="47758" xr:uid="{66A6F8D8-A082-40FC-AD3C-F9CF4F805C39}"/>
    <cellStyle name="Comma 7 2 5 3 3 2 2 3" xfId="36092" xr:uid="{FD99B2B0-0514-48EF-A114-CFE9C5E163DF}"/>
    <cellStyle name="Comma 7 2 5 3 3 2 3" xfId="17250" xr:uid="{078D5A31-29CA-4C20-8330-ACABB97D1593}"/>
    <cellStyle name="Comma 7 2 5 3 3 2 3 2" xfId="41922" xr:uid="{2C4832A8-571C-47F8-AB14-9DE421A87136}"/>
    <cellStyle name="Comma 7 2 5 3 3 2 4" xfId="30255" xr:uid="{98B903B9-0113-4F1D-A505-1BDE39409A46}"/>
    <cellStyle name="Comma 7 2 5 3 3 3" xfId="8361" xr:uid="{C51DD904-759E-4BF7-8F54-8BA66CDDE64D}"/>
    <cellStyle name="Comma 7 2 5 3 3 3 2" xfId="20244" xr:uid="{98002409-7BCA-40C6-A357-12505B5EC828}"/>
    <cellStyle name="Comma 7 2 5 3 3 3 2 2" xfId="44859" xr:uid="{273B01C7-E96C-404F-9642-CBC0383C4F99}"/>
    <cellStyle name="Comma 7 2 5 3 3 3 3" xfId="33191" xr:uid="{F5F38DB2-4080-4B6F-A6AC-4172ED912B22}"/>
    <cellStyle name="Comma 7 2 5 3 3 4" xfId="14309" xr:uid="{20CDC133-1E6E-476B-A6C1-0C1D023EEA2F}"/>
    <cellStyle name="Comma 7 2 5 3 3 4 2" xfId="39024" xr:uid="{50683194-DACE-42E5-93CF-82B63E6BCF8B}"/>
    <cellStyle name="Comma 7 2 5 3 3 5" xfId="27355" xr:uid="{532B1332-8BDF-4A7A-B798-A4C8DC984926}"/>
    <cellStyle name="Comma 7 2 5 3 4" xfId="3893" xr:uid="{FEF88729-EA58-4E50-A38F-35B04990F19C}"/>
    <cellStyle name="Comma 7 2 5 3 4 2" xfId="9883" xr:uid="{62F8EF97-9F6A-4286-878A-5368610B7A7C}"/>
    <cellStyle name="Comma 7 2 5 3 4 2 2" xfId="21758" xr:uid="{41215F8A-6110-4073-B7DB-E813570C4D4F}"/>
    <cellStyle name="Comma 7 2 5 3 4 2 2 2" xfId="46330" xr:uid="{2F6EBB0B-12D3-49AB-B247-CE856C95CF2E}"/>
    <cellStyle name="Comma 7 2 5 3 4 2 3" xfId="34664" xr:uid="{D366B692-CBA5-436B-9CAA-D03F117C0DD8}"/>
    <cellStyle name="Comma 7 2 5 3 4 3" xfId="15822" xr:uid="{2F657A59-79D6-42AB-879E-1230F6BF542B}"/>
    <cellStyle name="Comma 7 2 5 3 4 3 2" xfId="40494" xr:uid="{D394B982-E4D3-441B-8FE1-B13230EB558D}"/>
    <cellStyle name="Comma 7 2 5 3 4 4" xfId="28827" xr:uid="{B45C142F-0BE5-4942-8E83-FADCFF359530}"/>
    <cellStyle name="Comma 7 2 5 3 5" xfId="6933" xr:uid="{1FE5488C-F183-4262-9944-904D96D705BF}"/>
    <cellStyle name="Comma 7 2 5 3 5 2" xfId="18816" xr:uid="{93523780-9E39-4EA3-8871-CC29EF4A0EC4}"/>
    <cellStyle name="Comma 7 2 5 3 5 2 2" xfId="43431" xr:uid="{73E910D6-526A-42AC-8BE7-CDA95AF9B8E0}"/>
    <cellStyle name="Comma 7 2 5 3 5 3" xfId="31763" xr:uid="{A25C7334-0EFA-4E93-BE44-E4D77FEEE2B2}"/>
    <cellStyle name="Comma 7 2 5 3 6" xfId="12881" xr:uid="{EC4F5EAB-A1F0-4120-A164-4CFF936052A2}"/>
    <cellStyle name="Comma 7 2 5 3 6 2" xfId="37596" xr:uid="{B6EF3FB6-F884-4D73-9DDF-29CB36A0DC99}"/>
    <cellStyle name="Comma 7 2 5 3 7" xfId="25928" xr:uid="{8B6188D5-B8DF-4177-9655-3425AB0D98F6}"/>
    <cellStyle name="Comma 7 2 5 4" xfId="1274" xr:uid="{0DC470EF-5184-4773-8BFB-0242A04994BE}"/>
    <cellStyle name="Comma 7 2 5 4 2" xfId="2702" xr:uid="{2564BF41-E4B5-433C-8B32-D2D416FB91D5}"/>
    <cellStyle name="Comma 7 2 5 4 2 2" xfId="5693" xr:uid="{429DD435-D5CA-41DB-9786-0A6E4CE62AF4}"/>
    <cellStyle name="Comma 7 2 5 4 2 2 2" xfId="11683" xr:uid="{EE9C3FF7-3F50-43E1-B265-6D0EC934AE1C}"/>
    <cellStyle name="Comma 7 2 5 4 2 2 2 2" xfId="23558" xr:uid="{65983D02-41CE-4523-9833-EDA34563DF33}"/>
    <cellStyle name="Comma 7 2 5 4 2 2 2 2 2" xfId="48130" xr:uid="{0C859B62-B9A2-4C70-ABF7-EAE652F3B586}"/>
    <cellStyle name="Comma 7 2 5 4 2 2 2 3" xfId="36464" xr:uid="{10ED66F1-1D22-4836-8212-D24E3781E1F1}"/>
    <cellStyle name="Comma 7 2 5 4 2 2 3" xfId="17622" xr:uid="{F37C3CDB-5BD1-4A44-A26B-081A9F2102B7}"/>
    <cellStyle name="Comma 7 2 5 4 2 2 3 2" xfId="42294" xr:uid="{FFCFB310-B6A2-4245-A57E-8B1E82DF7C0A}"/>
    <cellStyle name="Comma 7 2 5 4 2 2 4" xfId="30627" xr:uid="{6C7D063A-1BF5-4317-83B1-30C4E980AC9A}"/>
    <cellStyle name="Comma 7 2 5 4 2 3" xfId="8733" xr:uid="{26D5F6F1-7CEC-4059-A2E9-5916700DEBC7}"/>
    <cellStyle name="Comma 7 2 5 4 2 3 2" xfId="20616" xr:uid="{2AC449B2-A042-46F4-9158-099DD717D064}"/>
    <cellStyle name="Comma 7 2 5 4 2 3 2 2" xfId="45231" xr:uid="{3D22B6BA-DBE0-49D3-92CF-F5720BEEF438}"/>
    <cellStyle name="Comma 7 2 5 4 2 3 3" xfId="33563" xr:uid="{74767AF5-066C-4F8A-9AAA-44450774B7E1}"/>
    <cellStyle name="Comma 7 2 5 4 2 4" xfId="14681" xr:uid="{9571B021-045B-4156-895D-177397798F19}"/>
    <cellStyle name="Comma 7 2 5 4 2 4 2" xfId="39396" xr:uid="{8DA885B7-0A4A-4E55-AEC5-DE15FE055AAC}"/>
    <cellStyle name="Comma 7 2 5 4 2 5" xfId="27727" xr:uid="{DC89455B-8708-4B22-A855-AD035F19C946}"/>
    <cellStyle name="Comma 7 2 5 4 3" xfId="4265" xr:uid="{F42F4D04-9DFA-418B-85D1-119B3F4D5C2F}"/>
    <cellStyle name="Comma 7 2 5 4 3 2" xfId="10255" xr:uid="{BCA6FD51-F6F1-44D9-B433-89481186A09D}"/>
    <cellStyle name="Comma 7 2 5 4 3 2 2" xfId="22130" xr:uid="{A4000B26-7A86-4864-92E7-85B4CE93EC71}"/>
    <cellStyle name="Comma 7 2 5 4 3 2 2 2" xfId="46702" xr:uid="{862B9330-1FC4-4A85-858E-7DEDCB843D0B}"/>
    <cellStyle name="Comma 7 2 5 4 3 2 3" xfId="35036" xr:uid="{C4CC4F9C-6F70-4260-99A0-23309E2FEE20}"/>
    <cellStyle name="Comma 7 2 5 4 3 3" xfId="16194" xr:uid="{EB75028D-296D-47F8-99D5-66FA62C77957}"/>
    <cellStyle name="Comma 7 2 5 4 3 3 2" xfId="40866" xr:uid="{B4545383-700F-4B1C-8C85-365F8957AE44}"/>
    <cellStyle name="Comma 7 2 5 4 3 4" xfId="29199" xr:uid="{60EC31AB-61E0-4FBA-8E4F-7FE1D287A49D}"/>
    <cellStyle name="Comma 7 2 5 4 4" xfId="7305" xr:uid="{51CE0EB7-B90A-466B-8430-646B2D3A3884}"/>
    <cellStyle name="Comma 7 2 5 4 4 2" xfId="19188" xr:uid="{281099F4-3A90-43DC-BC53-95F64196B43B}"/>
    <cellStyle name="Comma 7 2 5 4 4 2 2" xfId="43803" xr:uid="{049E6A85-D444-41CE-B207-F2E70E057742}"/>
    <cellStyle name="Comma 7 2 5 4 4 3" xfId="32135" xr:uid="{EB707B9B-D23C-4588-9909-4ACBD0CA1450}"/>
    <cellStyle name="Comma 7 2 5 4 5" xfId="13253" xr:uid="{8CC94568-AD15-4EBD-B78F-4CB79FD4BFFB}"/>
    <cellStyle name="Comma 7 2 5 4 5 2" xfId="37968" xr:uid="{FFB529D4-14C8-42E4-A5F6-625572811905}"/>
    <cellStyle name="Comma 7 2 5 4 6" xfId="26299" xr:uid="{905DD5BF-CEB0-4A94-A7AD-DE31C95CE21F}"/>
    <cellStyle name="Comma 7 2 5 5" xfId="1988" xr:uid="{AE13B0BA-F7EC-46A8-A684-47CC2C387268}"/>
    <cellStyle name="Comma 7 2 5 5 2" xfId="4979" xr:uid="{82DADC0F-172F-46D0-96FF-FDA9F4E22C3C}"/>
    <cellStyle name="Comma 7 2 5 5 2 2" xfId="10969" xr:uid="{1FC05064-5467-4B62-BF19-1E9EED510E16}"/>
    <cellStyle name="Comma 7 2 5 5 2 2 2" xfId="22844" xr:uid="{27B62D00-A745-4C2C-A00A-8F1F58FBC4B4}"/>
    <cellStyle name="Comma 7 2 5 5 2 2 2 2" xfId="47416" xr:uid="{BF7AB44A-455B-42AC-AC92-A026753B19CB}"/>
    <cellStyle name="Comma 7 2 5 5 2 2 3" xfId="35750" xr:uid="{53E66683-514E-4BEC-A6C2-D1B3CF37515B}"/>
    <cellStyle name="Comma 7 2 5 5 2 3" xfId="16908" xr:uid="{93364160-2299-4F30-92B4-BA1DAADB2086}"/>
    <cellStyle name="Comma 7 2 5 5 2 3 2" xfId="41580" xr:uid="{D2925AC1-CCDE-4D7A-9F96-B8485C859C80}"/>
    <cellStyle name="Comma 7 2 5 5 2 4" xfId="29913" xr:uid="{8EA4ED5C-F373-4EE0-82EE-71D8BCE29873}"/>
    <cellStyle name="Comma 7 2 5 5 3" xfId="8019" xr:uid="{93505A4D-D004-4A47-A4C6-E71949F0A264}"/>
    <cellStyle name="Comma 7 2 5 5 3 2" xfId="19902" xr:uid="{B6FB51D9-9248-4719-88E4-D1FA20E87E01}"/>
    <cellStyle name="Comma 7 2 5 5 3 2 2" xfId="44517" xr:uid="{EF288356-3A26-4D7B-B132-4941A0DE5F7F}"/>
    <cellStyle name="Comma 7 2 5 5 3 3" xfId="32849" xr:uid="{E3CD28DD-953F-4E31-8F25-5FECFD796D47}"/>
    <cellStyle name="Comma 7 2 5 5 4" xfId="13967" xr:uid="{85E7F96B-4CA5-4C5C-A51F-77A493EA59B0}"/>
    <cellStyle name="Comma 7 2 5 5 4 2" xfId="38682" xr:uid="{D300BBBD-9888-445D-8F87-819A873F3C88}"/>
    <cellStyle name="Comma 7 2 5 5 5" xfId="27013" xr:uid="{BC4B27F3-EF27-4E2E-99BA-0621DBBCD5C8}"/>
    <cellStyle name="Comma 7 2 5 6" xfId="3549" xr:uid="{2ECB3A25-B45D-4627-ABA2-5078F04170FB}"/>
    <cellStyle name="Comma 7 2 5 6 2" xfId="9539" xr:uid="{C63F1E2F-C11D-45A6-86CE-C3E7A33C57CB}"/>
    <cellStyle name="Comma 7 2 5 6 2 2" xfId="21414" xr:uid="{91C75C7B-E664-41E8-872A-2EDE29196685}"/>
    <cellStyle name="Comma 7 2 5 6 2 2 2" xfId="45988" xr:uid="{63495E68-62F7-4B07-9614-CD1E17E6DC65}"/>
    <cellStyle name="Comma 7 2 5 6 2 3" xfId="34322" xr:uid="{CAC72A55-B23C-48FF-B5D9-2CB1357CEF36}"/>
    <cellStyle name="Comma 7 2 5 6 3" xfId="15478" xr:uid="{8D491C46-43A1-4720-9797-9E9AB1396B05}"/>
    <cellStyle name="Comma 7 2 5 6 3 2" xfId="40152" xr:uid="{CE9297EF-513D-4A5D-ACC2-2DF310DCE41F}"/>
    <cellStyle name="Comma 7 2 5 6 4" xfId="28485" xr:uid="{F1B36E15-3021-47A9-994C-3C2319ADFF8F}"/>
    <cellStyle name="Comma 7 2 5 7" xfId="6584" xr:uid="{AD6CAE13-E053-4584-868E-7449BD195ACE}"/>
    <cellStyle name="Comma 7 2 5 7 2" xfId="18472" xr:uid="{25B589B4-CE54-4EF2-980A-22C50AA660B4}"/>
    <cellStyle name="Comma 7 2 5 7 2 2" xfId="43089" xr:uid="{5CED45CF-EE98-45F8-A663-F6C8F82F0BF1}"/>
    <cellStyle name="Comma 7 2 5 7 3" xfId="31421" xr:uid="{8EDC21AF-CCC8-44FB-A4AA-11F71E91076F}"/>
    <cellStyle name="Comma 7 2 5 8" xfId="12537" xr:uid="{7E839A03-C0D6-4E97-B725-B09B6002BAE3}"/>
    <cellStyle name="Comma 7 2 5 8 2" xfId="37254" xr:uid="{BCB30E28-D3CB-48D9-B486-10B9CA841541}"/>
    <cellStyle name="Comma 7 2 5 9" xfId="25716" xr:uid="{7C141A01-A10D-4689-9B65-A1DB0DFF1321}"/>
    <cellStyle name="Comma 7 2 6" xfId="874" xr:uid="{B0A6F341-F172-4CAF-811A-747A9AE74C5D}"/>
    <cellStyle name="Comma 7 2 6 2" xfId="1587" xr:uid="{1416B432-21BE-4811-BC9D-54C4766021AA}"/>
    <cellStyle name="Comma 7 2 6 2 2" xfId="3015" xr:uid="{A125BEBC-D280-4488-BAEE-8CC0FE9B0633}"/>
    <cellStyle name="Comma 7 2 6 2 2 2" xfId="6006" xr:uid="{A8F8F19B-04C3-4B64-B64D-D0D447375FC0}"/>
    <cellStyle name="Comma 7 2 6 2 2 2 2" xfId="11996" xr:uid="{926BA665-40D1-46F7-9826-2AA00BEF9EDD}"/>
    <cellStyle name="Comma 7 2 6 2 2 2 2 2" xfId="23871" xr:uid="{B5F677ED-EF77-4054-9162-C361B570123C}"/>
    <cellStyle name="Comma 7 2 6 2 2 2 2 2 2" xfId="48443" xr:uid="{E70675D4-1548-4E9F-A15B-BF695EF7E39A}"/>
    <cellStyle name="Comma 7 2 6 2 2 2 2 3" xfId="36777" xr:uid="{2B8DC4A2-28C6-4620-B321-123EBE016BAB}"/>
    <cellStyle name="Comma 7 2 6 2 2 2 3" xfId="17935" xr:uid="{730B574A-A125-4A22-9743-A565BB997445}"/>
    <cellStyle name="Comma 7 2 6 2 2 2 3 2" xfId="42607" xr:uid="{DF2B767D-B808-4417-8BAF-966CDB98FE31}"/>
    <cellStyle name="Comma 7 2 6 2 2 2 4" xfId="30940" xr:uid="{65A6A67A-4338-45E0-92DF-D294E5A94624}"/>
    <cellStyle name="Comma 7 2 6 2 2 3" xfId="9046" xr:uid="{2F3AA5EB-3C2D-467A-B513-D4DCA78ADCD5}"/>
    <cellStyle name="Comma 7 2 6 2 2 3 2" xfId="20929" xr:uid="{245C60E1-F6AD-49A1-ADD9-ED6FCA71096A}"/>
    <cellStyle name="Comma 7 2 6 2 2 3 2 2" xfId="45544" xr:uid="{3FB0A901-54F1-446F-B82C-E55ABF40CC8F}"/>
    <cellStyle name="Comma 7 2 6 2 2 3 3" xfId="33876" xr:uid="{E930EEDC-792F-436D-A25E-56CD0B44095F}"/>
    <cellStyle name="Comma 7 2 6 2 2 4" xfId="14994" xr:uid="{D9DBE6B4-6351-4641-B373-2C204190EFBE}"/>
    <cellStyle name="Comma 7 2 6 2 2 4 2" xfId="39709" xr:uid="{10E65715-1DEB-4483-82D3-97BF2F0075F8}"/>
    <cellStyle name="Comma 7 2 6 2 2 5" xfId="28040" xr:uid="{900A3EC0-245B-4DD5-8BA9-02B8CF0D57E9}"/>
    <cellStyle name="Comma 7 2 6 2 3" xfId="4578" xr:uid="{701E1D2D-83F5-45D8-82B7-ABFC97532CD8}"/>
    <cellStyle name="Comma 7 2 6 2 3 2" xfId="10568" xr:uid="{D9F1DC11-7C1E-4CF8-9DA3-5CD3694C15DD}"/>
    <cellStyle name="Comma 7 2 6 2 3 2 2" xfId="22443" xr:uid="{3AA2AC7B-5B44-49C0-9C71-13A0FAEF36BE}"/>
    <cellStyle name="Comma 7 2 6 2 3 2 2 2" xfId="47015" xr:uid="{3F0210B2-A00C-4F03-B781-4C08B92B0FEB}"/>
    <cellStyle name="Comma 7 2 6 2 3 2 3" xfId="35349" xr:uid="{B7C980CB-6F69-4528-BA52-79A4255D4B60}"/>
    <cellStyle name="Comma 7 2 6 2 3 3" xfId="16507" xr:uid="{660375A0-354F-4DB9-80C6-1E5F10924569}"/>
    <cellStyle name="Comma 7 2 6 2 3 3 2" xfId="41179" xr:uid="{3610AE45-03FE-426B-9C8F-1939E7BA616C}"/>
    <cellStyle name="Comma 7 2 6 2 3 4" xfId="29512" xr:uid="{5EED6383-29A5-45A0-B6C4-38B958CE7626}"/>
    <cellStyle name="Comma 7 2 6 2 4" xfId="7618" xr:uid="{C6785540-89F8-4456-A84B-1C0C7100B43E}"/>
    <cellStyle name="Comma 7 2 6 2 4 2" xfId="19501" xr:uid="{2086DDAA-7585-4433-97FF-EF27E8633A1B}"/>
    <cellStyle name="Comma 7 2 6 2 4 2 2" xfId="44116" xr:uid="{F9710B44-3A08-456C-BBC1-7710B50DF8DF}"/>
    <cellStyle name="Comma 7 2 6 2 4 3" xfId="32448" xr:uid="{3B8E3F49-2CE0-4A78-BE0F-137757788E92}"/>
    <cellStyle name="Comma 7 2 6 2 5" xfId="13566" xr:uid="{13E58ABB-F240-4261-B134-B0212755E1FD}"/>
    <cellStyle name="Comma 7 2 6 2 5 2" xfId="38281" xr:uid="{D37F9D3E-18B5-44F9-80CC-FC19F44DF85C}"/>
    <cellStyle name="Comma 7 2 6 2 6" xfId="26612" xr:uid="{6E454FA8-0B8D-4004-87C6-3A48A01C8925}"/>
    <cellStyle name="Comma 7 2 6 3" xfId="2301" xr:uid="{1C96B24E-1C72-4B5C-AB46-5272EB5BFF34}"/>
    <cellStyle name="Comma 7 2 6 3 2" xfId="5292" xr:uid="{C747E31D-0417-43B6-AEB1-9E8AFCCA9BB6}"/>
    <cellStyle name="Comma 7 2 6 3 2 2" xfId="11282" xr:uid="{0F3E1272-B787-4871-B7F6-1041D7C1A4E6}"/>
    <cellStyle name="Comma 7 2 6 3 2 2 2" xfId="23157" xr:uid="{7D43F9AD-AB5C-43BE-B38A-3F6ADFE0ABE5}"/>
    <cellStyle name="Comma 7 2 6 3 2 2 2 2" xfId="47729" xr:uid="{02EFBC20-22D4-4A67-93E0-A31268CDE70F}"/>
    <cellStyle name="Comma 7 2 6 3 2 2 3" xfId="36063" xr:uid="{35228E37-4EFC-4028-BA2E-3A70EE534D66}"/>
    <cellStyle name="Comma 7 2 6 3 2 3" xfId="17221" xr:uid="{393398EC-BB48-4D13-ABA1-3555A04849E3}"/>
    <cellStyle name="Comma 7 2 6 3 2 3 2" xfId="41893" xr:uid="{516861CD-2835-40FB-9907-4A667546CD15}"/>
    <cellStyle name="Comma 7 2 6 3 2 4" xfId="30226" xr:uid="{1D827981-9BAE-47F5-80AF-21E8F2604678}"/>
    <cellStyle name="Comma 7 2 6 3 3" xfId="8332" xr:uid="{E7478AE4-BF30-4066-85FE-CBDA16B1E813}"/>
    <cellStyle name="Comma 7 2 6 3 3 2" xfId="20215" xr:uid="{95836AFD-8053-4687-98C6-2C70B9427BA5}"/>
    <cellStyle name="Comma 7 2 6 3 3 2 2" xfId="44830" xr:uid="{E3D53C75-8B9C-4D9D-8902-1C5637D5BD25}"/>
    <cellStyle name="Comma 7 2 6 3 3 3" xfId="33162" xr:uid="{957EB1FF-837F-4BCB-8C00-57E7CD0B529B}"/>
    <cellStyle name="Comma 7 2 6 3 4" xfId="14280" xr:uid="{A6E8E283-7EBA-42CA-8D24-EA41DE70ADAA}"/>
    <cellStyle name="Comma 7 2 6 3 4 2" xfId="38995" xr:uid="{EADCB7C5-CEDA-413F-A4A4-CE42260C1C73}"/>
    <cellStyle name="Comma 7 2 6 3 5" xfId="27326" xr:uid="{7373F45C-1D56-459F-B9A5-108DEDDCD34A}"/>
    <cellStyle name="Comma 7 2 6 4" xfId="3864" xr:uid="{B35A8BA6-9593-48AD-AC4D-23AA1856D8FA}"/>
    <cellStyle name="Comma 7 2 6 4 2" xfId="9854" xr:uid="{4C4E000C-972E-4D8F-B343-32A0456B7CF7}"/>
    <cellStyle name="Comma 7 2 6 4 2 2" xfId="21729" xr:uid="{F9BE07E3-E446-4A53-9381-8ABDD68DA73B}"/>
    <cellStyle name="Comma 7 2 6 4 2 2 2" xfId="46301" xr:uid="{1C77BDE2-10ED-4F18-AC24-E2E1EE9F883B}"/>
    <cellStyle name="Comma 7 2 6 4 2 3" xfId="34635" xr:uid="{5457E6C1-BB64-41A4-B718-48519074AC60}"/>
    <cellStyle name="Comma 7 2 6 4 3" xfId="15793" xr:uid="{6A9DF3EB-ECC4-4A97-BA78-5FC871E55254}"/>
    <cellStyle name="Comma 7 2 6 4 3 2" xfId="40465" xr:uid="{61285CD4-85AA-415F-B5A6-10ED222D013F}"/>
    <cellStyle name="Comma 7 2 6 4 4" xfId="28798" xr:uid="{27B8D579-C044-4789-87F0-772ED2C4FC04}"/>
    <cellStyle name="Comma 7 2 6 5" xfId="6904" xr:uid="{D9EE6186-CC86-4551-AD79-F3652C8F836F}"/>
    <cellStyle name="Comma 7 2 6 5 2" xfId="18787" xr:uid="{387C3159-9356-48BA-96BC-33A90EC5C946}"/>
    <cellStyle name="Comma 7 2 6 5 2 2" xfId="43402" xr:uid="{E9D2957B-722D-49B1-9AB0-A1DECE38BFD1}"/>
    <cellStyle name="Comma 7 2 6 5 3" xfId="31734" xr:uid="{24DF1B8E-58C9-4672-A32F-A9BC28B90E31}"/>
    <cellStyle name="Comma 7 2 6 6" xfId="12852" xr:uid="{4D428FD2-BCAD-451C-A419-5E53C35E0F59}"/>
    <cellStyle name="Comma 7 2 6 6 2" xfId="37567" xr:uid="{D0FCEA98-6FED-4181-8BE7-AFB5B888AD31}"/>
    <cellStyle name="Comma 7 2 6 7" xfId="25899" xr:uid="{C7320869-B584-44F5-849C-C15082B00A43}"/>
    <cellStyle name="Comma 7 2 6 8" xfId="49260" xr:uid="{DF041157-FAF2-4B09-A601-A00489046CDE}"/>
    <cellStyle name="Comma 7 2 6 9" xfId="50970" xr:uid="{1E80CBD5-B3C5-4837-AD9C-950502A48BF0}"/>
    <cellStyle name="Comma 7 2 7" xfId="505" xr:uid="{3502B746-DB8C-4342-BE15-D63A4643550C}"/>
    <cellStyle name="Comma 7 2 7 2" xfId="1245" xr:uid="{9827176B-1279-4CB9-A5CC-38B0BBB9E2CB}"/>
    <cellStyle name="Comma 7 2 7 2 2" xfId="2673" xr:uid="{9E69BB85-F1AE-41E1-A5FB-88485ADD4B26}"/>
    <cellStyle name="Comma 7 2 7 2 2 2" xfId="5664" xr:uid="{3576BD95-DA05-4914-B73C-E2058250BE64}"/>
    <cellStyle name="Comma 7 2 7 2 2 2 2" xfId="11654" xr:uid="{E9EA31D7-1559-4675-A657-E004F6F60B18}"/>
    <cellStyle name="Comma 7 2 7 2 2 2 2 2" xfId="23529" xr:uid="{2C339959-9E87-434F-898E-449D5EA31290}"/>
    <cellStyle name="Comma 7 2 7 2 2 2 2 2 2" xfId="48101" xr:uid="{D1C6DDCE-25B0-4F48-BC03-EEE93898C876}"/>
    <cellStyle name="Comma 7 2 7 2 2 2 2 3" xfId="36435" xr:uid="{FC7C539C-135D-4B92-AEF9-C90FDFD92A94}"/>
    <cellStyle name="Comma 7 2 7 2 2 2 3" xfId="17593" xr:uid="{085433E0-3C3C-4111-AC16-960C3DE0FF26}"/>
    <cellStyle name="Comma 7 2 7 2 2 2 3 2" xfId="42265" xr:uid="{7AB7CA72-42B2-460D-81FD-E235C38632CA}"/>
    <cellStyle name="Comma 7 2 7 2 2 2 4" xfId="30598" xr:uid="{76C9C70A-6179-4A84-A05D-FF3B4BEB636E}"/>
    <cellStyle name="Comma 7 2 7 2 2 3" xfId="8704" xr:uid="{A2F0A55C-16B0-40B8-BD84-DD0705A7D1C2}"/>
    <cellStyle name="Comma 7 2 7 2 2 3 2" xfId="20587" xr:uid="{8B35EE95-2251-412B-922F-7E0F90EF5077}"/>
    <cellStyle name="Comma 7 2 7 2 2 3 2 2" xfId="45202" xr:uid="{ADAD7D1D-33B1-428B-963D-E35125B4B026}"/>
    <cellStyle name="Comma 7 2 7 2 2 3 3" xfId="33534" xr:uid="{A9F86D3B-97F4-4AA7-A665-3FBFFC3C2940}"/>
    <cellStyle name="Comma 7 2 7 2 2 4" xfId="14652" xr:uid="{8F1C66BF-5D25-4F38-8F05-9AD57AFF89BA}"/>
    <cellStyle name="Comma 7 2 7 2 2 4 2" xfId="39367" xr:uid="{753C543B-F150-4ED5-81D1-39EE649B5ADC}"/>
    <cellStyle name="Comma 7 2 7 2 2 5" xfId="27698" xr:uid="{35D0241A-CED3-475F-B822-60EF8CE0A523}"/>
    <cellStyle name="Comma 7 2 7 2 3" xfId="4236" xr:uid="{BF3539EC-B78A-4226-BDEA-6707AFFA0826}"/>
    <cellStyle name="Comma 7 2 7 2 3 2" xfId="10226" xr:uid="{3D2D01DD-26C7-4A33-9E87-564130480CE0}"/>
    <cellStyle name="Comma 7 2 7 2 3 2 2" xfId="22101" xr:uid="{9A3BEBBB-60BA-4801-9C01-7D1D8BD6E1EF}"/>
    <cellStyle name="Comma 7 2 7 2 3 2 2 2" xfId="46673" xr:uid="{F8A2F4DF-55DC-486D-9DAB-39DC89FECD6E}"/>
    <cellStyle name="Comma 7 2 7 2 3 2 3" xfId="35007" xr:uid="{748856BA-21E0-4B00-8F1C-3FAA1D972F15}"/>
    <cellStyle name="Comma 7 2 7 2 3 3" xfId="16165" xr:uid="{9B526F81-D336-44CF-B904-AA7A20FE3340}"/>
    <cellStyle name="Comma 7 2 7 2 3 3 2" xfId="40837" xr:uid="{CE9B785D-F6C9-4C70-A73F-9CB4D5F289E8}"/>
    <cellStyle name="Comma 7 2 7 2 3 4" xfId="29170" xr:uid="{9E154023-1303-4F28-A00B-C699E70A15A1}"/>
    <cellStyle name="Comma 7 2 7 2 4" xfId="7276" xr:uid="{D04A194C-B3F9-486D-92E7-06540AFCC121}"/>
    <cellStyle name="Comma 7 2 7 2 4 2" xfId="19159" xr:uid="{ADB31411-6CB1-4AE5-B4C9-582DF55119AF}"/>
    <cellStyle name="Comma 7 2 7 2 4 2 2" xfId="43774" xr:uid="{C569AA28-1C39-4CF7-BCAB-A84CAA3BDA15}"/>
    <cellStyle name="Comma 7 2 7 2 4 3" xfId="32106" xr:uid="{E1A00ED8-F5C5-4006-BDFC-EB356CFFCABE}"/>
    <cellStyle name="Comma 7 2 7 2 5" xfId="13224" xr:uid="{5F725316-6ECB-4D27-95B3-1D52F572D6CB}"/>
    <cellStyle name="Comma 7 2 7 2 5 2" xfId="37939" xr:uid="{52F249F3-97F7-4DAD-AE2B-AE3A2DCE7B55}"/>
    <cellStyle name="Comma 7 2 7 2 6" xfId="26270" xr:uid="{D1E0AB54-F406-430F-9205-9639E9F577C4}"/>
    <cellStyle name="Comma 7 2 7 3" xfId="1959" xr:uid="{6C15DAA9-FC24-4C13-96CD-FA4E7E3D8656}"/>
    <cellStyle name="Comma 7 2 7 3 2" xfId="4950" xr:uid="{2C429939-4131-472A-928E-7F8B30D4AED2}"/>
    <cellStyle name="Comma 7 2 7 3 2 2" xfId="10940" xr:uid="{91AFFA61-9F21-4322-8B45-B52E4F4B86A3}"/>
    <cellStyle name="Comma 7 2 7 3 2 2 2" xfId="22815" xr:uid="{4D50842C-1618-4640-AC69-3D21FE686B56}"/>
    <cellStyle name="Comma 7 2 7 3 2 2 2 2" xfId="47387" xr:uid="{96A8615F-3D7B-44B0-AAAD-CDE54F64FA5F}"/>
    <cellStyle name="Comma 7 2 7 3 2 2 3" xfId="35721" xr:uid="{20B0631B-8972-4BD9-874F-120D771EDACD}"/>
    <cellStyle name="Comma 7 2 7 3 2 3" xfId="16879" xr:uid="{F3477338-9BD1-413A-9150-0F2F1E8A731A}"/>
    <cellStyle name="Comma 7 2 7 3 2 3 2" xfId="41551" xr:uid="{B05DDEAF-DB4D-4D90-9771-B8825667E892}"/>
    <cellStyle name="Comma 7 2 7 3 2 4" xfId="29884" xr:uid="{FF4D4EDA-CDF7-421C-BA41-FB6E04ACB8C9}"/>
    <cellStyle name="Comma 7 2 7 3 3" xfId="7990" xr:uid="{6D4F6C2C-C4DA-4A0A-831D-EF5FACA1B711}"/>
    <cellStyle name="Comma 7 2 7 3 3 2" xfId="19873" xr:uid="{2B116FD2-D497-481B-BB68-503CFAEF43B0}"/>
    <cellStyle name="Comma 7 2 7 3 3 2 2" xfId="44488" xr:uid="{59C8E676-8DF0-43E1-B541-9ED4849A3F59}"/>
    <cellStyle name="Comma 7 2 7 3 3 3" xfId="32820" xr:uid="{318F7C41-BD06-448F-B52D-DCC86697F606}"/>
    <cellStyle name="Comma 7 2 7 3 4" xfId="13938" xr:uid="{BB7EEC2F-4230-4ED7-A4C4-9BEC35AB0957}"/>
    <cellStyle name="Comma 7 2 7 3 4 2" xfId="38653" xr:uid="{B8412AFC-BF36-4A08-A422-756E66764A15}"/>
    <cellStyle name="Comma 7 2 7 3 5" xfId="26984" xr:uid="{3F3E9F05-A7EC-4ABE-A755-DBB550644104}"/>
    <cellStyle name="Comma 7 2 7 4" xfId="3520" xr:uid="{AD72451A-F4DF-4270-BF65-C69962C63B8C}"/>
    <cellStyle name="Comma 7 2 7 4 2" xfId="9510" xr:uid="{A23851F4-CCE8-43F8-AE34-BA947324494E}"/>
    <cellStyle name="Comma 7 2 7 4 2 2" xfId="21385" xr:uid="{FA895406-BCE3-4625-BAB9-95E0217541C5}"/>
    <cellStyle name="Comma 7 2 7 4 2 2 2" xfId="45960" xr:uid="{D4D148DA-341D-4D5B-83A0-CC443C11E03B}"/>
    <cellStyle name="Comma 7 2 7 4 2 3" xfId="34294" xr:uid="{D7B0CB7B-9D1E-40E4-9955-D2B3248FE789}"/>
    <cellStyle name="Comma 7 2 7 4 3" xfId="15449" xr:uid="{0831B29F-B0F9-4CA9-8989-87854C63E3BD}"/>
    <cellStyle name="Comma 7 2 7 4 3 2" xfId="40124" xr:uid="{A2B7C300-FA40-4C28-8189-BF7DDFCA1B2E}"/>
    <cellStyle name="Comma 7 2 7 4 4" xfId="28457" xr:uid="{D03FD30F-D24C-43E8-B217-99173E381FD7}"/>
    <cellStyle name="Comma 7 2 7 5" xfId="6556" xr:uid="{D052B0DC-8CF4-41B7-996E-5487D04AD95E}"/>
    <cellStyle name="Comma 7 2 7 5 2" xfId="18444" xr:uid="{AAB38608-E1CA-4A39-A543-010C509C5CF6}"/>
    <cellStyle name="Comma 7 2 7 5 2 2" xfId="43062" xr:uid="{89A22953-5F84-4C8A-9822-82D54A188B3E}"/>
    <cellStyle name="Comma 7 2 7 5 3" xfId="31394" xr:uid="{E068E782-CCC1-4021-8876-E6F06B455653}"/>
    <cellStyle name="Comma 7 2 7 6" xfId="12508" xr:uid="{40D96F0E-BB44-4758-9115-BB20C99D11FA}"/>
    <cellStyle name="Comma 7 2 7 6 2" xfId="37226" xr:uid="{9A034DC8-BF4D-4577-A7C4-B7628699E496}"/>
    <cellStyle name="Comma 7 2 7 7" xfId="25473" xr:uid="{F2796300-741B-4E8B-8BC8-EBFFDEAB6AEF}"/>
    <cellStyle name="Comma 7 2 8" xfId="1170" xr:uid="{77182CBE-7551-4E46-9654-E7BED31BB280}"/>
    <cellStyle name="Comma 7 2 8 2" xfId="1884" xr:uid="{6E0919DE-2BF6-4AEF-9DFE-BAA36C1B5B06}"/>
    <cellStyle name="Comma 7 2 8 2 2" xfId="3312" xr:uid="{C25536C9-9011-4256-96C0-52D31AC10BE3}"/>
    <cellStyle name="Comma 7 2 8 2 2 2" xfId="6303" xr:uid="{829176CC-6819-4B41-9B76-FE87112F0156}"/>
    <cellStyle name="Comma 7 2 8 2 2 2 2" xfId="12293" xr:uid="{8571C657-23C5-4156-88AE-22FF26023614}"/>
    <cellStyle name="Comma 7 2 8 2 2 2 2 2" xfId="24168" xr:uid="{B60325C5-F549-4665-AE0B-85BC9459C4AA}"/>
    <cellStyle name="Comma 7 2 8 2 2 2 2 2 2" xfId="48740" xr:uid="{61CBCE89-225D-4F0D-A4AA-DB4B91934418}"/>
    <cellStyle name="Comma 7 2 8 2 2 2 2 3" xfId="37074" xr:uid="{61D9C2E5-A05E-4813-B87C-F295D6AA1749}"/>
    <cellStyle name="Comma 7 2 8 2 2 2 3" xfId="18232" xr:uid="{7684829A-BE8E-49BC-807F-B0ABAF369427}"/>
    <cellStyle name="Comma 7 2 8 2 2 2 3 2" xfId="42904" xr:uid="{8E7E1796-F8DF-4912-96AC-0D44582D41B0}"/>
    <cellStyle name="Comma 7 2 8 2 2 2 4" xfId="31237" xr:uid="{851FBA4B-99D9-4ACC-8858-FF6F7988DB1D}"/>
    <cellStyle name="Comma 7 2 8 2 2 3" xfId="9343" xr:uid="{4831DC43-1126-4FEF-BE35-72B8E83AB565}"/>
    <cellStyle name="Comma 7 2 8 2 2 3 2" xfId="21226" xr:uid="{EDB7EA6A-96ED-4518-97D5-C34EB86C7123}"/>
    <cellStyle name="Comma 7 2 8 2 2 3 2 2" xfId="45841" xr:uid="{A9FE2D07-C927-4630-973C-A6A3ECEA4318}"/>
    <cellStyle name="Comma 7 2 8 2 2 3 3" xfId="34173" xr:uid="{ACFFA99F-50A9-4B88-AE64-F79FCF194070}"/>
    <cellStyle name="Comma 7 2 8 2 2 4" xfId="15291" xr:uid="{66A9E7AC-AAD0-4E53-83A7-313EFBCAE075}"/>
    <cellStyle name="Comma 7 2 8 2 2 4 2" xfId="40006" xr:uid="{B4E6134E-8043-432A-9F74-E30BA82D16E4}"/>
    <cellStyle name="Comma 7 2 8 2 2 5" xfId="28337" xr:uid="{6D6C0E39-63F7-430F-8B78-287A57A3D69A}"/>
    <cellStyle name="Comma 7 2 8 2 3" xfId="4875" xr:uid="{EE78FDBC-048B-4A1C-B2F5-DFD61C4DB0EE}"/>
    <cellStyle name="Comma 7 2 8 2 3 2" xfId="10865" xr:uid="{3C4DD8E2-D767-4017-BFDE-62A059252C04}"/>
    <cellStyle name="Comma 7 2 8 2 3 2 2" xfId="22740" xr:uid="{3C698E6D-E334-42F6-AD0F-E6706C3DC3C3}"/>
    <cellStyle name="Comma 7 2 8 2 3 2 2 2" xfId="47312" xr:uid="{4A93CB6F-8C6A-439B-B741-757D2F15317E}"/>
    <cellStyle name="Comma 7 2 8 2 3 2 3" xfId="35646" xr:uid="{D9489E21-0059-4358-B331-7261DF3659CA}"/>
    <cellStyle name="Comma 7 2 8 2 3 3" xfId="16804" xr:uid="{8E28FE83-122A-4AB6-AC0A-76CAAC969FBC}"/>
    <cellStyle name="Comma 7 2 8 2 3 3 2" xfId="41476" xr:uid="{A6482FEB-1633-46B8-AC70-5388248BEDDC}"/>
    <cellStyle name="Comma 7 2 8 2 3 4" xfId="29809" xr:uid="{C4292F4F-B3BD-47FB-B3B8-8D6A4773EFF0}"/>
    <cellStyle name="Comma 7 2 8 2 4" xfId="7915" xr:uid="{C3476C7B-D277-4AA2-9DAE-C5DB2DAFE732}"/>
    <cellStyle name="Comma 7 2 8 2 4 2" xfId="19798" xr:uid="{2990DC23-CFAE-4E81-BD2E-6B123AB271FC}"/>
    <cellStyle name="Comma 7 2 8 2 4 2 2" xfId="44413" xr:uid="{86BAD29E-E8AF-4241-BAEC-9001E9F2E908}"/>
    <cellStyle name="Comma 7 2 8 2 4 3" xfId="32745" xr:uid="{7CC74918-0610-437A-9FC5-1FD2DDA4FEC4}"/>
    <cellStyle name="Comma 7 2 8 2 5" xfId="13863" xr:uid="{C73AA9AE-F978-4773-BA3C-B68AD4FD0F2E}"/>
    <cellStyle name="Comma 7 2 8 2 5 2" xfId="38578" xr:uid="{808EF7BE-4BE5-4DD5-9DA2-FC99795542B7}"/>
    <cellStyle name="Comma 7 2 8 2 6" xfId="26909" xr:uid="{CA3EE332-A67D-4B76-9902-E71F5DAC38E9}"/>
    <cellStyle name="Comma 7 2 8 3" xfId="2598" xr:uid="{17EF8CDE-EC8D-4DFC-B128-2E17F5036690}"/>
    <cellStyle name="Comma 7 2 8 3 2" xfId="5589" xr:uid="{D929F6CB-385F-48F0-94C3-BE3B320EFF54}"/>
    <cellStyle name="Comma 7 2 8 3 2 2" xfId="11579" xr:uid="{23817FB0-1F3A-4C8A-A7E3-4DD9EAE3776C}"/>
    <cellStyle name="Comma 7 2 8 3 2 2 2" xfId="23454" xr:uid="{51255BC2-9BC3-4CA1-9482-162BBFA5B35D}"/>
    <cellStyle name="Comma 7 2 8 3 2 2 2 2" xfId="48026" xr:uid="{EC69FD6F-21E3-479A-BF78-C4A90A941C4E}"/>
    <cellStyle name="Comma 7 2 8 3 2 2 3" xfId="36360" xr:uid="{E2C45866-6FDB-4D86-AF0D-259630A5B5CE}"/>
    <cellStyle name="Comma 7 2 8 3 2 3" xfId="17518" xr:uid="{14FE4D3E-31ED-42F8-9066-490070B56948}"/>
    <cellStyle name="Comma 7 2 8 3 2 3 2" xfId="42190" xr:uid="{5BCE62E8-7BE8-452B-9BB4-C5E3A1CE0D05}"/>
    <cellStyle name="Comma 7 2 8 3 2 4" xfId="30523" xr:uid="{4A1A307B-4C34-47A5-A126-2CC105B51984}"/>
    <cellStyle name="Comma 7 2 8 3 3" xfId="8629" xr:uid="{CC0798A1-E2D3-4993-91B5-1050BB4A745D}"/>
    <cellStyle name="Comma 7 2 8 3 3 2" xfId="20512" xr:uid="{9F0B4C04-7987-48B6-87FB-41C4D3306938}"/>
    <cellStyle name="Comma 7 2 8 3 3 2 2" xfId="45127" xr:uid="{74A64712-1C7F-4F66-AF1A-EEE2D2E0930D}"/>
    <cellStyle name="Comma 7 2 8 3 3 3" xfId="33459" xr:uid="{474B3D5A-DFDB-4D7E-B981-1F98CE8E48EB}"/>
    <cellStyle name="Comma 7 2 8 3 4" xfId="14577" xr:uid="{9254CB27-DD3D-463F-B7F8-E458945B46E2}"/>
    <cellStyle name="Comma 7 2 8 3 4 2" xfId="39292" xr:uid="{E2DDE27B-4AD7-4F0B-A11D-12242165073F}"/>
    <cellStyle name="Comma 7 2 8 3 5" xfId="27623" xr:uid="{272883EC-015D-46C1-9E07-33410D663BEE}"/>
    <cellStyle name="Comma 7 2 8 4" xfId="4161" xr:uid="{525A918F-5021-4172-8684-864F816C43DE}"/>
    <cellStyle name="Comma 7 2 8 4 2" xfId="10151" xr:uid="{07F10D05-6E8C-4AB9-9192-F45E40C26741}"/>
    <cellStyle name="Comma 7 2 8 4 2 2" xfId="22026" xr:uid="{7D8D6D34-4BAA-4FC0-BD58-8A8E20F62B43}"/>
    <cellStyle name="Comma 7 2 8 4 2 2 2" xfId="46598" xr:uid="{CB94F634-E106-4860-A7CD-D8F5EF2A06DB}"/>
    <cellStyle name="Comma 7 2 8 4 2 3" xfId="34932" xr:uid="{12B2E8A6-0829-432F-AF5F-87CD5C69915F}"/>
    <cellStyle name="Comma 7 2 8 4 3" xfId="16090" xr:uid="{614DCA5A-6ED4-4A16-A4F8-5BF2934DE827}"/>
    <cellStyle name="Comma 7 2 8 4 3 2" xfId="40762" xr:uid="{31D6F68D-9420-4286-9772-2D079ADE7E9A}"/>
    <cellStyle name="Comma 7 2 8 4 4" xfId="29095" xr:uid="{7E29E5EB-268B-4FBA-92DF-D32D20831576}"/>
    <cellStyle name="Comma 7 2 8 5" xfId="7201" xr:uid="{5F2F1CB9-8820-4F9C-AD2F-B923021B30D2}"/>
    <cellStyle name="Comma 7 2 8 5 2" xfId="19084" xr:uid="{96489A0A-F060-4542-A05E-FF92498C6FF2}"/>
    <cellStyle name="Comma 7 2 8 5 2 2" xfId="43699" xr:uid="{3F4856D5-8826-42E1-AB2A-147DA4856811}"/>
    <cellStyle name="Comma 7 2 8 5 3" xfId="32031" xr:uid="{BEFF4146-2FF7-4B90-9815-7F554A984BF6}"/>
    <cellStyle name="Comma 7 2 8 6" xfId="13149" xr:uid="{7083E37A-D377-443F-AF69-71F313C23ED7}"/>
    <cellStyle name="Comma 7 2 8 6 2" xfId="37864" xr:uid="{2C9E4340-B346-4D6F-A719-6AFDA8976D90}"/>
    <cellStyle name="Comma 7 2 8 7" xfId="26195" xr:uid="{B58589C3-2775-4C56-9F0F-9624561573B0}"/>
    <cellStyle name="Comma 7 2 9" xfId="1194" xr:uid="{B1CE2A0E-6227-4384-BAE9-A810290ABF29}"/>
    <cellStyle name="Comma 7 2 9 2" xfId="2622" xr:uid="{BD281B7D-0DCC-4859-8B39-DBBB9FBFBCDA}"/>
    <cellStyle name="Comma 7 2 9 2 2" xfId="5613" xr:uid="{666521CE-FD33-4465-819F-935D7D6CB835}"/>
    <cellStyle name="Comma 7 2 9 2 2 2" xfId="11603" xr:uid="{A395AFD9-9147-4D53-9099-6D40311A7100}"/>
    <cellStyle name="Comma 7 2 9 2 2 2 2" xfId="23478" xr:uid="{DF1A8EDB-A511-45EF-8CE5-1CED1066E3AE}"/>
    <cellStyle name="Comma 7 2 9 2 2 2 2 2" xfId="48050" xr:uid="{349E1A85-2657-45B0-9D10-6AC2D152A67A}"/>
    <cellStyle name="Comma 7 2 9 2 2 2 3" xfId="36384" xr:uid="{A75D3ACC-68B1-4473-A95B-7F2933DA21C7}"/>
    <cellStyle name="Comma 7 2 9 2 2 3" xfId="17542" xr:uid="{AD4B9FE5-8C20-4211-9A86-4A45B7436B10}"/>
    <cellStyle name="Comma 7 2 9 2 2 3 2" xfId="42214" xr:uid="{777068D9-39C7-4407-9F85-3D62AC289671}"/>
    <cellStyle name="Comma 7 2 9 2 2 4" xfId="30547" xr:uid="{E24096A9-8526-4B71-84B2-C689FCEE2893}"/>
    <cellStyle name="Comma 7 2 9 2 3" xfId="8653" xr:uid="{00755E1E-9878-4E44-B958-5452C7265405}"/>
    <cellStyle name="Comma 7 2 9 2 3 2" xfId="20536" xr:uid="{61AFE566-1F84-4CFF-99A6-4AA44E650DBF}"/>
    <cellStyle name="Comma 7 2 9 2 3 2 2" xfId="45151" xr:uid="{3612A500-D449-40A9-971D-27099DD561C5}"/>
    <cellStyle name="Comma 7 2 9 2 3 3" xfId="33483" xr:uid="{92E14A53-1461-4352-935E-E28C5D799C78}"/>
    <cellStyle name="Comma 7 2 9 2 4" xfId="14601" xr:uid="{E88F99B6-4724-4B9D-A877-CDA4CFAEE412}"/>
    <cellStyle name="Comma 7 2 9 2 4 2" xfId="39316" xr:uid="{0444C132-D96A-467E-9829-C308FC45FE2F}"/>
    <cellStyle name="Comma 7 2 9 2 5" xfId="27647" xr:uid="{E488006B-915E-4A00-8E6A-E0E7BE4C1164}"/>
    <cellStyle name="Comma 7 2 9 3" xfId="4185" xr:uid="{15A3DE53-E55F-472D-8018-16F0A94B62D6}"/>
    <cellStyle name="Comma 7 2 9 3 2" xfId="10175" xr:uid="{91299490-A5D6-4EF9-8A12-4825BED1F758}"/>
    <cellStyle name="Comma 7 2 9 3 2 2" xfId="22050" xr:uid="{A3B7194E-0A5F-4E13-A703-D20BD805D1A1}"/>
    <cellStyle name="Comma 7 2 9 3 2 2 2" xfId="46622" xr:uid="{9A81B244-8CB2-4B3F-9120-D74D5666249E}"/>
    <cellStyle name="Comma 7 2 9 3 2 3" xfId="34956" xr:uid="{D53C9F35-1963-4675-82E5-BD7B34296FD4}"/>
    <cellStyle name="Comma 7 2 9 3 3" xfId="16114" xr:uid="{350BA612-2BB8-407F-8664-828A29173D8F}"/>
    <cellStyle name="Comma 7 2 9 3 3 2" xfId="40786" xr:uid="{0255B994-59B5-44B2-B987-C43DE27308DF}"/>
    <cellStyle name="Comma 7 2 9 3 4" xfId="29119" xr:uid="{B4C360FF-E1AC-40D7-A02F-3DE30CCBB221}"/>
    <cellStyle name="Comma 7 2 9 4" xfId="7225" xr:uid="{3CC19C79-555F-4854-836C-DD82C5323699}"/>
    <cellStyle name="Comma 7 2 9 4 2" xfId="19108" xr:uid="{305AFF8C-CC79-498E-ACF3-3D4D332F20D1}"/>
    <cellStyle name="Comma 7 2 9 4 2 2" xfId="43723" xr:uid="{D80CDD5D-1FC0-4F49-A58A-CBC2F0373429}"/>
    <cellStyle name="Comma 7 2 9 4 3" xfId="32055" xr:uid="{13779336-9DAD-456D-A67E-1C4FC6F10E34}"/>
    <cellStyle name="Comma 7 2 9 5" xfId="13173" xr:uid="{23346381-7DB5-43FD-89AF-82CD380B88BC}"/>
    <cellStyle name="Comma 7 2 9 5 2" xfId="37888" xr:uid="{BBAA6F8E-D084-4E92-AC0E-FE6448F56085}"/>
    <cellStyle name="Comma 7 2 9 6" xfId="26219" xr:uid="{AAEE98D1-CD32-4479-B5F1-02DD33AD0A74}"/>
    <cellStyle name="Comma 7 20" xfId="25448" xr:uid="{D3828872-F47F-4A56-BC2C-5F5B686F80AD}"/>
    <cellStyle name="Comma 7 21" xfId="49696" xr:uid="{1DB6E512-1302-457C-9B4F-F6C0E8C2D4A8}"/>
    <cellStyle name="Comma 7 22" xfId="51626" xr:uid="{7A95D9C0-AE3E-4DC2-B0CC-54FC506A33CB}"/>
    <cellStyle name="Comma 7 3" xfId="155" xr:uid="{1AD7CA75-38C0-4FB7-B073-5214AE3BF262}"/>
    <cellStyle name="Comma 7 3 10" xfId="500" xr:uid="{9E96037B-2CB3-4262-9B4A-24A2633B0703}"/>
    <cellStyle name="Comma 7 3 10 2" xfId="25776" xr:uid="{472FBB86-7C5C-4874-B37A-1B6EF19C9ADC}"/>
    <cellStyle name="Comma 7 3 11" xfId="24319" xr:uid="{4E85F220-9514-43FD-9B31-AFA78264411F}"/>
    <cellStyle name="Comma 7 3 12" xfId="25695" xr:uid="{771757F9-A511-465B-87E7-8EECD3519164}"/>
    <cellStyle name="Comma 7 3 13" xfId="49741" xr:uid="{60416F63-7A1D-4859-8231-770B0F23AC75}"/>
    <cellStyle name="Comma 7 3 14" xfId="51672" xr:uid="{DEBC5C5C-20AB-4598-94B3-C64A234F2726}"/>
    <cellStyle name="Comma 7 3 2" xfId="587" xr:uid="{B2C86270-E025-4D1C-B7C3-A6D834E52C14}"/>
    <cellStyle name="Comma 7 3 2 10" xfId="25192" xr:uid="{C10C6EF1-7966-481B-B698-A9522D40E929}"/>
    <cellStyle name="Comma 7 3 2 11" xfId="25510" xr:uid="{0A24BD90-1C57-48BC-B8D0-22E5E9F4250A}"/>
    <cellStyle name="Comma 7 3 2 12" xfId="50037" xr:uid="{2370A339-621E-4383-A0FD-E76F48F218E7}"/>
    <cellStyle name="Comma 7 3 2 13" xfId="51969" xr:uid="{05E7C6E9-2ED8-498B-8364-BAD9652B1C3F}"/>
    <cellStyle name="Comma 7 3 2 2" xfId="745" xr:uid="{B1A7167E-E78D-429F-8288-0B1B3C80070E}"/>
    <cellStyle name="Comma 7 3 2 2 10" xfId="50648" xr:uid="{EA5B8DEA-AF2A-455A-A11A-43549CAED916}"/>
    <cellStyle name="Comma 7 3 2 2 11" xfId="52580" xr:uid="{2A692DB1-381B-4C38-A3BB-5369F3B42EE3}"/>
    <cellStyle name="Comma 7 3 2 2 2" xfId="1111" xr:uid="{FE4C6C91-B8A9-4077-9464-A8025927E89B}"/>
    <cellStyle name="Comma 7 3 2 2 2 2" xfId="1824" xr:uid="{9075997F-7853-4959-89B0-903A9CA9C16C}"/>
    <cellStyle name="Comma 7 3 2 2 2 2 2" xfId="3252" xr:uid="{64AED273-DD1A-4868-8FEF-57CE2B5A946B}"/>
    <cellStyle name="Comma 7 3 2 2 2 2 2 2" xfId="6243" xr:uid="{570575AA-ADB6-44E8-9A7B-1D669C1FD39D}"/>
    <cellStyle name="Comma 7 3 2 2 2 2 2 2 2" xfId="12233" xr:uid="{CA4C8D4D-096D-4A97-9576-43DD6B197D18}"/>
    <cellStyle name="Comma 7 3 2 2 2 2 2 2 2 2" xfId="24108" xr:uid="{C174C181-485F-4D27-9027-F453112495A3}"/>
    <cellStyle name="Comma 7 3 2 2 2 2 2 2 2 2 2" xfId="48680" xr:uid="{9418C856-1201-43D8-86A8-9CAE2D7D70B0}"/>
    <cellStyle name="Comma 7 3 2 2 2 2 2 2 2 3" xfId="37014" xr:uid="{416CA2F0-0A19-4203-A439-5510A1BF8263}"/>
    <cellStyle name="Comma 7 3 2 2 2 2 2 2 3" xfId="18172" xr:uid="{D470AD21-31E0-4E3F-AFD9-AD7DAE2ABD28}"/>
    <cellStyle name="Comma 7 3 2 2 2 2 2 2 3 2" xfId="42844" xr:uid="{D342059F-0FED-49E3-9EB1-744DB005B476}"/>
    <cellStyle name="Comma 7 3 2 2 2 2 2 2 4" xfId="31177" xr:uid="{380D9BE8-4569-4B84-8087-2D7AEF36C00A}"/>
    <cellStyle name="Comma 7 3 2 2 2 2 2 3" xfId="9283" xr:uid="{EC5298FB-B9A4-40C2-811B-3DF0C281428E}"/>
    <cellStyle name="Comma 7 3 2 2 2 2 2 3 2" xfId="21166" xr:uid="{B1209D23-E416-4CA8-8B0B-4A271F19EBEA}"/>
    <cellStyle name="Comma 7 3 2 2 2 2 2 3 2 2" xfId="45781" xr:uid="{276BC481-D05A-4C88-B1C6-E8D19B189B0B}"/>
    <cellStyle name="Comma 7 3 2 2 2 2 2 3 3" xfId="34113" xr:uid="{7812A658-11BE-4563-920F-D39163AE3D83}"/>
    <cellStyle name="Comma 7 3 2 2 2 2 2 4" xfId="15231" xr:uid="{2D9F2C36-4F24-4101-B65F-6F33354FF6C7}"/>
    <cellStyle name="Comma 7 3 2 2 2 2 2 4 2" xfId="39946" xr:uid="{10CEE832-9151-49BD-A8C1-CBD4D7F875E1}"/>
    <cellStyle name="Comma 7 3 2 2 2 2 2 5" xfId="28277" xr:uid="{E63F8288-E76B-4E77-9CA8-FD62A3504A70}"/>
    <cellStyle name="Comma 7 3 2 2 2 2 3" xfId="4815" xr:uid="{D6C7629D-4090-4F89-BC53-42605861114E}"/>
    <cellStyle name="Comma 7 3 2 2 2 2 3 2" xfId="10805" xr:uid="{1F24883C-027F-4258-B7F7-7176ABAE9A21}"/>
    <cellStyle name="Comma 7 3 2 2 2 2 3 2 2" xfId="22680" xr:uid="{E7E3CD71-C934-4BA8-AB9C-CEA66567BE74}"/>
    <cellStyle name="Comma 7 3 2 2 2 2 3 2 2 2" xfId="47252" xr:uid="{0998DE52-B75F-49D4-B3EB-65679F8AA3AB}"/>
    <cellStyle name="Comma 7 3 2 2 2 2 3 2 3" xfId="35586" xr:uid="{ACB1B610-F69D-4E4F-80D0-49D19F851E29}"/>
    <cellStyle name="Comma 7 3 2 2 2 2 3 3" xfId="16744" xr:uid="{30C3DA75-EE4D-4A9F-A67F-35320C603148}"/>
    <cellStyle name="Comma 7 3 2 2 2 2 3 3 2" xfId="41416" xr:uid="{4432B11E-5071-4678-AE65-74AF3E05351B}"/>
    <cellStyle name="Comma 7 3 2 2 2 2 3 4" xfId="29749" xr:uid="{20F7A9EF-43BE-49BC-ABA8-66347D829637}"/>
    <cellStyle name="Comma 7 3 2 2 2 2 4" xfId="7855" xr:uid="{A8D8F20C-20D5-4FC3-94C9-09BE9277637C}"/>
    <cellStyle name="Comma 7 3 2 2 2 2 4 2" xfId="19738" xr:uid="{CEA8E11F-44E2-4550-97AD-B7BCB77EC85B}"/>
    <cellStyle name="Comma 7 3 2 2 2 2 4 2 2" xfId="44353" xr:uid="{BC0FE7B6-2878-4A6C-B4FA-05F426F5AC39}"/>
    <cellStyle name="Comma 7 3 2 2 2 2 4 3" xfId="32685" xr:uid="{B90DF0F5-8CE4-4324-B8A8-D5E20A487129}"/>
    <cellStyle name="Comma 7 3 2 2 2 2 5" xfId="13803" xr:uid="{7BDF89C3-893F-4937-BE17-D71E76304A3F}"/>
    <cellStyle name="Comma 7 3 2 2 2 2 5 2" xfId="38518" xr:uid="{43D003E4-4C9A-44AA-BE5B-4E8E0494B019}"/>
    <cellStyle name="Comma 7 3 2 2 2 2 6" xfId="26849" xr:uid="{71E690CB-E66E-4E34-A4A1-1835CACF36D1}"/>
    <cellStyle name="Comma 7 3 2 2 2 3" xfId="2538" xr:uid="{E24386F6-0015-4205-9D55-2E44228AB37D}"/>
    <cellStyle name="Comma 7 3 2 2 2 3 2" xfId="5529" xr:uid="{E5B8029B-003A-42C6-B9F5-92E369E7C681}"/>
    <cellStyle name="Comma 7 3 2 2 2 3 2 2" xfId="11519" xr:uid="{E6B00022-FD9D-43D6-8551-362A0ACFFB3C}"/>
    <cellStyle name="Comma 7 3 2 2 2 3 2 2 2" xfId="23394" xr:uid="{F4C19F98-AD4B-4352-B587-81CF1CB4DA78}"/>
    <cellStyle name="Comma 7 3 2 2 2 3 2 2 2 2" xfId="47966" xr:uid="{8707C768-F091-4D9E-A0DC-0672F3883E93}"/>
    <cellStyle name="Comma 7 3 2 2 2 3 2 2 3" xfId="36300" xr:uid="{9B3EE5DF-034D-4A1E-B278-4D0FFEC6FDFB}"/>
    <cellStyle name="Comma 7 3 2 2 2 3 2 3" xfId="17458" xr:uid="{18EE018C-B4C0-4D78-BB28-651338EC7265}"/>
    <cellStyle name="Comma 7 3 2 2 2 3 2 3 2" xfId="42130" xr:uid="{3A04A652-8E20-4C3A-944F-56EBB339369E}"/>
    <cellStyle name="Comma 7 3 2 2 2 3 2 4" xfId="30463" xr:uid="{8BE12910-AAC5-41F7-B017-260A9072F967}"/>
    <cellStyle name="Comma 7 3 2 2 2 3 3" xfId="8569" xr:uid="{DC2FD227-D799-4808-9802-A5E555D4C20D}"/>
    <cellStyle name="Comma 7 3 2 2 2 3 3 2" xfId="20452" xr:uid="{ABD91428-19F4-4997-95D2-0CC7704F61F3}"/>
    <cellStyle name="Comma 7 3 2 2 2 3 3 2 2" xfId="45067" xr:uid="{0AF0E794-2E61-4259-9A02-3C53B0D4869F}"/>
    <cellStyle name="Comma 7 3 2 2 2 3 3 3" xfId="33399" xr:uid="{73D2A990-70F6-48AA-8F0E-A88244DB9F1D}"/>
    <cellStyle name="Comma 7 3 2 2 2 3 4" xfId="14517" xr:uid="{1BA6EC6B-B62E-46EE-BB9C-2641BFF3C81B}"/>
    <cellStyle name="Comma 7 3 2 2 2 3 4 2" xfId="39232" xr:uid="{8CA6935D-9399-44DA-9D05-9814D768B1A0}"/>
    <cellStyle name="Comma 7 3 2 2 2 3 5" xfId="27563" xr:uid="{03ABFFE1-D599-4447-9FE6-F395CDED7AFA}"/>
    <cellStyle name="Comma 7 3 2 2 2 4" xfId="4101" xr:uid="{662C42EC-A952-48AE-8BB7-372A0F2D4832}"/>
    <cellStyle name="Comma 7 3 2 2 2 4 2" xfId="10091" xr:uid="{566B39D9-1739-4D81-95DA-0B721BD15754}"/>
    <cellStyle name="Comma 7 3 2 2 2 4 2 2" xfId="21966" xr:uid="{CF8CA828-4E52-45DC-BF94-191A925C96E7}"/>
    <cellStyle name="Comma 7 3 2 2 2 4 2 2 2" xfId="46538" xr:uid="{CE93809A-F7E3-4ED0-AC5E-EC8B737625CE}"/>
    <cellStyle name="Comma 7 3 2 2 2 4 2 3" xfId="34872" xr:uid="{AD995EE5-0B14-415F-8E44-27440D8DE020}"/>
    <cellStyle name="Comma 7 3 2 2 2 4 3" xfId="16030" xr:uid="{65BB0665-4634-416F-840E-B963306EEB2E}"/>
    <cellStyle name="Comma 7 3 2 2 2 4 3 2" xfId="40702" xr:uid="{B03F13B2-499B-4370-9FF8-A142DC884A81}"/>
    <cellStyle name="Comma 7 3 2 2 2 4 4" xfId="29035" xr:uid="{2F863649-86C7-4AC7-8070-A683975E82A8}"/>
    <cellStyle name="Comma 7 3 2 2 2 5" xfId="7141" xr:uid="{9551DCB6-AA9A-41B6-8133-82C3F5234B98}"/>
    <cellStyle name="Comma 7 3 2 2 2 5 2" xfId="19024" xr:uid="{EAB36F14-6450-48F3-8253-BB4E4C5F1236}"/>
    <cellStyle name="Comma 7 3 2 2 2 5 2 2" xfId="43639" xr:uid="{7D1FE054-8DE2-41FC-93E1-29EF4A2D40F6}"/>
    <cellStyle name="Comma 7 3 2 2 2 5 3" xfId="31971" xr:uid="{E64BA6B7-F402-4A45-804F-54A7F6027A7A}"/>
    <cellStyle name="Comma 7 3 2 2 2 6" xfId="13089" xr:uid="{DBB1B558-C6BA-48E7-BAA9-5DD0B3F8A2C7}"/>
    <cellStyle name="Comma 7 3 2 2 2 6 2" xfId="37804" xr:uid="{5F961E4C-1D44-41D0-9684-C03861977AE1}"/>
    <cellStyle name="Comma 7 3 2 2 2 7" xfId="26136" xr:uid="{42147E21-117D-4D29-80D0-B55528C632EE}"/>
    <cellStyle name="Comma 7 3 2 2 3" xfId="1482" xr:uid="{057B84B2-1F61-4A84-BD37-C9971D4041DC}"/>
    <cellStyle name="Comma 7 3 2 2 3 2" xfId="2910" xr:uid="{77CAF17E-8439-4535-BF06-113F927BE7B2}"/>
    <cellStyle name="Comma 7 3 2 2 3 2 2" xfId="5901" xr:uid="{E75D4657-D077-4752-AC97-C97271BB3D60}"/>
    <cellStyle name="Comma 7 3 2 2 3 2 2 2" xfId="11891" xr:uid="{959F1015-8569-4885-90A6-EFA9B80CE180}"/>
    <cellStyle name="Comma 7 3 2 2 3 2 2 2 2" xfId="23766" xr:uid="{F81AEFDA-214D-47B6-8021-95108EC21CF7}"/>
    <cellStyle name="Comma 7 3 2 2 3 2 2 2 2 2" xfId="48338" xr:uid="{0BDE22F0-5AC9-4282-8330-8A5ABCEC6E95}"/>
    <cellStyle name="Comma 7 3 2 2 3 2 2 2 3" xfId="36672" xr:uid="{7DB13B78-A444-48A1-8E04-1CB81C0278AF}"/>
    <cellStyle name="Comma 7 3 2 2 3 2 2 3" xfId="17830" xr:uid="{B017F5F5-C169-4F0C-A197-9EE766987FB2}"/>
    <cellStyle name="Comma 7 3 2 2 3 2 2 3 2" xfId="42502" xr:uid="{95D70488-0F58-4773-8A04-4C34386C8B25}"/>
    <cellStyle name="Comma 7 3 2 2 3 2 2 4" xfId="30835" xr:uid="{F2A5B19C-E781-4991-B855-B3F155EC5CD4}"/>
    <cellStyle name="Comma 7 3 2 2 3 2 3" xfId="8941" xr:uid="{5F2AC00E-6AEB-4DD6-B837-208B8D0B76A5}"/>
    <cellStyle name="Comma 7 3 2 2 3 2 3 2" xfId="20824" xr:uid="{CEB9458F-B6EE-4A01-A78D-00327122F0D5}"/>
    <cellStyle name="Comma 7 3 2 2 3 2 3 2 2" xfId="45439" xr:uid="{17A04CC1-9D9E-4E9D-96D1-8782BFFB79A2}"/>
    <cellStyle name="Comma 7 3 2 2 3 2 3 3" xfId="33771" xr:uid="{2DA535B4-423B-48FC-8AAC-49F66F7F51B3}"/>
    <cellStyle name="Comma 7 3 2 2 3 2 4" xfId="14889" xr:uid="{413EB72D-FFB9-4FA3-AF91-B21FCEEC665D}"/>
    <cellStyle name="Comma 7 3 2 2 3 2 4 2" xfId="39604" xr:uid="{0741EE77-7E4D-4405-A19C-872EE53D37DD}"/>
    <cellStyle name="Comma 7 3 2 2 3 2 5" xfId="27935" xr:uid="{E80E21C6-8BA7-4E17-807A-C963A0F6CE84}"/>
    <cellStyle name="Comma 7 3 2 2 3 3" xfId="4473" xr:uid="{C47790E2-59BF-4A14-9C60-CBA2DBD202D1}"/>
    <cellStyle name="Comma 7 3 2 2 3 3 2" xfId="10463" xr:uid="{38AC227B-DD56-44C7-ACCA-5BE4AA927888}"/>
    <cellStyle name="Comma 7 3 2 2 3 3 2 2" xfId="22338" xr:uid="{5C634FBB-8173-4549-A05C-CAF134D25CB7}"/>
    <cellStyle name="Comma 7 3 2 2 3 3 2 2 2" xfId="46910" xr:uid="{874E73A9-128B-465F-8CD3-0F7555FF0DA6}"/>
    <cellStyle name="Comma 7 3 2 2 3 3 2 3" xfId="35244" xr:uid="{2E823100-7F88-44EE-84B9-380B5CB74768}"/>
    <cellStyle name="Comma 7 3 2 2 3 3 3" xfId="16402" xr:uid="{F04323A1-6644-4F47-9762-EDD4850B2354}"/>
    <cellStyle name="Comma 7 3 2 2 3 3 3 2" xfId="41074" xr:uid="{21F9B983-4628-4F12-BD57-68BB424847A3}"/>
    <cellStyle name="Comma 7 3 2 2 3 3 4" xfId="29407" xr:uid="{F9EF5C50-0AA2-468F-92BB-8AF9411BA645}"/>
    <cellStyle name="Comma 7 3 2 2 3 4" xfId="7513" xr:uid="{EEBD962A-BA78-4260-9737-63F29D0F7062}"/>
    <cellStyle name="Comma 7 3 2 2 3 4 2" xfId="19396" xr:uid="{3AE58EF2-76A1-403B-8626-BBCD14D8F89E}"/>
    <cellStyle name="Comma 7 3 2 2 3 4 2 2" xfId="44011" xr:uid="{8CED83FB-F555-4F16-9A11-B3A5FA3604EA}"/>
    <cellStyle name="Comma 7 3 2 2 3 4 3" xfId="32343" xr:uid="{21952D07-65CB-42A3-A6CA-3B7290B466DC}"/>
    <cellStyle name="Comma 7 3 2 2 3 5" xfId="13461" xr:uid="{643F8014-865E-45C9-B02A-98D534B3786C}"/>
    <cellStyle name="Comma 7 3 2 2 3 5 2" xfId="38176" xr:uid="{C23E04DE-B96C-4DF5-914E-ABD784B6AC40}"/>
    <cellStyle name="Comma 7 3 2 2 3 6" xfId="26507" xr:uid="{DE0A06B5-1FFB-4FA3-930F-6F0071E17A83}"/>
    <cellStyle name="Comma 7 3 2 2 4" xfId="2196" xr:uid="{34601FDB-DAC0-4EEE-B260-489EC788D29B}"/>
    <cellStyle name="Comma 7 3 2 2 4 2" xfId="5187" xr:uid="{6A5DB03C-8855-4FFE-A617-D3725DB8E5A2}"/>
    <cellStyle name="Comma 7 3 2 2 4 2 2" xfId="11177" xr:uid="{4CCF1F19-0A9E-49CC-9B46-868B117058D6}"/>
    <cellStyle name="Comma 7 3 2 2 4 2 2 2" xfId="23052" xr:uid="{43AF735D-EA80-4DD1-B351-7D3E27BD8D60}"/>
    <cellStyle name="Comma 7 3 2 2 4 2 2 2 2" xfId="47624" xr:uid="{293A9375-BEC1-41A1-A2B8-6AE4475626D0}"/>
    <cellStyle name="Comma 7 3 2 2 4 2 2 3" xfId="35958" xr:uid="{B1FDDCA1-63DA-476C-9AFC-1D4909116F87}"/>
    <cellStyle name="Comma 7 3 2 2 4 2 3" xfId="17116" xr:uid="{51AC975B-0351-4F23-A4E8-A74D6E2BB55E}"/>
    <cellStyle name="Comma 7 3 2 2 4 2 3 2" xfId="41788" xr:uid="{4A64BD2D-8A26-4C95-90B0-E583CFF9F163}"/>
    <cellStyle name="Comma 7 3 2 2 4 2 4" xfId="30121" xr:uid="{A510D656-310F-4CE4-A9E2-574647BB930A}"/>
    <cellStyle name="Comma 7 3 2 2 4 3" xfId="8227" xr:uid="{6634AE8A-2FDB-4131-88D0-8AEDB25EA5AA}"/>
    <cellStyle name="Comma 7 3 2 2 4 3 2" xfId="20110" xr:uid="{C1A9366F-B385-4C50-B3F0-F137A8630CE8}"/>
    <cellStyle name="Comma 7 3 2 2 4 3 2 2" xfId="44725" xr:uid="{271345A4-C415-4BB0-A011-A2A85428DD12}"/>
    <cellStyle name="Comma 7 3 2 2 4 3 3" xfId="33057" xr:uid="{8DBD1B88-0A19-4196-BF2E-1CCB9B3E63BB}"/>
    <cellStyle name="Comma 7 3 2 2 4 4" xfId="14175" xr:uid="{690B1C01-B0FE-4248-B793-8746DC498182}"/>
    <cellStyle name="Comma 7 3 2 2 4 4 2" xfId="38890" xr:uid="{391E7012-2697-40C8-AB65-2994FEB53DC1}"/>
    <cellStyle name="Comma 7 3 2 2 4 5" xfId="27221" xr:uid="{FD64B00D-B525-46EC-A597-061F63BC7EA6}"/>
    <cellStyle name="Comma 7 3 2 2 5" xfId="3757" xr:uid="{DED77186-E218-44AF-B372-560DB2B997D3}"/>
    <cellStyle name="Comma 7 3 2 2 5 2" xfId="9747" xr:uid="{8C70AAA7-51DE-4527-8C62-CBB21205C3C2}"/>
    <cellStyle name="Comma 7 3 2 2 5 2 2" xfId="21622" xr:uid="{418F4583-FD65-4181-B34C-122E9C19E695}"/>
    <cellStyle name="Comma 7 3 2 2 5 2 2 2" xfId="46196" xr:uid="{B280A956-A200-47F4-B24F-F175DD2BE48E}"/>
    <cellStyle name="Comma 7 3 2 2 5 2 3" xfId="34530" xr:uid="{61766E29-3F64-4DE9-B14D-981B29843B7D}"/>
    <cellStyle name="Comma 7 3 2 2 5 3" xfId="15686" xr:uid="{AD84DDF7-8204-4F3A-B79E-13549FCF559F}"/>
    <cellStyle name="Comma 7 3 2 2 5 3 2" xfId="40360" xr:uid="{5B9D2430-AB01-4C78-B7F6-939B7EA1AF68}"/>
    <cellStyle name="Comma 7 3 2 2 5 4" xfId="28693" xr:uid="{B8AF05D0-0E8C-4AA5-A9D9-45476700F65C}"/>
    <cellStyle name="Comma 7 3 2 2 6" xfId="6795" xr:uid="{EDE57549-2EEC-4EFB-9641-42DF4A49DCED}"/>
    <cellStyle name="Comma 7 3 2 2 6 2" xfId="18680" xr:uid="{81DF665E-5BFB-46EF-876D-1128D3B857AD}"/>
    <cellStyle name="Comma 7 3 2 2 6 2 2" xfId="43297" xr:uid="{7BC97897-41E3-4858-81BD-CB2DFD2209F5}"/>
    <cellStyle name="Comma 7 3 2 2 6 3" xfId="31629" xr:uid="{488714D0-EACD-4E43-8D1B-03F94E6B80E4}"/>
    <cellStyle name="Comma 7 3 2 2 7" xfId="12745" xr:uid="{715E0295-B98E-4313-AE02-2D68B4BCA78C}"/>
    <cellStyle name="Comma 7 3 2 2 7 2" xfId="37462" xr:uid="{582DF63F-813A-49A0-B477-6AE4CC8D4AF0}"/>
    <cellStyle name="Comma 7 3 2 2 8" xfId="25795" xr:uid="{9B1D1E7A-7CC4-4DCC-8A70-DD9E5705AFF8}"/>
    <cellStyle name="Comma 7 3 2 2 9" xfId="48981" xr:uid="{91ED2D88-318F-4097-9C9C-CC22C12455E5}"/>
    <cellStyle name="Comma 7 3 2 3" xfId="951" xr:uid="{83B1CDB3-3EA9-4224-976C-A011648DDC78}"/>
    <cellStyle name="Comma 7 3 2 3 2" xfId="1664" xr:uid="{80E90826-3B6A-45E8-9749-F405503E3527}"/>
    <cellStyle name="Comma 7 3 2 3 2 2" xfId="3092" xr:uid="{6F5CF2B8-8644-4BED-A7FC-A78E88D35992}"/>
    <cellStyle name="Comma 7 3 2 3 2 2 2" xfId="6083" xr:uid="{C1A8ED30-C147-4395-9DDF-F2E55B8B9D59}"/>
    <cellStyle name="Comma 7 3 2 3 2 2 2 2" xfId="12073" xr:uid="{62283205-F01F-45AC-A7AC-3B615E1EE019}"/>
    <cellStyle name="Comma 7 3 2 3 2 2 2 2 2" xfId="23948" xr:uid="{A1681476-1147-4930-B105-693184D52D78}"/>
    <cellStyle name="Comma 7 3 2 3 2 2 2 2 2 2" xfId="48520" xr:uid="{ABAF175D-2B05-4BC8-9AF1-8CA585E1B349}"/>
    <cellStyle name="Comma 7 3 2 3 2 2 2 2 3" xfId="36854" xr:uid="{8AAB3C4A-4A4F-4B7C-B5AF-F9C8D9F90E90}"/>
    <cellStyle name="Comma 7 3 2 3 2 2 2 3" xfId="18012" xr:uid="{BF9B8E68-F0E3-41C8-83B8-45E0B936E4E5}"/>
    <cellStyle name="Comma 7 3 2 3 2 2 2 3 2" xfId="42684" xr:uid="{BC182208-0E4D-460C-A15C-B1F1878C6E6E}"/>
    <cellStyle name="Comma 7 3 2 3 2 2 2 4" xfId="31017" xr:uid="{17ECF999-C404-4036-961A-B47194BC2432}"/>
    <cellStyle name="Comma 7 3 2 3 2 2 3" xfId="9123" xr:uid="{0BF1A00C-4A55-4C59-AC3C-AFFE16D76A42}"/>
    <cellStyle name="Comma 7 3 2 3 2 2 3 2" xfId="21006" xr:uid="{8D822B27-FA5F-444C-9CFE-484A2FECE471}"/>
    <cellStyle name="Comma 7 3 2 3 2 2 3 2 2" xfId="45621" xr:uid="{FF70A1AB-2B02-47D2-8B03-BCE33B9A2044}"/>
    <cellStyle name="Comma 7 3 2 3 2 2 3 3" xfId="33953" xr:uid="{5862B144-FE6F-4EE2-B10D-78DEB5049840}"/>
    <cellStyle name="Comma 7 3 2 3 2 2 4" xfId="15071" xr:uid="{574F3765-1606-4F8F-9C77-660DDD2382A9}"/>
    <cellStyle name="Comma 7 3 2 3 2 2 4 2" xfId="39786" xr:uid="{41126261-9CA8-495E-BCFD-5A2E317AEA30}"/>
    <cellStyle name="Comma 7 3 2 3 2 2 5" xfId="28117" xr:uid="{485E66D7-C428-40A6-A994-50834CC929A3}"/>
    <cellStyle name="Comma 7 3 2 3 2 3" xfId="4655" xr:uid="{1A9981F1-54D4-4E45-A18E-C8A8B84DA998}"/>
    <cellStyle name="Comma 7 3 2 3 2 3 2" xfId="10645" xr:uid="{15643CE2-C070-4DAD-9940-D2F439BC52E3}"/>
    <cellStyle name="Comma 7 3 2 3 2 3 2 2" xfId="22520" xr:uid="{42255019-F541-4AD8-97BE-291FAF250C8E}"/>
    <cellStyle name="Comma 7 3 2 3 2 3 2 2 2" xfId="47092" xr:uid="{965AFB91-4A09-4E60-8C48-86E08E1671C5}"/>
    <cellStyle name="Comma 7 3 2 3 2 3 2 3" xfId="35426" xr:uid="{9276E7C4-6B66-4C43-A305-9CC0B7BAE19D}"/>
    <cellStyle name="Comma 7 3 2 3 2 3 3" xfId="16584" xr:uid="{0DA9F240-F610-4813-B6A0-0BAB999464F5}"/>
    <cellStyle name="Comma 7 3 2 3 2 3 3 2" xfId="41256" xr:uid="{5DDBFC1A-6A08-4368-8493-9B56DCB3317A}"/>
    <cellStyle name="Comma 7 3 2 3 2 3 4" xfId="29589" xr:uid="{4050BF5D-D9BF-4458-9897-959201BE3ED3}"/>
    <cellStyle name="Comma 7 3 2 3 2 4" xfId="7695" xr:uid="{65CA3FA8-B547-42C4-A86F-29EB5E5EC4BC}"/>
    <cellStyle name="Comma 7 3 2 3 2 4 2" xfId="19578" xr:uid="{5E51D458-51C5-40BA-B3E7-56D3F10A03BC}"/>
    <cellStyle name="Comma 7 3 2 3 2 4 2 2" xfId="44193" xr:uid="{1FA4C988-0E8F-43B2-B05C-6821C5EADACA}"/>
    <cellStyle name="Comma 7 3 2 3 2 4 3" xfId="32525" xr:uid="{0770CB52-E773-414E-BAE0-A5BB30D27428}"/>
    <cellStyle name="Comma 7 3 2 3 2 5" xfId="13643" xr:uid="{43A1573D-FD79-4E87-8B54-C5951BA743DF}"/>
    <cellStyle name="Comma 7 3 2 3 2 5 2" xfId="38358" xr:uid="{FBD44BE3-5A7A-46CC-B8C3-844AF03FCA55}"/>
    <cellStyle name="Comma 7 3 2 3 2 6" xfId="26689" xr:uid="{2C770414-C111-4A26-BC2E-2BA7E9632A09}"/>
    <cellStyle name="Comma 7 3 2 3 3" xfId="2378" xr:uid="{8665DA9D-1B28-4363-8D5C-7FBEB360DB3E}"/>
    <cellStyle name="Comma 7 3 2 3 3 2" xfId="5369" xr:uid="{12784003-AC20-4D28-9C81-2ADF0B9D154C}"/>
    <cellStyle name="Comma 7 3 2 3 3 2 2" xfId="11359" xr:uid="{9FE1BFCA-D552-4AA5-B150-A0B742C097B6}"/>
    <cellStyle name="Comma 7 3 2 3 3 2 2 2" xfId="23234" xr:uid="{4D691967-0D1E-424C-BB1B-851D9FB51BCE}"/>
    <cellStyle name="Comma 7 3 2 3 3 2 2 2 2" xfId="47806" xr:uid="{91C349E2-978D-49C2-B012-D6CEBD5C9D58}"/>
    <cellStyle name="Comma 7 3 2 3 3 2 2 3" xfId="36140" xr:uid="{D0C409F7-E985-44C6-BC50-B5FA07D4EE60}"/>
    <cellStyle name="Comma 7 3 2 3 3 2 3" xfId="17298" xr:uid="{25CF1CC5-7707-4ACE-A72A-C9D9EA0F7F49}"/>
    <cellStyle name="Comma 7 3 2 3 3 2 3 2" xfId="41970" xr:uid="{0C8DF3E4-16AA-402E-B44B-E79F9A661EDF}"/>
    <cellStyle name="Comma 7 3 2 3 3 2 4" xfId="30303" xr:uid="{70626BDD-1380-4B64-BD10-7F3E43CD726B}"/>
    <cellStyle name="Comma 7 3 2 3 3 3" xfId="8409" xr:uid="{F6FD3DD8-0E04-41A8-80A9-00AACC37BA28}"/>
    <cellStyle name="Comma 7 3 2 3 3 3 2" xfId="20292" xr:uid="{BD8E1282-E7C6-43B4-9C85-63BE37512031}"/>
    <cellStyle name="Comma 7 3 2 3 3 3 2 2" xfId="44907" xr:uid="{33335A0D-766B-4DE7-9956-C77D7F7B7BDF}"/>
    <cellStyle name="Comma 7 3 2 3 3 3 3" xfId="33239" xr:uid="{4907C83E-872F-4AF6-B517-61735469259D}"/>
    <cellStyle name="Comma 7 3 2 3 3 4" xfId="14357" xr:uid="{8EB8E0A2-8CDB-4655-9B1F-62654C854229}"/>
    <cellStyle name="Comma 7 3 2 3 3 4 2" xfId="39072" xr:uid="{DDE9962F-24BB-4271-9BD1-DDEF1C6A2514}"/>
    <cellStyle name="Comma 7 3 2 3 3 5" xfId="27403" xr:uid="{39D7C543-71F8-48B8-A3A9-C80EA1BC175E}"/>
    <cellStyle name="Comma 7 3 2 3 4" xfId="3941" xr:uid="{12ACEF7F-87BE-4CA9-BA6F-7B5342BCC4C9}"/>
    <cellStyle name="Comma 7 3 2 3 4 2" xfId="9931" xr:uid="{5881E61F-EAD5-48D3-B084-AF5C52D20877}"/>
    <cellStyle name="Comma 7 3 2 3 4 2 2" xfId="21806" xr:uid="{BAC1C010-F84A-44EB-8F8D-B88EDC28914F}"/>
    <cellStyle name="Comma 7 3 2 3 4 2 2 2" xfId="46378" xr:uid="{79DC036D-080A-474F-9D38-BE89508F28DE}"/>
    <cellStyle name="Comma 7 3 2 3 4 2 3" xfId="34712" xr:uid="{0E4CF409-E753-44EA-8D6C-D277C036087D}"/>
    <cellStyle name="Comma 7 3 2 3 4 3" xfId="15870" xr:uid="{AF7FFB4F-0DA8-42E4-A19B-861D5D314B96}"/>
    <cellStyle name="Comma 7 3 2 3 4 3 2" xfId="40542" xr:uid="{A6B555F2-AE9E-4A74-9F28-6B90799ED4E0}"/>
    <cellStyle name="Comma 7 3 2 3 4 4" xfId="28875" xr:uid="{B65B9E1C-14A9-44C5-9849-D720B482C75D}"/>
    <cellStyle name="Comma 7 3 2 3 5" xfId="6981" xr:uid="{94D0F4A1-BE5E-41F2-96BE-6872BD2A6421}"/>
    <cellStyle name="Comma 7 3 2 3 5 2" xfId="18864" xr:uid="{710C4EA0-67FB-45F2-979D-B3ABF7160778}"/>
    <cellStyle name="Comma 7 3 2 3 5 2 2" xfId="43479" xr:uid="{535ECECA-628C-436F-A834-2AF6593C75EF}"/>
    <cellStyle name="Comma 7 3 2 3 5 3" xfId="31811" xr:uid="{4C936E3C-F17E-4119-A0F5-12156E5464E8}"/>
    <cellStyle name="Comma 7 3 2 3 6" xfId="12929" xr:uid="{6DD0DA9C-80F3-464C-99D5-5E3588FB8369}"/>
    <cellStyle name="Comma 7 3 2 3 6 2" xfId="37644" xr:uid="{6CA32C68-3DCB-4175-A300-4AE469E2D43C}"/>
    <cellStyle name="Comma 7 3 2 3 7" xfId="25976" xr:uid="{913F43CD-2CF2-4383-A40E-D0F56CA1B930}"/>
    <cellStyle name="Comma 7 3 2 3 8" xfId="49482" xr:uid="{6DA4D70F-B8AD-499F-A580-705BD25306A3}"/>
    <cellStyle name="Comma 7 3 2 3 9" xfId="51304" xr:uid="{CD7EF3CD-7B30-4C9B-B9CF-B3E9D6DCD6FB}"/>
    <cellStyle name="Comma 7 3 2 4" xfId="1322" xr:uid="{6FDA2B62-5403-4EAF-ACEA-AEE775FC9F84}"/>
    <cellStyle name="Comma 7 3 2 4 2" xfId="2750" xr:uid="{53E3F8AE-0597-42CA-ACCE-849B542EC97B}"/>
    <cellStyle name="Comma 7 3 2 4 2 2" xfId="5741" xr:uid="{7770DDC2-3791-460A-B22C-636E7BAFC3AF}"/>
    <cellStyle name="Comma 7 3 2 4 2 2 2" xfId="11731" xr:uid="{BFF1A587-4C32-420F-AF18-B8051953BE06}"/>
    <cellStyle name="Comma 7 3 2 4 2 2 2 2" xfId="23606" xr:uid="{8705C103-EF86-469A-B6F3-F97D3107FDED}"/>
    <cellStyle name="Comma 7 3 2 4 2 2 2 2 2" xfId="48178" xr:uid="{224019BF-7960-43F6-ADEC-8C5BA3F9BA97}"/>
    <cellStyle name="Comma 7 3 2 4 2 2 2 3" xfId="36512" xr:uid="{5C1E82F9-9261-43C2-8BA9-8C713BF1047E}"/>
    <cellStyle name="Comma 7 3 2 4 2 2 3" xfId="17670" xr:uid="{7DF7BE89-D68C-4E14-9782-BD183F20F8B0}"/>
    <cellStyle name="Comma 7 3 2 4 2 2 3 2" xfId="42342" xr:uid="{B343FE4C-FD82-484A-8442-97F980004710}"/>
    <cellStyle name="Comma 7 3 2 4 2 2 4" xfId="30675" xr:uid="{A406883C-227D-4972-81BA-59461BB14494}"/>
    <cellStyle name="Comma 7 3 2 4 2 3" xfId="8781" xr:uid="{AA924B28-9734-41A4-B1C9-3A70099999F6}"/>
    <cellStyle name="Comma 7 3 2 4 2 3 2" xfId="20664" xr:uid="{7DD8F75A-5D66-4505-8FE8-B6BEE3008349}"/>
    <cellStyle name="Comma 7 3 2 4 2 3 2 2" xfId="45279" xr:uid="{92B719B7-CA40-457D-9E35-4FD504EB662A}"/>
    <cellStyle name="Comma 7 3 2 4 2 3 3" xfId="33611" xr:uid="{99742FFE-656C-47A2-BC44-EC6673CD1639}"/>
    <cellStyle name="Comma 7 3 2 4 2 4" xfId="14729" xr:uid="{53200EF5-E448-4470-8E25-120C8256D8B0}"/>
    <cellStyle name="Comma 7 3 2 4 2 4 2" xfId="39444" xr:uid="{AF883C6B-EB70-4709-B460-6D56203C3909}"/>
    <cellStyle name="Comma 7 3 2 4 2 5" xfId="27775" xr:uid="{369E1F99-651F-4829-A85B-F9B90D6A125D}"/>
    <cellStyle name="Comma 7 3 2 4 3" xfId="4313" xr:uid="{6FACF000-0EA6-4ADE-9F70-74BA8AD1EE6B}"/>
    <cellStyle name="Comma 7 3 2 4 3 2" xfId="10303" xr:uid="{2C1FC03A-3925-4EF0-AE46-02FFCC8558FE}"/>
    <cellStyle name="Comma 7 3 2 4 3 2 2" xfId="22178" xr:uid="{E526EC36-38F3-46D8-B421-45B6469BA32E}"/>
    <cellStyle name="Comma 7 3 2 4 3 2 2 2" xfId="46750" xr:uid="{551E3701-93B7-41AB-BD5B-E9B7F6BA641C}"/>
    <cellStyle name="Comma 7 3 2 4 3 2 3" xfId="35084" xr:uid="{501F989C-96DE-4702-93B8-18D605BD6880}"/>
    <cellStyle name="Comma 7 3 2 4 3 3" xfId="16242" xr:uid="{B38C8A9E-F08E-4ACC-A747-0BE739248A2E}"/>
    <cellStyle name="Comma 7 3 2 4 3 3 2" xfId="40914" xr:uid="{D6C8F2AD-4A92-44FD-A68B-3CF851A24CF0}"/>
    <cellStyle name="Comma 7 3 2 4 3 4" xfId="29247" xr:uid="{7D2DB70C-DEAC-4D92-92DB-ABCA95242DDA}"/>
    <cellStyle name="Comma 7 3 2 4 4" xfId="7353" xr:uid="{277854BD-21A5-4FD9-8E31-BEB6881F5907}"/>
    <cellStyle name="Comma 7 3 2 4 4 2" xfId="19236" xr:uid="{EC77C6CC-2A0C-44FD-B475-40EA8CE80C2E}"/>
    <cellStyle name="Comma 7 3 2 4 4 2 2" xfId="43851" xr:uid="{4E8EB611-5D46-472F-B951-4A74404E48F9}"/>
    <cellStyle name="Comma 7 3 2 4 4 3" xfId="32183" xr:uid="{674FAC99-68F8-4537-AC17-7EECBC90A18D}"/>
    <cellStyle name="Comma 7 3 2 4 5" xfId="13301" xr:uid="{AE90081A-F458-4BE1-98B6-77CCB128BDD6}"/>
    <cellStyle name="Comma 7 3 2 4 5 2" xfId="38016" xr:uid="{F5A823FC-BF2B-4622-850F-ABA28198123A}"/>
    <cellStyle name="Comma 7 3 2 4 6" xfId="26347" xr:uid="{8099FECB-5DB3-423C-AA44-9597C5A53924}"/>
    <cellStyle name="Comma 7 3 2 5" xfId="2036" xr:uid="{9DA8C249-5585-4930-B386-2540F6B9D1F9}"/>
    <cellStyle name="Comma 7 3 2 5 2" xfId="5027" xr:uid="{FFC1FFAE-8C0A-4A7D-8149-3BED07431A1B}"/>
    <cellStyle name="Comma 7 3 2 5 2 2" xfId="11017" xr:uid="{E7619810-2FC9-4C23-9425-C2348CEFC03D}"/>
    <cellStyle name="Comma 7 3 2 5 2 2 2" xfId="22892" xr:uid="{7FB4DA03-9D0F-44A2-846E-F30292C17C06}"/>
    <cellStyle name="Comma 7 3 2 5 2 2 2 2" xfId="47464" xr:uid="{EC85B7D6-D7D8-478C-A1E0-9029405FCBE6}"/>
    <cellStyle name="Comma 7 3 2 5 2 2 3" xfId="35798" xr:uid="{F37908F0-6E19-4AA2-9363-4E7E2CBB7F07}"/>
    <cellStyle name="Comma 7 3 2 5 2 3" xfId="16956" xr:uid="{FDB1D5BB-8B71-4106-99D6-2D82939596D7}"/>
    <cellStyle name="Comma 7 3 2 5 2 3 2" xfId="41628" xr:uid="{039E1F09-060E-43EE-AA41-12197ACFF8B9}"/>
    <cellStyle name="Comma 7 3 2 5 2 4" xfId="29961" xr:uid="{155077E3-FEC3-48AD-A09D-1ED8C11F8DF1}"/>
    <cellStyle name="Comma 7 3 2 5 3" xfId="8067" xr:uid="{C9DA39B3-53A0-4585-B5C7-54CFD9A5EC91}"/>
    <cellStyle name="Comma 7 3 2 5 3 2" xfId="19950" xr:uid="{28E6B129-CABC-40C0-8948-48C210E588CF}"/>
    <cellStyle name="Comma 7 3 2 5 3 2 2" xfId="44565" xr:uid="{CED75804-3348-4842-9137-73AFC4D09512}"/>
    <cellStyle name="Comma 7 3 2 5 3 3" xfId="32897" xr:uid="{C22FA2CD-76D0-4C07-A799-F4C77A55C39D}"/>
    <cellStyle name="Comma 7 3 2 5 4" xfId="14015" xr:uid="{BA3E33AB-4EAD-4E81-9097-EEFC6DF1F0AD}"/>
    <cellStyle name="Comma 7 3 2 5 4 2" xfId="38730" xr:uid="{0621D740-FABF-47D1-B2FC-76776E75FE20}"/>
    <cellStyle name="Comma 7 3 2 5 5" xfId="27061" xr:uid="{27830C3B-4954-4EF6-AB95-59915D6680FF}"/>
    <cellStyle name="Comma 7 3 2 6" xfId="3597" xr:uid="{C75803FE-B091-478C-A1D4-7BF750FE1A20}"/>
    <cellStyle name="Comma 7 3 2 6 2" xfId="9587" xr:uid="{0056AD38-5AE3-4067-9DE0-615423FDAF9D}"/>
    <cellStyle name="Comma 7 3 2 6 2 2" xfId="21462" xr:uid="{C243475C-9A60-4D47-86DA-46431F23F698}"/>
    <cellStyle name="Comma 7 3 2 6 2 2 2" xfId="46036" xr:uid="{85FAB4B8-BD28-442F-812A-68200F8098DF}"/>
    <cellStyle name="Comma 7 3 2 6 2 3" xfId="34370" xr:uid="{D3455248-0015-415C-9918-244D75440379}"/>
    <cellStyle name="Comma 7 3 2 6 3" xfId="15526" xr:uid="{BB9A7BBE-3B0A-4492-B733-2CEE7CA192F7}"/>
    <cellStyle name="Comma 7 3 2 6 3 2" xfId="40200" xr:uid="{BB1C5CFB-8B23-4286-9B66-BC38C8698EAE}"/>
    <cellStyle name="Comma 7 3 2 6 4" xfId="28533" xr:uid="{4DA404DC-A04F-4651-B5B7-F58BC60A667F}"/>
    <cellStyle name="Comma 7 3 2 7" xfId="6635" xr:uid="{7DF57CA0-3A89-4FD8-BD81-173776DC7944}"/>
    <cellStyle name="Comma 7 3 2 7 2" xfId="18520" xr:uid="{3D054D94-7ED6-4B9E-886C-8825D2E38A5C}"/>
    <cellStyle name="Comma 7 3 2 7 2 2" xfId="43137" xr:uid="{AF54082F-45AB-4DF4-B562-F2532D81F7A7}"/>
    <cellStyle name="Comma 7 3 2 7 3" xfId="31469" xr:uid="{7971911E-55E3-4E62-B172-006DDF4343C9}"/>
    <cellStyle name="Comma 7 3 2 8" xfId="12585" xr:uid="{C03B8141-08BE-42E9-B870-2F89F8C25C60}"/>
    <cellStyle name="Comma 7 3 2 8 2" xfId="37302" xr:uid="{55C000A0-E0A9-4FCE-998B-CE0577A56933}"/>
    <cellStyle name="Comma 7 3 2 9" xfId="24664" xr:uid="{B87AC9D4-F579-4EE0-8D74-A417A981E7E4}"/>
    <cellStyle name="Comma 7 3 3" xfId="666" xr:uid="{4C205F62-E322-4763-9CCD-BE0CDE41742A}"/>
    <cellStyle name="Comma 7 3 3 10" xfId="50356" xr:uid="{23975098-F05C-46F8-8AB1-C4C0ED385EA0}"/>
    <cellStyle name="Comma 7 3 3 11" xfId="52288" xr:uid="{359B3DE6-0127-4B6B-8202-D68313745EAB}"/>
    <cellStyle name="Comma 7 3 3 2" xfId="1030" xr:uid="{37DA55F8-051A-44E4-A523-95220A676277}"/>
    <cellStyle name="Comma 7 3 3 2 2" xfId="1743" xr:uid="{7EF4B5B8-832D-413B-93A4-CF854945D2F9}"/>
    <cellStyle name="Comma 7 3 3 2 2 2" xfId="3171" xr:uid="{78DF3142-8229-4A2E-BC0F-A9C621070947}"/>
    <cellStyle name="Comma 7 3 3 2 2 2 2" xfId="6162" xr:uid="{9D3D9EDB-CE5E-4515-9C34-1C884B8447ED}"/>
    <cellStyle name="Comma 7 3 3 2 2 2 2 2" xfId="12152" xr:uid="{0048AE8B-C33C-4BB2-8626-1BB638AF525E}"/>
    <cellStyle name="Comma 7 3 3 2 2 2 2 2 2" xfId="24027" xr:uid="{66E7F9B0-0101-426F-8221-331B106B9CBD}"/>
    <cellStyle name="Comma 7 3 3 2 2 2 2 2 2 2" xfId="48599" xr:uid="{49203422-94AC-4713-96D7-46E6C5536869}"/>
    <cellStyle name="Comma 7 3 3 2 2 2 2 2 3" xfId="36933" xr:uid="{5361341F-1E67-4E76-A404-E59DC5612DDA}"/>
    <cellStyle name="Comma 7 3 3 2 2 2 2 3" xfId="18091" xr:uid="{294BE02A-9B6D-49FE-8B13-B27E355708AF}"/>
    <cellStyle name="Comma 7 3 3 2 2 2 2 3 2" xfId="42763" xr:uid="{7E9ED141-1015-472A-B925-A25869669FFA}"/>
    <cellStyle name="Comma 7 3 3 2 2 2 2 4" xfId="31096" xr:uid="{835D3C91-56CD-489F-8A9E-4945E7D07516}"/>
    <cellStyle name="Comma 7 3 3 2 2 2 3" xfId="9202" xr:uid="{3E6A45FC-EE4E-48FC-827C-3EACD8E346F5}"/>
    <cellStyle name="Comma 7 3 3 2 2 2 3 2" xfId="21085" xr:uid="{39C37A53-F576-4F6D-8487-AB6E863F0F90}"/>
    <cellStyle name="Comma 7 3 3 2 2 2 3 2 2" xfId="45700" xr:uid="{58834715-E024-4C4F-A597-D6F3FA56A76B}"/>
    <cellStyle name="Comma 7 3 3 2 2 2 3 3" xfId="34032" xr:uid="{7571EF50-CBF2-4E75-A1DB-0B8ECC387CBF}"/>
    <cellStyle name="Comma 7 3 3 2 2 2 4" xfId="15150" xr:uid="{3C9BC941-D7C3-4854-B6D2-CCB47F5B97FD}"/>
    <cellStyle name="Comma 7 3 3 2 2 2 4 2" xfId="39865" xr:uid="{E1F4AEC8-40C2-4618-A7F8-316749DD019F}"/>
    <cellStyle name="Comma 7 3 3 2 2 2 5" xfId="28196" xr:uid="{C4FB19A0-CCA5-4E1A-951E-D3630EE362DE}"/>
    <cellStyle name="Comma 7 3 3 2 2 3" xfId="4734" xr:uid="{E5A7D009-0BAD-4024-819B-8ECA6E7D1366}"/>
    <cellStyle name="Comma 7 3 3 2 2 3 2" xfId="10724" xr:uid="{16E799AA-073D-4425-BA24-628CC67EBE32}"/>
    <cellStyle name="Comma 7 3 3 2 2 3 2 2" xfId="22599" xr:uid="{D9D7E808-6A32-413B-93DF-6BF9AB9ED9BE}"/>
    <cellStyle name="Comma 7 3 3 2 2 3 2 2 2" xfId="47171" xr:uid="{C97C721C-2858-4786-9CF3-8AE791997EFE}"/>
    <cellStyle name="Comma 7 3 3 2 2 3 2 3" xfId="35505" xr:uid="{9482807C-358D-4046-A02C-FE2EC897252E}"/>
    <cellStyle name="Comma 7 3 3 2 2 3 3" xfId="16663" xr:uid="{1A8AABE3-D01B-4BE8-B1C0-994E1289C14C}"/>
    <cellStyle name="Comma 7 3 3 2 2 3 3 2" xfId="41335" xr:uid="{3BE997F3-3EA2-4F7F-9B0B-A1C568EEF41A}"/>
    <cellStyle name="Comma 7 3 3 2 2 3 4" xfId="29668" xr:uid="{7BDBECC2-3C99-48D3-953F-716DAF0DCFC0}"/>
    <cellStyle name="Comma 7 3 3 2 2 4" xfId="7774" xr:uid="{123BCE3E-3C12-4134-B89F-1DF0352FBB60}"/>
    <cellStyle name="Comma 7 3 3 2 2 4 2" xfId="19657" xr:uid="{266BCC8A-8B0B-4998-AD86-649A3A70CC79}"/>
    <cellStyle name="Comma 7 3 3 2 2 4 2 2" xfId="44272" xr:uid="{447D40D5-995D-432A-B369-112E0BE8F221}"/>
    <cellStyle name="Comma 7 3 3 2 2 4 3" xfId="32604" xr:uid="{7C4843F2-FF3F-4772-BC3D-92DF57A848B8}"/>
    <cellStyle name="Comma 7 3 3 2 2 5" xfId="13722" xr:uid="{2BFD5BEA-164C-4D58-9629-0B17A7B575DC}"/>
    <cellStyle name="Comma 7 3 3 2 2 5 2" xfId="38437" xr:uid="{28DC5707-A274-49C7-BC57-1B9DEBD0EBB4}"/>
    <cellStyle name="Comma 7 3 3 2 2 6" xfId="26768" xr:uid="{9666EFE3-7098-45C2-A4B8-D604C98A71AB}"/>
    <cellStyle name="Comma 7 3 3 2 3" xfId="2457" xr:uid="{B029431C-E64F-4B33-AA40-AEF3C7A25D97}"/>
    <cellStyle name="Comma 7 3 3 2 3 2" xfId="5448" xr:uid="{816FAF74-6882-463D-AE7A-6725E79EAA68}"/>
    <cellStyle name="Comma 7 3 3 2 3 2 2" xfId="11438" xr:uid="{ED8AA90F-A5B5-48F0-B92D-5837EEEA9280}"/>
    <cellStyle name="Comma 7 3 3 2 3 2 2 2" xfId="23313" xr:uid="{7FEDA704-8108-4532-B454-DDCCC33AD71A}"/>
    <cellStyle name="Comma 7 3 3 2 3 2 2 2 2" xfId="47885" xr:uid="{CE4934E2-0344-444B-A43F-39C2C35CCEE9}"/>
    <cellStyle name="Comma 7 3 3 2 3 2 2 3" xfId="36219" xr:uid="{364DA05C-3F6C-4F4C-81C0-EBA9F41F75BE}"/>
    <cellStyle name="Comma 7 3 3 2 3 2 3" xfId="17377" xr:uid="{924143E9-AD89-40A8-B484-8652DB2225DE}"/>
    <cellStyle name="Comma 7 3 3 2 3 2 3 2" xfId="42049" xr:uid="{A8950B39-570F-4026-A909-BEDDB1B478CE}"/>
    <cellStyle name="Comma 7 3 3 2 3 2 4" xfId="30382" xr:uid="{C4543E06-2893-4AB9-95E9-7BF70DF01641}"/>
    <cellStyle name="Comma 7 3 3 2 3 3" xfId="8488" xr:uid="{207EEB8E-45FB-47B0-AE4E-159EFC01DCDE}"/>
    <cellStyle name="Comma 7 3 3 2 3 3 2" xfId="20371" xr:uid="{0C91C531-178E-4431-8C8A-9E3D8A70935A}"/>
    <cellStyle name="Comma 7 3 3 2 3 3 2 2" xfId="44986" xr:uid="{AAB3D2C4-57BB-41A5-ACFD-5CD33D9B9C5B}"/>
    <cellStyle name="Comma 7 3 3 2 3 3 3" xfId="33318" xr:uid="{CE585AAE-5903-4250-909B-28292965E710}"/>
    <cellStyle name="Comma 7 3 3 2 3 4" xfId="14436" xr:uid="{59773F0D-1D04-4CAC-BD7D-D23CC3EABA28}"/>
    <cellStyle name="Comma 7 3 3 2 3 4 2" xfId="39151" xr:uid="{4FD21C56-86E2-40C4-A90E-ED64ACCE9857}"/>
    <cellStyle name="Comma 7 3 3 2 3 5" xfId="27482" xr:uid="{A084CA94-72B8-4D65-AB22-0372335B2B2D}"/>
    <cellStyle name="Comma 7 3 3 2 4" xfId="4020" xr:uid="{56D6BFA2-8A89-497C-8398-3A3082D5DC8C}"/>
    <cellStyle name="Comma 7 3 3 2 4 2" xfId="10010" xr:uid="{DBCBAA87-7671-4602-9367-E3080D174F11}"/>
    <cellStyle name="Comma 7 3 3 2 4 2 2" xfId="21885" xr:uid="{F22E7087-5C6D-40CD-ACC6-8E962517FCDA}"/>
    <cellStyle name="Comma 7 3 3 2 4 2 2 2" xfId="46457" xr:uid="{9F1151FC-0B61-42DA-A2E0-5E6C4D004C64}"/>
    <cellStyle name="Comma 7 3 3 2 4 2 3" xfId="34791" xr:uid="{14ABF10D-9C63-48FB-8779-C5F990429912}"/>
    <cellStyle name="Comma 7 3 3 2 4 3" xfId="15949" xr:uid="{6CA92022-9833-49E5-BA76-2FC16289097A}"/>
    <cellStyle name="Comma 7 3 3 2 4 3 2" xfId="40621" xr:uid="{2AA4CE61-75AC-4CFE-A9F1-A4AB33CE18B9}"/>
    <cellStyle name="Comma 7 3 3 2 4 4" xfId="28954" xr:uid="{8A845FC7-DB99-466A-86AF-A9EFC7F65C9B}"/>
    <cellStyle name="Comma 7 3 3 2 5" xfId="7060" xr:uid="{022F9396-097B-4CA5-A49B-9AFF41C36E44}"/>
    <cellStyle name="Comma 7 3 3 2 5 2" xfId="18943" xr:uid="{034E80A4-CCA3-470C-9F75-F84B5AC62E97}"/>
    <cellStyle name="Comma 7 3 3 2 5 2 2" xfId="43558" xr:uid="{4946C1D1-E52F-41E2-AF4B-46158E1B9A1F}"/>
    <cellStyle name="Comma 7 3 3 2 5 3" xfId="31890" xr:uid="{183D4E57-132D-4243-ABBB-285D34B4B332}"/>
    <cellStyle name="Comma 7 3 3 2 6" xfId="13008" xr:uid="{EEBE3586-324D-4DDA-AD50-B8578835DA5E}"/>
    <cellStyle name="Comma 7 3 3 2 6 2" xfId="37723" xr:uid="{15FF7A2C-B42B-480F-9BFA-2D8FCA7D5551}"/>
    <cellStyle name="Comma 7 3 3 2 7" xfId="26055" xr:uid="{762CB3E6-0509-4053-8D15-39EE2984D13A}"/>
    <cellStyle name="Comma 7 3 3 3" xfId="1401" xr:uid="{395BC134-E3D4-4D8B-9FC7-A5C7ACD67AE9}"/>
    <cellStyle name="Comma 7 3 3 3 2" xfId="2829" xr:uid="{33CD3968-5A6B-4091-8923-C594C8C8E531}"/>
    <cellStyle name="Comma 7 3 3 3 2 2" xfId="5820" xr:uid="{D6BD25CE-6949-4B5F-B6D2-01D95D16A18A}"/>
    <cellStyle name="Comma 7 3 3 3 2 2 2" xfId="11810" xr:uid="{1061A2B8-5E0F-474C-A023-E586166152FC}"/>
    <cellStyle name="Comma 7 3 3 3 2 2 2 2" xfId="23685" xr:uid="{1C5AFEAD-AE88-4894-BC45-807EC54A936F}"/>
    <cellStyle name="Comma 7 3 3 3 2 2 2 2 2" xfId="48257" xr:uid="{919CF5EE-FCCC-4466-8D1B-C648E8190A30}"/>
    <cellStyle name="Comma 7 3 3 3 2 2 2 3" xfId="36591" xr:uid="{67AB3883-E7C7-4B10-BE4F-67F721AD31DE}"/>
    <cellStyle name="Comma 7 3 3 3 2 2 3" xfId="17749" xr:uid="{6C394120-7086-40A5-845F-4311422E6A73}"/>
    <cellStyle name="Comma 7 3 3 3 2 2 3 2" xfId="42421" xr:uid="{41F7675B-E812-42F6-AB2B-A1C093F2E571}"/>
    <cellStyle name="Comma 7 3 3 3 2 2 4" xfId="30754" xr:uid="{BDCB099E-7D63-47E7-BDE0-00FB437DC9EF}"/>
    <cellStyle name="Comma 7 3 3 3 2 3" xfId="8860" xr:uid="{04684A31-2AD8-414E-A699-8D25084C118F}"/>
    <cellStyle name="Comma 7 3 3 3 2 3 2" xfId="20743" xr:uid="{52459CEF-20E9-47CC-A630-7973DC17CE3D}"/>
    <cellStyle name="Comma 7 3 3 3 2 3 2 2" xfId="45358" xr:uid="{68516C5E-9B0D-4262-A801-655077D79FE3}"/>
    <cellStyle name="Comma 7 3 3 3 2 3 3" xfId="33690" xr:uid="{C0A83B18-D89D-4F70-A701-C04DDDC7CBCA}"/>
    <cellStyle name="Comma 7 3 3 3 2 4" xfId="14808" xr:uid="{DC870405-66EA-4EE3-BB06-400ECA207E8A}"/>
    <cellStyle name="Comma 7 3 3 3 2 4 2" xfId="39523" xr:uid="{0F832F3F-8EF1-4247-A631-50ED7A265D92}"/>
    <cellStyle name="Comma 7 3 3 3 2 5" xfId="27854" xr:uid="{4F4445FE-0094-49EC-933D-CEF19205FAA4}"/>
    <cellStyle name="Comma 7 3 3 3 3" xfId="4392" xr:uid="{0022C2AD-3984-4631-B496-80325C194EBA}"/>
    <cellStyle name="Comma 7 3 3 3 3 2" xfId="10382" xr:uid="{C1497DBA-0C74-4D80-A7DD-20AC52B1B79D}"/>
    <cellStyle name="Comma 7 3 3 3 3 2 2" xfId="22257" xr:uid="{CAF051C0-79E1-43C8-AF93-CEE6CF1AAED8}"/>
    <cellStyle name="Comma 7 3 3 3 3 2 2 2" xfId="46829" xr:uid="{E3672369-95B5-49F9-8AC8-65D7AEBCA6F7}"/>
    <cellStyle name="Comma 7 3 3 3 3 2 3" xfId="35163" xr:uid="{CC15871B-6699-4E11-B50F-BB56C83A56E6}"/>
    <cellStyle name="Comma 7 3 3 3 3 3" xfId="16321" xr:uid="{DDA79A22-B881-4F49-977C-036B1EA64E04}"/>
    <cellStyle name="Comma 7 3 3 3 3 3 2" xfId="40993" xr:uid="{9C49D597-B974-4002-B96F-2DBBA09F17CD}"/>
    <cellStyle name="Comma 7 3 3 3 3 4" xfId="29326" xr:uid="{01F5F2E2-8C2D-4736-90D7-1EEB7111D436}"/>
    <cellStyle name="Comma 7 3 3 3 4" xfId="7432" xr:uid="{3FB376EF-9726-4FAD-A814-C45BF7BD1F88}"/>
    <cellStyle name="Comma 7 3 3 3 4 2" xfId="19315" xr:uid="{8CE9FC2A-75C4-49AA-AED1-6BDD771EEDB4}"/>
    <cellStyle name="Comma 7 3 3 3 4 2 2" xfId="43930" xr:uid="{24DEECEB-6D6E-47E8-93A4-FE6D26ACAC7D}"/>
    <cellStyle name="Comma 7 3 3 3 4 3" xfId="32262" xr:uid="{123C5D49-496B-431C-8E5C-FD0861A6FD93}"/>
    <cellStyle name="Comma 7 3 3 3 5" xfId="13380" xr:uid="{16D6718B-B456-4FB2-A0A3-1C8BB104BE49}"/>
    <cellStyle name="Comma 7 3 3 3 5 2" xfId="38095" xr:uid="{6E9A3DDF-16A5-4B4C-8FCA-2563D83DAB3A}"/>
    <cellStyle name="Comma 7 3 3 3 6" xfId="26426" xr:uid="{880FC5ED-4164-4BCB-89AC-E565D73CAC03}"/>
    <cellStyle name="Comma 7 3 3 4" xfId="2115" xr:uid="{7467D2A7-C2C6-470F-B1D2-F0B67CB2B730}"/>
    <cellStyle name="Comma 7 3 3 4 2" xfId="5106" xr:uid="{D5F02152-91C3-4B29-8C1F-F3A819A8C352}"/>
    <cellStyle name="Comma 7 3 3 4 2 2" xfId="11096" xr:uid="{913F14B6-30FE-4359-BF05-66442B744DEB}"/>
    <cellStyle name="Comma 7 3 3 4 2 2 2" xfId="22971" xr:uid="{62339AED-6737-42C9-B286-7CF1BFBA2B57}"/>
    <cellStyle name="Comma 7 3 3 4 2 2 2 2" xfId="47543" xr:uid="{8F5602CC-E8E4-4E2A-B17C-01F5EA76742E}"/>
    <cellStyle name="Comma 7 3 3 4 2 2 3" xfId="35877" xr:uid="{E847A9B1-A920-4A68-83C1-4C357FD7E745}"/>
    <cellStyle name="Comma 7 3 3 4 2 3" xfId="17035" xr:uid="{4CE4FF6D-83E7-4A42-9875-546346BB6D91}"/>
    <cellStyle name="Comma 7 3 3 4 2 3 2" xfId="41707" xr:uid="{16D6921D-6F77-4145-9F2E-F5B34F118678}"/>
    <cellStyle name="Comma 7 3 3 4 2 4" xfId="30040" xr:uid="{55748C01-B993-4D07-8AC3-6812959A8E22}"/>
    <cellStyle name="Comma 7 3 3 4 3" xfId="8146" xr:uid="{AE40D89C-C850-4875-AF16-0A5CF98AF4D3}"/>
    <cellStyle name="Comma 7 3 3 4 3 2" xfId="20029" xr:uid="{F965698B-52EC-4F15-8382-58A289104ECA}"/>
    <cellStyle name="Comma 7 3 3 4 3 2 2" xfId="44644" xr:uid="{F746C203-5406-4B84-B2DD-DB21C9ED8DF7}"/>
    <cellStyle name="Comma 7 3 3 4 3 3" xfId="32976" xr:uid="{C88DAE47-98D6-436F-A7D0-EF503CE416A6}"/>
    <cellStyle name="Comma 7 3 3 4 4" xfId="14094" xr:uid="{6BA22067-E7FB-47E9-8455-23D5EA40CA3D}"/>
    <cellStyle name="Comma 7 3 3 4 4 2" xfId="38809" xr:uid="{EF801D41-593F-4DD5-9419-0163A63AFD6A}"/>
    <cellStyle name="Comma 7 3 3 4 5" xfId="27140" xr:uid="{D66A93C1-F474-4CB3-B274-FD6AF9B029B2}"/>
    <cellStyle name="Comma 7 3 3 5" xfId="3676" xr:uid="{0553EADA-AE94-4F14-B7CC-89312A98818B}"/>
    <cellStyle name="Comma 7 3 3 5 2" xfId="9666" xr:uid="{7DF58FC7-57A6-4F6D-97BF-DC81A91AF298}"/>
    <cellStyle name="Comma 7 3 3 5 2 2" xfId="21541" xr:uid="{86B68CD3-A3AE-4D4D-93EB-1C32D4BF770F}"/>
    <cellStyle name="Comma 7 3 3 5 2 2 2" xfId="46115" xr:uid="{45783776-37D4-43B8-B790-0A427061B647}"/>
    <cellStyle name="Comma 7 3 3 5 2 3" xfId="34449" xr:uid="{82EF7C38-199A-47B8-9D69-257C7247A5D1}"/>
    <cellStyle name="Comma 7 3 3 5 3" xfId="15605" xr:uid="{F7173974-3444-4A6F-8B65-5B1DF795CDC8}"/>
    <cellStyle name="Comma 7 3 3 5 3 2" xfId="40279" xr:uid="{E99C4A7C-ECC3-483E-B511-2501A32747F4}"/>
    <cellStyle name="Comma 7 3 3 5 4" xfId="28612" xr:uid="{04B99DF6-F706-40FC-A009-132DC640250A}"/>
    <cellStyle name="Comma 7 3 3 6" xfId="6714" xr:uid="{37EAAEEB-24F3-49DD-BB24-B605E2573A86}"/>
    <cellStyle name="Comma 7 3 3 6 2" xfId="18599" xr:uid="{A8D0DAD4-3A5A-4120-879B-30838DC3882D}"/>
    <cellStyle name="Comma 7 3 3 6 2 2" xfId="43216" xr:uid="{F3453F54-B766-49BB-9A22-E672DDBAE414}"/>
    <cellStyle name="Comma 7 3 3 6 3" xfId="31548" xr:uid="{11E441D1-CF37-40CB-B77E-312815B7471C}"/>
    <cellStyle name="Comma 7 3 3 7" xfId="12664" xr:uid="{A44F287D-869A-4AA7-849B-FD3D1AD6B732}"/>
    <cellStyle name="Comma 7 3 3 7 2" xfId="37381" xr:uid="{0C9217FF-1158-4554-BD62-259408DFE88D}"/>
    <cellStyle name="Comma 7 3 3 8" xfId="25678" xr:uid="{4D8E0B57-7B16-4FBB-A7DE-67BAF18E685B}"/>
    <cellStyle name="Comma 7 3 3 9" xfId="48832" xr:uid="{0E3437D0-7E48-485F-9405-8C6A52F702D0}"/>
    <cellStyle name="Comma 7 3 4" xfId="871" xr:uid="{F0E47C24-B642-4ACB-BCC7-A2D39DD047C0}"/>
    <cellStyle name="Comma 7 3 4 2" xfId="1584" xr:uid="{063B136D-A025-4A8B-9427-61375D65F87C}"/>
    <cellStyle name="Comma 7 3 4 2 2" xfId="3012" xr:uid="{71ADB0DE-564D-41EF-A207-CBA1695A91DD}"/>
    <cellStyle name="Comma 7 3 4 2 2 2" xfId="6003" xr:uid="{E78F2B32-FA8A-4B5B-B25D-5F61C5A121C9}"/>
    <cellStyle name="Comma 7 3 4 2 2 2 2" xfId="11993" xr:uid="{AFA098BC-C2A7-4D73-BC71-6DE45B79BC81}"/>
    <cellStyle name="Comma 7 3 4 2 2 2 2 2" xfId="23868" xr:uid="{FCBB8A6A-45C3-4239-A69C-71B73A5914A2}"/>
    <cellStyle name="Comma 7 3 4 2 2 2 2 2 2" xfId="48440" xr:uid="{A8653BC8-A83A-4398-8E75-6B586C859E44}"/>
    <cellStyle name="Comma 7 3 4 2 2 2 2 3" xfId="36774" xr:uid="{C365AD7D-0506-4C22-9DDD-A52E42138872}"/>
    <cellStyle name="Comma 7 3 4 2 2 2 3" xfId="17932" xr:uid="{40AF9D57-54BD-4FB8-BCCE-6EA11042C021}"/>
    <cellStyle name="Comma 7 3 4 2 2 2 3 2" xfId="42604" xr:uid="{0D1EF5AB-82B7-4F27-B810-FFEDDF284467}"/>
    <cellStyle name="Comma 7 3 4 2 2 2 4" xfId="30937" xr:uid="{A9BB2037-26CB-4A7E-B05E-59808EB395F9}"/>
    <cellStyle name="Comma 7 3 4 2 2 3" xfId="9043" xr:uid="{78E31EB2-6D66-4EDD-86B2-25DEB019383C}"/>
    <cellStyle name="Comma 7 3 4 2 2 3 2" xfId="20926" xr:uid="{462C41CA-0412-4FB0-A5A7-66B64BF9F465}"/>
    <cellStyle name="Comma 7 3 4 2 2 3 2 2" xfId="45541" xr:uid="{0D093BA9-55BC-4E62-97BB-4C997EF3346A}"/>
    <cellStyle name="Comma 7 3 4 2 2 3 3" xfId="33873" xr:uid="{F16256A8-638B-49DA-A558-3C07B67F251A}"/>
    <cellStyle name="Comma 7 3 4 2 2 4" xfId="14991" xr:uid="{1895DC3A-E09D-4E02-B5D3-DDD713E2D187}"/>
    <cellStyle name="Comma 7 3 4 2 2 4 2" xfId="39706" xr:uid="{D1C91885-3EED-493F-995B-6F16878032ED}"/>
    <cellStyle name="Comma 7 3 4 2 2 5" xfId="28037" xr:uid="{B9A2C995-19D4-4B4F-B471-0B5E7C16D863}"/>
    <cellStyle name="Comma 7 3 4 2 3" xfId="4575" xr:uid="{9E277239-4239-4835-9576-47AEE6D38697}"/>
    <cellStyle name="Comma 7 3 4 2 3 2" xfId="10565" xr:uid="{584D3E6A-0027-4F01-B4CB-05BF5C46D3D8}"/>
    <cellStyle name="Comma 7 3 4 2 3 2 2" xfId="22440" xr:uid="{07B56B66-4EBA-4280-980C-353472D246E3}"/>
    <cellStyle name="Comma 7 3 4 2 3 2 2 2" xfId="47012" xr:uid="{B3A34FCB-FDC8-48EB-B5B7-E1EBEBA5E1CF}"/>
    <cellStyle name="Comma 7 3 4 2 3 2 3" xfId="35346" xr:uid="{FF8F33C3-3FD6-4B6B-B151-6C872F9D239A}"/>
    <cellStyle name="Comma 7 3 4 2 3 3" xfId="16504" xr:uid="{4B1FB12B-D4EC-4B72-B2AB-4CD9570291E9}"/>
    <cellStyle name="Comma 7 3 4 2 3 3 2" xfId="41176" xr:uid="{8BACDB28-9CD0-4ECE-BE91-D328C8EB249C}"/>
    <cellStyle name="Comma 7 3 4 2 3 4" xfId="29509" xr:uid="{1318EADC-E398-42D3-A441-FDD8123E47CF}"/>
    <cellStyle name="Comma 7 3 4 2 4" xfId="7615" xr:uid="{04899EA4-0669-468E-8741-FEBA734C2B41}"/>
    <cellStyle name="Comma 7 3 4 2 4 2" xfId="19498" xr:uid="{2C37F27F-A64D-4EBB-B6AC-0266F0F33430}"/>
    <cellStyle name="Comma 7 3 4 2 4 2 2" xfId="44113" xr:uid="{797DF3A5-FB8E-432A-A5DB-F1009DEFDE71}"/>
    <cellStyle name="Comma 7 3 4 2 4 3" xfId="32445" xr:uid="{59528B36-891E-45E9-9D4B-3E29CBA8D32B}"/>
    <cellStyle name="Comma 7 3 4 2 5" xfId="13563" xr:uid="{9D397339-E631-4338-8270-B7AE5C1C2D35}"/>
    <cellStyle name="Comma 7 3 4 2 5 2" xfId="38278" xr:uid="{4AF5983B-F147-44C9-99DC-817AFB35E234}"/>
    <cellStyle name="Comma 7 3 4 2 6" xfId="26609" xr:uid="{43E28575-D346-48B6-8233-7A618476BAE4}"/>
    <cellStyle name="Comma 7 3 4 3" xfId="2298" xr:uid="{A2D1113E-8B22-45D7-B814-402A7796B952}"/>
    <cellStyle name="Comma 7 3 4 3 2" xfId="5289" xr:uid="{FB58C163-EC0A-4C19-86B6-3B64766D1BC2}"/>
    <cellStyle name="Comma 7 3 4 3 2 2" xfId="11279" xr:uid="{76B5FE37-87F9-4534-B1F2-22DED1504EBF}"/>
    <cellStyle name="Comma 7 3 4 3 2 2 2" xfId="23154" xr:uid="{7F24AD91-2E3A-4EE2-850C-F0867B6E1845}"/>
    <cellStyle name="Comma 7 3 4 3 2 2 2 2" xfId="47726" xr:uid="{D48895DC-A4DA-48C0-BAF0-4A8D772E669D}"/>
    <cellStyle name="Comma 7 3 4 3 2 2 3" xfId="36060" xr:uid="{10D73C2A-0BC3-4E00-8A3A-600D33130AEF}"/>
    <cellStyle name="Comma 7 3 4 3 2 3" xfId="17218" xr:uid="{E8A23962-C4BE-4B28-AF2A-A3809B20B924}"/>
    <cellStyle name="Comma 7 3 4 3 2 3 2" xfId="41890" xr:uid="{E0D418F3-7C7F-425B-B87F-EB2D7E90C114}"/>
    <cellStyle name="Comma 7 3 4 3 2 4" xfId="30223" xr:uid="{C2B9888C-F866-4A89-8DCE-A64D1EEE62AB}"/>
    <cellStyle name="Comma 7 3 4 3 3" xfId="8329" xr:uid="{5B37198B-2643-4323-8C23-E0D66D2615F4}"/>
    <cellStyle name="Comma 7 3 4 3 3 2" xfId="20212" xr:uid="{D32023F7-959D-4FDA-B87C-93EF0D5A272F}"/>
    <cellStyle name="Comma 7 3 4 3 3 2 2" xfId="44827" xr:uid="{700BDB65-AFAB-44D3-95F6-B6D95B6D9E95}"/>
    <cellStyle name="Comma 7 3 4 3 3 3" xfId="33159" xr:uid="{C8BBAFF9-7A49-4279-99D9-EAA6B283A62F}"/>
    <cellStyle name="Comma 7 3 4 3 4" xfId="14277" xr:uid="{459F1C6D-CFBC-405B-AB8F-5BB186938E81}"/>
    <cellStyle name="Comma 7 3 4 3 4 2" xfId="38992" xr:uid="{8C0FD127-19F2-414E-A75D-A918B00BCFA8}"/>
    <cellStyle name="Comma 7 3 4 3 5" xfId="27323" xr:uid="{47FA39E6-CC8C-48C2-AA29-1E4317879251}"/>
    <cellStyle name="Comma 7 3 4 4" xfId="3861" xr:uid="{6FE9D708-43C3-40DD-B62D-A3021C436F68}"/>
    <cellStyle name="Comma 7 3 4 4 2" xfId="9851" xr:uid="{0782E8D1-2F7F-45EE-A47B-B5BBFB0F7AB9}"/>
    <cellStyle name="Comma 7 3 4 4 2 2" xfId="21726" xr:uid="{5E1CE496-62FC-474F-8E5D-5C16A6E47A8F}"/>
    <cellStyle name="Comma 7 3 4 4 2 2 2" xfId="46298" xr:uid="{3ECF642B-6303-49CA-A39E-66E29116E089}"/>
    <cellStyle name="Comma 7 3 4 4 2 3" xfId="34632" xr:uid="{A1271E5E-C018-40C4-9845-FF2C7FDE9440}"/>
    <cellStyle name="Comma 7 3 4 4 3" xfId="15790" xr:uid="{F6CC09F7-4CBA-4152-9F90-7C8B603DB74E}"/>
    <cellStyle name="Comma 7 3 4 4 3 2" xfId="40462" xr:uid="{13C31D20-7DBC-48A5-A170-46B6F99E5586}"/>
    <cellStyle name="Comma 7 3 4 4 4" xfId="28795" xr:uid="{7EB1197B-2454-4FAD-8CAB-836DD9BD20C0}"/>
    <cellStyle name="Comma 7 3 4 5" xfId="6901" xr:uid="{67121E8E-39C8-4A0D-AC77-538ED01532AA}"/>
    <cellStyle name="Comma 7 3 4 5 2" xfId="18784" xr:uid="{831A356A-EFE1-45DF-B7B3-1F6AB8ADC588}"/>
    <cellStyle name="Comma 7 3 4 5 2 2" xfId="43399" xr:uid="{80131741-3DC8-4CED-BD25-6B252FCE187F}"/>
    <cellStyle name="Comma 7 3 4 5 3" xfId="31731" xr:uid="{B0F381FC-F822-4751-9A8A-9886A224EA4F}"/>
    <cellStyle name="Comma 7 3 4 6" xfId="12849" xr:uid="{EC838823-A95A-47CF-A095-4EB96D3DE97A}"/>
    <cellStyle name="Comma 7 3 4 6 2" xfId="37564" xr:uid="{A00F2783-272C-4E49-9BF8-3B0D72DDB0D6}"/>
    <cellStyle name="Comma 7 3 4 7" xfId="25896" xr:uid="{A210A215-6AE7-47B8-A1D1-414703B5719C}"/>
    <cellStyle name="Comma 7 3 4 8" xfId="49288" xr:uid="{111E577A-009A-4232-A294-0B11EBCE249C}"/>
    <cellStyle name="Comma 7 3 4 9" xfId="51012" xr:uid="{FB31253F-4BFC-4BCE-BE09-FD0B4739ED52}"/>
    <cellStyle name="Comma 7 3 5" xfId="1241" xr:uid="{E0A0127A-34CD-49C4-8FFC-40ABE359E3DB}"/>
    <cellStyle name="Comma 7 3 5 2" xfId="2669" xr:uid="{F10EEC0C-5E3B-43BB-8DA9-BFD09502D519}"/>
    <cellStyle name="Comma 7 3 5 2 2" xfId="5660" xr:uid="{4B2F7A29-A9A4-4D8D-BBB0-EA4EDD320DE0}"/>
    <cellStyle name="Comma 7 3 5 2 2 2" xfId="11650" xr:uid="{737CBBBD-CE43-4F26-900F-F69F35438DF2}"/>
    <cellStyle name="Comma 7 3 5 2 2 2 2" xfId="23525" xr:uid="{AE011C5B-F3A0-4F70-A0AB-9DB93B2194D4}"/>
    <cellStyle name="Comma 7 3 5 2 2 2 2 2" xfId="48097" xr:uid="{132C55DD-AEB9-4D31-A2C9-1DB697A89EA4}"/>
    <cellStyle name="Comma 7 3 5 2 2 2 3" xfId="36431" xr:uid="{BD3651AA-2258-4958-8211-2C780774093B}"/>
    <cellStyle name="Comma 7 3 5 2 2 3" xfId="17589" xr:uid="{0C60B737-0E7A-4734-9B56-B0A42020F173}"/>
    <cellStyle name="Comma 7 3 5 2 2 3 2" xfId="42261" xr:uid="{C4BE7841-9306-4DFB-9E40-06DA35D71420}"/>
    <cellStyle name="Comma 7 3 5 2 2 4" xfId="30594" xr:uid="{0EF5548A-710C-424B-BEB1-5FD993AE8605}"/>
    <cellStyle name="Comma 7 3 5 2 3" xfId="8700" xr:uid="{027881DC-2921-4872-B248-26330CDFF9E5}"/>
    <cellStyle name="Comma 7 3 5 2 3 2" xfId="20583" xr:uid="{E29438EC-1D5A-4CB1-9115-71DBAC04E633}"/>
    <cellStyle name="Comma 7 3 5 2 3 2 2" xfId="45198" xr:uid="{5C460286-9271-4DFA-B1F6-05554DB2EAC4}"/>
    <cellStyle name="Comma 7 3 5 2 3 3" xfId="33530" xr:uid="{5B84B005-492F-48FA-B6BA-6E003745F875}"/>
    <cellStyle name="Comma 7 3 5 2 4" xfId="14648" xr:uid="{E822ADE6-C35C-45CE-81DC-8BEDDDB7D645}"/>
    <cellStyle name="Comma 7 3 5 2 4 2" xfId="39363" xr:uid="{6F9986DA-4B68-46BF-9C96-B497DCB3C58D}"/>
    <cellStyle name="Comma 7 3 5 2 5" xfId="27694" xr:uid="{A040FF21-92A8-470F-89DA-22CE9DD9A5A2}"/>
    <cellStyle name="Comma 7 3 5 3" xfId="4232" xr:uid="{3377F2BC-070E-4FCD-8C7C-EA2D3A7F330D}"/>
    <cellStyle name="Comma 7 3 5 3 2" xfId="10222" xr:uid="{775C1ED7-D0AA-45F8-85BA-25DC6940D518}"/>
    <cellStyle name="Comma 7 3 5 3 2 2" xfId="22097" xr:uid="{1ABFB4E5-FC1F-4971-ADE8-8DC383CDA841}"/>
    <cellStyle name="Comma 7 3 5 3 2 2 2" xfId="46669" xr:uid="{999F97B5-17A0-4536-A9C0-631AB55FDB0A}"/>
    <cellStyle name="Comma 7 3 5 3 2 3" xfId="35003" xr:uid="{40791A9B-C503-4CE9-B605-020B4B9D3ACE}"/>
    <cellStyle name="Comma 7 3 5 3 3" xfId="16161" xr:uid="{01B0479D-9EAC-4DB2-9F96-46431788609E}"/>
    <cellStyle name="Comma 7 3 5 3 3 2" xfId="40833" xr:uid="{41F3CCB2-EA2B-4733-B91F-1E56A3184273}"/>
    <cellStyle name="Comma 7 3 5 3 4" xfId="29166" xr:uid="{C6B2AFB8-A882-4450-81D8-85E0CC1E438D}"/>
    <cellStyle name="Comma 7 3 5 4" xfId="7272" xr:uid="{B6FE8719-0FE6-4CCD-98A7-38E36A562FDB}"/>
    <cellStyle name="Comma 7 3 5 4 2" xfId="19155" xr:uid="{19910CF2-3D30-47AE-B1E1-A9D2F50539A9}"/>
    <cellStyle name="Comma 7 3 5 4 2 2" xfId="43770" xr:uid="{C828505D-877F-4873-802B-44741DE1DED6}"/>
    <cellStyle name="Comma 7 3 5 4 3" xfId="32102" xr:uid="{62E93425-2981-4887-807B-4911B833468B}"/>
    <cellStyle name="Comma 7 3 5 5" xfId="13220" xr:uid="{B285963E-A077-42FC-8F60-87CB1BA8FE4C}"/>
    <cellStyle name="Comma 7 3 5 5 2" xfId="37935" xr:uid="{25571A66-00BB-4073-9BF8-DFC79E6E7EA4}"/>
    <cellStyle name="Comma 7 3 5 6" xfId="26266" xr:uid="{2D6C1AFA-A135-4892-9D61-DF7A91A0FCEB}"/>
    <cellStyle name="Comma 7 3 6" xfId="1955" xr:uid="{33752D52-2C90-4202-A2A8-F53249235B59}"/>
    <cellStyle name="Comma 7 3 6 2" xfId="4946" xr:uid="{01DD024A-1629-47B5-BBC8-31819B9671EC}"/>
    <cellStyle name="Comma 7 3 6 2 2" xfId="10936" xr:uid="{8BF09946-88C8-4E06-BFBB-464BFB5376C9}"/>
    <cellStyle name="Comma 7 3 6 2 2 2" xfId="22811" xr:uid="{8F0AFF0A-10E3-422A-9E3B-DC84239B1360}"/>
    <cellStyle name="Comma 7 3 6 2 2 2 2" xfId="47383" xr:uid="{6E84A438-C2B2-4AF0-A0EE-64A415121BF6}"/>
    <cellStyle name="Comma 7 3 6 2 2 3" xfId="35717" xr:uid="{86C1B210-79DE-43D6-98D6-2B22C29AF8C7}"/>
    <cellStyle name="Comma 7 3 6 2 3" xfId="16875" xr:uid="{56404364-8F05-4EAC-8B8E-45A9AB519040}"/>
    <cellStyle name="Comma 7 3 6 2 3 2" xfId="41547" xr:uid="{F9D9E7A6-119D-4A03-A5DB-668938599E71}"/>
    <cellStyle name="Comma 7 3 6 2 4" xfId="29880" xr:uid="{1C66F7E7-5956-450A-A3F9-66DE44FC2CD3}"/>
    <cellStyle name="Comma 7 3 6 3" xfId="7986" xr:uid="{9077608A-60B6-4B92-9190-848017F3928A}"/>
    <cellStyle name="Comma 7 3 6 3 2" xfId="19869" xr:uid="{ACB46F6A-1C28-477D-8CA3-7EB77F6FB876}"/>
    <cellStyle name="Comma 7 3 6 3 2 2" xfId="44484" xr:uid="{B79DAAC0-165F-4FF8-B2DA-4CA75C008B9A}"/>
    <cellStyle name="Comma 7 3 6 3 3" xfId="32816" xr:uid="{336917DA-E98E-4455-80E9-6CDE2A3347A2}"/>
    <cellStyle name="Comma 7 3 6 4" xfId="13934" xr:uid="{2A4BDFAF-C01B-434A-A387-D200EAFE3352}"/>
    <cellStyle name="Comma 7 3 6 4 2" xfId="38649" xr:uid="{68D90CEC-8ED9-48C7-929E-2D74E6194143}"/>
    <cellStyle name="Comma 7 3 6 5" xfId="26980" xr:uid="{8EE59D89-EE8C-4203-8EFE-27878C84FADD}"/>
    <cellStyle name="Comma 7 3 7" xfId="3516" xr:uid="{858B3E14-6A06-4EF2-8489-281ADCE2FF68}"/>
    <cellStyle name="Comma 7 3 7 2" xfId="9506" xr:uid="{89C0D16E-B50D-4184-9400-1F53656ACE6C}"/>
    <cellStyle name="Comma 7 3 7 2 2" xfId="21381" xr:uid="{2527D064-473D-4B53-8173-FBD9E371CE33}"/>
    <cellStyle name="Comma 7 3 7 2 2 2" xfId="45956" xr:uid="{09BE1002-C7B3-4719-B29D-AB83E6EBAF03}"/>
    <cellStyle name="Comma 7 3 7 2 3" xfId="34290" xr:uid="{95DA5B56-7284-49A9-8334-F2EAB6D433A2}"/>
    <cellStyle name="Comma 7 3 7 3" xfId="15445" xr:uid="{0E9CDDAC-B302-4A0F-B609-3D45497F2182}"/>
    <cellStyle name="Comma 7 3 7 3 2" xfId="40120" xr:uid="{866D4C25-8C9B-46AA-8046-FF84A4B3E930}"/>
    <cellStyle name="Comma 7 3 7 4" xfId="28453" xr:uid="{3BBC8049-90AA-48B1-A35A-C724899F1695}"/>
    <cellStyle name="Comma 7 3 8" xfId="6552" xr:uid="{E39D3B5C-2433-4664-B7B9-764DB8188E82}"/>
    <cellStyle name="Comma 7 3 8 2" xfId="18440" xr:uid="{4EEC03F6-C04E-43BD-AC1F-A263A9E47297}"/>
    <cellStyle name="Comma 7 3 8 2 2" xfId="43058" xr:uid="{E6C121E4-AB22-4512-AA3F-C705C612D853}"/>
    <cellStyle name="Comma 7 3 8 3" xfId="31390" xr:uid="{78E45A87-B201-4ACA-85C6-735FA37BA43C}"/>
    <cellStyle name="Comma 7 3 9" xfId="12504" xr:uid="{2A845D9F-C8FD-47B1-BC4E-4B15F7268D2D}"/>
    <cellStyle name="Comma 7 3 9 2" xfId="37222" xr:uid="{4CAA4F86-9F84-401C-B588-7B28C6530499}"/>
    <cellStyle name="Comma 7 4" xfId="181" xr:uid="{CC137796-3624-4D2A-9A87-0123100C2559}"/>
    <cellStyle name="Comma 7 4 10" xfId="24364" xr:uid="{4A7AE13F-98AB-4B21-B693-E81474D45EB8}"/>
    <cellStyle name="Comma 7 4 11" xfId="24979" xr:uid="{6B6B5303-9728-4189-9431-097DB95B9F23}"/>
    <cellStyle name="Comma 7 4 12" xfId="25566" xr:uid="{02E8521E-3051-485E-BE2E-6EEBA73AC8E0}"/>
    <cellStyle name="Comma 7 4 13" xfId="49768" xr:uid="{41758AE0-5267-4577-8925-41F93F5EB026}"/>
    <cellStyle name="Comma 7 4 14" xfId="51699" xr:uid="{A6290184-616E-4CFD-B0AA-5424BBD288EB}"/>
    <cellStyle name="Comma 7 4 2" xfId="599" xr:uid="{8E689686-2594-458F-8C5E-290B786EA59C}"/>
    <cellStyle name="Comma 7 4 2 10" xfId="25211" xr:uid="{E0F5686B-7B0E-4970-AB37-CD5C41C69E92}"/>
    <cellStyle name="Comma 7 4 2 11" xfId="25490" xr:uid="{6DD680BE-EA7D-470C-B1BC-ED7658841D9E}"/>
    <cellStyle name="Comma 7 4 2 12" xfId="50060" xr:uid="{63302EB4-B2D8-41F9-B827-A400D10A9AFA}"/>
    <cellStyle name="Comma 7 4 2 13" xfId="51992" xr:uid="{93140D71-981F-4C0C-A9B5-3DC43344DC1D}"/>
    <cellStyle name="Comma 7 4 2 2" xfId="756" xr:uid="{22DF8025-570A-4BA0-89DE-4F5D4DB073D1}"/>
    <cellStyle name="Comma 7 4 2 2 10" xfId="50671" xr:uid="{C3E1B361-EFC1-4238-9977-461AA3EBA56E}"/>
    <cellStyle name="Comma 7 4 2 2 11" xfId="52603" xr:uid="{30DBF0E2-450A-4A13-A352-095FAA2EFDEE}"/>
    <cellStyle name="Comma 7 4 2 2 2" xfId="1122" xr:uid="{D3AE3CD8-B6AE-420A-8DA7-35620877EE0E}"/>
    <cellStyle name="Comma 7 4 2 2 2 2" xfId="1836" xr:uid="{1E277916-7963-44BB-9341-D0C51C77334E}"/>
    <cellStyle name="Comma 7 4 2 2 2 2 2" xfId="3264" xr:uid="{88F53BFF-F01A-4CD4-BA03-D60CADA4103D}"/>
    <cellStyle name="Comma 7 4 2 2 2 2 2 2" xfId="6255" xr:uid="{2963B00A-2AD4-40B0-8DAA-9FA5A61F092B}"/>
    <cellStyle name="Comma 7 4 2 2 2 2 2 2 2" xfId="12245" xr:uid="{6C70E941-5DB5-4887-9095-793A540C79FB}"/>
    <cellStyle name="Comma 7 4 2 2 2 2 2 2 2 2" xfId="24120" xr:uid="{E5623436-EB80-4BCF-A1D6-A9C242651E93}"/>
    <cellStyle name="Comma 7 4 2 2 2 2 2 2 2 2 2" xfId="48692" xr:uid="{5533FC55-26E4-4934-8380-7538BA8B415E}"/>
    <cellStyle name="Comma 7 4 2 2 2 2 2 2 2 3" xfId="37026" xr:uid="{F5685732-7549-4524-947C-C7D4C4C3C291}"/>
    <cellStyle name="Comma 7 4 2 2 2 2 2 2 3" xfId="18184" xr:uid="{E3DEF002-C32A-4DE9-AECA-0D40DFBF38C9}"/>
    <cellStyle name="Comma 7 4 2 2 2 2 2 2 3 2" xfId="42856" xr:uid="{E23517FC-BAAA-4692-ACC7-81D34B240A53}"/>
    <cellStyle name="Comma 7 4 2 2 2 2 2 2 4" xfId="31189" xr:uid="{82B134B8-2C06-4719-AD87-57F0F9BCE084}"/>
    <cellStyle name="Comma 7 4 2 2 2 2 2 3" xfId="9295" xr:uid="{87919D40-08CF-4D35-A7DD-244E39B97527}"/>
    <cellStyle name="Comma 7 4 2 2 2 2 2 3 2" xfId="21178" xr:uid="{D2EC8A62-829C-4FA1-BA20-492AFB1C8BA1}"/>
    <cellStyle name="Comma 7 4 2 2 2 2 2 3 2 2" xfId="45793" xr:uid="{9E789FFC-B973-496E-805E-ED56D6221D02}"/>
    <cellStyle name="Comma 7 4 2 2 2 2 2 3 3" xfId="34125" xr:uid="{DA392930-A643-496A-B920-3295D38E26B1}"/>
    <cellStyle name="Comma 7 4 2 2 2 2 2 4" xfId="15243" xr:uid="{FA6F6DE8-1985-436E-96A1-42E76AA7E67A}"/>
    <cellStyle name="Comma 7 4 2 2 2 2 2 4 2" xfId="39958" xr:uid="{ACC76BB9-754E-4538-AF08-F13DD735CFAD}"/>
    <cellStyle name="Comma 7 4 2 2 2 2 2 5" xfId="28289" xr:uid="{00548B14-35EA-490A-8500-F672BCF973DA}"/>
    <cellStyle name="Comma 7 4 2 2 2 2 3" xfId="4827" xr:uid="{87B6EB8C-A9DB-4AA0-8935-48A88890B368}"/>
    <cellStyle name="Comma 7 4 2 2 2 2 3 2" xfId="10817" xr:uid="{5E8995A5-0EB5-4E71-89EF-B0602FD9FA8F}"/>
    <cellStyle name="Comma 7 4 2 2 2 2 3 2 2" xfId="22692" xr:uid="{48FEF195-8F76-4263-AAC4-2C4CFD4B140A}"/>
    <cellStyle name="Comma 7 4 2 2 2 2 3 2 2 2" xfId="47264" xr:uid="{8A614FD7-C8E8-4426-9E11-ECA04FEF427F}"/>
    <cellStyle name="Comma 7 4 2 2 2 2 3 2 3" xfId="35598" xr:uid="{6A2C0BC2-D511-40EB-ABF1-4FF612FD5646}"/>
    <cellStyle name="Comma 7 4 2 2 2 2 3 3" xfId="16756" xr:uid="{0F7DACD7-AB11-4A13-A52E-DC2FF2ED2DB0}"/>
    <cellStyle name="Comma 7 4 2 2 2 2 3 3 2" xfId="41428" xr:uid="{7B415235-84BB-4722-93AB-5A8E8815F84D}"/>
    <cellStyle name="Comma 7 4 2 2 2 2 3 4" xfId="29761" xr:uid="{E6EC2E53-8024-4B71-8CBF-B9D18010D494}"/>
    <cellStyle name="Comma 7 4 2 2 2 2 4" xfId="7867" xr:uid="{EED70C8A-C30A-433D-B2F3-B6EFF7DA7236}"/>
    <cellStyle name="Comma 7 4 2 2 2 2 4 2" xfId="19750" xr:uid="{F7D22EF9-CD50-4749-B1DF-1EDB0871AC07}"/>
    <cellStyle name="Comma 7 4 2 2 2 2 4 2 2" xfId="44365" xr:uid="{FB8D3898-62E4-4C4D-A624-E8F90DED04CD}"/>
    <cellStyle name="Comma 7 4 2 2 2 2 4 3" xfId="32697" xr:uid="{41147A1F-A252-4926-A893-27ACEBC8FF93}"/>
    <cellStyle name="Comma 7 4 2 2 2 2 5" xfId="13815" xr:uid="{D9419F93-0245-436E-BF04-775EDB17D4EE}"/>
    <cellStyle name="Comma 7 4 2 2 2 2 5 2" xfId="38530" xr:uid="{349B2681-2E54-47D2-B96B-C329B2D7E1CD}"/>
    <cellStyle name="Comma 7 4 2 2 2 2 6" xfId="26861" xr:uid="{36A625DE-A718-49C2-B806-6779069CDCD5}"/>
    <cellStyle name="Comma 7 4 2 2 2 3" xfId="2550" xr:uid="{498652C7-A312-4651-BB10-AFAB9EFEAFC5}"/>
    <cellStyle name="Comma 7 4 2 2 2 3 2" xfId="5541" xr:uid="{54A27E97-5E48-4A6C-9180-5B572A25DFF0}"/>
    <cellStyle name="Comma 7 4 2 2 2 3 2 2" xfId="11531" xr:uid="{F40DD46E-93A2-49EA-95E2-7503D5EF82AB}"/>
    <cellStyle name="Comma 7 4 2 2 2 3 2 2 2" xfId="23406" xr:uid="{96AF55DA-35B6-4974-B222-CB220BB6E203}"/>
    <cellStyle name="Comma 7 4 2 2 2 3 2 2 2 2" xfId="47978" xr:uid="{DDB1309F-B7AE-4B3C-BBEE-3D66D37FC2BC}"/>
    <cellStyle name="Comma 7 4 2 2 2 3 2 2 3" xfId="36312" xr:uid="{BCABCB27-CD04-4AAE-BE22-6ED389F6A16B}"/>
    <cellStyle name="Comma 7 4 2 2 2 3 2 3" xfId="17470" xr:uid="{A6E885A8-02C4-4679-9D6B-71DFDDCA8359}"/>
    <cellStyle name="Comma 7 4 2 2 2 3 2 3 2" xfId="42142" xr:uid="{63E9F43A-0B01-4397-BAF2-E277A6445789}"/>
    <cellStyle name="Comma 7 4 2 2 2 3 2 4" xfId="30475" xr:uid="{DA594D52-3424-4742-95C8-F823D1517487}"/>
    <cellStyle name="Comma 7 4 2 2 2 3 3" xfId="8581" xr:uid="{656D57E8-33A9-42D0-BE04-4E0FF2F37210}"/>
    <cellStyle name="Comma 7 4 2 2 2 3 3 2" xfId="20464" xr:uid="{D34612E6-F493-4CB3-A94E-883C5D40CBFD}"/>
    <cellStyle name="Comma 7 4 2 2 2 3 3 2 2" xfId="45079" xr:uid="{6147A6F9-4B66-4821-ADE5-A4301A9C60EE}"/>
    <cellStyle name="Comma 7 4 2 2 2 3 3 3" xfId="33411" xr:uid="{498221FD-A817-4521-AB29-929EE6AFE81D}"/>
    <cellStyle name="Comma 7 4 2 2 2 3 4" xfId="14529" xr:uid="{AADB3010-27DC-44C7-A9C2-1A2FF1DA5745}"/>
    <cellStyle name="Comma 7 4 2 2 2 3 4 2" xfId="39244" xr:uid="{3A4B83AE-BB7E-4502-81BA-3A4E1543EB88}"/>
    <cellStyle name="Comma 7 4 2 2 2 3 5" xfId="27575" xr:uid="{E0B93DE9-09B3-4626-A569-016F4A6DC177}"/>
    <cellStyle name="Comma 7 4 2 2 2 4" xfId="4113" xr:uid="{AF2CCFF0-829B-4521-BE9C-262F9BA64FF0}"/>
    <cellStyle name="Comma 7 4 2 2 2 4 2" xfId="10103" xr:uid="{F53A19A0-1E40-430E-A071-A31434761E13}"/>
    <cellStyle name="Comma 7 4 2 2 2 4 2 2" xfId="21978" xr:uid="{13080EA8-8E3A-45BA-81B8-C8EE758572E4}"/>
    <cellStyle name="Comma 7 4 2 2 2 4 2 2 2" xfId="46550" xr:uid="{A7E610BA-A88D-48E9-80A6-997AB3D46476}"/>
    <cellStyle name="Comma 7 4 2 2 2 4 2 3" xfId="34884" xr:uid="{3BA25850-9738-4527-A838-ED4A224AE263}"/>
    <cellStyle name="Comma 7 4 2 2 2 4 3" xfId="16042" xr:uid="{ADBEAE23-048D-4744-B247-DF9F771C24D4}"/>
    <cellStyle name="Comma 7 4 2 2 2 4 3 2" xfId="40714" xr:uid="{AC58EA98-7C90-4E99-A59D-F04AECDD9331}"/>
    <cellStyle name="Comma 7 4 2 2 2 4 4" xfId="29047" xr:uid="{61569E85-6E50-4ECF-8EFD-20B1864FE2A1}"/>
    <cellStyle name="Comma 7 4 2 2 2 5" xfId="7153" xr:uid="{93682C0A-F903-4C35-90B1-5DA325B0205F}"/>
    <cellStyle name="Comma 7 4 2 2 2 5 2" xfId="19036" xr:uid="{83E261F5-E309-4A85-B5AB-5E00FE7F3ADB}"/>
    <cellStyle name="Comma 7 4 2 2 2 5 2 2" xfId="43651" xr:uid="{0CB624F0-50F2-4304-833B-F1B2404606F5}"/>
    <cellStyle name="Comma 7 4 2 2 2 5 3" xfId="31983" xr:uid="{1718ADC5-CA31-4E65-9D97-5AED99D9747F}"/>
    <cellStyle name="Comma 7 4 2 2 2 6" xfId="13101" xr:uid="{8399EB4D-0DFD-438C-AE78-889AC550FB3A}"/>
    <cellStyle name="Comma 7 4 2 2 2 6 2" xfId="37816" xr:uid="{FDF19BCA-DFAF-401E-AD45-162520E7E6F2}"/>
    <cellStyle name="Comma 7 4 2 2 2 7" xfId="26147" xr:uid="{81CB7623-0C1B-4472-B67E-1E0B003C1259}"/>
    <cellStyle name="Comma 7 4 2 2 3" xfId="1494" xr:uid="{0BBA93C6-7437-4FDC-B529-BFCB75A38031}"/>
    <cellStyle name="Comma 7 4 2 2 3 2" xfId="2922" xr:uid="{7C508F3D-7A73-4B3F-B8D2-9D480914B499}"/>
    <cellStyle name="Comma 7 4 2 2 3 2 2" xfId="5913" xr:uid="{7A135FE4-223F-421F-B5C8-38835E08136F}"/>
    <cellStyle name="Comma 7 4 2 2 3 2 2 2" xfId="11903" xr:uid="{EC68A3CF-71E6-4234-99C2-02FA0FD75240}"/>
    <cellStyle name="Comma 7 4 2 2 3 2 2 2 2" xfId="23778" xr:uid="{078E8F74-A296-42E0-B40A-3E603A79DB8E}"/>
    <cellStyle name="Comma 7 4 2 2 3 2 2 2 2 2" xfId="48350" xr:uid="{A8D14386-C269-4D44-A774-CAEBEA560762}"/>
    <cellStyle name="Comma 7 4 2 2 3 2 2 2 3" xfId="36684" xr:uid="{DB55683E-9812-4D08-8A84-EEDC57EC1590}"/>
    <cellStyle name="Comma 7 4 2 2 3 2 2 3" xfId="17842" xr:uid="{1AD8EDBF-56C8-45C0-802D-F281994678A6}"/>
    <cellStyle name="Comma 7 4 2 2 3 2 2 3 2" xfId="42514" xr:uid="{7E60BE3F-D82D-4C06-993E-B65AC6B06837}"/>
    <cellStyle name="Comma 7 4 2 2 3 2 2 4" xfId="30847" xr:uid="{744ADB5E-FAA5-474D-87A0-40F1979D3C90}"/>
    <cellStyle name="Comma 7 4 2 2 3 2 3" xfId="8953" xr:uid="{BB9B7BFA-A5C9-4001-84E2-267E726AC584}"/>
    <cellStyle name="Comma 7 4 2 2 3 2 3 2" xfId="20836" xr:uid="{23C7F231-F856-4263-8483-6199B5B8B0F6}"/>
    <cellStyle name="Comma 7 4 2 2 3 2 3 2 2" xfId="45451" xr:uid="{8729D2C0-6000-4290-AA33-A7DA43F37A6D}"/>
    <cellStyle name="Comma 7 4 2 2 3 2 3 3" xfId="33783" xr:uid="{9682EE0F-122B-4350-B873-C9B439AF70A9}"/>
    <cellStyle name="Comma 7 4 2 2 3 2 4" xfId="14901" xr:uid="{895AFC1F-E7F9-442D-9FBD-8E9DDAF393B1}"/>
    <cellStyle name="Comma 7 4 2 2 3 2 4 2" xfId="39616" xr:uid="{140E5D4C-5522-486E-8C1F-1BB21F3068E5}"/>
    <cellStyle name="Comma 7 4 2 2 3 2 5" xfId="27947" xr:uid="{4E8423CE-021B-4044-9E89-4ADA095E025D}"/>
    <cellStyle name="Comma 7 4 2 2 3 3" xfId="4485" xr:uid="{7EA92DEB-41A7-468D-8F71-7CF815A2F9C6}"/>
    <cellStyle name="Comma 7 4 2 2 3 3 2" xfId="10475" xr:uid="{A964AC97-F32B-455F-A132-15C5C0959221}"/>
    <cellStyle name="Comma 7 4 2 2 3 3 2 2" xfId="22350" xr:uid="{9275BF0D-EF0D-4611-B6B1-3551C9B38C6F}"/>
    <cellStyle name="Comma 7 4 2 2 3 3 2 2 2" xfId="46922" xr:uid="{31DDA72B-E43A-4617-AC9F-6A8E21F1C0B4}"/>
    <cellStyle name="Comma 7 4 2 2 3 3 2 3" xfId="35256" xr:uid="{8FEC9C4B-1C17-47B9-A7B5-48F1C2F1C5C3}"/>
    <cellStyle name="Comma 7 4 2 2 3 3 3" xfId="16414" xr:uid="{FEEFB352-3AF0-41BA-92F1-F6FE5E70C7A0}"/>
    <cellStyle name="Comma 7 4 2 2 3 3 3 2" xfId="41086" xr:uid="{E5EB3134-9D20-4A21-A580-17600D7A2677}"/>
    <cellStyle name="Comma 7 4 2 2 3 3 4" xfId="29419" xr:uid="{ABBC8260-5E0F-4EA6-AB9D-41730C0BB8F9}"/>
    <cellStyle name="Comma 7 4 2 2 3 4" xfId="7525" xr:uid="{DA0C04C7-1EF8-42E8-A063-2489BB588080}"/>
    <cellStyle name="Comma 7 4 2 2 3 4 2" xfId="19408" xr:uid="{08446A71-59B4-4647-83EA-028761C03DAC}"/>
    <cellStyle name="Comma 7 4 2 2 3 4 2 2" xfId="44023" xr:uid="{5364F74C-B0AC-4815-AEFD-86213CD89DF8}"/>
    <cellStyle name="Comma 7 4 2 2 3 4 3" xfId="32355" xr:uid="{75270EAD-D9D9-4FD2-B97A-48A0DB160767}"/>
    <cellStyle name="Comma 7 4 2 2 3 5" xfId="13473" xr:uid="{D151EB25-4F22-4220-BCB3-0E0C84FBA06D}"/>
    <cellStyle name="Comma 7 4 2 2 3 5 2" xfId="38188" xr:uid="{A4D4278A-9603-4F84-BD09-BFFCAD097BC9}"/>
    <cellStyle name="Comma 7 4 2 2 3 6" xfId="26519" xr:uid="{4094892A-DC13-4317-BD8B-FA3653FC8DF7}"/>
    <cellStyle name="Comma 7 4 2 2 4" xfId="2208" xr:uid="{A7C5402C-C916-4879-B4B6-70C5C9A62763}"/>
    <cellStyle name="Comma 7 4 2 2 4 2" xfId="5199" xr:uid="{7CFD6373-5AB5-4F1E-9D22-15DC3B4C33CD}"/>
    <cellStyle name="Comma 7 4 2 2 4 2 2" xfId="11189" xr:uid="{CA7DCBF5-D6DC-4502-987A-2FFB423A000A}"/>
    <cellStyle name="Comma 7 4 2 2 4 2 2 2" xfId="23064" xr:uid="{80A1F619-5496-45C5-B0E0-CB886756E6C8}"/>
    <cellStyle name="Comma 7 4 2 2 4 2 2 2 2" xfId="47636" xr:uid="{8659CE29-CC86-456E-A92C-72F205B3B6AD}"/>
    <cellStyle name="Comma 7 4 2 2 4 2 2 3" xfId="35970" xr:uid="{CC33EC9C-9FEE-4068-9484-01A74AF87B8D}"/>
    <cellStyle name="Comma 7 4 2 2 4 2 3" xfId="17128" xr:uid="{B3529BBE-47E1-4032-9063-5DC8D2B795A8}"/>
    <cellStyle name="Comma 7 4 2 2 4 2 3 2" xfId="41800" xr:uid="{FCCAA376-D90E-4C4A-AF65-C51E4AE836C0}"/>
    <cellStyle name="Comma 7 4 2 2 4 2 4" xfId="30133" xr:uid="{28A8B252-24AB-408C-86E1-53A4F32DFD3D}"/>
    <cellStyle name="Comma 7 4 2 2 4 3" xfId="8239" xr:uid="{DCB69560-8D5F-4039-B001-98FE18C9E469}"/>
    <cellStyle name="Comma 7 4 2 2 4 3 2" xfId="20122" xr:uid="{3ECB51D3-98B3-4A14-8438-AE8AD36B3955}"/>
    <cellStyle name="Comma 7 4 2 2 4 3 2 2" xfId="44737" xr:uid="{1306A3B9-637F-41C5-BEF3-BAC87CEBCD5B}"/>
    <cellStyle name="Comma 7 4 2 2 4 3 3" xfId="33069" xr:uid="{4CA071BA-9C15-424A-88A6-3CB2351C0A97}"/>
    <cellStyle name="Comma 7 4 2 2 4 4" xfId="14187" xr:uid="{B20705D1-1E33-4C19-9671-78076FA327FD}"/>
    <cellStyle name="Comma 7 4 2 2 4 4 2" xfId="38902" xr:uid="{31F96822-F99B-4F66-81BD-11E0F4A72DAD}"/>
    <cellStyle name="Comma 7 4 2 2 4 5" xfId="27233" xr:uid="{020FBA2C-A34A-4D15-A1AC-23DB17CEABBF}"/>
    <cellStyle name="Comma 7 4 2 2 5" xfId="3769" xr:uid="{A9503BB6-9162-4DAC-8EC3-BCF9F87CCF53}"/>
    <cellStyle name="Comma 7 4 2 2 5 2" xfId="9759" xr:uid="{F75D6D34-5101-4A5B-A486-4C201B17C75B}"/>
    <cellStyle name="Comma 7 4 2 2 5 2 2" xfId="21634" xr:uid="{E4249459-8112-41DB-B337-F3DEA7DDC098}"/>
    <cellStyle name="Comma 7 4 2 2 5 2 2 2" xfId="46208" xr:uid="{3D0B27CD-458E-4896-88B4-ECCF4EFF2745}"/>
    <cellStyle name="Comma 7 4 2 2 5 2 3" xfId="34542" xr:uid="{E32BB635-7C1B-4156-AB56-2F1677C2AAF7}"/>
    <cellStyle name="Comma 7 4 2 2 5 3" xfId="15698" xr:uid="{8B55802D-7CDD-4C68-87FD-910B88AC6581}"/>
    <cellStyle name="Comma 7 4 2 2 5 3 2" xfId="40372" xr:uid="{0AF7E656-0307-476A-AB71-819AAD18482E}"/>
    <cellStyle name="Comma 7 4 2 2 5 4" xfId="28705" xr:uid="{135E6022-C375-400C-B3EA-C90E87EE093E}"/>
    <cellStyle name="Comma 7 4 2 2 6" xfId="6807" xr:uid="{611B3938-4C29-4A8E-8986-D2C365ECDEAC}"/>
    <cellStyle name="Comma 7 4 2 2 6 2" xfId="18692" xr:uid="{E582DB71-4B7F-4C9E-9586-70496AC0BE10}"/>
    <cellStyle name="Comma 7 4 2 2 6 2 2" xfId="43309" xr:uid="{3238F6FC-8453-4648-B7E4-48C20F32866E}"/>
    <cellStyle name="Comma 7 4 2 2 6 3" xfId="31641" xr:uid="{DB613E3E-22FB-4074-8B0C-8C97663503CA}"/>
    <cellStyle name="Comma 7 4 2 2 7" xfId="12757" xr:uid="{82AC2C62-8705-4C52-A465-EBC1EF06E17D}"/>
    <cellStyle name="Comma 7 4 2 2 7 2" xfId="37474" xr:uid="{AFA4F4F3-9834-422B-B071-A21BB4A45CAA}"/>
    <cellStyle name="Comma 7 4 2 2 8" xfId="25806" xr:uid="{BE2451EA-7668-42D8-8FFF-B12EE916FA69}"/>
    <cellStyle name="Comma 7 4 2 2 9" xfId="48991" xr:uid="{4BD39C5F-BC7B-48EE-8D2B-A93E88EC9F14}"/>
    <cellStyle name="Comma 7 4 2 3" xfId="963" xr:uid="{1450F463-52FC-470B-9A84-7B666A7BC227}"/>
    <cellStyle name="Comma 7 4 2 3 2" xfId="1676" xr:uid="{CB9FA267-FDE1-492F-BB42-A0E59FCBF263}"/>
    <cellStyle name="Comma 7 4 2 3 2 2" xfId="3104" xr:uid="{079D53D7-43A3-44D6-BD2A-148537E37EBC}"/>
    <cellStyle name="Comma 7 4 2 3 2 2 2" xfId="6095" xr:uid="{535D4B66-CFA2-47C3-924A-76C02EB43E58}"/>
    <cellStyle name="Comma 7 4 2 3 2 2 2 2" xfId="12085" xr:uid="{B9F70A1C-CF87-4FE3-BD53-F7AADCC5DC06}"/>
    <cellStyle name="Comma 7 4 2 3 2 2 2 2 2" xfId="23960" xr:uid="{3D7F1F2C-4938-4971-93DB-CD2FA8E9D3DA}"/>
    <cellStyle name="Comma 7 4 2 3 2 2 2 2 2 2" xfId="48532" xr:uid="{9EE00DA7-84D2-412C-BE36-CEF1A8EAB5C4}"/>
    <cellStyle name="Comma 7 4 2 3 2 2 2 2 3" xfId="36866" xr:uid="{5A39D270-0074-477F-841A-3E80ACBD9A23}"/>
    <cellStyle name="Comma 7 4 2 3 2 2 2 3" xfId="18024" xr:uid="{570DBFB9-19E2-42F0-A958-7CD3C9CAF310}"/>
    <cellStyle name="Comma 7 4 2 3 2 2 2 3 2" xfId="42696" xr:uid="{136C1DF2-43FD-414D-AA75-5F1B22CD6EB5}"/>
    <cellStyle name="Comma 7 4 2 3 2 2 2 4" xfId="31029" xr:uid="{E409854B-0D16-410C-A613-22CA6451C98E}"/>
    <cellStyle name="Comma 7 4 2 3 2 2 3" xfId="9135" xr:uid="{AE82F865-BF90-4BBE-BAFD-153585BB4FE3}"/>
    <cellStyle name="Comma 7 4 2 3 2 2 3 2" xfId="21018" xr:uid="{95C0FD03-0628-4DDE-9D82-3A353F90FF39}"/>
    <cellStyle name="Comma 7 4 2 3 2 2 3 2 2" xfId="45633" xr:uid="{EB6E74F3-DA91-44C1-AAD2-3BA348C850BF}"/>
    <cellStyle name="Comma 7 4 2 3 2 2 3 3" xfId="33965" xr:uid="{40AFC8E7-EE0F-46EE-9856-8D1E423A5DF6}"/>
    <cellStyle name="Comma 7 4 2 3 2 2 4" xfId="15083" xr:uid="{1A7EC914-7F6E-4F7C-BA39-800BF5FBCD5F}"/>
    <cellStyle name="Comma 7 4 2 3 2 2 4 2" xfId="39798" xr:uid="{C0D87117-1237-49A9-BD6B-F9BBC681AE1C}"/>
    <cellStyle name="Comma 7 4 2 3 2 2 5" xfId="28129" xr:uid="{AE5E791E-1ECD-40CF-B356-0BBC90EADBC7}"/>
    <cellStyle name="Comma 7 4 2 3 2 3" xfId="4667" xr:uid="{7CA06E4D-11E8-48D9-A2E1-9F22EFA744A3}"/>
    <cellStyle name="Comma 7 4 2 3 2 3 2" xfId="10657" xr:uid="{93764491-2E02-47B8-9441-DC490C9F61CC}"/>
    <cellStyle name="Comma 7 4 2 3 2 3 2 2" xfId="22532" xr:uid="{3C54C63B-31AE-4B1B-86B1-CC8ABCB6D5DE}"/>
    <cellStyle name="Comma 7 4 2 3 2 3 2 2 2" xfId="47104" xr:uid="{9E82EFC9-E5D9-41AE-8B46-CA3C9F006A90}"/>
    <cellStyle name="Comma 7 4 2 3 2 3 2 3" xfId="35438" xr:uid="{16A818A6-8C48-4DFC-A899-61D2DAE8E2CC}"/>
    <cellStyle name="Comma 7 4 2 3 2 3 3" xfId="16596" xr:uid="{10AFDC42-B9D6-4170-AAC5-502F80B8580A}"/>
    <cellStyle name="Comma 7 4 2 3 2 3 3 2" xfId="41268" xr:uid="{D4482A15-3055-41EE-9A92-DB2B61541C1E}"/>
    <cellStyle name="Comma 7 4 2 3 2 3 4" xfId="29601" xr:uid="{BC5D204B-EF75-414C-A2D9-780843217FEB}"/>
    <cellStyle name="Comma 7 4 2 3 2 4" xfId="7707" xr:uid="{F6D012E2-4876-46CD-B21B-E74EB0475199}"/>
    <cellStyle name="Comma 7 4 2 3 2 4 2" xfId="19590" xr:uid="{8B5C86BD-31D1-47FA-B566-1127EC8A1D1B}"/>
    <cellStyle name="Comma 7 4 2 3 2 4 2 2" xfId="44205" xr:uid="{9A4BE1A6-2C92-4DD7-9913-ED49228EB5DE}"/>
    <cellStyle name="Comma 7 4 2 3 2 4 3" xfId="32537" xr:uid="{DC2AB307-D204-45D3-AE59-CA66CAB639FE}"/>
    <cellStyle name="Comma 7 4 2 3 2 5" xfId="13655" xr:uid="{6A5A74C0-0F93-49B3-88E2-4F74203AC1ED}"/>
    <cellStyle name="Comma 7 4 2 3 2 5 2" xfId="38370" xr:uid="{1DF6562B-BE2F-442F-9BAE-ECD6AE257EF7}"/>
    <cellStyle name="Comma 7 4 2 3 2 6" xfId="26701" xr:uid="{F49DF17C-65FB-456B-8F99-D67E6B8F1B0D}"/>
    <cellStyle name="Comma 7 4 2 3 3" xfId="2390" xr:uid="{7DC6C06D-ADF2-48D6-A081-CEBC99FC36D7}"/>
    <cellStyle name="Comma 7 4 2 3 3 2" xfId="5381" xr:uid="{082EC4FA-E2D5-418F-A342-974CAB736E52}"/>
    <cellStyle name="Comma 7 4 2 3 3 2 2" xfId="11371" xr:uid="{C85DE3D6-FB99-4A4F-946F-B2B9CD3C0B07}"/>
    <cellStyle name="Comma 7 4 2 3 3 2 2 2" xfId="23246" xr:uid="{91039EAB-3A4A-43C0-ACE4-F53E58D78002}"/>
    <cellStyle name="Comma 7 4 2 3 3 2 2 2 2" xfId="47818" xr:uid="{02D3FF91-3AE1-4D4F-A0E9-A9E2327A728F}"/>
    <cellStyle name="Comma 7 4 2 3 3 2 2 3" xfId="36152" xr:uid="{DBD019FA-4444-483F-8367-FDF1687821D0}"/>
    <cellStyle name="Comma 7 4 2 3 3 2 3" xfId="17310" xr:uid="{669607F1-7635-42C4-8ED2-B0F396655AA3}"/>
    <cellStyle name="Comma 7 4 2 3 3 2 3 2" xfId="41982" xr:uid="{82D4D032-358C-4FCE-A9CF-98B9D5466055}"/>
    <cellStyle name="Comma 7 4 2 3 3 2 4" xfId="30315" xr:uid="{0E1CC0F4-A856-4347-8B6B-DCDF85264648}"/>
    <cellStyle name="Comma 7 4 2 3 3 3" xfId="8421" xr:uid="{C64BDA76-B2A3-4BDF-B6EB-48EE9EA80789}"/>
    <cellStyle name="Comma 7 4 2 3 3 3 2" xfId="20304" xr:uid="{CD4D135C-1F44-4731-9810-3DCDA0EFA079}"/>
    <cellStyle name="Comma 7 4 2 3 3 3 2 2" xfId="44919" xr:uid="{59E6B96A-FF03-4386-84C5-56651E959508}"/>
    <cellStyle name="Comma 7 4 2 3 3 3 3" xfId="33251" xr:uid="{89B7B919-35A9-462D-BE38-A38BD133183C}"/>
    <cellStyle name="Comma 7 4 2 3 3 4" xfId="14369" xr:uid="{5DA7BB92-67E6-459E-A8D2-F249720BFE2E}"/>
    <cellStyle name="Comma 7 4 2 3 3 4 2" xfId="39084" xr:uid="{61845ED1-BF10-4CF0-B1C3-F4BE2C9EC4FD}"/>
    <cellStyle name="Comma 7 4 2 3 3 5" xfId="27415" xr:uid="{7A0DAF2C-0DE9-4B91-B6D7-00E6DB61DB24}"/>
    <cellStyle name="Comma 7 4 2 3 4" xfId="3953" xr:uid="{7F0D42D1-45E4-4C94-95CD-A6524B49D098}"/>
    <cellStyle name="Comma 7 4 2 3 4 2" xfId="9943" xr:uid="{6E069DDD-5D4F-4891-BB3B-DF59478A9154}"/>
    <cellStyle name="Comma 7 4 2 3 4 2 2" xfId="21818" xr:uid="{3FC14DDB-37D6-433F-91EF-952F010713EF}"/>
    <cellStyle name="Comma 7 4 2 3 4 2 2 2" xfId="46390" xr:uid="{06565A33-5900-4134-9A7B-B55E1D8F8860}"/>
    <cellStyle name="Comma 7 4 2 3 4 2 3" xfId="34724" xr:uid="{390EA7FA-7696-4553-B436-7ADF094AF553}"/>
    <cellStyle name="Comma 7 4 2 3 4 3" xfId="15882" xr:uid="{BBEFBADC-C081-43D6-9917-284BC378CCC1}"/>
    <cellStyle name="Comma 7 4 2 3 4 3 2" xfId="40554" xr:uid="{66D54C8C-CA2F-48CC-B584-4986805E92DF}"/>
    <cellStyle name="Comma 7 4 2 3 4 4" xfId="28887" xr:uid="{AEAB8DD8-6768-4F68-8626-2B1D2778DFAA}"/>
    <cellStyle name="Comma 7 4 2 3 5" xfId="6993" xr:uid="{9FA4CD16-2ED4-4E6F-93FB-252784C4DE6D}"/>
    <cellStyle name="Comma 7 4 2 3 5 2" xfId="18876" xr:uid="{AD5D3B7E-A327-41E2-B76A-3E379D8F2D3A}"/>
    <cellStyle name="Comma 7 4 2 3 5 2 2" xfId="43491" xr:uid="{B17B01C9-08F3-4EE8-BD21-0A2D4EEA9640}"/>
    <cellStyle name="Comma 7 4 2 3 5 3" xfId="31823" xr:uid="{FCCEA56C-89C2-4B39-BA8B-9E2439703934}"/>
    <cellStyle name="Comma 7 4 2 3 6" xfId="12941" xr:uid="{B878BCB5-F83B-42BA-B677-EDB9750FE714}"/>
    <cellStyle name="Comma 7 4 2 3 6 2" xfId="37656" xr:uid="{093846DE-9962-418F-B9D5-056C778B9D98}"/>
    <cellStyle name="Comma 7 4 2 3 7" xfId="25988" xr:uid="{E983E97A-0538-402E-9E1D-4B282F7F0D93}"/>
    <cellStyle name="Comma 7 4 2 3 8" xfId="49496" xr:uid="{B704F2D1-C494-46A6-96A7-749AB3EEE318}"/>
    <cellStyle name="Comma 7 4 2 3 9" xfId="51327" xr:uid="{3BC853A2-9DA0-4B0B-8F22-849D6E9875A6}"/>
    <cellStyle name="Comma 7 4 2 4" xfId="1334" xr:uid="{F504F779-8802-4FB3-B031-B7B93EFDECAF}"/>
    <cellStyle name="Comma 7 4 2 4 2" xfId="2762" xr:uid="{548AD491-32F5-460C-8F92-E9030F9A5AD3}"/>
    <cellStyle name="Comma 7 4 2 4 2 2" xfId="5753" xr:uid="{0D51D06D-1FF3-4FC3-862A-3BCD6F172FE9}"/>
    <cellStyle name="Comma 7 4 2 4 2 2 2" xfId="11743" xr:uid="{2A2C7C12-5D0A-4B61-A373-9AC577E54C21}"/>
    <cellStyle name="Comma 7 4 2 4 2 2 2 2" xfId="23618" xr:uid="{CAEA675B-7071-4324-B2CF-AA2078F62795}"/>
    <cellStyle name="Comma 7 4 2 4 2 2 2 2 2" xfId="48190" xr:uid="{6990BDAA-5B48-4281-9303-12FC3A502087}"/>
    <cellStyle name="Comma 7 4 2 4 2 2 2 3" xfId="36524" xr:uid="{8619007E-0103-44E3-B876-B5C3194F8299}"/>
    <cellStyle name="Comma 7 4 2 4 2 2 3" xfId="17682" xr:uid="{1A6EDAEB-15ED-485C-8F71-02A7DD90D19C}"/>
    <cellStyle name="Comma 7 4 2 4 2 2 3 2" xfId="42354" xr:uid="{91D3B983-10B8-4048-AE8E-CC05A64D874D}"/>
    <cellStyle name="Comma 7 4 2 4 2 2 4" xfId="30687" xr:uid="{88741582-4AE7-4A7F-B1FC-18DD71C9B415}"/>
    <cellStyle name="Comma 7 4 2 4 2 3" xfId="8793" xr:uid="{7E1A3DD5-34C4-4AA3-BBB4-82B2F2604381}"/>
    <cellStyle name="Comma 7 4 2 4 2 3 2" xfId="20676" xr:uid="{F85522FE-2624-48F2-8489-1429BDD99EC9}"/>
    <cellStyle name="Comma 7 4 2 4 2 3 2 2" xfId="45291" xr:uid="{B9CE0C91-6F53-45D3-AE8F-F9BE1946081E}"/>
    <cellStyle name="Comma 7 4 2 4 2 3 3" xfId="33623" xr:uid="{7E7A1835-D761-45EA-9674-852E9021DD16}"/>
    <cellStyle name="Comma 7 4 2 4 2 4" xfId="14741" xr:uid="{A89B4C8B-0675-4137-B6C5-33078A90D645}"/>
    <cellStyle name="Comma 7 4 2 4 2 4 2" xfId="39456" xr:uid="{3F783345-4573-4A61-B807-E969C9728DB2}"/>
    <cellStyle name="Comma 7 4 2 4 2 5" xfId="27787" xr:uid="{2DA47214-360B-4816-A0E4-2D0B366F1355}"/>
    <cellStyle name="Comma 7 4 2 4 3" xfId="4325" xr:uid="{F58DD7B8-9F92-4CF9-BDC5-C440F444E086}"/>
    <cellStyle name="Comma 7 4 2 4 3 2" xfId="10315" xr:uid="{945CBB91-8479-4C43-8428-009C8317A3D5}"/>
    <cellStyle name="Comma 7 4 2 4 3 2 2" xfId="22190" xr:uid="{32519815-A0F0-473F-BD62-8B0ADD6FD726}"/>
    <cellStyle name="Comma 7 4 2 4 3 2 2 2" xfId="46762" xr:uid="{C2428A19-1533-4331-9C3C-59651094EC00}"/>
    <cellStyle name="Comma 7 4 2 4 3 2 3" xfId="35096" xr:uid="{5859256E-B105-42EF-B96F-29FA9B98BF70}"/>
    <cellStyle name="Comma 7 4 2 4 3 3" xfId="16254" xr:uid="{A12AD8B8-BA63-4D72-B26E-20FFD61B5F41}"/>
    <cellStyle name="Comma 7 4 2 4 3 3 2" xfId="40926" xr:uid="{ADEBE7BE-81FE-4470-9C44-65147C806F6E}"/>
    <cellStyle name="Comma 7 4 2 4 3 4" xfId="29259" xr:uid="{6E13E361-802A-4494-84E0-2823CD285A02}"/>
    <cellStyle name="Comma 7 4 2 4 4" xfId="7365" xr:uid="{084A1EB4-D7C1-4E58-B145-2BA09F1900ED}"/>
    <cellStyle name="Comma 7 4 2 4 4 2" xfId="19248" xr:uid="{FBB92646-D357-4196-A6B3-5993FD9A631C}"/>
    <cellStyle name="Comma 7 4 2 4 4 2 2" xfId="43863" xr:uid="{6ECBE620-3BD4-4157-A082-7AA6563001ED}"/>
    <cellStyle name="Comma 7 4 2 4 4 3" xfId="32195" xr:uid="{1D69CAFD-0E22-463E-AE8E-394191B8C01B}"/>
    <cellStyle name="Comma 7 4 2 4 5" xfId="13313" xr:uid="{184716AB-452C-4338-8AD1-DD1480137F9B}"/>
    <cellStyle name="Comma 7 4 2 4 5 2" xfId="38028" xr:uid="{2B56C14C-B4B8-4E53-B000-FB348AE95DA3}"/>
    <cellStyle name="Comma 7 4 2 4 6" xfId="26359" xr:uid="{0A42ED4D-B0E6-4308-A0BB-1280605A4EB8}"/>
    <cellStyle name="Comma 7 4 2 5" xfId="2048" xr:uid="{FCE758A1-57D2-4C87-85C2-75DDBE0E0464}"/>
    <cellStyle name="Comma 7 4 2 5 2" xfId="5039" xr:uid="{77415FD6-3503-4898-8B56-070EE20E4067}"/>
    <cellStyle name="Comma 7 4 2 5 2 2" xfId="11029" xr:uid="{D41D8471-FE9D-459F-A4B0-F957521D5118}"/>
    <cellStyle name="Comma 7 4 2 5 2 2 2" xfId="22904" xr:uid="{B9BD8571-2BCE-4965-B967-46C41353DBEB}"/>
    <cellStyle name="Comma 7 4 2 5 2 2 2 2" xfId="47476" xr:uid="{E26CD16D-64AB-4B64-B396-A360A006242F}"/>
    <cellStyle name="Comma 7 4 2 5 2 2 3" xfId="35810" xr:uid="{F5FE4B5C-76FD-433A-A1E8-8FA12C8055B5}"/>
    <cellStyle name="Comma 7 4 2 5 2 3" xfId="16968" xr:uid="{8ABB8A72-6EE1-4482-9791-0A24081C5421}"/>
    <cellStyle name="Comma 7 4 2 5 2 3 2" xfId="41640" xr:uid="{B6E1242F-092C-4722-B242-C681B353D417}"/>
    <cellStyle name="Comma 7 4 2 5 2 4" xfId="29973" xr:uid="{94700BC8-8267-4048-B6EF-22F233CB28E4}"/>
    <cellStyle name="Comma 7 4 2 5 3" xfId="8079" xr:uid="{FB37AB0B-9A53-4813-9360-FB784DC8A25B}"/>
    <cellStyle name="Comma 7 4 2 5 3 2" xfId="19962" xr:uid="{D4060B5F-873C-45B8-987C-29662C8B3F08}"/>
    <cellStyle name="Comma 7 4 2 5 3 2 2" xfId="44577" xr:uid="{F2BC775D-933C-4580-80DB-2240547D41B8}"/>
    <cellStyle name="Comma 7 4 2 5 3 3" xfId="32909" xr:uid="{EA619793-3C06-44C8-A450-958A63B29DC1}"/>
    <cellStyle name="Comma 7 4 2 5 4" xfId="14027" xr:uid="{D65F80C5-09AE-468A-9543-3391C31A06BC}"/>
    <cellStyle name="Comma 7 4 2 5 4 2" xfId="38742" xr:uid="{1DE60B73-DD77-4016-BC18-8E000068FDC6}"/>
    <cellStyle name="Comma 7 4 2 5 5" xfId="27073" xr:uid="{83463DB3-5601-46C2-B8E1-44C83A2F1FE3}"/>
    <cellStyle name="Comma 7 4 2 6" xfId="3609" xr:uid="{3AA43594-A132-487A-AC3A-3C823F98CF71}"/>
    <cellStyle name="Comma 7 4 2 6 2" xfId="9599" xr:uid="{851A143A-2C5F-42A0-A7B2-6672E0CB5D4E}"/>
    <cellStyle name="Comma 7 4 2 6 2 2" xfId="21474" xr:uid="{0B4A0DEF-10ED-431C-A442-BCEB30403FB1}"/>
    <cellStyle name="Comma 7 4 2 6 2 2 2" xfId="46048" xr:uid="{7CFDF2B0-4D89-442F-B02B-029BA63D48AD}"/>
    <cellStyle name="Comma 7 4 2 6 2 3" xfId="34382" xr:uid="{C14AED18-2092-4714-97D9-A0E377290DF1}"/>
    <cellStyle name="Comma 7 4 2 6 3" xfId="15538" xr:uid="{1D6A8E09-DDFA-47B3-A750-7B3F2E29C28B}"/>
    <cellStyle name="Comma 7 4 2 6 3 2" xfId="40212" xr:uid="{0ECE3D47-E99F-4ADC-9F6C-5C293B949AE0}"/>
    <cellStyle name="Comma 7 4 2 6 4" xfId="28545" xr:uid="{868474E5-598D-4AFD-AFC3-39D52FC4DA25}"/>
    <cellStyle name="Comma 7 4 2 7" xfId="6647" xr:uid="{127B956A-49C3-4B37-B3BD-2813B76BD72D}"/>
    <cellStyle name="Comma 7 4 2 7 2" xfId="18532" xr:uid="{C6DC1B90-D496-42C9-B6E7-BAC2DC66500D}"/>
    <cellStyle name="Comma 7 4 2 7 2 2" xfId="43149" xr:uid="{4BBC10A8-E970-4F10-879C-53820350CEFC}"/>
    <cellStyle name="Comma 7 4 2 7 3" xfId="31481" xr:uid="{5D1F7EF3-37C6-41DC-8965-0D67EF9F2314}"/>
    <cellStyle name="Comma 7 4 2 8" xfId="12597" xr:uid="{B6AFA1F8-CA27-4D46-9F6A-9167A02158C2}"/>
    <cellStyle name="Comma 7 4 2 8 2" xfId="37314" xr:uid="{281785CD-7F5C-43D3-A4A1-6CF7C05C1FB5}"/>
    <cellStyle name="Comma 7 4 2 9" xfId="24688" xr:uid="{075CE6A0-7B03-4486-8325-C9A0354662F4}"/>
    <cellStyle name="Comma 7 4 3" xfId="677" xr:uid="{D9EA6F5F-9192-4C18-A7CC-620FD82F5509}"/>
    <cellStyle name="Comma 7 4 3 10" xfId="50379" xr:uid="{07E476B3-E0CD-4ABE-A03C-C899D0672A52}"/>
    <cellStyle name="Comma 7 4 3 11" xfId="52311" xr:uid="{99374951-D61D-4F63-B84D-0AA9BA2C5C66}"/>
    <cellStyle name="Comma 7 4 3 2" xfId="1042" xr:uid="{B424A195-4C9B-4956-AC79-FA43908CBBF7}"/>
    <cellStyle name="Comma 7 4 3 2 2" xfId="1755" xr:uid="{C4B8D6EE-5BF3-4CA7-A7E6-90A61086469E}"/>
    <cellStyle name="Comma 7 4 3 2 2 2" xfId="3183" xr:uid="{4C6B0789-067B-4943-BA3C-DA27E6936717}"/>
    <cellStyle name="Comma 7 4 3 2 2 2 2" xfId="6174" xr:uid="{A6909119-8D0D-4057-B5DB-523523620C8D}"/>
    <cellStyle name="Comma 7 4 3 2 2 2 2 2" xfId="12164" xr:uid="{DCE098EE-8FE7-48CA-A9AD-CED55905803A}"/>
    <cellStyle name="Comma 7 4 3 2 2 2 2 2 2" xfId="24039" xr:uid="{3DB7D6B3-A227-47A9-921E-9918B4ACEFC5}"/>
    <cellStyle name="Comma 7 4 3 2 2 2 2 2 2 2" xfId="48611" xr:uid="{B7EFF620-8116-4DF2-B370-FC2125244CF3}"/>
    <cellStyle name="Comma 7 4 3 2 2 2 2 2 3" xfId="36945" xr:uid="{C7AFBEC4-620F-41BC-A1F2-184305D1C224}"/>
    <cellStyle name="Comma 7 4 3 2 2 2 2 3" xfId="18103" xr:uid="{A3777FA6-3D2F-4B46-8DE7-E0706B9C58EB}"/>
    <cellStyle name="Comma 7 4 3 2 2 2 2 3 2" xfId="42775" xr:uid="{8EB0C57D-7D99-4CD7-9617-93DE5562FA16}"/>
    <cellStyle name="Comma 7 4 3 2 2 2 2 4" xfId="31108" xr:uid="{90DCA955-A4AD-4C0D-8F2A-3AEBA6AAE6C2}"/>
    <cellStyle name="Comma 7 4 3 2 2 2 3" xfId="9214" xr:uid="{CEBC803B-B828-4973-8C31-351AC184504F}"/>
    <cellStyle name="Comma 7 4 3 2 2 2 3 2" xfId="21097" xr:uid="{C68121A7-E702-4692-AB66-3628A2D88A49}"/>
    <cellStyle name="Comma 7 4 3 2 2 2 3 2 2" xfId="45712" xr:uid="{78746857-400F-4544-81B6-0C43331F5630}"/>
    <cellStyle name="Comma 7 4 3 2 2 2 3 3" xfId="34044" xr:uid="{4EEC7813-EAA3-4C46-84F2-7E357178C422}"/>
    <cellStyle name="Comma 7 4 3 2 2 2 4" xfId="15162" xr:uid="{CD050B03-35FC-45F3-B869-A9D2A4A63AC8}"/>
    <cellStyle name="Comma 7 4 3 2 2 2 4 2" xfId="39877" xr:uid="{2BCDBF45-81B9-4AAB-811A-C82A16EA44F5}"/>
    <cellStyle name="Comma 7 4 3 2 2 2 5" xfId="28208" xr:uid="{3094A08B-2F6A-4596-B74B-0B4BB1266243}"/>
    <cellStyle name="Comma 7 4 3 2 2 3" xfId="4746" xr:uid="{7F718BCD-B974-40E5-96FF-CE6149DEC4C0}"/>
    <cellStyle name="Comma 7 4 3 2 2 3 2" xfId="10736" xr:uid="{7FB5E39D-4F05-49C2-A901-00B5C204281B}"/>
    <cellStyle name="Comma 7 4 3 2 2 3 2 2" xfId="22611" xr:uid="{A66BDA3E-A76F-4242-9812-9862A9C7D089}"/>
    <cellStyle name="Comma 7 4 3 2 2 3 2 2 2" xfId="47183" xr:uid="{9CA6CCDE-52AA-4236-A489-95559512CD9F}"/>
    <cellStyle name="Comma 7 4 3 2 2 3 2 3" xfId="35517" xr:uid="{8BE3BCF8-4AB5-4255-9769-A45366C4E8AA}"/>
    <cellStyle name="Comma 7 4 3 2 2 3 3" xfId="16675" xr:uid="{4D5C564C-30D6-4838-922A-A504FA844D1D}"/>
    <cellStyle name="Comma 7 4 3 2 2 3 3 2" xfId="41347" xr:uid="{56AB132E-7955-481B-A4F5-37AF2AE2C09C}"/>
    <cellStyle name="Comma 7 4 3 2 2 3 4" xfId="29680" xr:uid="{97099B0B-44E3-4D32-A95B-BCADF27DEDF5}"/>
    <cellStyle name="Comma 7 4 3 2 2 4" xfId="7786" xr:uid="{26D1FEAC-6475-474C-863A-1D3AB141C117}"/>
    <cellStyle name="Comma 7 4 3 2 2 4 2" xfId="19669" xr:uid="{7178FD6F-5DC5-4A5F-BF67-1A6301DFEAED}"/>
    <cellStyle name="Comma 7 4 3 2 2 4 2 2" xfId="44284" xr:uid="{61341CEB-6F53-477B-AA80-374C09452FC8}"/>
    <cellStyle name="Comma 7 4 3 2 2 4 3" xfId="32616" xr:uid="{B1C1B516-D48A-445F-BB57-5FC943AC3D09}"/>
    <cellStyle name="Comma 7 4 3 2 2 5" xfId="13734" xr:uid="{64BB70A5-3FA9-451F-82D2-8918E5300795}"/>
    <cellStyle name="Comma 7 4 3 2 2 5 2" xfId="38449" xr:uid="{A2490ED8-1738-4F8B-9FFE-1E89E8E8809E}"/>
    <cellStyle name="Comma 7 4 3 2 2 6" xfId="26780" xr:uid="{6E69B9D8-0322-4EA0-83ED-307C745CBE62}"/>
    <cellStyle name="Comma 7 4 3 2 3" xfId="2469" xr:uid="{969BE949-451B-405E-AF9B-9473C2B31B20}"/>
    <cellStyle name="Comma 7 4 3 2 3 2" xfId="5460" xr:uid="{B71F5E50-2A8C-4CCC-9CEE-E0A841501350}"/>
    <cellStyle name="Comma 7 4 3 2 3 2 2" xfId="11450" xr:uid="{4EC8B205-969D-4E0C-8F61-24802D9DB7A7}"/>
    <cellStyle name="Comma 7 4 3 2 3 2 2 2" xfId="23325" xr:uid="{1EBB0716-023E-4AF7-81ED-F13C9A1C61AD}"/>
    <cellStyle name="Comma 7 4 3 2 3 2 2 2 2" xfId="47897" xr:uid="{56213EB9-C47A-4CD1-BEAB-393B63FA5E7C}"/>
    <cellStyle name="Comma 7 4 3 2 3 2 2 3" xfId="36231" xr:uid="{5C1F0329-38FF-4A19-BEDA-6F3C7A539625}"/>
    <cellStyle name="Comma 7 4 3 2 3 2 3" xfId="17389" xr:uid="{95EE93F2-CE40-4BB6-AB2B-C12F7E1D9082}"/>
    <cellStyle name="Comma 7 4 3 2 3 2 3 2" xfId="42061" xr:uid="{3D0440B9-CE9E-40CC-B0ED-5500785EECA2}"/>
    <cellStyle name="Comma 7 4 3 2 3 2 4" xfId="30394" xr:uid="{C103F9D6-4252-4611-A049-5716FD3F5701}"/>
    <cellStyle name="Comma 7 4 3 2 3 3" xfId="8500" xr:uid="{68B9FE0D-1D22-425C-A9ED-13E5AA8B9F31}"/>
    <cellStyle name="Comma 7 4 3 2 3 3 2" xfId="20383" xr:uid="{B4BE1857-5456-41FF-84AF-283FD40441D0}"/>
    <cellStyle name="Comma 7 4 3 2 3 3 2 2" xfId="44998" xr:uid="{8B53AD7F-C965-4B18-A675-972B6C50455F}"/>
    <cellStyle name="Comma 7 4 3 2 3 3 3" xfId="33330" xr:uid="{F7D410D2-ADB3-4510-B07A-2943B444D4B5}"/>
    <cellStyle name="Comma 7 4 3 2 3 4" xfId="14448" xr:uid="{86602170-2CA6-4A49-8469-4FF914EAB395}"/>
    <cellStyle name="Comma 7 4 3 2 3 4 2" xfId="39163" xr:uid="{A22D8A6B-5FC9-4D8C-AE3F-14AD0413A474}"/>
    <cellStyle name="Comma 7 4 3 2 3 5" xfId="27494" xr:uid="{09F5F7C1-8AE0-47C6-BC3B-D85976DB4CF3}"/>
    <cellStyle name="Comma 7 4 3 2 4" xfId="4032" xr:uid="{3931E0A6-70DA-4F4E-8666-F3704B9D1885}"/>
    <cellStyle name="Comma 7 4 3 2 4 2" xfId="10022" xr:uid="{21AFC875-4673-4B97-B91C-43236838D3E5}"/>
    <cellStyle name="Comma 7 4 3 2 4 2 2" xfId="21897" xr:uid="{7F79480B-FF0F-4D8C-9614-361A20CAA075}"/>
    <cellStyle name="Comma 7 4 3 2 4 2 2 2" xfId="46469" xr:uid="{E09B8F75-29A3-4701-88E6-847183B30AFC}"/>
    <cellStyle name="Comma 7 4 3 2 4 2 3" xfId="34803" xr:uid="{EE2558E0-28D5-427C-AF0E-EDF97DE03968}"/>
    <cellStyle name="Comma 7 4 3 2 4 3" xfId="15961" xr:uid="{231B3133-A836-4A27-93C6-1EA7B1D92823}"/>
    <cellStyle name="Comma 7 4 3 2 4 3 2" xfId="40633" xr:uid="{1D2D534F-4E65-44D4-878B-FED029587F43}"/>
    <cellStyle name="Comma 7 4 3 2 4 4" xfId="28966" xr:uid="{1A3C4C74-8A0A-4492-9347-439BB86AD0FE}"/>
    <cellStyle name="Comma 7 4 3 2 5" xfId="7072" xr:uid="{862FD4F1-7191-4486-93D4-3E354230770C}"/>
    <cellStyle name="Comma 7 4 3 2 5 2" xfId="18955" xr:uid="{0C691DA8-AC5B-46CC-94B6-0E5CEB2CCA88}"/>
    <cellStyle name="Comma 7 4 3 2 5 2 2" xfId="43570" xr:uid="{6C403019-D3CB-4795-937A-89D3F8566C22}"/>
    <cellStyle name="Comma 7 4 3 2 5 3" xfId="31902" xr:uid="{4D40F5F0-9FBF-4933-9CD3-DF49A511C725}"/>
    <cellStyle name="Comma 7 4 3 2 6" xfId="13020" xr:uid="{448BDF77-8981-48B9-89AE-5F42A97EFF17}"/>
    <cellStyle name="Comma 7 4 3 2 6 2" xfId="37735" xr:uid="{E1551F9E-419D-4A9A-98DE-39CE1AB55A4D}"/>
    <cellStyle name="Comma 7 4 3 2 7" xfId="26067" xr:uid="{F47057DE-25D6-4D49-A314-E2616075FED8}"/>
    <cellStyle name="Comma 7 4 3 3" xfId="1413" xr:uid="{995ED4A0-6109-4E48-9A79-838749AC3F9B}"/>
    <cellStyle name="Comma 7 4 3 3 2" xfId="2841" xr:uid="{F0A2907B-30E3-4EBF-B27C-ACF3C3BEA8AC}"/>
    <cellStyle name="Comma 7 4 3 3 2 2" xfId="5832" xr:uid="{525E4EA8-3AAC-4956-A80C-412D83876500}"/>
    <cellStyle name="Comma 7 4 3 3 2 2 2" xfId="11822" xr:uid="{47F6BE82-78FA-4183-B29D-39A1412CABE3}"/>
    <cellStyle name="Comma 7 4 3 3 2 2 2 2" xfId="23697" xr:uid="{DB39DBBF-5C48-4459-8B22-C19FDECA55D6}"/>
    <cellStyle name="Comma 7 4 3 3 2 2 2 2 2" xfId="48269" xr:uid="{5EFEA6D7-E311-4632-B68F-C664F0FA7697}"/>
    <cellStyle name="Comma 7 4 3 3 2 2 2 3" xfId="36603" xr:uid="{958C0B5C-145F-4115-830C-27DCC83C3EED}"/>
    <cellStyle name="Comma 7 4 3 3 2 2 3" xfId="17761" xr:uid="{69BE27CC-D2D4-4133-9550-448509524F2D}"/>
    <cellStyle name="Comma 7 4 3 3 2 2 3 2" xfId="42433" xr:uid="{0497366A-EF74-49C9-ABB6-2BB9913E5B9E}"/>
    <cellStyle name="Comma 7 4 3 3 2 2 4" xfId="30766" xr:uid="{9AD07F72-7205-4AD3-AAC7-B62D38471F70}"/>
    <cellStyle name="Comma 7 4 3 3 2 3" xfId="8872" xr:uid="{C3DCE167-D02A-4298-A04C-3A71BC0B4B6A}"/>
    <cellStyle name="Comma 7 4 3 3 2 3 2" xfId="20755" xr:uid="{13C2817C-BC6D-4128-ACA5-C075456151F9}"/>
    <cellStyle name="Comma 7 4 3 3 2 3 2 2" xfId="45370" xr:uid="{EAE20CED-DC46-4349-A3A2-D466B6F4D26D}"/>
    <cellStyle name="Comma 7 4 3 3 2 3 3" xfId="33702" xr:uid="{EDEE7B95-9BD9-4CFC-AD80-263FEDFAB16D}"/>
    <cellStyle name="Comma 7 4 3 3 2 4" xfId="14820" xr:uid="{33A200D5-29C8-49DF-9FD6-65EDE7CFA423}"/>
    <cellStyle name="Comma 7 4 3 3 2 4 2" xfId="39535" xr:uid="{D35E163D-8FC6-4453-B372-346043CE4319}"/>
    <cellStyle name="Comma 7 4 3 3 2 5" xfId="27866" xr:uid="{B6DE2CCF-C3D6-4238-B976-075896B5AD0E}"/>
    <cellStyle name="Comma 7 4 3 3 3" xfId="4404" xr:uid="{52BF1840-A545-490C-A4FC-852C6DDC9E28}"/>
    <cellStyle name="Comma 7 4 3 3 3 2" xfId="10394" xr:uid="{3D60B4F2-72F8-4DDF-B2E5-2A35656BDA30}"/>
    <cellStyle name="Comma 7 4 3 3 3 2 2" xfId="22269" xr:uid="{23EBCF57-0477-4BB4-A261-98480A605C1B}"/>
    <cellStyle name="Comma 7 4 3 3 3 2 2 2" xfId="46841" xr:uid="{B9717CB1-739B-4684-80B5-1E62BCA9BE99}"/>
    <cellStyle name="Comma 7 4 3 3 3 2 3" xfId="35175" xr:uid="{E881404F-9548-439C-AA12-A98966F8D8F7}"/>
    <cellStyle name="Comma 7 4 3 3 3 3" xfId="16333" xr:uid="{9F7F3FF9-8407-4CDE-BA0A-CB0D005546E7}"/>
    <cellStyle name="Comma 7 4 3 3 3 3 2" xfId="41005" xr:uid="{0C719C6F-9ADA-456C-8A98-B81B027730B9}"/>
    <cellStyle name="Comma 7 4 3 3 3 4" xfId="29338" xr:uid="{051A85D8-D7DF-4531-9BB2-49E23B95201E}"/>
    <cellStyle name="Comma 7 4 3 3 4" xfId="7444" xr:uid="{E83F6EC3-B3FA-423B-9B88-30B0C91053C4}"/>
    <cellStyle name="Comma 7 4 3 3 4 2" xfId="19327" xr:uid="{9B4A9A66-BC94-47AB-A096-3FFEA7AC649A}"/>
    <cellStyle name="Comma 7 4 3 3 4 2 2" xfId="43942" xr:uid="{C3CDE86B-A9CE-491F-A979-3FBEC124B4C7}"/>
    <cellStyle name="Comma 7 4 3 3 4 3" xfId="32274" xr:uid="{657C6991-549C-4A25-A4C0-2D28531BB34E}"/>
    <cellStyle name="Comma 7 4 3 3 5" xfId="13392" xr:uid="{666FFFB5-682E-49BB-91CE-BAD605F79E4A}"/>
    <cellStyle name="Comma 7 4 3 3 5 2" xfId="38107" xr:uid="{D8F88896-21C5-4847-A3CD-09B7E5577E58}"/>
    <cellStyle name="Comma 7 4 3 3 6" xfId="26438" xr:uid="{D7F79D6F-017B-474C-9CF9-53A5784BBE57}"/>
    <cellStyle name="Comma 7 4 3 4" xfId="2127" xr:uid="{6869908D-BA08-4586-A77C-A90247C40B70}"/>
    <cellStyle name="Comma 7 4 3 4 2" xfId="5118" xr:uid="{3CB5CAEC-F4E4-4D79-89F5-3E240FDB7271}"/>
    <cellStyle name="Comma 7 4 3 4 2 2" xfId="11108" xr:uid="{0FE9ABE7-997F-4CBF-9548-8B2177A16FB6}"/>
    <cellStyle name="Comma 7 4 3 4 2 2 2" xfId="22983" xr:uid="{DD723EFC-538D-4D0A-BFA1-894662D50CE3}"/>
    <cellStyle name="Comma 7 4 3 4 2 2 2 2" xfId="47555" xr:uid="{AD8D41B8-8684-4B3C-A84C-64D44F285B20}"/>
    <cellStyle name="Comma 7 4 3 4 2 2 3" xfId="35889" xr:uid="{2D2B4E15-67B2-438C-B464-36255345074F}"/>
    <cellStyle name="Comma 7 4 3 4 2 3" xfId="17047" xr:uid="{08376C29-673B-4942-B806-97E81CE4DB84}"/>
    <cellStyle name="Comma 7 4 3 4 2 3 2" xfId="41719" xr:uid="{48AFEAEF-C625-49A5-B818-806024825CEC}"/>
    <cellStyle name="Comma 7 4 3 4 2 4" xfId="30052" xr:uid="{7827E3C8-C955-4B26-ADEA-291A5A1EA57B}"/>
    <cellStyle name="Comma 7 4 3 4 3" xfId="8158" xr:uid="{EC4D3275-5C5A-4FB9-90F4-F781A0B35096}"/>
    <cellStyle name="Comma 7 4 3 4 3 2" xfId="20041" xr:uid="{C0638684-8A9E-464A-98B1-7B70B5865CB8}"/>
    <cellStyle name="Comma 7 4 3 4 3 2 2" xfId="44656" xr:uid="{56E49BE0-DFD0-48CD-B397-923FF0E969DC}"/>
    <cellStyle name="Comma 7 4 3 4 3 3" xfId="32988" xr:uid="{DE4CA9DC-6263-4A22-80EE-125CAA426135}"/>
    <cellStyle name="Comma 7 4 3 4 4" xfId="14106" xr:uid="{B8828C29-AB30-4E15-B0B4-C5B820FF13EA}"/>
    <cellStyle name="Comma 7 4 3 4 4 2" xfId="38821" xr:uid="{08BC3CF3-73B8-40D6-A5A5-30197720D426}"/>
    <cellStyle name="Comma 7 4 3 4 5" xfId="27152" xr:uid="{F98EEAA0-6894-430D-B989-455CEFFCCFF1}"/>
    <cellStyle name="Comma 7 4 3 5" xfId="3688" xr:uid="{E2961E7E-A995-4FF1-9412-3F32E1B63220}"/>
    <cellStyle name="Comma 7 4 3 5 2" xfId="9678" xr:uid="{F7F9C804-17B6-480E-9C79-08EBB7AE4092}"/>
    <cellStyle name="Comma 7 4 3 5 2 2" xfId="21553" xr:uid="{1DA2F2FC-EEC4-4632-A5AA-DD6666DFD168}"/>
    <cellStyle name="Comma 7 4 3 5 2 2 2" xfId="46127" xr:uid="{7B254B69-5BFB-419C-A31F-E5583E61598D}"/>
    <cellStyle name="Comma 7 4 3 5 2 3" xfId="34461" xr:uid="{B733DEDC-7D29-4DF2-BDBE-A1A3FCF7965B}"/>
    <cellStyle name="Comma 7 4 3 5 3" xfId="15617" xr:uid="{98DD88C7-C467-4E70-B8A6-D5E6F402A800}"/>
    <cellStyle name="Comma 7 4 3 5 3 2" xfId="40291" xr:uid="{BF0753CB-9776-45ED-812A-7074F80765A3}"/>
    <cellStyle name="Comma 7 4 3 5 4" xfId="28624" xr:uid="{5CF01253-32E2-4F25-A672-1F1CBC9AD779}"/>
    <cellStyle name="Comma 7 4 3 6" xfId="6726" xr:uid="{F4890966-A5E3-439C-93AD-DF823A77E911}"/>
    <cellStyle name="Comma 7 4 3 6 2" xfId="18611" xr:uid="{F787C557-3429-4FAD-A52B-2440E4EFC9AB}"/>
    <cellStyle name="Comma 7 4 3 6 2 2" xfId="43228" xr:uid="{8E90D26A-86A0-4249-B17C-371A304783F5}"/>
    <cellStyle name="Comma 7 4 3 6 3" xfId="31560" xr:uid="{9D678D7A-20B0-4320-81DD-57F10A58A38F}"/>
    <cellStyle name="Comma 7 4 3 7" xfId="12676" xr:uid="{80B48348-0067-456D-A53F-F078326A7DD3}"/>
    <cellStyle name="Comma 7 4 3 7 2" xfId="37393" xr:uid="{23EE5C6A-F88D-46FB-BBC5-86D5C7602E26}"/>
    <cellStyle name="Comma 7 4 3 8" xfId="25567" xr:uid="{9905C21A-AE1B-417E-852E-652DCBB6FACE}"/>
    <cellStyle name="Comma 7 4 3 9" xfId="48843" xr:uid="{6A310386-3A69-4DD9-9F5E-2DB568DE1700}"/>
    <cellStyle name="Comma 7 4 4" xfId="882" xr:uid="{A152AC67-CA7E-46C8-941B-8C71C8780AEF}"/>
    <cellStyle name="Comma 7 4 4 2" xfId="1595" xr:uid="{E600A90F-3F2F-4C46-86EF-79D5C923B2C1}"/>
    <cellStyle name="Comma 7 4 4 2 2" xfId="3023" xr:uid="{1B01C102-D59A-40B7-B423-28DFA8B4960D}"/>
    <cellStyle name="Comma 7 4 4 2 2 2" xfId="6014" xr:uid="{21846662-BABA-4D0F-B8BC-C1849F21C5AB}"/>
    <cellStyle name="Comma 7 4 4 2 2 2 2" xfId="12004" xr:uid="{3D2F7C52-AC04-4FD9-A45E-18E080AE0CAB}"/>
    <cellStyle name="Comma 7 4 4 2 2 2 2 2" xfId="23879" xr:uid="{D99FD332-364A-47DC-94C6-0965BF69C1EA}"/>
    <cellStyle name="Comma 7 4 4 2 2 2 2 2 2" xfId="48451" xr:uid="{529EAFC7-131F-4934-B555-E12FF389B586}"/>
    <cellStyle name="Comma 7 4 4 2 2 2 2 3" xfId="36785" xr:uid="{16162076-E83D-4D3D-B16D-020DF0283953}"/>
    <cellStyle name="Comma 7 4 4 2 2 2 3" xfId="17943" xr:uid="{23D5B351-9477-42A7-8050-295D0BA0A466}"/>
    <cellStyle name="Comma 7 4 4 2 2 2 3 2" xfId="42615" xr:uid="{A893655C-4A9F-4538-BFC9-72BF9829D779}"/>
    <cellStyle name="Comma 7 4 4 2 2 2 4" xfId="30948" xr:uid="{D6D1EA2D-EDB4-467A-8AD5-901F9C61865B}"/>
    <cellStyle name="Comma 7 4 4 2 2 3" xfId="9054" xr:uid="{0672B414-9A9C-44B0-9A74-8AB770A88685}"/>
    <cellStyle name="Comma 7 4 4 2 2 3 2" xfId="20937" xr:uid="{F44600A6-C702-404F-83A7-DB49BF34B9D9}"/>
    <cellStyle name="Comma 7 4 4 2 2 3 2 2" xfId="45552" xr:uid="{E3950F26-FC17-474A-974D-11590EB4A971}"/>
    <cellStyle name="Comma 7 4 4 2 2 3 3" xfId="33884" xr:uid="{458F4099-2B79-494D-9D13-78C5DC5E0B6D}"/>
    <cellStyle name="Comma 7 4 4 2 2 4" xfId="15002" xr:uid="{B1E9B659-2CA9-4AE5-A5F8-7E0A6C6270DF}"/>
    <cellStyle name="Comma 7 4 4 2 2 4 2" xfId="39717" xr:uid="{C8F1E674-F83F-43A5-8052-8F014D726C40}"/>
    <cellStyle name="Comma 7 4 4 2 2 5" xfId="28048" xr:uid="{C67237CF-F470-4139-8698-79F05160043C}"/>
    <cellStyle name="Comma 7 4 4 2 3" xfId="4586" xr:uid="{525416DE-C4F5-4F75-B727-75124AEB0150}"/>
    <cellStyle name="Comma 7 4 4 2 3 2" xfId="10576" xr:uid="{0F0C4C19-B94C-4F69-98DB-D7B650903C3D}"/>
    <cellStyle name="Comma 7 4 4 2 3 2 2" xfId="22451" xr:uid="{965BDE23-076B-42C2-B808-65459365E4E5}"/>
    <cellStyle name="Comma 7 4 4 2 3 2 2 2" xfId="47023" xr:uid="{6A958C0F-94B2-4B05-A4F3-BD5D45F0DDC4}"/>
    <cellStyle name="Comma 7 4 4 2 3 2 3" xfId="35357" xr:uid="{79D450C6-E019-41C5-BCDE-D645AC781FA5}"/>
    <cellStyle name="Comma 7 4 4 2 3 3" xfId="16515" xr:uid="{ABC8ED10-22C0-4FA0-9B68-4BF12E6186DD}"/>
    <cellStyle name="Comma 7 4 4 2 3 3 2" xfId="41187" xr:uid="{18B20489-EFE2-46E5-9C91-B4AFF17C2D29}"/>
    <cellStyle name="Comma 7 4 4 2 3 4" xfId="29520" xr:uid="{1263469B-46DF-41F0-B6AF-4EFBC61BF4E4}"/>
    <cellStyle name="Comma 7 4 4 2 4" xfId="7626" xr:uid="{2031F7CF-2049-4E4F-99EA-08A21AE0B90A}"/>
    <cellStyle name="Comma 7 4 4 2 4 2" xfId="19509" xr:uid="{0201723E-96A0-4800-B1DE-B4DED9123488}"/>
    <cellStyle name="Comma 7 4 4 2 4 2 2" xfId="44124" xr:uid="{D9F83E1C-D687-4834-BDD9-BB9F57E321A3}"/>
    <cellStyle name="Comma 7 4 4 2 4 3" xfId="32456" xr:uid="{11320255-6653-4142-8806-705E629B1AF2}"/>
    <cellStyle name="Comma 7 4 4 2 5" xfId="13574" xr:uid="{7B0E3BD2-5197-4133-9EC4-28CCBB90585F}"/>
    <cellStyle name="Comma 7 4 4 2 5 2" xfId="38289" xr:uid="{E9DAD5B7-E999-4127-BBB3-FF013F6AA2A6}"/>
    <cellStyle name="Comma 7 4 4 2 6" xfId="26620" xr:uid="{8CA76A98-95E8-463B-85B2-F7F05845D314}"/>
    <cellStyle name="Comma 7 4 4 3" xfId="2309" xr:uid="{977314EC-B3D7-4610-AD4E-747780DFA167}"/>
    <cellStyle name="Comma 7 4 4 3 2" xfId="5300" xr:uid="{09CF4F9E-9960-4E94-A57D-3F7C40390B65}"/>
    <cellStyle name="Comma 7 4 4 3 2 2" xfId="11290" xr:uid="{AE6D2372-72B6-4669-AF2E-3179E00E0188}"/>
    <cellStyle name="Comma 7 4 4 3 2 2 2" xfId="23165" xr:uid="{B7DC7FFF-33A5-43C2-82A4-2665A9DC0111}"/>
    <cellStyle name="Comma 7 4 4 3 2 2 2 2" xfId="47737" xr:uid="{EC7B7314-B15B-4E59-8609-D54B6F2F6D76}"/>
    <cellStyle name="Comma 7 4 4 3 2 2 3" xfId="36071" xr:uid="{BBA81072-518D-4C2E-83CC-7D40EDE45694}"/>
    <cellStyle name="Comma 7 4 4 3 2 3" xfId="17229" xr:uid="{DF44E680-BA04-4222-AA81-514C26DB5AE8}"/>
    <cellStyle name="Comma 7 4 4 3 2 3 2" xfId="41901" xr:uid="{85DA21A7-7F0C-4F7A-B283-5D449EF4694C}"/>
    <cellStyle name="Comma 7 4 4 3 2 4" xfId="30234" xr:uid="{E9BA5A01-427C-4A4B-AE84-A3FA91184608}"/>
    <cellStyle name="Comma 7 4 4 3 3" xfId="8340" xr:uid="{E057271A-70D1-4338-98D6-06AA48721BE9}"/>
    <cellStyle name="Comma 7 4 4 3 3 2" xfId="20223" xr:uid="{3CB26132-25EA-4D89-9D33-1D894C883865}"/>
    <cellStyle name="Comma 7 4 4 3 3 2 2" xfId="44838" xr:uid="{ACA6AAA8-A795-4CD0-99D4-BF86C69CBB37}"/>
    <cellStyle name="Comma 7 4 4 3 3 3" xfId="33170" xr:uid="{1D3E8294-55EC-4A05-9F2B-8A76B423E325}"/>
    <cellStyle name="Comma 7 4 4 3 4" xfId="14288" xr:uid="{C611291C-26A8-4690-B4E8-216F5E6F006A}"/>
    <cellStyle name="Comma 7 4 4 3 4 2" xfId="39003" xr:uid="{FBA433C8-2D03-4A9E-82A7-3645D3720C5E}"/>
    <cellStyle name="Comma 7 4 4 3 5" xfId="27334" xr:uid="{0C78DD22-5A80-41BE-ADEA-428A644EE259}"/>
    <cellStyle name="Comma 7 4 4 4" xfId="3872" xr:uid="{26335D54-37F9-4EF5-8EBB-F492FBAA2A8A}"/>
    <cellStyle name="Comma 7 4 4 4 2" xfId="9862" xr:uid="{21B7A80D-4B5C-4721-95CD-C91D666C2A51}"/>
    <cellStyle name="Comma 7 4 4 4 2 2" xfId="21737" xr:uid="{37727290-8DD1-4C84-90DE-D2D0B0C07362}"/>
    <cellStyle name="Comma 7 4 4 4 2 2 2" xfId="46309" xr:uid="{7B41B757-31C7-4BA7-AFD1-5D2A27C974B8}"/>
    <cellStyle name="Comma 7 4 4 4 2 3" xfId="34643" xr:uid="{12D1D41D-067B-4991-BC2A-6196CB2FC5BB}"/>
    <cellStyle name="Comma 7 4 4 4 3" xfId="15801" xr:uid="{BDFE7F3D-766C-4C9D-8B9B-360C9720CAC9}"/>
    <cellStyle name="Comma 7 4 4 4 3 2" xfId="40473" xr:uid="{BAFA3694-58F3-4D7C-BEA2-F02CB62B9E24}"/>
    <cellStyle name="Comma 7 4 4 4 4" xfId="28806" xr:uid="{19990983-B409-4D9C-9C3C-113EA7BE7B2F}"/>
    <cellStyle name="Comma 7 4 4 5" xfId="6912" xr:uid="{2DFD7C79-B00D-4FB6-B812-8498B7B21A69}"/>
    <cellStyle name="Comma 7 4 4 5 2" xfId="18795" xr:uid="{16D7334A-1A23-4392-9226-790B97AB8741}"/>
    <cellStyle name="Comma 7 4 4 5 2 2" xfId="43410" xr:uid="{6CBE3107-2883-4915-8CE2-E9A81FE4B465}"/>
    <cellStyle name="Comma 7 4 4 5 3" xfId="31742" xr:uid="{09E910D7-D24A-4F30-96A8-CF30592E3ACB}"/>
    <cellStyle name="Comma 7 4 4 6" xfId="12860" xr:uid="{AA94767C-B1A3-4C61-920D-3D1519DAE35B}"/>
    <cellStyle name="Comma 7 4 4 6 2" xfId="37575" xr:uid="{696D0E55-D817-4258-864B-4DBB90DCD4C3}"/>
    <cellStyle name="Comma 7 4 4 7" xfId="25907" xr:uid="{7595024C-8F9E-4E9E-8DF1-BE06D3A99E62}"/>
    <cellStyle name="Comma 7 4 4 8" xfId="49300" xr:uid="{FEEB7940-9F87-4597-B480-7C438EC9351F}"/>
    <cellStyle name="Comma 7 4 4 9" xfId="51035" xr:uid="{FD30D734-06BF-42B1-BB97-56B56DA2541D}"/>
    <cellStyle name="Comma 7 4 5" xfId="1253" xr:uid="{4C687853-4D50-42A2-9B7B-240BC45D80DD}"/>
    <cellStyle name="Comma 7 4 5 2" xfId="2681" xr:uid="{1BA3978D-2192-47C0-940A-85185303A516}"/>
    <cellStyle name="Comma 7 4 5 2 2" xfId="5672" xr:uid="{BB45AE5E-8795-42E9-B9CD-8F18A05F3B36}"/>
    <cellStyle name="Comma 7 4 5 2 2 2" xfId="11662" xr:uid="{F442A882-6FD7-431A-95D6-66BFB2C62A9B}"/>
    <cellStyle name="Comma 7 4 5 2 2 2 2" xfId="23537" xr:uid="{E0C584F5-5D97-4B88-ABDB-9D0D80F2EAFF}"/>
    <cellStyle name="Comma 7 4 5 2 2 2 2 2" xfId="48109" xr:uid="{80F03174-B62B-4108-ADB3-A3237AF9EE23}"/>
    <cellStyle name="Comma 7 4 5 2 2 2 3" xfId="36443" xr:uid="{71242681-7836-4AC7-8613-89307876D079}"/>
    <cellStyle name="Comma 7 4 5 2 2 3" xfId="17601" xr:uid="{D7447F46-181F-40FE-AC2D-9636C87B103E}"/>
    <cellStyle name="Comma 7 4 5 2 2 3 2" xfId="42273" xr:uid="{8ACEA972-6EFE-4A35-9468-69C9445D0A7E}"/>
    <cellStyle name="Comma 7 4 5 2 2 4" xfId="30606" xr:uid="{4E7F2E19-F2D1-4A02-A4F0-26B8F9A53C05}"/>
    <cellStyle name="Comma 7 4 5 2 3" xfId="8712" xr:uid="{A74AE5C7-6AB8-4060-B016-FB8A3A6B0C67}"/>
    <cellStyle name="Comma 7 4 5 2 3 2" xfId="20595" xr:uid="{A51F3525-AFAB-4AA7-B474-59ED3A2658F5}"/>
    <cellStyle name="Comma 7 4 5 2 3 2 2" xfId="45210" xr:uid="{02C489A4-1418-48A2-ACDD-1B64F74C5B85}"/>
    <cellStyle name="Comma 7 4 5 2 3 3" xfId="33542" xr:uid="{394ADFA7-777E-4759-B02A-CB2942029940}"/>
    <cellStyle name="Comma 7 4 5 2 4" xfId="14660" xr:uid="{6995A4FF-BB9B-47C2-B08E-058DAE0853FA}"/>
    <cellStyle name="Comma 7 4 5 2 4 2" xfId="39375" xr:uid="{06FE1647-C648-40C8-814E-5F7AD808D58B}"/>
    <cellStyle name="Comma 7 4 5 2 5" xfId="27706" xr:uid="{370E91EC-29F1-4FB7-A6A8-61F6E9A0AA8D}"/>
    <cellStyle name="Comma 7 4 5 3" xfId="4244" xr:uid="{98C2182C-DCA5-43F1-B7F1-7C23FEE29856}"/>
    <cellStyle name="Comma 7 4 5 3 2" xfId="10234" xr:uid="{D3C575BE-F473-4F47-BBF4-D259439A1F39}"/>
    <cellStyle name="Comma 7 4 5 3 2 2" xfId="22109" xr:uid="{E918A3D0-3112-48A7-8724-D7142FCCD8FE}"/>
    <cellStyle name="Comma 7 4 5 3 2 2 2" xfId="46681" xr:uid="{E76B62A2-170D-4F9C-86EE-1C1BF62664F3}"/>
    <cellStyle name="Comma 7 4 5 3 2 3" xfId="35015" xr:uid="{F436E306-CB21-4F27-BC48-E38F4F0D601F}"/>
    <cellStyle name="Comma 7 4 5 3 3" xfId="16173" xr:uid="{B9188C48-D266-4428-9FBD-05FB8A0B9C71}"/>
    <cellStyle name="Comma 7 4 5 3 3 2" xfId="40845" xr:uid="{62FC782E-2BC8-4FE9-861D-DD8C7D2E7652}"/>
    <cellStyle name="Comma 7 4 5 3 4" xfId="29178" xr:uid="{AD771F7E-0DF5-4DB5-992E-FDCDCF2A3965}"/>
    <cellStyle name="Comma 7 4 5 4" xfId="7284" xr:uid="{B9823C3D-D99F-4DA6-96B0-29A5C62312FC}"/>
    <cellStyle name="Comma 7 4 5 4 2" xfId="19167" xr:uid="{6B837980-BC16-4B63-AD1E-986383C4358D}"/>
    <cellStyle name="Comma 7 4 5 4 2 2" xfId="43782" xr:uid="{9F6BBAFD-2298-407A-B60C-92F73D102F4E}"/>
    <cellStyle name="Comma 7 4 5 4 3" xfId="32114" xr:uid="{763E6063-F840-4D5B-BBA8-A32E08C2F468}"/>
    <cellStyle name="Comma 7 4 5 5" xfId="13232" xr:uid="{ECD86219-1DED-4D4B-81E5-E756B2A7619F}"/>
    <cellStyle name="Comma 7 4 5 5 2" xfId="37947" xr:uid="{F888E00F-37C9-4A1A-9D64-5D8EA8ADD143}"/>
    <cellStyle name="Comma 7 4 5 6" xfId="26278" xr:uid="{93D0B858-7EC8-42B2-A32F-78F4B031A707}"/>
    <cellStyle name="Comma 7 4 6" xfId="1967" xr:uid="{6B8D146D-1C18-419E-9DBB-E9371AAC43C3}"/>
    <cellStyle name="Comma 7 4 6 2" xfId="4958" xr:uid="{B1BD8EBE-35F9-4E4E-B2E9-20320590530D}"/>
    <cellStyle name="Comma 7 4 6 2 2" xfId="10948" xr:uid="{D23B27E7-D0EC-4A4C-9EC0-F2223F4BF6CF}"/>
    <cellStyle name="Comma 7 4 6 2 2 2" xfId="22823" xr:uid="{AFF8A3B5-CDAE-41CD-A2AB-24D8BBA24013}"/>
    <cellStyle name="Comma 7 4 6 2 2 2 2" xfId="47395" xr:uid="{AD658377-7014-4F07-94E0-E12994F0523C}"/>
    <cellStyle name="Comma 7 4 6 2 2 3" xfId="35729" xr:uid="{D9813CA3-AC5A-4B95-A6D0-9FB87894D47E}"/>
    <cellStyle name="Comma 7 4 6 2 3" xfId="16887" xr:uid="{07AA24F7-75DB-483E-9F81-8FA66982A963}"/>
    <cellStyle name="Comma 7 4 6 2 3 2" xfId="41559" xr:uid="{EA426349-75B5-4362-AD65-7CD99D8A1F3F}"/>
    <cellStyle name="Comma 7 4 6 2 4" xfId="29892" xr:uid="{5D5001A2-4D1D-4FAE-B6B4-0E9FFAC7F1E1}"/>
    <cellStyle name="Comma 7 4 6 3" xfId="7998" xr:uid="{4544177B-82F6-4854-A46E-A239F24DD883}"/>
    <cellStyle name="Comma 7 4 6 3 2" xfId="19881" xr:uid="{83B69F79-0989-4341-B2E8-63DE75791196}"/>
    <cellStyle name="Comma 7 4 6 3 2 2" xfId="44496" xr:uid="{EE1FF8F4-7A70-40A5-9529-1A6ED301F721}"/>
    <cellStyle name="Comma 7 4 6 3 3" xfId="32828" xr:uid="{D02A517E-8345-4A16-A5C6-E559C557F130}"/>
    <cellStyle name="Comma 7 4 6 4" xfId="13946" xr:uid="{D8B9E13D-D4EE-42E5-9F5F-82150651768D}"/>
    <cellStyle name="Comma 7 4 6 4 2" xfId="38661" xr:uid="{BD5A0ACC-3551-4991-90CA-B67DC218BCA7}"/>
    <cellStyle name="Comma 7 4 6 5" xfId="26992" xr:uid="{1692872A-5F4D-42F8-B327-4E67D63FA68A}"/>
    <cellStyle name="Comma 7 4 7" xfId="3528" xr:uid="{5EB3F40A-F9C0-4560-A097-8D30A6399631}"/>
    <cellStyle name="Comma 7 4 7 2" xfId="9518" xr:uid="{27024F3C-3C1E-4E5E-958F-D3AD3B4C3C8F}"/>
    <cellStyle name="Comma 7 4 7 2 2" xfId="21393" xr:uid="{2A3CC28A-D77F-45B9-A3AC-750325B8FC47}"/>
    <cellStyle name="Comma 7 4 7 2 2 2" xfId="45968" xr:uid="{7DFF3A82-E2C0-4907-A345-F6FD6260FC50}"/>
    <cellStyle name="Comma 7 4 7 2 3" xfId="34302" xr:uid="{D4EEEDDD-D9D7-41A9-A7E9-BEB329C283F8}"/>
    <cellStyle name="Comma 7 4 7 3" xfId="15457" xr:uid="{24BCF69C-E2A4-43CD-BE6E-86A59B18DC45}"/>
    <cellStyle name="Comma 7 4 7 3 2" xfId="40132" xr:uid="{5488AA60-5998-413C-9B3E-3CA2DA0D395F}"/>
    <cellStyle name="Comma 7 4 7 4" xfId="28465" xr:uid="{0E651DC2-3806-4E36-AF1B-A426D3315656}"/>
    <cellStyle name="Comma 7 4 8" xfId="6563" xr:uid="{888A947F-605D-4D77-83AE-B8AB47739CD6}"/>
    <cellStyle name="Comma 7 4 8 2" xfId="18451" xr:uid="{4260970B-C1CF-40F3-8D7E-AF065BB2F9D6}"/>
    <cellStyle name="Comma 7 4 8 2 2" xfId="43069" xr:uid="{C1196EDA-CAC3-47E5-A820-DE533325BDE9}"/>
    <cellStyle name="Comma 7 4 8 3" xfId="31401" xr:uid="{B21D2D68-E41D-484F-9731-D20A2F5A4605}"/>
    <cellStyle name="Comma 7 4 9" xfId="12516" xr:uid="{F8C9E6BF-20C6-4C76-B864-712A782C380B}"/>
    <cellStyle name="Comma 7 4 9 2" xfId="37234" xr:uid="{AFC8B8E3-B1AD-4963-A7F2-DA44C5538D02}"/>
    <cellStyle name="Comma 7 5" xfId="521" xr:uid="{B38A9D4F-81C7-44AF-96EF-9779B740A56F}"/>
    <cellStyle name="Comma 7 5 10" xfId="24399" xr:uid="{D057220D-5BF0-45AC-99EB-4054D94718D3}"/>
    <cellStyle name="Comma 7 5 11" xfId="25005" xr:uid="{9D4BBB7A-9F8E-4DBD-9099-ADCBFE092F16}"/>
    <cellStyle name="Comma 7 5 12" xfId="25579" xr:uid="{4B5D05B0-10C6-4257-A858-61C92249E7D5}"/>
    <cellStyle name="Comma 7 5 13" xfId="49800" xr:uid="{4DE0DF67-9B6F-4213-8560-C01B4B7DF63E}"/>
    <cellStyle name="Comma 7 5 14" xfId="51731" xr:uid="{BA5C72ED-E6C2-4AAC-A930-A9C2566C5EE1}"/>
    <cellStyle name="Comma 7 5 2" xfId="611" xr:uid="{3B586488-F74E-4A4A-A217-8EACE2C65906}"/>
    <cellStyle name="Comma 7 5 2 10" xfId="25239" xr:uid="{27377188-E428-4CE3-A5B4-D408C0A05DFB}"/>
    <cellStyle name="Comma 7 5 2 11" xfId="25576" xr:uid="{55A40D69-43F4-4ADA-9EFE-B4708EE8B526}"/>
    <cellStyle name="Comma 7 5 2 12" xfId="50092" xr:uid="{2B398C42-094C-4ADA-8CA1-E57E675EE616}"/>
    <cellStyle name="Comma 7 5 2 13" xfId="52024" xr:uid="{8C477AE2-BDCD-4018-A199-A02610DF46C9}"/>
    <cellStyle name="Comma 7 5 2 2" xfId="768" xr:uid="{2BB5E1A5-52CE-409A-BC61-5FC926D84701}"/>
    <cellStyle name="Comma 7 5 2 2 10" xfId="50703" xr:uid="{D2DD68C9-BECD-4EB4-A5C3-CCA408E2C46A}"/>
    <cellStyle name="Comma 7 5 2 2 11" xfId="52635" xr:uid="{B233D08E-2402-4500-8BA0-123FEE87D89B}"/>
    <cellStyle name="Comma 7 5 2 2 2" xfId="1134" xr:uid="{F9247F78-DD43-4E65-98D1-8FE64CC7831C}"/>
    <cellStyle name="Comma 7 5 2 2 2 2" xfId="1848" xr:uid="{967A3228-74FD-42C2-97D5-FD7349D25AE6}"/>
    <cellStyle name="Comma 7 5 2 2 2 2 2" xfId="3276" xr:uid="{8448B8D8-E634-457D-975A-E466F6C4B13B}"/>
    <cellStyle name="Comma 7 5 2 2 2 2 2 2" xfId="6267" xr:uid="{1B32A03F-DB55-452F-B830-E8D7F58B5BE2}"/>
    <cellStyle name="Comma 7 5 2 2 2 2 2 2 2" xfId="12257" xr:uid="{58DB33B1-7554-443D-9E4C-32F4D7B7E302}"/>
    <cellStyle name="Comma 7 5 2 2 2 2 2 2 2 2" xfId="24132" xr:uid="{C1A4B178-EEDE-40AA-8CFD-4AADF9CCB61E}"/>
    <cellStyle name="Comma 7 5 2 2 2 2 2 2 2 2 2" xfId="48704" xr:uid="{BC1662D7-2B0E-4ADD-86D3-1DCD836312A6}"/>
    <cellStyle name="Comma 7 5 2 2 2 2 2 2 2 3" xfId="37038" xr:uid="{BB66122F-FCDC-4C10-B789-95C1DA31D8F6}"/>
    <cellStyle name="Comma 7 5 2 2 2 2 2 2 3" xfId="18196" xr:uid="{4AABF5C1-706F-4EF1-9316-3B01E613AFB6}"/>
    <cellStyle name="Comma 7 5 2 2 2 2 2 2 3 2" xfId="42868" xr:uid="{C108E6E1-1157-4BC2-88E1-EBDCD2F7529D}"/>
    <cellStyle name="Comma 7 5 2 2 2 2 2 2 4" xfId="31201" xr:uid="{4E7A2319-1D68-40C5-B746-0FC636DDF47A}"/>
    <cellStyle name="Comma 7 5 2 2 2 2 2 3" xfId="9307" xr:uid="{71871594-3A7F-4DC2-AF8B-AADCD2F66915}"/>
    <cellStyle name="Comma 7 5 2 2 2 2 2 3 2" xfId="21190" xr:uid="{111C4C20-2E47-469B-9E4B-F104721AD455}"/>
    <cellStyle name="Comma 7 5 2 2 2 2 2 3 2 2" xfId="45805" xr:uid="{0612313D-BCC4-4782-BB19-54815C7416DA}"/>
    <cellStyle name="Comma 7 5 2 2 2 2 2 3 3" xfId="34137" xr:uid="{B74A1F8C-ABD5-452C-9F0D-53A36E097ECC}"/>
    <cellStyle name="Comma 7 5 2 2 2 2 2 4" xfId="15255" xr:uid="{DCDB309B-F912-4B4A-A866-A9A678A87EA2}"/>
    <cellStyle name="Comma 7 5 2 2 2 2 2 4 2" xfId="39970" xr:uid="{6152D9AF-4445-4561-85DF-2F558020507F}"/>
    <cellStyle name="Comma 7 5 2 2 2 2 2 5" xfId="28301" xr:uid="{8F61677F-8A3A-4736-8163-B4530AEF21C2}"/>
    <cellStyle name="Comma 7 5 2 2 2 2 3" xfId="4839" xr:uid="{706AE703-A672-457F-AA20-9F0DA7672182}"/>
    <cellStyle name="Comma 7 5 2 2 2 2 3 2" xfId="10829" xr:uid="{3EE772CD-767C-46C9-9486-FE3AB44C06C6}"/>
    <cellStyle name="Comma 7 5 2 2 2 2 3 2 2" xfId="22704" xr:uid="{E2148BFB-0012-4974-86C1-1924F729D503}"/>
    <cellStyle name="Comma 7 5 2 2 2 2 3 2 2 2" xfId="47276" xr:uid="{D27BAA94-1BD6-4BC3-A9A6-AFE726A996F3}"/>
    <cellStyle name="Comma 7 5 2 2 2 2 3 2 3" xfId="35610" xr:uid="{7570CA15-1AF8-4B9F-B80A-2E965C167983}"/>
    <cellStyle name="Comma 7 5 2 2 2 2 3 3" xfId="16768" xr:uid="{D1665EC7-9CF7-4B5F-BC3E-CBC1E59727CE}"/>
    <cellStyle name="Comma 7 5 2 2 2 2 3 3 2" xfId="41440" xr:uid="{20424ABC-BD1F-458C-B800-A2B0870417D9}"/>
    <cellStyle name="Comma 7 5 2 2 2 2 3 4" xfId="29773" xr:uid="{3C3E59D7-6B3C-4A10-BAB8-E053B875D592}"/>
    <cellStyle name="Comma 7 5 2 2 2 2 4" xfId="7879" xr:uid="{16BA0685-EB16-408C-92C5-B5FB2129699A}"/>
    <cellStyle name="Comma 7 5 2 2 2 2 4 2" xfId="19762" xr:uid="{BB0D81CD-AC87-408C-BFF5-465706EC23E9}"/>
    <cellStyle name="Comma 7 5 2 2 2 2 4 2 2" xfId="44377" xr:uid="{EB1FDFE0-7EF4-44ED-B127-C566EF8B1E30}"/>
    <cellStyle name="Comma 7 5 2 2 2 2 4 3" xfId="32709" xr:uid="{D6C2F993-3105-4C9F-A4B3-3F7B1CE884C6}"/>
    <cellStyle name="Comma 7 5 2 2 2 2 5" xfId="13827" xr:uid="{1BF6AF85-D4AE-45ED-B81B-50DE3F86BE8A}"/>
    <cellStyle name="Comma 7 5 2 2 2 2 5 2" xfId="38542" xr:uid="{5F6B91A4-498F-4E03-8F53-65A36ABDB955}"/>
    <cellStyle name="Comma 7 5 2 2 2 2 6" xfId="26873" xr:uid="{FD422A61-DB06-48BF-89CB-6825CDADF99B}"/>
    <cellStyle name="Comma 7 5 2 2 2 3" xfId="2562" xr:uid="{EA026E39-2DCE-4AB7-9F1D-6404F6AEB521}"/>
    <cellStyle name="Comma 7 5 2 2 2 3 2" xfId="5553" xr:uid="{5D74BE0B-B920-42B9-B213-80E95C900B91}"/>
    <cellStyle name="Comma 7 5 2 2 2 3 2 2" xfId="11543" xr:uid="{BBB24328-66B7-47B2-BEC7-754B3E2408F7}"/>
    <cellStyle name="Comma 7 5 2 2 2 3 2 2 2" xfId="23418" xr:uid="{EF8733D2-CA30-4031-9F72-08A873E05EB8}"/>
    <cellStyle name="Comma 7 5 2 2 2 3 2 2 2 2" xfId="47990" xr:uid="{53B6DF36-D842-42BA-88FB-E0927BBF835B}"/>
    <cellStyle name="Comma 7 5 2 2 2 3 2 2 3" xfId="36324" xr:uid="{D29FC175-02DE-4021-AA8E-FDA992239A04}"/>
    <cellStyle name="Comma 7 5 2 2 2 3 2 3" xfId="17482" xr:uid="{A42A4FC0-4CEA-460B-B501-A870420C3884}"/>
    <cellStyle name="Comma 7 5 2 2 2 3 2 3 2" xfId="42154" xr:uid="{1AEECE77-2E91-402E-B87A-CCEE2AF65925}"/>
    <cellStyle name="Comma 7 5 2 2 2 3 2 4" xfId="30487" xr:uid="{E8275BD5-DB67-4F0C-8F2E-60F878A91E8F}"/>
    <cellStyle name="Comma 7 5 2 2 2 3 3" xfId="8593" xr:uid="{7C2784C2-911E-4B11-9023-F35A6996A532}"/>
    <cellStyle name="Comma 7 5 2 2 2 3 3 2" xfId="20476" xr:uid="{34724E85-FA58-46B5-B6AD-91F586B836E4}"/>
    <cellStyle name="Comma 7 5 2 2 2 3 3 2 2" xfId="45091" xr:uid="{833095DF-5B64-44CF-B1B1-635F610DF00C}"/>
    <cellStyle name="Comma 7 5 2 2 2 3 3 3" xfId="33423" xr:uid="{02B4194C-C169-4AF5-AD1C-9440BCC9CB87}"/>
    <cellStyle name="Comma 7 5 2 2 2 3 4" xfId="14541" xr:uid="{4898EABD-9859-4C5B-9549-D24EF5FEB31D}"/>
    <cellStyle name="Comma 7 5 2 2 2 3 4 2" xfId="39256" xr:uid="{2A82778C-BC84-4631-BB21-80532CFC8781}"/>
    <cellStyle name="Comma 7 5 2 2 2 3 5" xfId="27587" xr:uid="{FEE3FD3B-5F80-4EDF-95F6-8E0B17DDE13B}"/>
    <cellStyle name="Comma 7 5 2 2 2 4" xfId="4125" xr:uid="{87C51F72-057C-4A38-A0C4-38422CFA4D9F}"/>
    <cellStyle name="Comma 7 5 2 2 2 4 2" xfId="10115" xr:uid="{E2359E66-DF1E-4E42-90DD-4F440EBB21A7}"/>
    <cellStyle name="Comma 7 5 2 2 2 4 2 2" xfId="21990" xr:uid="{82449D50-23B6-4E6A-88CF-0CABD0E3028C}"/>
    <cellStyle name="Comma 7 5 2 2 2 4 2 2 2" xfId="46562" xr:uid="{7BD0F99F-156A-4681-A8D3-418FBBAFB47C}"/>
    <cellStyle name="Comma 7 5 2 2 2 4 2 3" xfId="34896" xr:uid="{A4B13739-9723-4072-8FD5-F9B812CCC4D3}"/>
    <cellStyle name="Comma 7 5 2 2 2 4 3" xfId="16054" xr:uid="{BB92C9DE-811D-45C6-A536-EB638E6D6ECB}"/>
    <cellStyle name="Comma 7 5 2 2 2 4 3 2" xfId="40726" xr:uid="{41B23ED1-DB17-4F2E-BA42-EFDED95BC73E}"/>
    <cellStyle name="Comma 7 5 2 2 2 4 4" xfId="29059" xr:uid="{E23ED94A-87E8-4C24-AC06-3F27A1C0AB5D}"/>
    <cellStyle name="Comma 7 5 2 2 2 5" xfId="7165" xr:uid="{01A8464A-546C-42CC-BA32-ABF172308A67}"/>
    <cellStyle name="Comma 7 5 2 2 2 5 2" xfId="19048" xr:uid="{23609755-776B-4DC8-A1D4-A745746AFC5A}"/>
    <cellStyle name="Comma 7 5 2 2 2 5 2 2" xfId="43663" xr:uid="{B8BB93EB-D9B6-4751-B6FB-5414A649754B}"/>
    <cellStyle name="Comma 7 5 2 2 2 5 3" xfId="31995" xr:uid="{A960B5EB-4DFA-4394-8FAC-EC79F387C85F}"/>
    <cellStyle name="Comma 7 5 2 2 2 6" xfId="13113" xr:uid="{49782056-20AF-4D0B-9BAE-B8F09EE133BB}"/>
    <cellStyle name="Comma 7 5 2 2 2 6 2" xfId="37828" xr:uid="{1F28F73D-4F13-4E88-91F3-B7D3D7C161E7}"/>
    <cellStyle name="Comma 7 5 2 2 2 7" xfId="26159" xr:uid="{3A7E6B09-CCAE-4913-838F-A31698DAF555}"/>
    <cellStyle name="Comma 7 5 2 2 3" xfId="1506" xr:uid="{481C7994-54C1-48A9-A831-77FF61790F3E}"/>
    <cellStyle name="Comma 7 5 2 2 3 2" xfId="2934" xr:uid="{C2465709-3671-48BC-AC4A-E73EE653F7EE}"/>
    <cellStyle name="Comma 7 5 2 2 3 2 2" xfId="5925" xr:uid="{0579B578-9C74-42F0-87EC-684EA565F13B}"/>
    <cellStyle name="Comma 7 5 2 2 3 2 2 2" xfId="11915" xr:uid="{116694E0-1368-46EC-8274-3FC6E2BB9B40}"/>
    <cellStyle name="Comma 7 5 2 2 3 2 2 2 2" xfId="23790" xr:uid="{671E625A-4CC2-468E-9B1F-88D6D3EF38BF}"/>
    <cellStyle name="Comma 7 5 2 2 3 2 2 2 2 2" xfId="48362" xr:uid="{8C038563-C83E-40E3-8AF7-641A56DB2DA2}"/>
    <cellStyle name="Comma 7 5 2 2 3 2 2 2 3" xfId="36696" xr:uid="{7D3D49E0-9417-40ED-B500-6FB9DEF58B20}"/>
    <cellStyle name="Comma 7 5 2 2 3 2 2 3" xfId="17854" xr:uid="{73E3369D-C5DD-418C-9500-0CC49B6F8A2E}"/>
    <cellStyle name="Comma 7 5 2 2 3 2 2 3 2" xfId="42526" xr:uid="{79A2A882-D7A1-498E-80EB-35276C90DB73}"/>
    <cellStyle name="Comma 7 5 2 2 3 2 2 4" xfId="30859" xr:uid="{70ABD96C-63AD-4FDE-91AC-3DE986E88FFE}"/>
    <cellStyle name="Comma 7 5 2 2 3 2 3" xfId="8965" xr:uid="{F0A4F7F6-5AD9-439A-AF0F-A73E4131D3D1}"/>
    <cellStyle name="Comma 7 5 2 2 3 2 3 2" xfId="20848" xr:uid="{197D0FEC-8460-4E6F-8459-93A0D39A6B61}"/>
    <cellStyle name="Comma 7 5 2 2 3 2 3 2 2" xfId="45463" xr:uid="{DBA5E98E-549E-419C-8849-179EEDCFEEFC}"/>
    <cellStyle name="Comma 7 5 2 2 3 2 3 3" xfId="33795" xr:uid="{AFAA8196-1BD0-4808-AAE8-281E0A1A6029}"/>
    <cellStyle name="Comma 7 5 2 2 3 2 4" xfId="14913" xr:uid="{E51420AC-00C3-4425-962C-A0BF8C23EBE7}"/>
    <cellStyle name="Comma 7 5 2 2 3 2 4 2" xfId="39628" xr:uid="{3941C10F-8404-43E1-96EE-0D5E011D9606}"/>
    <cellStyle name="Comma 7 5 2 2 3 2 5" xfId="27959" xr:uid="{2BB11F86-164A-4416-8286-9EB6BD4AEE9B}"/>
    <cellStyle name="Comma 7 5 2 2 3 3" xfId="4497" xr:uid="{F3E0AE2F-BE4C-4511-BACE-5F64C20E368F}"/>
    <cellStyle name="Comma 7 5 2 2 3 3 2" xfId="10487" xr:uid="{3A0520FA-94C3-4683-BDE4-94A43AF988B7}"/>
    <cellStyle name="Comma 7 5 2 2 3 3 2 2" xfId="22362" xr:uid="{6794E773-EA0E-4B27-9F37-861373158C02}"/>
    <cellStyle name="Comma 7 5 2 2 3 3 2 2 2" xfId="46934" xr:uid="{4B583DDE-CADB-4A39-9A90-C71D0C2959A7}"/>
    <cellStyle name="Comma 7 5 2 2 3 3 2 3" xfId="35268" xr:uid="{520FAC9F-6E6F-47D8-B733-80DAC551A48A}"/>
    <cellStyle name="Comma 7 5 2 2 3 3 3" xfId="16426" xr:uid="{904D9429-3F9B-418D-B454-D97B65A26595}"/>
    <cellStyle name="Comma 7 5 2 2 3 3 3 2" xfId="41098" xr:uid="{ABF218A9-65F6-419F-8BED-9125DC00554A}"/>
    <cellStyle name="Comma 7 5 2 2 3 3 4" xfId="29431" xr:uid="{1D00A18E-CDA2-4404-B544-E28DCB8A7202}"/>
    <cellStyle name="Comma 7 5 2 2 3 4" xfId="7537" xr:uid="{21142FC3-32BA-44C4-8D85-CC7BAF7B32BA}"/>
    <cellStyle name="Comma 7 5 2 2 3 4 2" xfId="19420" xr:uid="{35F22D33-B1CA-4465-8E0C-FA2449C3AAE7}"/>
    <cellStyle name="Comma 7 5 2 2 3 4 2 2" xfId="44035" xr:uid="{DA5BC588-1455-4B6E-A58B-4D6DCF4180EF}"/>
    <cellStyle name="Comma 7 5 2 2 3 4 3" xfId="32367" xr:uid="{581CCDCC-C196-4207-B0E7-24EB907287F6}"/>
    <cellStyle name="Comma 7 5 2 2 3 5" xfId="13485" xr:uid="{E785591B-D158-4B09-BAC4-6C986D8011A6}"/>
    <cellStyle name="Comma 7 5 2 2 3 5 2" xfId="38200" xr:uid="{12BD29F1-ACCA-4028-8675-B8782B06FF6E}"/>
    <cellStyle name="Comma 7 5 2 2 3 6" xfId="26531" xr:uid="{60631218-E5C2-4668-8798-B0A59974F2B6}"/>
    <cellStyle name="Comma 7 5 2 2 4" xfId="2220" xr:uid="{F538A41D-20C9-4585-B992-FED598D517D5}"/>
    <cellStyle name="Comma 7 5 2 2 4 2" xfId="5211" xr:uid="{9916526C-FCEC-4CC8-A9CB-FC60B3BECFAE}"/>
    <cellStyle name="Comma 7 5 2 2 4 2 2" xfId="11201" xr:uid="{AB3B9312-444E-4D09-A24B-688F5E5DBCE0}"/>
    <cellStyle name="Comma 7 5 2 2 4 2 2 2" xfId="23076" xr:uid="{3AB7BDDB-10B6-408B-A4B1-B147E5D2FB90}"/>
    <cellStyle name="Comma 7 5 2 2 4 2 2 2 2" xfId="47648" xr:uid="{69CA6F65-00F7-45F9-BDB8-AAEC5C072847}"/>
    <cellStyle name="Comma 7 5 2 2 4 2 2 3" xfId="35982" xr:uid="{138EA052-6467-4430-BAC3-CD48FC67AF3F}"/>
    <cellStyle name="Comma 7 5 2 2 4 2 3" xfId="17140" xr:uid="{AF8673C3-EFDD-4917-8EB2-23A7292496AC}"/>
    <cellStyle name="Comma 7 5 2 2 4 2 3 2" xfId="41812" xr:uid="{852F29F1-376D-4F5F-98C6-E4094CA21DF5}"/>
    <cellStyle name="Comma 7 5 2 2 4 2 4" xfId="30145" xr:uid="{67499254-D6F9-49F9-A75F-B7430FCDCEA4}"/>
    <cellStyle name="Comma 7 5 2 2 4 3" xfId="8251" xr:uid="{FBE8428C-8331-42B1-90E5-836D554158C2}"/>
    <cellStyle name="Comma 7 5 2 2 4 3 2" xfId="20134" xr:uid="{AB8D4226-130E-4948-AA93-8625151EE2CB}"/>
    <cellStyle name="Comma 7 5 2 2 4 3 2 2" xfId="44749" xr:uid="{F5772CF3-3C86-4CFB-828B-BC8EEB991E65}"/>
    <cellStyle name="Comma 7 5 2 2 4 3 3" xfId="33081" xr:uid="{9A8654D2-FED1-40C2-8594-EA2A579ED2D0}"/>
    <cellStyle name="Comma 7 5 2 2 4 4" xfId="14199" xr:uid="{E6081C0F-7ED8-4D61-A888-B1671CACA56B}"/>
    <cellStyle name="Comma 7 5 2 2 4 4 2" xfId="38914" xr:uid="{B00E540D-C586-4BC6-A6BD-FBCA4E809E3D}"/>
    <cellStyle name="Comma 7 5 2 2 4 5" xfId="27245" xr:uid="{902A0F25-62CA-41CC-AD94-FE24C1193EA4}"/>
    <cellStyle name="Comma 7 5 2 2 5" xfId="3781" xr:uid="{087AF55D-5EE8-4DCB-B25A-4CA94727BC59}"/>
    <cellStyle name="Comma 7 5 2 2 5 2" xfId="9771" xr:uid="{00EB4A25-4C06-42C7-A314-D3855CA28171}"/>
    <cellStyle name="Comma 7 5 2 2 5 2 2" xfId="21646" xr:uid="{1D35DC74-26F3-49B1-A9AC-C785A8C44857}"/>
    <cellStyle name="Comma 7 5 2 2 5 2 2 2" xfId="46220" xr:uid="{3A764D7D-EC8B-478A-9F50-D72B9D229A9E}"/>
    <cellStyle name="Comma 7 5 2 2 5 2 3" xfId="34554" xr:uid="{85E29DEF-91D0-4826-AD4A-EC22164FD3FB}"/>
    <cellStyle name="Comma 7 5 2 2 5 3" xfId="15710" xr:uid="{18401481-4313-4148-B91E-EBBE9B05946D}"/>
    <cellStyle name="Comma 7 5 2 2 5 3 2" xfId="40384" xr:uid="{B141444B-6865-4BB4-A2CC-6A34CEC029D7}"/>
    <cellStyle name="Comma 7 5 2 2 5 4" xfId="28717" xr:uid="{FB7B1589-31B1-4E53-9ADE-5AF7FCA43B0B}"/>
    <cellStyle name="Comma 7 5 2 2 6" xfId="6819" xr:uid="{3E0FE2EE-DD95-4E34-B8D9-756AD45B6529}"/>
    <cellStyle name="Comma 7 5 2 2 6 2" xfId="18704" xr:uid="{CAA0FE86-8C70-4894-8CC1-71BDF2A6641E}"/>
    <cellStyle name="Comma 7 5 2 2 6 2 2" xfId="43321" xr:uid="{A824E999-4957-4EE2-8A39-A8C1CBD94E1D}"/>
    <cellStyle name="Comma 7 5 2 2 6 3" xfId="31653" xr:uid="{BE92C39A-76F4-4EAB-9F17-F1336507D197}"/>
    <cellStyle name="Comma 7 5 2 2 7" xfId="12769" xr:uid="{DF2BFA8D-06DE-4179-AC6D-D8E4BE19EC80}"/>
    <cellStyle name="Comma 7 5 2 2 7 2" xfId="37486" xr:uid="{FC68828F-2A5C-41E1-A477-E2FDF482C5B9}"/>
    <cellStyle name="Comma 7 5 2 2 8" xfId="25818" xr:uid="{62069D63-5B8D-4B3C-86F9-089FF4662D47}"/>
    <cellStyle name="Comma 7 5 2 2 9" xfId="49010" xr:uid="{F6EE197A-5844-4436-9229-1E2A206F93E4}"/>
    <cellStyle name="Comma 7 5 2 3" xfId="975" xr:uid="{5A9B8573-54A8-4CFA-B15B-DB2601821F14}"/>
    <cellStyle name="Comma 7 5 2 3 2" xfId="1688" xr:uid="{E2AD661E-BE6E-4BA3-9C75-61D9EE70A1F2}"/>
    <cellStyle name="Comma 7 5 2 3 2 2" xfId="3116" xr:uid="{F1758EBC-008D-44F6-9A99-11D2DD01C1D6}"/>
    <cellStyle name="Comma 7 5 2 3 2 2 2" xfId="6107" xr:uid="{BDD52059-26BF-493D-9907-2B84BFC6A086}"/>
    <cellStyle name="Comma 7 5 2 3 2 2 2 2" xfId="12097" xr:uid="{741CB6E8-F189-4FC4-ADAC-DAF4BB2C7884}"/>
    <cellStyle name="Comma 7 5 2 3 2 2 2 2 2" xfId="23972" xr:uid="{33797793-14A4-4F48-BB5E-A20A344B2CFA}"/>
    <cellStyle name="Comma 7 5 2 3 2 2 2 2 2 2" xfId="48544" xr:uid="{4F9F4C2C-85F7-403A-9F0F-0A6224510CEA}"/>
    <cellStyle name="Comma 7 5 2 3 2 2 2 2 3" xfId="36878" xr:uid="{208BD557-5B91-44A4-8C03-921F7C33844B}"/>
    <cellStyle name="Comma 7 5 2 3 2 2 2 3" xfId="18036" xr:uid="{32710EE4-86E8-4EC6-92E9-06FCD91D2D50}"/>
    <cellStyle name="Comma 7 5 2 3 2 2 2 3 2" xfId="42708" xr:uid="{91CBBB44-73F3-47CE-8D73-731E325DF1CA}"/>
    <cellStyle name="Comma 7 5 2 3 2 2 2 4" xfId="31041" xr:uid="{24265398-D471-4C47-9500-6CD6CB22AEF9}"/>
    <cellStyle name="Comma 7 5 2 3 2 2 3" xfId="9147" xr:uid="{A27A35E4-73FF-45B3-83E3-5EC49CB5FAE2}"/>
    <cellStyle name="Comma 7 5 2 3 2 2 3 2" xfId="21030" xr:uid="{06B56FE2-66F4-4AEB-9F0A-0BE6CFFFBB26}"/>
    <cellStyle name="Comma 7 5 2 3 2 2 3 2 2" xfId="45645" xr:uid="{F68FA287-DC3C-413F-BADE-CFA42CE7A387}"/>
    <cellStyle name="Comma 7 5 2 3 2 2 3 3" xfId="33977" xr:uid="{C9CAB113-530E-4248-AA7F-FB96CA019B7C}"/>
    <cellStyle name="Comma 7 5 2 3 2 2 4" xfId="15095" xr:uid="{D77A18BF-E384-4DE0-93FC-0C029BB49F10}"/>
    <cellStyle name="Comma 7 5 2 3 2 2 4 2" xfId="39810" xr:uid="{515CC258-AF38-4197-8300-A8046CD430B1}"/>
    <cellStyle name="Comma 7 5 2 3 2 2 5" xfId="28141" xr:uid="{75A22B93-95C2-4F39-9B15-D79F51EDA9B0}"/>
    <cellStyle name="Comma 7 5 2 3 2 3" xfId="4679" xr:uid="{511A6BAE-7471-4385-810C-0A260D00E2E8}"/>
    <cellStyle name="Comma 7 5 2 3 2 3 2" xfId="10669" xr:uid="{9F5E8D8A-C859-4EA5-8B14-28331420C86E}"/>
    <cellStyle name="Comma 7 5 2 3 2 3 2 2" xfId="22544" xr:uid="{63F61E75-EB64-4A13-9A39-A7DB615B0AE5}"/>
    <cellStyle name="Comma 7 5 2 3 2 3 2 2 2" xfId="47116" xr:uid="{7E8D8AD4-0D27-4E7D-904D-C758FA7725B6}"/>
    <cellStyle name="Comma 7 5 2 3 2 3 2 3" xfId="35450" xr:uid="{8140C4BC-F226-41E2-84CD-662010D795FC}"/>
    <cellStyle name="Comma 7 5 2 3 2 3 3" xfId="16608" xr:uid="{1368B328-7212-466D-A2ED-C6ACA0097937}"/>
    <cellStyle name="Comma 7 5 2 3 2 3 3 2" xfId="41280" xr:uid="{ADB66D5E-A146-4303-B9F3-EABBB79D713D}"/>
    <cellStyle name="Comma 7 5 2 3 2 3 4" xfId="29613" xr:uid="{FBAD101F-D4AD-484A-A5F1-5269AE00ADAD}"/>
    <cellStyle name="Comma 7 5 2 3 2 4" xfId="7719" xr:uid="{452AD027-95E7-4BBE-B767-24ECFF614047}"/>
    <cellStyle name="Comma 7 5 2 3 2 4 2" xfId="19602" xr:uid="{B448FDB5-8648-4360-8194-19952EEA0E8E}"/>
    <cellStyle name="Comma 7 5 2 3 2 4 2 2" xfId="44217" xr:uid="{C30CF4E0-14F2-4696-920C-8DC1F7D8C1A3}"/>
    <cellStyle name="Comma 7 5 2 3 2 4 3" xfId="32549" xr:uid="{B90B5770-90BD-4838-950D-FCCA65B55E1A}"/>
    <cellStyle name="Comma 7 5 2 3 2 5" xfId="13667" xr:uid="{AA77F07C-3A7B-4773-AAB1-36E3014569C8}"/>
    <cellStyle name="Comma 7 5 2 3 2 5 2" xfId="38382" xr:uid="{6E96370C-A14B-4637-AD3A-7187971C1229}"/>
    <cellStyle name="Comma 7 5 2 3 2 6" xfId="26713" xr:uid="{B9C33CF8-0ECB-4094-9FEA-E0FF34DE629B}"/>
    <cellStyle name="Comma 7 5 2 3 3" xfId="2402" xr:uid="{AC5CA54C-C58F-470E-89A7-FB21FE7F61C5}"/>
    <cellStyle name="Comma 7 5 2 3 3 2" xfId="5393" xr:uid="{B75F3B8A-88EC-4023-ADD0-1B5E7482C8F1}"/>
    <cellStyle name="Comma 7 5 2 3 3 2 2" xfId="11383" xr:uid="{FA1DF7B7-B971-4107-B047-8BD5F1A7CF3D}"/>
    <cellStyle name="Comma 7 5 2 3 3 2 2 2" xfId="23258" xr:uid="{AE1B2AF0-A889-4FB4-8790-33AF79E69B79}"/>
    <cellStyle name="Comma 7 5 2 3 3 2 2 2 2" xfId="47830" xr:uid="{75F457AE-DAD0-4D3A-9759-D432BDCDF2D8}"/>
    <cellStyle name="Comma 7 5 2 3 3 2 2 3" xfId="36164" xr:uid="{34363D6A-9980-440E-B245-9C5B2CB62436}"/>
    <cellStyle name="Comma 7 5 2 3 3 2 3" xfId="17322" xr:uid="{07CB72AF-37EC-4F5F-97E5-43F7A6C1AA45}"/>
    <cellStyle name="Comma 7 5 2 3 3 2 3 2" xfId="41994" xr:uid="{E4AEC14A-1EDC-4D07-A5F9-E56F481B5AE1}"/>
    <cellStyle name="Comma 7 5 2 3 3 2 4" xfId="30327" xr:uid="{19E320AF-5E79-4EE5-AEB3-95B514D664F0}"/>
    <cellStyle name="Comma 7 5 2 3 3 3" xfId="8433" xr:uid="{004C21FC-371A-4DCC-803C-41BED4CBDF8B}"/>
    <cellStyle name="Comma 7 5 2 3 3 3 2" xfId="20316" xr:uid="{DEFEEFEE-01B0-4880-A879-835CC44F3B5C}"/>
    <cellStyle name="Comma 7 5 2 3 3 3 2 2" xfId="44931" xr:uid="{48C87AFC-5D89-4BEF-8598-A4A043DF88FD}"/>
    <cellStyle name="Comma 7 5 2 3 3 3 3" xfId="33263" xr:uid="{AAAAB403-5919-4B66-A3A3-21A0F0A45F9B}"/>
    <cellStyle name="Comma 7 5 2 3 3 4" xfId="14381" xr:uid="{42991455-38D2-4CD8-866B-878D10C5970A}"/>
    <cellStyle name="Comma 7 5 2 3 3 4 2" xfId="39096" xr:uid="{53D10C55-36AA-4247-9911-EF849C9886C1}"/>
    <cellStyle name="Comma 7 5 2 3 3 5" xfId="27427" xr:uid="{EAA3E345-4E02-4F5E-B761-8BE68E5A02D8}"/>
    <cellStyle name="Comma 7 5 2 3 4" xfId="3965" xr:uid="{2DBF3103-E8F3-4F55-80E3-E21414B9D306}"/>
    <cellStyle name="Comma 7 5 2 3 4 2" xfId="9955" xr:uid="{EC63B6F7-AE9B-4950-9117-9AA49ADC00AC}"/>
    <cellStyle name="Comma 7 5 2 3 4 2 2" xfId="21830" xr:uid="{08559940-F7C5-4482-86AB-0F552459BDA3}"/>
    <cellStyle name="Comma 7 5 2 3 4 2 2 2" xfId="46402" xr:uid="{393469C4-331D-4390-B049-C896C49802BC}"/>
    <cellStyle name="Comma 7 5 2 3 4 2 3" xfId="34736" xr:uid="{D9D94D14-CE0C-4581-80D0-5A684C1A8981}"/>
    <cellStyle name="Comma 7 5 2 3 4 3" xfId="15894" xr:uid="{071CA291-0CC9-4A0C-8299-2771193C1C3E}"/>
    <cellStyle name="Comma 7 5 2 3 4 3 2" xfId="40566" xr:uid="{B3704A85-372A-467B-BA9C-24C1E80C6AB2}"/>
    <cellStyle name="Comma 7 5 2 3 4 4" xfId="28899" xr:uid="{4EBD64B1-B38F-4CCE-A3F3-AAD65213C439}"/>
    <cellStyle name="Comma 7 5 2 3 5" xfId="7005" xr:uid="{84ADD1A4-FA42-49AE-AED9-ACFFC0898D43}"/>
    <cellStyle name="Comma 7 5 2 3 5 2" xfId="18888" xr:uid="{B22D430C-08EB-4E4D-9003-674039388D82}"/>
    <cellStyle name="Comma 7 5 2 3 5 2 2" xfId="43503" xr:uid="{A3258728-8BE4-403F-AD98-9743173831BD}"/>
    <cellStyle name="Comma 7 5 2 3 5 3" xfId="31835" xr:uid="{E3CDC306-D396-4FEC-813F-EE0F68E63D43}"/>
    <cellStyle name="Comma 7 5 2 3 6" xfId="12953" xr:uid="{DDDF408E-D979-45BB-A1F1-8A8E754BE9FD}"/>
    <cellStyle name="Comma 7 5 2 3 6 2" xfId="37668" xr:uid="{D2138FB1-C22B-4825-8788-7E42D82E5C73}"/>
    <cellStyle name="Comma 7 5 2 3 7" xfId="26000" xr:uid="{1B6C114B-5705-4F46-B858-CB57DE92D77C}"/>
    <cellStyle name="Comma 7 5 2 3 8" xfId="49522" xr:uid="{369A5C85-7114-45A5-8C3A-367233354044}"/>
    <cellStyle name="Comma 7 5 2 3 9" xfId="51359" xr:uid="{595CB062-13B1-4598-AC5D-B905A1C065F9}"/>
    <cellStyle name="Comma 7 5 2 4" xfId="1346" xr:uid="{6B44C320-8BED-402A-A399-5057A29FD021}"/>
    <cellStyle name="Comma 7 5 2 4 2" xfId="2774" xr:uid="{F8B96EA0-AB2E-4DDE-9EF8-F1641385E53B}"/>
    <cellStyle name="Comma 7 5 2 4 2 2" xfId="5765" xr:uid="{66EB6D00-43A6-4E13-B085-6AB426BCA395}"/>
    <cellStyle name="Comma 7 5 2 4 2 2 2" xfId="11755" xr:uid="{655FD5ED-CBF0-4F12-AC2E-21441799132E}"/>
    <cellStyle name="Comma 7 5 2 4 2 2 2 2" xfId="23630" xr:uid="{47060A01-1F85-4C7E-8427-1C3092E97FD9}"/>
    <cellStyle name="Comma 7 5 2 4 2 2 2 2 2" xfId="48202" xr:uid="{12CDB46E-A789-4B57-84DC-F8D6F68BB6FD}"/>
    <cellStyle name="Comma 7 5 2 4 2 2 2 3" xfId="36536" xr:uid="{661EF8E0-D771-47B5-BC82-0A923DA6872D}"/>
    <cellStyle name="Comma 7 5 2 4 2 2 3" xfId="17694" xr:uid="{4A6D2ADE-282B-4D13-9828-F6D24BF7DCBD}"/>
    <cellStyle name="Comma 7 5 2 4 2 2 3 2" xfId="42366" xr:uid="{798A995D-228A-4379-85A2-0DF2545E5E94}"/>
    <cellStyle name="Comma 7 5 2 4 2 2 4" xfId="30699" xr:uid="{D0ED1FC6-A4CB-4BA3-9735-B8789821EC32}"/>
    <cellStyle name="Comma 7 5 2 4 2 3" xfId="8805" xr:uid="{F47D5733-2463-49FD-868E-DAF65442EFB0}"/>
    <cellStyle name="Comma 7 5 2 4 2 3 2" xfId="20688" xr:uid="{ED859F22-8D85-4193-999A-B24359E7146A}"/>
    <cellStyle name="Comma 7 5 2 4 2 3 2 2" xfId="45303" xr:uid="{1D05ED45-DA2B-4BB2-BD9B-A7D251726874}"/>
    <cellStyle name="Comma 7 5 2 4 2 3 3" xfId="33635" xr:uid="{DBF34033-C015-401D-B6D9-8B08EFEBA580}"/>
    <cellStyle name="Comma 7 5 2 4 2 4" xfId="14753" xr:uid="{14B43193-8A04-42A1-B4AD-C71B12036415}"/>
    <cellStyle name="Comma 7 5 2 4 2 4 2" xfId="39468" xr:uid="{85B58BCD-6181-4718-96D1-64580E750C22}"/>
    <cellStyle name="Comma 7 5 2 4 2 5" xfId="27799" xr:uid="{FB9ECDDF-33A1-4D16-8834-B6DB18E5E616}"/>
    <cellStyle name="Comma 7 5 2 4 3" xfId="4337" xr:uid="{D4036764-C1AF-40D8-AFE4-6CD7A7313F93}"/>
    <cellStyle name="Comma 7 5 2 4 3 2" xfId="10327" xr:uid="{BB00DA7B-67F8-470A-B1AC-6F0ED8616C57}"/>
    <cellStyle name="Comma 7 5 2 4 3 2 2" xfId="22202" xr:uid="{87D30D42-FE0E-43D5-84EF-4C8249AD3200}"/>
    <cellStyle name="Comma 7 5 2 4 3 2 2 2" xfId="46774" xr:uid="{D9BBF2E3-F7D4-442E-87F0-743E07E16313}"/>
    <cellStyle name="Comma 7 5 2 4 3 2 3" xfId="35108" xr:uid="{12BF3765-591B-4FFD-8A36-74C8ABB7D8B1}"/>
    <cellStyle name="Comma 7 5 2 4 3 3" xfId="16266" xr:uid="{B77F6903-BE14-4D2A-AE74-EBB5AB032B7F}"/>
    <cellStyle name="Comma 7 5 2 4 3 3 2" xfId="40938" xr:uid="{526541C0-08E2-47E9-90A9-8111035F7577}"/>
    <cellStyle name="Comma 7 5 2 4 3 4" xfId="29271" xr:uid="{C9192709-951D-47BF-ACA2-960FEEB7473E}"/>
    <cellStyle name="Comma 7 5 2 4 4" xfId="7377" xr:uid="{F795499E-7108-48A6-B312-064DA9EAC4E7}"/>
    <cellStyle name="Comma 7 5 2 4 4 2" xfId="19260" xr:uid="{1EB14AF3-162C-40C2-88A4-6ABBA3D283B5}"/>
    <cellStyle name="Comma 7 5 2 4 4 2 2" xfId="43875" xr:uid="{E41C1531-A1B1-4A95-95C4-30AD1DE03777}"/>
    <cellStyle name="Comma 7 5 2 4 4 3" xfId="32207" xr:uid="{A84E399D-DA17-4102-AC32-3B6999C01F11}"/>
    <cellStyle name="Comma 7 5 2 4 5" xfId="13325" xr:uid="{EEBCD498-42A2-4791-BD03-F8F3EEE363BB}"/>
    <cellStyle name="Comma 7 5 2 4 5 2" xfId="38040" xr:uid="{45CB5DFE-BBFF-46A4-86E1-365D5DA61C71}"/>
    <cellStyle name="Comma 7 5 2 4 6" xfId="26371" xr:uid="{AD2F3193-DAFB-4883-8EC0-8812E3665D44}"/>
    <cellStyle name="Comma 7 5 2 5" xfId="2060" xr:uid="{97E5D73F-18E7-41BE-A4C9-1610B5B2E15E}"/>
    <cellStyle name="Comma 7 5 2 5 2" xfId="5051" xr:uid="{8CC0B04B-9F0C-49B7-BE9F-173D3DD678FE}"/>
    <cellStyle name="Comma 7 5 2 5 2 2" xfId="11041" xr:uid="{9A169D1F-7CFA-4EDD-9154-C3BED37ABEB7}"/>
    <cellStyle name="Comma 7 5 2 5 2 2 2" xfId="22916" xr:uid="{1C91C7CD-2948-478E-9631-E88849F1B7FE}"/>
    <cellStyle name="Comma 7 5 2 5 2 2 2 2" xfId="47488" xr:uid="{DE469F6F-116C-4D14-A9ED-96F68B9EE7E3}"/>
    <cellStyle name="Comma 7 5 2 5 2 2 3" xfId="35822" xr:uid="{CCCD9A17-9DD8-412B-993B-EA6CFB98E303}"/>
    <cellStyle name="Comma 7 5 2 5 2 3" xfId="16980" xr:uid="{6705E932-1188-4FDC-B440-3B7AFC0B45B3}"/>
    <cellStyle name="Comma 7 5 2 5 2 3 2" xfId="41652" xr:uid="{88FE08B2-7CAF-4C40-B62D-504C8504600A}"/>
    <cellStyle name="Comma 7 5 2 5 2 4" xfId="29985" xr:uid="{A7C79B45-E6BB-4CC6-AFD7-0ADB0A270D9E}"/>
    <cellStyle name="Comma 7 5 2 5 3" xfId="8091" xr:uid="{17DF8B66-8986-48B1-8B1B-4603074F7721}"/>
    <cellStyle name="Comma 7 5 2 5 3 2" xfId="19974" xr:uid="{D9E5DC0B-F91A-4F1A-A756-711F9D254381}"/>
    <cellStyle name="Comma 7 5 2 5 3 2 2" xfId="44589" xr:uid="{99E6213D-6939-4A81-B222-F22E8DFF84FE}"/>
    <cellStyle name="Comma 7 5 2 5 3 3" xfId="32921" xr:uid="{7A144CAF-88BF-4030-9D51-ABB85B54CA38}"/>
    <cellStyle name="Comma 7 5 2 5 4" xfId="14039" xr:uid="{D0F8E8FA-CE6C-4A8D-A9EA-E4C64D228071}"/>
    <cellStyle name="Comma 7 5 2 5 4 2" xfId="38754" xr:uid="{5F7B00B3-475E-4F3E-893B-DD26940A12D8}"/>
    <cellStyle name="Comma 7 5 2 5 5" xfId="27085" xr:uid="{FBAE49E2-017A-43B2-86D4-33D01C538A7A}"/>
    <cellStyle name="Comma 7 5 2 6" xfId="3621" xr:uid="{3434EBA8-DA78-47B0-9520-5070693D0414}"/>
    <cellStyle name="Comma 7 5 2 6 2" xfId="9611" xr:uid="{606E4913-8E56-40B6-85D7-3E864E2F4CCA}"/>
    <cellStyle name="Comma 7 5 2 6 2 2" xfId="21486" xr:uid="{86255C3B-DD10-416C-B9F8-405369BD5F20}"/>
    <cellStyle name="Comma 7 5 2 6 2 2 2" xfId="46060" xr:uid="{B1B7752C-5461-4F3B-9068-BFD75599A8C6}"/>
    <cellStyle name="Comma 7 5 2 6 2 3" xfId="34394" xr:uid="{5C20525E-45B6-45F7-A347-86BB80C9D795}"/>
    <cellStyle name="Comma 7 5 2 6 3" xfId="15550" xr:uid="{0A73843F-2412-43DC-9078-837D413572B2}"/>
    <cellStyle name="Comma 7 5 2 6 3 2" xfId="40224" xr:uid="{63E338F4-403D-4DBE-A7BF-251A19657AC6}"/>
    <cellStyle name="Comma 7 5 2 6 4" xfId="28557" xr:uid="{095287DA-66D0-4B76-B9A4-D90FE99885EA}"/>
    <cellStyle name="Comma 7 5 2 7" xfId="6659" xr:uid="{FFC2BFF5-8AB6-4596-B2EC-DDEFBC1130E6}"/>
    <cellStyle name="Comma 7 5 2 7 2" xfId="18544" xr:uid="{AD2F0E58-B553-4BB2-8E9F-AE3484A1F99E}"/>
    <cellStyle name="Comma 7 5 2 7 2 2" xfId="43161" xr:uid="{600F8220-4EE8-4487-884A-58EA7512CDD1}"/>
    <cellStyle name="Comma 7 5 2 7 3" xfId="31493" xr:uid="{7AD95CF0-2713-4CC5-AAB2-5478E0A44499}"/>
    <cellStyle name="Comma 7 5 2 8" xfId="12609" xr:uid="{5945D068-3CB2-43B7-8025-BD1EFB95199F}"/>
    <cellStyle name="Comma 7 5 2 8 2" xfId="37326" xr:uid="{038FAECD-029B-4F49-B5E4-A42BBFD8B16D}"/>
    <cellStyle name="Comma 7 5 2 9" xfId="24720" xr:uid="{386DA87E-CECB-4866-9472-8FD45A418598}"/>
    <cellStyle name="Comma 7 5 3" xfId="689" xr:uid="{104C7857-D511-43C8-A2B8-EE8413B406EE}"/>
    <cellStyle name="Comma 7 5 3 10" xfId="50411" xr:uid="{D371200E-3E9E-4C12-B2F5-F53C773D404E}"/>
    <cellStyle name="Comma 7 5 3 11" xfId="52343" xr:uid="{143D4464-DF5D-4B60-BAC6-32B8BA31B1D6}"/>
    <cellStyle name="Comma 7 5 3 2" xfId="1054" xr:uid="{B6DF555D-3C0F-40AC-912C-5CE0C83877ED}"/>
    <cellStyle name="Comma 7 5 3 2 2" xfId="1767" xr:uid="{82402DBA-6412-474E-A0A8-CD6708D9F105}"/>
    <cellStyle name="Comma 7 5 3 2 2 2" xfId="3195" xr:uid="{89239DEB-FC77-4772-B320-D8E9B8C0A785}"/>
    <cellStyle name="Comma 7 5 3 2 2 2 2" xfId="6186" xr:uid="{52D87A9C-8241-4D7E-8D72-5F9ACCA71C5C}"/>
    <cellStyle name="Comma 7 5 3 2 2 2 2 2" xfId="12176" xr:uid="{687DC54F-4A2A-4D5B-9421-806F6CC7830B}"/>
    <cellStyle name="Comma 7 5 3 2 2 2 2 2 2" xfId="24051" xr:uid="{8A31E682-3430-47A4-9457-FDE772C37E87}"/>
    <cellStyle name="Comma 7 5 3 2 2 2 2 2 2 2" xfId="48623" xr:uid="{2B8E4344-9BA1-4721-8CB8-75068920A4D3}"/>
    <cellStyle name="Comma 7 5 3 2 2 2 2 2 3" xfId="36957" xr:uid="{3DAFF49C-76A0-44FC-966B-7EF21D5E8037}"/>
    <cellStyle name="Comma 7 5 3 2 2 2 2 3" xfId="18115" xr:uid="{F85261FA-22DE-4E5F-9128-C006344BC1EB}"/>
    <cellStyle name="Comma 7 5 3 2 2 2 2 3 2" xfId="42787" xr:uid="{5BAD15A2-FF73-4BD4-BD86-5B21F7428904}"/>
    <cellStyle name="Comma 7 5 3 2 2 2 2 4" xfId="31120" xr:uid="{396886D1-9E18-4BB3-8563-D819F55D3CAA}"/>
    <cellStyle name="Comma 7 5 3 2 2 2 3" xfId="9226" xr:uid="{C8380937-51F3-483A-A3BF-A2432588B783}"/>
    <cellStyle name="Comma 7 5 3 2 2 2 3 2" xfId="21109" xr:uid="{799003A0-F08C-4293-9685-03621EFB82FA}"/>
    <cellStyle name="Comma 7 5 3 2 2 2 3 2 2" xfId="45724" xr:uid="{FBC21DC0-63BA-4586-BC49-553B9CEA7171}"/>
    <cellStyle name="Comma 7 5 3 2 2 2 3 3" xfId="34056" xr:uid="{3F4622F2-7598-4854-92BA-8747F829EE4B}"/>
    <cellStyle name="Comma 7 5 3 2 2 2 4" xfId="15174" xr:uid="{CFACF4E6-DC1F-46E4-8212-284C03AE3DC0}"/>
    <cellStyle name="Comma 7 5 3 2 2 2 4 2" xfId="39889" xr:uid="{C3954F05-B500-489C-B744-C4AAF7DE3681}"/>
    <cellStyle name="Comma 7 5 3 2 2 2 5" xfId="28220" xr:uid="{1D815BCC-5CFA-47AC-B7F1-B8CEBED6CC64}"/>
    <cellStyle name="Comma 7 5 3 2 2 3" xfId="4758" xr:uid="{477E8A10-C3B2-4609-9F2C-10052FF096A5}"/>
    <cellStyle name="Comma 7 5 3 2 2 3 2" xfId="10748" xr:uid="{BD282684-A7B8-4CD7-9EB1-D8D0E8AF9D0B}"/>
    <cellStyle name="Comma 7 5 3 2 2 3 2 2" xfId="22623" xr:uid="{22EEB538-9230-46E7-8B19-A9E010252F7F}"/>
    <cellStyle name="Comma 7 5 3 2 2 3 2 2 2" xfId="47195" xr:uid="{7BBFB930-17E3-417A-9CF1-BCA2F40897D0}"/>
    <cellStyle name="Comma 7 5 3 2 2 3 2 3" xfId="35529" xr:uid="{7208080A-2D79-4DA4-9ABF-06048EFCF708}"/>
    <cellStyle name="Comma 7 5 3 2 2 3 3" xfId="16687" xr:uid="{A0DD5277-5643-49A1-BBEE-E0A7A7FF143F}"/>
    <cellStyle name="Comma 7 5 3 2 2 3 3 2" xfId="41359" xr:uid="{AE09C460-4233-43A2-A36B-387B5A823BFB}"/>
    <cellStyle name="Comma 7 5 3 2 2 3 4" xfId="29692" xr:uid="{06CA7DFE-D764-4635-A341-56D37E87AEE0}"/>
    <cellStyle name="Comma 7 5 3 2 2 4" xfId="7798" xr:uid="{612CBA06-DE89-40AF-B99E-D7716D7D34C7}"/>
    <cellStyle name="Comma 7 5 3 2 2 4 2" xfId="19681" xr:uid="{FE67BED7-ACA5-452E-A382-EBFBE6236F93}"/>
    <cellStyle name="Comma 7 5 3 2 2 4 2 2" xfId="44296" xr:uid="{8A04F6B7-5A4D-4611-A8EE-491B2D5F457E}"/>
    <cellStyle name="Comma 7 5 3 2 2 4 3" xfId="32628" xr:uid="{9B3A67F8-3590-4E8A-A72C-3EB8CBAF2C05}"/>
    <cellStyle name="Comma 7 5 3 2 2 5" xfId="13746" xr:uid="{624DDC4F-F7E1-487F-86C9-BE814218CFB7}"/>
    <cellStyle name="Comma 7 5 3 2 2 5 2" xfId="38461" xr:uid="{DAC49C30-BA32-41F3-BA2B-0F3BAEA45597}"/>
    <cellStyle name="Comma 7 5 3 2 2 6" xfId="26792" xr:uid="{6FDB50A0-56A8-4EC8-9FC6-44625C840BE0}"/>
    <cellStyle name="Comma 7 5 3 2 3" xfId="2481" xr:uid="{48D5EC1B-8FC6-474F-BBA9-5E7D89D30578}"/>
    <cellStyle name="Comma 7 5 3 2 3 2" xfId="5472" xr:uid="{C7C667C0-E31B-419F-886C-7F2987B6CBA0}"/>
    <cellStyle name="Comma 7 5 3 2 3 2 2" xfId="11462" xr:uid="{681B86FC-FB3C-4705-9BF4-BE4F71AFA1E3}"/>
    <cellStyle name="Comma 7 5 3 2 3 2 2 2" xfId="23337" xr:uid="{E1BB08B3-2776-4829-A1B1-55D23433B3B6}"/>
    <cellStyle name="Comma 7 5 3 2 3 2 2 2 2" xfId="47909" xr:uid="{760A249A-7191-4920-93A8-46F3D7FB4B46}"/>
    <cellStyle name="Comma 7 5 3 2 3 2 2 3" xfId="36243" xr:uid="{2C18EFD5-4547-41EF-9599-B2A4DED7D698}"/>
    <cellStyle name="Comma 7 5 3 2 3 2 3" xfId="17401" xr:uid="{7652417D-0515-4337-B4B1-EFA36B9ADF9F}"/>
    <cellStyle name="Comma 7 5 3 2 3 2 3 2" xfId="42073" xr:uid="{A336AB99-C4FB-405A-A989-A231607B51DB}"/>
    <cellStyle name="Comma 7 5 3 2 3 2 4" xfId="30406" xr:uid="{A9016578-7829-426F-A3A6-EC01667C648D}"/>
    <cellStyle name="Comma 7 5 3 2 3 3" xfId="8512" xr:uid="{E57F5974-A9C7-4BF1-9E51-B645B41DC58E}"/>
    <cellStyle name="Comma 7 5 3 2 3 3 2" xfId="20395" xr:uid="{0A6361D3-628A-482D-8C28-AC74DAABE959}"/>
    <cellStyle name="Comma 7 5 3 2 3 3 2 2" xfId="45010" xr:uid="{AFEA91BD-171C-4C57-B2EF-36A779942698}"/>
    <cellStyle name="Comma 7 5 3 2 3 3 3" xfId="33342" xr:uid="{45A9432D-3F53-4A41-A083-4C4B77A9A584}"/>
    <cellStyle name="Comma 7 5 3 2 3 4" xfId="14460" xr:uid="{5B358EA0-566A-4151-AC59-87A2FE68707C}"/>
    <cellStyle name="Comma 7 5 3 2 3 4 2" xfId="39175" xr:uid="{5127EBEA-BC2D-40CA-B9C3-30E2EDA31A78}"/>
    <cellStyle name="Comma 7 5 3 2 3 5" xfId="27506" xr:uid="{5C5FBF2A-9638-4ED2-A0EE-C9D539AF055F}"/>
    <cellStyle name="Comma 7 5 3 2 4" xfId="4044" xr:uid="{B5B59F7A-BF2A-4068-8CCE-881123DF0996}"/>
    <cellStyle name="Comma 7 5 3 2 4 2" xfId="10034" xr:uid="{BFAF4F7E-83FD-4950-A501-EF53EB811A4F}"/>
    <cellStyle name="Comma 7 5 3 2 4 2 2" xfId="21909" xr:uid="{7EFADE7B-060D-4D7D-A371-E24EDB410A39}"/>
    <cellStyle name="Comma 7 5 3 2 4 2 2 2" xfId="46481" xr:uid="{9A35C8B3-F47A-490C-86EF-4A1E184680EC}"/>
    <cellStyle name="Comma 7 5 3 2 4 2 3" xfId="34815" xr:uid="{30E9BEDB-F7E2-4359-A4C5-2B27B4ED6F2A}"/>
    <cellStyle name="Comma 7 5 3 2 4 3" xfId="15973" xr:uid="{81EC4791-3959-4DD9-9CD9-0E2D46877EE0}"/>
    <cellStyle name="Comma 7 5 3 2 4 3 2" xfId="40645" xr:uid="{3708A417-8B09-42AB-A47D-925F391E288A}"/>
    <cellStyle name="Comma 7 5 3 2 4 4" xfId="28978" xr:uid="{E30A97CE-2708-4D4B-909F-CB1532150A68}"/>
    <cellStyle name="Comma 7 5 3 2 5" xfId="7084" xr:uid="{8E795B59-A483-4141-A660-1616BDA0C3E3}"/>
    <cellStyle name="Comma 7 5 3 2 5 2" xfId="18967" xr:uid="{D4A5D7C5-A242-4CD5-99AF-C8E8FDB744B6}"/>
    <cellStyle name="Comma 7 5 3 2 5 2 2" xfId="43582" xr:uid="{B1299078-C023-4413-A1E7-D34D6E142F57}"/>
    <cellStyle name="Comma 7 5 3 2 5 3" xfId="31914" xr:uid="{7D34ABAD-7956-42F6-ABE4-A69F556F0C37}"/>
    <cellStyle name="Comma 7 5 3 2 6" xfId="13032" xr:uid="{ED4A7042-4ECD-46BA-B3F9-500B8C33EEDD}"/>
    <cellStyle name="Comma 7 5 3 2 6 2" xfId="37747" xr:uid="{98D02A99-5263-40BC-B1CC-E92A3DA1072E}"/>
    <cellStyle name="Comma 7 5 3 2 7" xfId="26079" xr:uid="{41CE9828-9FA8-4155-A47C-458BD79764AC}"/>
    <cellStyle name="Comma 7 5 3 3" xfId="1425" xr:uid="{00613E5B-D8F7-4D2B-BCB1-53B837DF9378}"/>
    <cellStyle name="Comma 7 5 3 3 2" xfId="2853" xr:uid="{69750D8F-D20A-43E2-8E69-4060755D942D}"/>
    <cellStyle name="Comma 7 5 3 3 2 2" xfId="5844" xr:uid="{9C70ABE6-5E7C-4DEE-84BF-D35A755726BC}"/>
    <cellStyle name="Comma 7 5 3 3 2 2 2" xfId="11834" xr:uid="{0E3A3515-D19E-44F1-8404-FF86D0AC8267}"/>
    <cellStyle name="Comma 7 5 3 3 2 2 2 2" xfId="23709" xr:uid="{DC774B41-1CF0-4582-903E-9106AD5DC980}"/>
    <cellStyle name="Comma 7 5 3 3 2 2 2 2 2" xfId="48281" xr:uid="{364414AC-DFE5-4BAB-A68E-5C3FFF6407C8}"/>
    <cellStyle name="Comma 7 5 3 3 2 2 2 3" xfId="36615" xr:uid="{05EC9343-97C0-4647-B1FC-0EB4697DC9C8}"/>
    <cellStyle name="Comma 7 5 3 3 2 2 3" xfId="17773" xr:uid="{FE8D169D-52FF-43E8-AC52-2F64E9DEEF39}"/>
    <cellStyle name="Comma 7 5 3 3 2 2 3 2" xfId="42445" xr:uid="{97028516-DE05-4163-AF22-C109B29A73F3}"/>
    <cellStyle name="Comma 7 5 3 3 2 2 4" xfId="30778" xr:uid="{D93388FE-22A3-40A6-BDE8-D913D1CC4632}"/>
    <cellStyle name="Comma 7 5 3 3 2 3" xfId="8884" xr:uid="{1B85BC7F-E207-424A-8D7E-B67DDA0AF8EA}"/>
    <cellStyle name="Comma 7 5 3 3 2 3 2" xfId="20767" xr:uid="{D99A1A91-C154-43FF-9439-5A3C8A0F88BB}"/>
    <cellStyle name="Comma 7 5 3 3 2 3 2 2" xfId="45382" xr:uid="{8203B930-39C5-4919-A96A-29A8CD4BBD2C}"/>
    <cellStyle name="Comma 7 5 3 3 2 3 3" xfId="33714" xr:uid="{EDD201C5-562F-44DE-BC9B-9D0C52ECF91A}"/>
    <cellStyle name="Comma 7 5 3 3 2 4" xfId="14832" xr:uid="{5251A8CE-64A1-4428-9F5D-7C82C791EB55}"/>
    <cellStyle name="Comma 7 5 3 3 2 4 2" xfId="39547" xr:uid="{2BB62958-9305-45CA-9EF4-489628FB373B}"/>
    <cellStyle name="Comma 7 5 3 3 2 5" xfId="27878" xr:uid="{F89812CA-7640-4DCE-91A9-AB5E6419576B}"/>
    <cellStyle name="Comma 7 5 3 3 3" xfId="4416" xr:uid="{6D8A95F3-8E65-4DE5-BFB5-9E786CD3AC2E}"/>
    <cellStyle name="Comma 7 5 3 3 3 2" xfId="10406" xr:uid="{BF6E2378-C5A8-4FAA-9474-9A7C98B1E935}"/>
    <cellStyle name="Comma 7 5 3 3 3 2 2" xfId="22281" xr:uid="{F39D5FCC-12D1-4EB3-A392-F790F5B092C8}"/>
    <cellStyle name="Comma 7 5 3 3 3 2 2 2" xfId="46853" xr:uid="{18C0F2D4-C6A4-4133-BFC7-9C67C7472462}"/>
    <cellStyle name="Comma 7 5 3 3 3 2 3" xfId="35187" xr:uid="{9290FD74-C2F5-4FF9-AACB-0A7DF66D28EC}"/>
    <cellStyle name="Comma 7 5 3 3 3 3" xfId="16345" xr:uid="{3480452A-E051-44F1-B599-D9353AB8EF80}"/>
    <cellStyle name="Comma 7 5 3 3 3 3 2" xfId="41017" xr:uid="{6982FC7B-BFB4-47C7-8341-62B9617498A4}"/>
    <cellStyle name="Comma 7 5 3 3 3 4" xfId="29350" xr:uid="{17C9A1E5-6C8F-42E5-B09A-394ECD8F1A0D}"/>
    <cellStyle name="Comma 7 5 3 3 4" xfId="7456" xr:uid="{2D6A6871-0C22-45CB-A0FA-BB9B67657B1B}"/>
    <cellStyle name="Comma 7 5 3 3 4 2" xfId="19339" xr:uid="{40E40F38-1527-4125-88FE-3D43DAF2D9C4}"/>
    <cellStyle name="Comma 7 5 3 3 4 2 2" xfId="43954" xr:uid="{4A1C4180-274F-43F8-8411-773A29483240}"/>
    <cellStyle name="Comma 7 5 3 3 4 3" xfId="32286" xr:uid="{23716D06-5FA3-4C77-8853-243854DBA95E}"/>
    <cellStyle name="Comma 7 5 3 3 5" xfId="13404" xr:uid="{25FE6D9E-DF44-4900-B5DA-726ED31FB287}"/>
    <cellStyle name="Comma 7 5 3 3 5 2" xfId="38119" xr:uid="{3F6FAA09-4BA2-4667-9B69-FB2B01F4B9FF}"/>
    <cellStyle name="Comma 7 5 3 3 6" xfId="26450" xr:uid="{02B3D740-1960-4108-B696-9EFBA8CA0AC4}"/>
    <cellStyle name="Comma 7 5 3 4" xfId="2139" xr:uid="{0FDE53C1-89E3-4A48-8DA0-8983F845AB04}"/>
    <cellStyle name="Comma 7 5 3 4 2" xfId="5130" xr:uid="{42FCAF4B-E609-4A48-B179-399249680892}"/>
    <cellStyle name="Comma 7 5 3 4 2 2" xfId="11120" xr:uid="{8B71D082-A6FD-4D4E-B286-9F4AD12DFB13}"/>
    <cellStyle name="Comma 7 5 3 4 2 2 2" xfId="22995" xr:uid="{33993632-E16F-4C59-82ED-C0512F4914A1}"/>
    <cellStyle name="Comma 7 5 3 4 2 2 2 2" xfId="47567" xr:uid="{5F6BD52E-5F65-4045-820A-2DF63C705A18}"/>
    <cellStyle name="Comma 7 5 3 4 2 2 3" xfId="35901" xr:uid="{9DBE08A3-F7DB-426C-9E6E-06AD04ED42D4}"/>
    <cellStyle name="Comma 7 5 3 4 2 3" xfId="17059" xr:uid="{3B1D8B5C-FFC3-4738-AA40-DF57C8A3B932}"/>
    <cellStyle name="Comma 7 5 3 4 2 3 2" xfId="41731" xr:uid="{BEF7DD5E-BC15-4426-A93A-F718C5B0A573}"/>
    <cellStyle name="Comma 7 5 3 4 2 4" xfId="30064" xr:uid="{0FC2085B-89B2-42E0-9CFE-41C6E2BB5124}"/>
    <cellStyle name="Comma 7 5 3 4 3" xfId="8170" xr:uid="{C7D85B7C-03B1-405C-8711-E1AD740EECB4}"/>
    <cellStyle name="Comma 7 5 3 4 3 2" xfId="20053" xr:uid="{D8B59BDD-E4C3-45C7-810E-BE7142A8F812}"/>
    <cellStyle name="Comma 7 5 3 4 3 2 2" xfId="44668" xr:uid="{1E27985A-DAB9-4C94-90E0-7E2EE17AB984}"/>
    <cellStyle name="Comma 7 5 3 4 3 3" xfId="33000" xr:uid="{8D954D9B-804A-46B2-B5C6-0F7AF73F45EF}"/>
    <cellStyle name="Comma 7 5 3 4 4" xfId="14118" xr:uid="{EF67221A-75E0-4DBE-AA8B-9CB7F0973F62}"/>
    <cellStyle name="Comma 7 5 3 4 4 2" xfId="38833" xr:uid="{BFE5A592-BA38-4C1A-A09A-4D3262C5AA9F}"/>
    <cellStyle name="Comma 7 5 3 4 5" xfId="27164" xr:uid="{29390D88-3832-4DC1-8636-B8B74D36B2A3}"/>
    <cellStyle name="Comma 7 5 3 5" xfId="3700" xr:uid="{2B30E206-D1B2-4FD6-A38F-ED35CE68C902}"/>
    <cellStyle name="Comma 7 5 3 5 2" xfId="9690" xr:uid="{0A81DB08-2FDD-4E2C-BA27-9641610D38E6}"/>
    <cellStyle name="Comma 7 5 3 5 2 2" xfId="21565" xr:uid="{1FEF2539-FDA4-4DE6-AFFC-E2F76E406442}"/>
    <cellStyle name="Comma 7 5 3 5 2 2 2" xfId="46139" xr:uid="{206F5548-23AE-4BF9-8ABB-C6086BA15657}"/>
    <cellStyle name="Comma 7 5 3 5 2 3" xfId="34473" xr:uid="{3011DD51-65BC-4E66-B6A6-50C2CE5B4A95}"/>
    <cellStyle name="Comma 7 5 3 5 3" xfId="15629" xr:uid="{77C3C872-5608-4EBF-A8F4-787C78B7FFFC}"/>
    <cellStyle name="Comma 7 5 3 5 3 2" xfId="40303" xr:uid="{73A6A119-50F9-4892-91FE-751B4B861603}"/>
    <cellStyle name="Comma 7 5 3 5 4" xfId="28636" xr:uid="{AFC8F9AB-6EA1-4045-84CA-7D4EF1654E61}"/>
    <cellStyle name="Comma 7 5 3 6" xfId="6738" xr:uid="{B3FFE9BF-577A-4BD3-B80F-EC0E68F76327}"/>
    <cellStyle name="Comma 7 5 3 6 2" xfId="18623" xr:uid="{2C22FE24-1D8A-4C01-BFB5-EA88746C0E46}"/>
    <cellStyle name="Comma 7 5 3 6 2 2" xfId="43240" xr:uid="{33D44109-093D-4069-BAAE-A4F9188B34C7}"/>
    <cellStyle name="Comma 7 5 3 6 3" xfId="31572" xr:uid="{F38B97E4-3922-4DCF-AD7B-C0D4A57B5B07}"/>
    <cellStyle name="Comma 7 5 3 7" xfId="12688" xr:uid="{E2FD7AD6-9E20-45C7-A3CF-A6ABEE0A548C}"/>
    <cellStyle name="Comma 7 5 3 7 2" xfId="37405" xr:uid="{A749CE58-27F7-4111-B006-642E01C22615}"/>
    <cellStyle name="Comma 7 5 3 8" xfId="25601" xr:uid="{81F6CF8D-2518-47F3-8EE0-A30AC67BD525}"/>
    <cellStyle name="Comma 7 5 3 9" xfId="48862" xr:uid="{8A5EEBFD-06FA-401A-8F43-3793AD4837B7}"/>
    <cellStyle name="Comma 7 5 4" xfId="894" xr:uid="{9C3EC6AE-BE6D-4E44-85E8-D14A43948DE4}"/>
    <cellStyle name="Comma 7 5 4 2" xfId="1607" xr:uid="{6B24050C-F048-4BC1-86B2-EA488ECEE79F}"/>
    <cellStyle name="Comma 7 5 4 2 2" xfId="3035" xr:uid="{FB196607-C3B1-47BC-A4B7-F8003EE3963E}"/>
    <cellStyle name="Comma 7 5 4 2 2 2" xfId="6026" xr:uid="{F6D76EA6-7B2F-404B-A785-609411E6F60A}"/>
    <cellStyle name="Comma 7 5 4 2 2 2 2" xfId="12016" xr:uid="{9A623B8D-442C-404B-A3DC-745113BB2CD1}"/>
    <cellStyle name="Comma 7 5 4 2 2 2 2 2" xfId="23891" xr:uid="{E7CAF42A-83E0-4BCC-B6A0-AD7399F79DCA}"/>
    <cellStyle name="Comma 7 5 4 2 2 2 2 2 2" xfId="48463" xr:uid="{1D58E93C-5BF4-4FBD-9E66-F2074AE95DB0}"/>
    <cellStyle name="Comma 7 5 4 2 2 2 2 3" xfId="36797" xr:uid="{DEEE6C0B-136F-4824-95F8-91DA94D7CE06}"/>
    <cellStyle name="Comma 7 5 4 2 2 2 3" xfId="17955" xr:uid="{A6FBD124-A050-4B6E-9DE0-0F55C363C18C}"/>
    <cellStyle name="Comma 7 5 4 2 2 2 3 2" xfId="42627" xr:uid="{09ADF014-9549-4277-93CE-54595E658EAD}"/>
    <cellStyle name="Comma 7 5 4 2 2 2 4" xfId="30960" xr:uid="{5B7D16B8-732F-4061-BE8B-985419C87443}"/>
    <cellStyle name="Comma 7 5 4 2 2 3" xfId="9066" xr:uid="{7FBB38E9-3323-457C-9445-A2BE54FB9078}"/>
    <cellStyle name="Comma 7 5 4 2 2 3 2" xfId="20949" xr:uid="{ED0C2E8C-21DB-4766-9FBC-42EE0AC273DB}"/>
    <cellStyle name="Comma 7 5 4 2 2 3 2 2" xfId="45564" xr:uid="{C85E3488-49D9-4BA4-9907-C1ADC8218698}"/>
    <cellStyle name="Comma 7 5 4 2 2 3 3" xfId="33896" xr:uid="{9DDBF42E-0B55-4CB7-AFA6-4499318BAC3A}"/>
    <cellStyle name="Comma 7 5 4 2 2 4" xfId="15014" xr:uid="{E023891F-55B9-4D5F-8CF8-22545400F4B5}"/>
    <cellStyle name="Comma 7 5 4 2 2 4 2" xfId="39729" xr:uid="{973193E3-1429-44B5-B222-BC414A59183E}"/>
    <cellStyle name="Comma 7 5 4 2 2 5" xfId="28060" xr:uid="{854DA7A8-B495-4FBA-8D34-A7A1E59AE663}"/>
    <cellStyle name="Comma 7 5 4 2 3" xfId="4598" xr:uid="{E704E4F7-9BDB-4A7D-A323-2D5B1730C3BE}"/>
    <cellStyle name="Comma 7 5 4 2 3 2" xfId="10588" xr:uid="{DAC46E3C-1D77-498A-844C-137A70917E77}"/>
    <cellStyle name="Comma 7 5 4 2 3 2 2" xfId="22463" xr:uid="{6DE751A6-71E5-41BE-8706-3E4A6E75D999}"/>
    <cellStyle name="Comma 7 5 4 2 3 2 2 2" xfId="47035" xr:uid="{1FE1347D-23AC-4202-A537-6AC91EF36E79}"/>
    <cellStyle name="Comma 7 5 4 2 3 2 3" xfId="35369" xr:uid="{310A4BF1-D8E8-44C5-8C2E-457E2BB05CEF}"/>
    <cellStyle name="Comma 7 5 4 2 3 3" xfId="16527" xr:uid="{99594976-FE26-4A74-A7F4-8DFB66A16394}"/>
    <cellStyle name="Comma 7 5 4 2 3 3 2" xfId="41199" xr:uid="{B9F9E514-44A6-4AA4-A39B-DCF5FDE2C856}"/>
    <cellStyle name="Comma 7 5 4 2 3 4" xfId="29532" xr:uid="{88B478F7-44E7-406A-80C8-0E490F0DCDE4}"/>
    <cellStyle name="Comma 7 5 4 2 4" xfId="7638" xr:uid="{5F0AFCF4-0AD7-45F1-A871-0BDF4BC09849}"/>
    <cellStyle name="Comma 7 5 4 2 4 2" xfId="19521" xr:uid="{D598D593-9278-4023-8476-831AF49E0BC9}"/>
    <cellStyle name="Comma 7 5 4 2 4 2 2" xfId="44136" xr:uid="{851565F6-BBC0-440A-84E3-58E146EB255F}"/>
    <cellStyle name="Comma 7 5 4 2 4 3" xfId="32468" xr:uid="{6DDEA751-2F63-49DE-9FE9-1CB939FEE15C}"/>
    <cellStyle name="Comma 7 5 4 2 5" xfId="13586" xr:uid="{8E1E46EC-1780-4DA5-89CE-BAE9BA5CCAA4}"/>
    <cellStyle name="Comma 7 5 4 2 5 2" xfId="38301" xr:uid="{B28CFC5C-A7CA-4AC1-A8D1-C0BF74848EEF}"/>
    <cellStyle name="Comma 7 5 4 2 6" xfId="26632" xr:uid="{D87FDC9C-E473-40E9-ACCB-F29C0C32040A}"/>
    <cellStyle name="Comma 7 5 4 3" xfId="2321" xr:uid="{18DDDFC0-72DF-4625-BD0D-FB0C380C0C0E}"/>
    <cellStyle name="Comma 7 5 4 3 2" xfId="5312" xr:uid="{408A51A0-AE3F-4DD9-846A-0B5B77F9BF51}"/>
    <cellStyle name="Comma 7 5 4 3 2 2" xfId="11302" xr:uid="{2572542F-35DD-47AA-9B0C-F39FB1ADB7AB}"/>
    <cellStyle name="Comma 7 5 4 3 2 2 2" xfId="23177" xr:uid="{47E4EE39-8915-4B0E-B728-9C2D4D55B56B}"/>
    <cellStyle name="Comma 7 5 4 3 2 2 2 2" xfId="47749" xr:uid="{9BF58482-3F69-44B6-850C-D1657F829785}"/>
    <cellStyle name="Comma 7 5 4 3 2 2 3" xfId="36083" xr:uid="{0E846399-F4E4-4E11-ABBE-3A928AABD25B}"/>
    <cellStyle name="Comma 7 5 4 3 2 3" xfId="17241" xr:uid="{D155C995-79E2-47C7-AAAC-D4A4188D1CAA}"/>
    <cellStyle name="Comma 7 5 4 3 2 3 2" xfId="41913" xr:uid="{FADC5F49-27FF-4DD2-BD0C-DC70D2CCEE1B}"/>
    <cellStyle name="Comma 7 5 4 3 2 4" xfId="30246" xr:uid="{DBD8B00B-C51A-43D4-B8D2-3C046B997F0C}"/>
    <cellStyle name="Comma 7 5 4 3 3" xfId="8352" xr:uid="{2FC04A35-551A-47C7-BAC4-142D1D49B08C}"/>
    <cellStyle name="Comma 7 5 4 3 3 2" xfId="20235" xr:uid="{359BF029-7C1A-4D27-ACE8-F8BFB5A71ED0}"/>
    <cellStyle name="Comma 7 5 4 3 3 2 2" xfId="44850" xr:uid="{A8EADFDC-D5C6-4D4E-BD44-E94F967D07CE}"/>
    <cellStyle name="Comma 7 5 4 3 3 3" xfId="33182" xr:uid="{735D8EA0-1106-437F-B779-C703C1E1A4EC}"/>
    <cellStyle name="Comma 7 5 4 3 4" xfId="14300" xr:uid="{01F7DDD0-7186-4CD3-961D-FA7306D100C8}"/>
    <cellStyle name="Comma 7 5 4 3 4 2" xfId="39015" xr:uid="{16206319-1151-4CBB-94B9-9F2F66377AFB}"/>
    <cellStyle name="Comma 7 5 4 3 5" xfId="27346" xr:uid="{B5ECD003-D21A-4733-83F2-0C5D605CE69B}"/>
    <cellStyle name="Comma 7 5 4 4" xfId="3884" xr:uid="{D0804D15-85FD-487D-B415-E0CC3E5A6E42}"/>
    <cellStyle name="Comma 7 5 4 4 2" xfId="9874" xr:uid="{411BF17D-B60C-432F-A533-6DD6ED36D8B1}"/>
    <cellStyle name="Comma 7 5 4 4 2 2" xfId="21749" xr:uid="{1F985DDB-972C-460A-AF9C-0D2D827BEDC4}"/>
    <cellStyle name="Comma 7 5 4 4 2 2 2" xfId="46321" xr:uid="{358443F0-828C-4963-9032-79294642F0FF}"/>
    <cellStyle name="Comma 7 5 4 4 2 3" xfId="34655" xr:uid="{81D74B88-63FF-4C12-822F-ABE1E1E46DC9}"/>
    <cellStyle name="Comma 7 5 4 4 3" xfId="15813" xr:uid="{E4FE22DF-0E87-4E50-A248-7C9FECAB8B64}"/>
    <cellStyle name="Comma 7 5 4 4 3 2" xfId="40485" xr:uid="{5FB5651E-56F1-40A8-88AA-2F38B8784FB6}"/>
    <cellStyle name="Comma 7 5 4 4 4" xfId="28818" xr:uid="{9E45D757-AB5A-400E-9216-DA94E8F9EAAF}"/>
    <cellStyle name="Comma 7 5 4 5" xfId="6924" xr:uid="{6EBC6E9B-D6B9-488D-896B-7F8DC802C188}"/>
    <cellStyle name="Comma 7 5 4 5 2" xfId="18807" xr:uid="{33896568-A220-4F1B-81D9-7FE4D001D9A8}"/>
    <cellStyle name="Comma 7 5 4 5 2 2" xfId="43422" xr:uid="{13283754-F771-484A-AAE1-661783588CF8}"/>
    <cellStyle name="Comma 7 5 4 5 3" xfId="31754" xr:uid="{41CBFAEB-6A9D-4497-A612-F334C4A74163}"/>
    <cellStyle name="Comma 7 5 4 6" xfId="12872" xr:uid="{AF676929-73F5-406F-A350-861ACA8579EB}"/>
    <cellStyle name="Comma 7 5 4 6 2" xfId="37587" xr:uid="{A03C8279-5822-4F57-A4B9-AD66F618AB98}"/>
    <cellStyle name="Comma 7 5 4 7" xfId="25919" xr:uid="{8D0C418D-CA09-42A7-AB8C-AC261D16E4B0}"/>
    <cellStyle name="Comma 7 5 4 8" xfId="49324" xr:uid="{91001DEE-3775-4197-9B39-24A6E451AE62}"/>
    <cellStyle name="Comma 7 5 4 9" xfId="51067" xr:uid="{87E21E50-FDC3-40A5-8F25-BD46033B3BFE}"/>
    <cellStyle name="Comma 7 5 5" xfId="1265" xr:uid="{EE8A7E84-B8FC-4A1C-BBB7-CA9993153E3A}"/>
    <cellStyle name="Comma 7 5 5 2" xfId="2693" xr:uid="{096648B7-165F-4AE5-8E00-826C8D71A73D}"/>
    <cellStyle name="Comma 7 5 5 2 2" xfId="5684" xr:uid="{641E22B3-DCD7-4F31-BF7F-414C3011C999}"/>
    <cellStyle name="Comma 7 5 5 2 2 2" xfId="11674" xr:uid="{C0D50439-9D11-4645-A8DB-B6DC4DE473B4}"/>
    <cellStyle name="Comma 7 5 5 2 2 2 2" xfId="23549" xr:uid="{BBB73AC6-E89D-4FF0-9C63-0A435D21CB48}"/>
    <cellStyle name="Comma 7 5 5 2 2 2 2 2" xfId="48121" xr:uid="{B3659386-2F4D-413E-ABDA-526F804EA8B9}"/>
    <cellStyle name="Comma 7 5 5 2 2 2 3" xfId="36455" xr:uid="{FC536E32-3A6C-4EE5-86E4-62A743D29DA4}"/>
    <cellStyle name="Comma 7 5 5 2 2 3" xfId="17613" xr:uid="{2762CB87-7A34-489E-AC2A-2F8718A2AEC2}"/>
    <cellStyle name="Comma 7 5 5 2 2 3 2" xfId="42285" xr:uid="{A310EB73-F9CD-4057-92BB-C14EECDAAAD0}"/>
    <cellStyle name="Comma 7 5 5 2 2 4" xfId="30618" xr:uid="{93EEAF76-ED69-4EA2-930F-FC1AB26636F9}"/>
    <cellStyle name="Comma 7 5 5 2 3" xfId="8724" xr:uid="{FEA3BAE3-9A35-4B2D-9A06-D882CC995A63}"/>
    <cellStyle name="Comma 7 5 5 2 3 2" xfId="20607" xr:uid="{0C2852F7-6C19-40D2-8FBD-D609DC84DA42}"/>
    <cellStyle name="Comma 7 5 5 2 3 2 2" xfId="45222" xr:uid="{3F406371-1FF1-40E8-9727-26DAD6282E33}"/>
    <cellStyle name="Comma 7 5 5 2 3 3" xfId="33554" xr:uid="{3AFADD9C-6AA2-4AAA-9E04-49014485FB64}"/>
    <cellStyle name="Comma 7 5 5 2 4" xfId="14672" xr:uid="{5E799DA8-035A-4811-AC2F-29C9A042EFB8}"/>
    <cellStyle name="Comma 7 5 5 2 4 2" xfId="39387" xr:uid="{351A0EEF-F2E9-4EC0-BDF3-0C23452B7C62}"/>
    <cellStyle name="Comma 7 5 5 2 5" xfId="27718" xr:uid="{10724186-7BB5-4FD5-B754-3CC6425CD672}"/>
    <cellStyle name="Comma 7 5 5 3" xfId="4256" xr:uid="{C8E420E6-3D0F-40C9-AA23-4E149ACF18BB}"/>
    <cellStyle name="Comma 7 5 5 3 2" xfId="10246" xr:uid="{16A9E979-CE93-4E3A-B3AB-4D71904E703F}"/>
    <cellStyle name="Comma 7 5 5 3 2 2" xfId="22121" xr:uid="{8DBCF15C-5B3F-4D10-A1EF-21223A7AD435}"/>
    <cellStyle name="Comma 7 5 5 3 2 2 2" xfId="46693" xr:uid="{B83F186D-94A4-4346-937A-987202D8B4EC}"/>
    <cellStyle name="Comma 7 5 5 3 2 3" xfId="35027" xr:uid="{C19F1361-A1D1-4C43-A720-0AC8E1A7C901}"/>
    <cellStyle name="Comma 7 5 5 3 3" xfId="16185" xr:uid="{D0B16878-8309-4D63-ACA1-D61988BFF635}"/>
    <cellStyle name="Comma 7 5 5 3 3 2" xfId="40857" xr:uid="{83A9219A-E8F0-4805-A138-A8C1A4A326BC}"/>
    <cellStyle name="Comma 7 5 5 3 4" xfId="29190" xr:uid="{28D0F471-8642-433C-A5C0-6759C207EFAD}"/>
    <cellStyle name="Comma 7 5 5 4" xfId="7296" xr:uid="{0E78C02D-7CD4-43A6-937E-13B589A0ADA8}"/>
    <cellStyle name="Comma 7 5 5 4 2" xfId="19179" xr:uid="{B1DA5915-C590-4FB8-995D-C83E4E15FE4C}"/>
    <cellStyle name="Comma 7 5 5 4 2 2" xfId="43794" xr:uid="{C2219477-B73A-42E4-9575-22AD9EBE9443}"/>
    <cellStyle name="Comma 7 5 5 4 3" xfId="32126" xr:uid="{F594554A-00A6-44E8-8ACB-DFA064A2C453}"/>
    <cellStyle name="Comma 7 5 5 5" xfId="13244" xr:uid="{5F1DCAB8-1374-4C08-A317-4E9D1916A419}"/>
    <cellStyle name="Comma 7 5 5 5 2" xfId="37959" xr:uid="{367BB9E1-AB77-495C-AB5A-6FC9B6FE25DB}"/>
    <cellStyle name="Comma 7 5 5 6" xfId="26290" xr:uid="{B6A9B871-56D7-4C90-AD8E-3810E5429D74}"/>
    <cellStyle name="Comma 7 5 6" xfId="1979" xr:uid="{81049542-54F6-430F-A8F4-79084B13AAE6}"/>
    <cellStyle name="Comma 7 5 6 2" xfId="4970" xr:uid="{0F74C41A-5D73-4219-A920-107F41A79412}"/>
    <cellStyle name="Comma 7 5 6 2 2" xfId="10960" xr:uid="{380B76D5-D5F8-4677-A3DF-0809F642030F}"/>
    <cellStyle name="Comma 7 5 6 2 2 2" xfId="22835" xr:uid="{F6608C3E-979D-4F29-BD55-0BFB0CF6FE18}"/>
    <cellStyle name="Comma 7 5 6 2 2 2 2" xfId="47407" xr:uid="{240C10D7-80F1-414D-98EA-FE8304663C77}"/>
    <cellStyle name="Comma 7 5 6 2 2 3" xfId="35741" xr:uid="{9A8561B0-E78E-4456-BAA7-3118D07ECD45}"/>
    <cellStyle name="Comma 7 5 6 2 3" xfId="16899" xr:uid="{37073F0D-9D8F-49EE-87A3-2B9671E05FC8}"/>
    <cellStyle name="Comma 7 5 6 2 3 2" xfId="41571" xr:uid="{CC61A87D-E161-4541-BA9A-6B66EBA93FD1}"/>
    <cellStyle name="Comma 7 5 6 2 4" xfId="29904" xr:uid="{305ECB8B-E5F1-47AC-8AAC-B286B912143C}"/>
    <cellStyle name="Comma 7 5 6 3" xfId="8010" xr:uid="{FEBA2EA5-8A38-49D1-B70E-7048A8AA1599}"/>
    <cellStyle name="Comma 7 5 6 3 2" xfId="19893" xr:uid="{E25D0FCF-D719-4416-ADA2-175FE1692221}"/>
    <cellStyle name="Comma 7 5 6 3 2 2" xfId="44508" xr:uid="{A8D3A52A-A5B6-4136-9711-EEE580FCB1B0}"/>
    <cellStyle name="Comma 7 5 6 3 3" xfId="32840" xr:uid="{62A2BBB4-5E98-4E02-A874-06915BE9BE87}"/>
    <cellStyle name="Comma 7 5 6 4" xfId="13958" xr:uid="{1B6D1E4F-8A3E-4116-94D8-A98A6FBB1FE1}"/>
    <cellStyle name="Comma 7 5 6 4 2" xfId="38673" xr:uid="{85E1B0BD-3DDB-4150-A7F9-91DB2556FF9C}"/>
    <cellStyle name="Comma 7 5 6 5" xfId="27004" xr:uid="{186B0451-1E30-414E-BADC-D7E0CF4AC59F}"/>
    <cellStyle name="Comma 7 5 7" xfId="3539" xr:uid="{4689F53A-F9A3-4116-A92E-F91E9C8755CE}"/>
    <cellStyle name="Comma 7 5 7 2" xfId="9529" xr:uid="{A9CED57B-88AE-4716-990D-46A3C5B71108}"/>
    <cellStyle name="Comma 7 5 7 2 2" xfId="21404" xr:uid="{5CC5285D-1ADF-48A0-A138-F133F7AC7F5C}"/>
    <cellStyle name="Comma 7 5 7 2 2 2" xfId="45979" xr:uid="{2ABA37B3-2E1D-4F9A-BC32-7133898F8119}"/>
    <cellStyle name="Comma 7 5 7 2 3" xfId="34313" xr:uid="{E5AF4C57-28B9-425C-8B8A-227AA8A086E0}"/>
    <cellStyle name="Comma 7 5 7 3" xfId="15468" xr:uid="{7A810FD0-03F8-452B-8DC2-25C4EC855A92}"/>
    <cellStyle name="Comma 7 5 7 3 2" xfId="40143" xr:uid="{1B8A8F82-0402-4D7B-A2F4-F03D391A0459}"/>
    <cellStyle name="Comma 7 5 7 4" xfId="28476" xr:uid="{D7BE0CFA-95AC-406E-A08F-8656347A6B27}"/>
    <cellStyle name="Comma 7 5 8" xfId="6574" xr:uid="{B6CB934F-9858-4417-B246-0288676CDEDC}"/>
    <cellStyle name="Comma 7 5 8 2" xfId="18462" xr:uid="{94A35135-4C7E-46B9-BD68-037238CFF1A2}"/>
    <cellStyle name="Comma 7 5 8 2 2" xfId="43080" xr:uid="{615F58BC-A6CC-402F-8CEA-AE24FE39D44F}"/>
    <cellStyle name="Comma 7 5 8 3" xfId="31412" xr:uid="{B437694E-D309-4341-8470-C49244939CAF}"/>
    <cellStyle name="Comma 7 5 9" xfId="12527" xr:uid="{512D36A7-91A5-49A5-9D32-4F3D2010A97B}"/>
    <cellStyle name="Comma 7 5 9 2" xfId="37245" xr:uid="{294027F4-8691-4BEE-AE92-664BD3A73C2F}"/>
    <cellStyle name="Comma 7 6" xfId="542" xr:uid="{E411F028-2A9D-4414-86E0-CA627FCB2254}"/>
    <cellStyle name="Comma 7 6 10" xfId="25032" xr:uid="{39BB2AA7-CAB2-46ED-9042-94BFD51C1137}"/>
    <cellStyle name="Comma 7 6 11" xfId="25783" xr:uid="{7E41023F-68BF-4D84-A11F-5F2C16315295}"/>
    <cellStyle name="Comma 7 6 12" xfId="49833" xr:uid="{2BA03993-233B-496A-8000-90631C7781EB}"/>
    <cellStyle name="Comma 7 6 13" xfId="51764" xr:uid="{05649434-C9B6-4D9C-A990-B2D483ACE883}"/>
    <cellStyle name="Comma 7 6 2" xfId="704" xr:uid="{C6E58367-5453-4018-B126-5264AC947333}"/>
    <cellStyle name="Comma 7 6 2 10" xfId="25754" xr:uid="{5590AC78-F5DD-4E74-AC39-82648CBCB2FC}"/>
    <cellStyle name="Comma 7 6 2 11" xfId="50125" xr:uid="{60B56B89-55CE-4698-A9C0-ABCC6F61F400}"/>
    <cellStyle name="Comma 7 6 2 12" xfId="52057" xr:uid="{3D1DC4CE-EB83-4D72-AB6D-7D395EAE42AB}"/>
    <cellStyle name="Comma 7 6 2 2" xfId="1070" xr:uid="{B1C09E7B-8F21-4022-AD46-BCB23488B340}"/>
    <cellStyle name="Comma 7 6 2 2 10" xfId="52668" xr:uid="{B5747434-BF12-4011-B64B-F5283F2A2A58}"/>
    <cellStyle name="Comma 7 6 2 2 2" xfId="1783" xr:uid="{A14F27D0-A816-4384-82ED-AC7D805CDD03}"/>
    <cellStyle name="Comma 7 6 2 2 2 2" xfId="3211" xr:uid="{4A4B6A4A-6465-4058-8FF1-1F4885DACBFC}"/>
    <cellStyle name="Comma 7 6 2 2 2 2 2" xfId="6202" xr:uid="{14F717DA-BA5E-4718-B67D-F531A7C307B4}"/>
    <cellStyle name="Comma 7 6 2 2 2 2 2 2" xfId="12192" xr:uid="{92EFA473-E193-48EF-BE2B-6A376CD689B0}"/>
    <cellStyle name="Comma 7 6 2 2 2 2 2 2 2" xfId="24067" xr:uid="{A0187EA7-6EFA-4D21-ACB7-9F82BCD05C41}"/>
    <cellStyle name="Comma 7 6 2 2 2 2 2 2 2 2" xfId="48639" xr:uid="{ECA293B2-F453-454A-A8AA-ECFD922965E7}"/>
    <cellStyle name="Comma 7 6 2 2 2 2 2 2 3" xfId="36973" xr:uid="{533D2E16-BE91-4975-A653-42E637339C0C}"/>
    <cellStyle name="Comma 7 6 2 2 2 2 2 3" xfId="18131" xr:uid="{F96F79AC-7192-4114-888B-BFFA86A35EB0}"/>
    <cellStyle name="Comma 7 6 2 2 2 2 2 3 2" xfId="42803" xr:uid="{6936A589-C343-4212-B64D-E8783E6C4FC5}"/>
    <cellStyle name="Comma 7 6 2 2 2 2 2 4" xfId="31136" xr:uid="{D8EFE984-AAAC-4CF6-966A-0EE5576F1900}"/>
    <cellStyle name="Comma 7 6 2 2 2 2 3" xfId="9242" xr:uid="{B48B0B4B-6BD2-4F29-8962-4BFAF2FF4E4F}"/>
    <cellStyle name="Comma 7 6 2 2 2 2 3 2" xfId="21125" xr:uid="{E67C66DF-9461-417E-9010-77DE1A661DA2}"/>
    <cellStyle name="Comma 7 6 2 2 2 2 3 2 2" xfId="45740" xr:uid="{5D4C0E01-F418-4ED4-AD1A-6AB3BCF239B1}"/>
    <cellStyle name="Comma 7 6 2 2 2 2 3 3" xfId="34072" xr:uid="{DDDE4041-87F4-4423-9830-6DC0465DF2A2}"/>
    <cellStyle name="Comma 7 6 2 2 2 2 4" xfId="15190" xr:uid="{1EE33DFA-0718-4DBB-97F6-4D9CDF6C6C69}"/>
    <cellStyle name="Comma 7 6 2 2 2 2 4 2" xfId="39905" xr:uid="{6AC804F3-97ED-4B9F-9DEF-B42C99337685}"/>
    <cellStyle name="Comma 7 6 2 2 2 2 5" xfId="28236" xr:uid="{01EE3594-4C81-46F1-9C16-65DD743ABA9B}"/>
    <cellStyle name="Comma 7 6 2 2 2 3" xfId="4774" xr:uid="{C7FDC326-A9E9-4507-88F1-80C465EF343F}"/>
    <cellStyle name="Comma 7 6 2 2 2 3 2" xfId="10764" xr:uid="{1F89894F-3837-4183-8B2B-888E8C57357A}"/>
    <cellStyle name="Comma 7 6 2 2 2 3 2 2" xfId="22639" xr:uid="{37D46440-5E8F-46DD-8D71-749683157E30}"/>
    <cellStyle name="Comma 7 6 2 2 2 3 2 2 2" xfId="47211" xr:uid="{91A73507-3F42-4174-BAB5-5485670C5C82}"/>
    <cellStyle name="Comma 7 6 2 2 2 3 2 3" xfId="35545" xr:uid="{091E7660-8D9E-40E6-BD0B-72FCFCAFD42E}"/>
    <cellStyle name="Comma 7 6 2 2 2 3 3" xfId="16703" xr:uid="{13B59B9D-A71F-474C-A5B2-C060FEB52095}"/>
    <cellStyle name="Comma 7 6 2 2 2 3 3 2" xfId="41375" xr:uid="{7F3817C6-044E-4562-BC2D-2925C474BFB0}"/>
    <cellStyle name="Comma 7 6 2 2 2 3 4" xfId="29708" xr:uid="{4F38C829-0A14-4BCA-9B67-D88E47092E7D}"/>
    <cellStyle name="Comma 7 6 2 2 2 4" xfId="7814" xr:uid="{6E5B54A4-9190-4400-9DC1-19309F9F6807}"/>
    <cellStyle name="Comma 7 6 2 2 2 4 2" xfId="19697" xr:uid="{72792FCA-083C-4ADC-8670-D6850B5C1895}"/>
    <cellStyle name="Comma 7 6 2 2 2 4 2 2" xfId="44312" xr:uid="{E6ECFDAB-44E5-4C6C-AC83-F9409587EFBF}"/>
    <cellStyle name="Comma 7 6 2 2 2 4 3" xfId="32644" xr:uid="{4AD7FD1F-0D86-4964-8C21-73FC25031D6A}"/>
    <cellStyle name="Comma 7 6 2 2 2 5" xfId="13762" xr:uid="{26252353-F9F3-45B7-8236-DB73016F5766}"/>
    <cellStyle name="Comma 7 6 2 2 2 5 2" xfId="38477" xr:uid="{7E60929D-56E7-4400-BDA1-E237E627945B}"/>
    <cellStyle name="Comma 7 6 2 2 2 6" xfId="26808" xr:uid="{786E4671-52F8-499D-AF50-9EDF385BD3C9}"/>
    <cellStyle name="Comma 7 6 2 2 3" xfId="2497" xr:uid="{1E09E785-D350-48B2-B02C-6A3E4872FFD7}"/>
    <cellStyle name="Comma 7 6 2 2 3 2" xfId="5488" xr:uid="{E7FC0D9C-499A-4C3E-8029-B58AB35C4D89}"/>
    <cellStyle name="Comma 7 6 2 2 3 2 2" xfId="11478" xr:uid="{0B458BD8-DF9F-457F-BF78-EAB1BF6F89CA}"/>
    <cellStyle name="Comma 7 6 2 2 3 2 2 2" xfId="23353" xr:uid="{CA93511F-4300-4F37-9AF1-AA4BCA64E89F}"/>
    <cellStyle name="Comma 7 6 2 2 3 2 2 2 2" xfId="47925" xr:uid="{0AE19112-3ACC-4F71-9DC3-A9D1219EDEC0}"/>
    <cellStyle name="Comma 7 6 2 2 3 2 2 3" xfId="36259" xr:uid="{334A559D-2077-4DE2-9B4C-671AEBEFEB7A}"/>
    <cellStyle name="Comma 7 6 2 2 3 2 3" xfId="17417" xr:uid="{F8CDD0DB-D629-4B9F-9B17-955A57914FA0}"/>
    <cellStyle name="Comma 7 6 2 2 3 2 3 2" xfId="42089" xr:uid="{03620EEC-871D-4AAC-9697-31C62FB8EDDB}"/>
    <cellStyle name="Comma 7 6 2 2 3 2 4" xfId="30422" xr:uid="{3AD96335-6E89-430D-B9F9-72F9BEA1709E}"/>
    <cellStyle name="Comma 7 6 2 2 3 3" xfId="8528" xr:uid="{AB3E668F-2900-4A1F-8F1F-3A9B2F6C13F8}"/>
    <cellStyle name="Comma 7 6 2 2 3 3 2" xfId="20411" xr:uid="{34B47CA4-7837-49AF-A3F3-58195C4B3BC6}"/>
    <cellStyle name="Comma 7 6 2 2 3 3 2 2" xfId="45026" xr:uid="{95567020-7E8B-4C3B-8BD4-4B60CED453FE}"/>
    <cellStyle name="Comma 7 6 2 2 3 3 3" xfId="33358" xr:uid="{4BA50E5A-36FA-4C7F-8225-286A1B966C46}"/>
    <cellStyle name="Comma 7 6 2 2 3 4" xfId="14476" xr:uid="{A4D15B8D-583C-40B5-8920-825E20F12CC4}"/>
    <cellStyle name="Comma 7 6 2 2 3 4 2" xfId="39191" xr:uid="{0F709B3A-2F9A-4B71-B4A6-FFA483BE879A}"/>
    <cellStyle name="Comma 7 6 2 2 3 5" xfId="27522" xr:uid="{F0FD123D-EDFA-4974-979C-B458E8252763}"/>
    <cellStyle name="Comma 7 6 2 2 4" xfId="4060" xr:uid="{22980AC6-9AFD-4E00-B487-28DB1894BD37}"/>
    <cellStyle name="Comma 7 6 2 2 4 2" xfId="10050" xr:uid="{D0022802-ED01-43CE-8C39-C9C1859E6454}"/>
    <cellStyle name="Comma 7 6 2 2 4 2 2" xfId="21925" xr:uid="{E310843E-D03F-4564-875E-5B18181571DE}"/>
    <cellStyle name="Comma 7 6 2 2 4 2 2 2" xfId="46497" xr:uid="{804B8B9C-1BFC-4BD1-AC77-8AA830C964B0}"/>
    <cellStyle name="Comma 7 6 2 2 4 2 3" xfId="34831" xr:uid="{0ED3A175-7270-40C0-9867-58FE44938322}"/>
    <cellStyle name="Comma 7 6 2 2 4 3" xfId="15989" xr:uid="{77222125-9440-4ECC-9601-106F51931EB8}"/>
    <cellStyle name="Comma 7 6 2 2 4 3 2" xfId="40661" xr:uid="{06A085DD-84BB-4DD3-94E0-AC1CE52230C2}"/>
    <cellStyle name="Comma 7 6 2 2 4 4" xfId="28994" xr:uid="{BAAA8F4C-B4AE-4C7D-B871-3ACB091E763F}"/>
    <cellStyle name="Comma 7 6 2 2 5" xfId="7100" xr:uid="{ECF4BAA8-C13C-4A5F-88C9-08EC90E7FC2E}"/>
    <cellStyle name="Comma 7 6 2 2 5 2" xfId="18983" xr:uid="{5F266A9B-D1E9-4B97-A02F-839F08298557}"/>
    <cellStyle name="Comma 7 6 2 2 5 2 2" xfId="43598" xr:uid="{4AA7F88B-3AAB-415B-9E30-47ED9CD5C006}"/>
    <cellStyle name="Comma 7 6 2 2 5 3" xfId="31930" xr:uid="{C4A1B06C-B84D-44D8-BA59-48C791EC77F8}"/>
    <cellStyle name="Comma 7 6 2 2 6" xfId="13048" xr:uid="{ED04A01A-B8C0-467B-ACAE-704D5AF054A0}"/>
    <cellStyle name="Comma 7 6 2 2 6 2" xfId="37763" xr:uid="{F69E097C-9366-447D-B940-C87E8DE75E6D}"/>
    <cellStyle name="Comma 7 6 2 2 7" xfId="26095" xr:uid="{D6D436CD-183C-418C-9C57-884EE6A58634}"/>
    <cellStyle name="Comma 7 6 2 2 8" xfId="49030" xr:uid="{8E4D6AF7-EB94-4048-B0C1-A3A3168C958F}"/>
    <cellStyle name="Comma 7 6 2 2 9" xfId="50736" xr:uid="{12C5B1B2-4629-49C6-9139-E4B42DA0E5A2}"/>
    <cellStyle name="Comma 7 6 2 3" xfId="1441" xr:uid="{7266DDF8-2F62-4516-ADAF-FA75B6125909}"/>
    <cellStyle name="Comma 7 6 2 3 2" xfId="2869" xr:uid="{E143E72C-AA3D-4AE9-9541-E507D57E140C}"/>
    <cellStyle name="Comma 7 6 2 3 2 2" xfId="5860" xr:uid="{339D078F-F743-4DCD-9397-A173C3FE24E6}"/>
    <cellStyle name="Comma 7 6 2 3 2 2 2" xfId="11850" xr:uid="{394A1854-AE60-4534-A291-03BA2B4373B9}"/>
    <cellStyle name="Comma 7 6 2 3 2 2 2 2" xfId="23725" xr:uid="{0792A9C3-CFFA-415D-AAA4-DB8C36CEA7DE}"/>
    <cellStyle name="Comma 7 6 2 3 2 2 2 2 2" xfId="48297" xr:uid="{F7E38140-5915-4048-BD14-02B4B6C7AF34}"/>
    <cellStyle name="Comma 7 6 2 3 2 2 2 3" xfId="36631" xr:uid="{7C5D5EA2-A618-456D-AA80-9C3CFECD548D}"/>
    <cellStyle name="Comma 7 6 2 3 2 2 3" xfId="17789" xr:uid="{2C93F032-C8BA-4F4F-B755-35A446A78028}"/>
    <cellStyle name="Comma 7 6 2 3 2 2 3 2" xfId="42461" xr:uid="{64769E71-7F4D-4438-AC29-0D8A02852F4A}"/>
    <cellStyle name="Comma 7 6 2 3 2 2 4" xfId="30794" xr:uid="{1D731957-CA7B-41E4-B93C-9E9DA144CB2C}"/>
    <cellStyle name="Comma 7 6 2 3 2 3" xfId="8900" xr:uid="{B2385A82-2C41-41CB-81BC-9CB0353EBC69}"/>
    <cellStyle name="Comma 7 6 2 3 2 3 2" xfId="20783" xr:uid="{5BD23C88-6A54-496E-A434-27C4A2E80C44}"/>
    <cellStyle name="Comma 7 6 2 3 2 3 2 2" xfId="45398" xr:uid="{4A11A4E7-C405-4466-9832-A7BCF12CD437}"/>
    <cellStyle name="Comma 7 6 2 3 2 3 3" xfId="33730" xr:uid="{367C3A17-C1CA-497E-B04D-9BF37EB11384}"/>
    <cellStyle name="Comma 7 6 2 3 2 4" xfId="14848" xr:uid="{2DC5FC72-FECF-404E-9604-FF28FA2A01AF}"/>
    <cellStyle name="Comma 7 6 2 3 2 4 2" xfId="39563" xr:uid="{BD2073FD-0B14-4793-AD68-C0C2DCD9B753}"/>
    <cellStyle name="Comma 7 6 2 3 2 5" xfId="27894" xr:uid="{B5F8002F-A0D1-4FA7-8947-D782FF5D476C}"/>
    <cellStyle name="Comma 7 6 2 3 3" xfId="4432" xr:uid="{1B784602-77A2-4368-BBBA-DD8E5B776A8E}"/>
    <cellStyle name="Comma 7 6 2 3 3 2" xfId="10422" xr:uid="{16D2360F-8B65-4109-8E6E-3D7F2EC3830C}"/>
    <cellStyle name="Comma 7 6 2 3 3 2 2" xfId="22297" xr:uid="{303E7F6F-C0BE-4C29-81B2-39A36E15562B}"/>
    <cellStyle name="Comma 7 6 2 3 3 2 2 2" xfId="46869" xr:uid="{8A6F3229-3DB6-4F22-ABB5-E0CAC7DD9CFF}"/>
    <cellStyle name="Comma 7 6 2 3 3 2 3" xfId="35203" xr:uid="{AEF82C5A-F263-41FF-A3EF-9C61ECA42BA4}"/>
    <cellStyle name="Comma 7 6 2 3 3 3" xfId="16361" xr:uid="{7241BA42-E512-4EA1-9AE8-161FAA52A173}"/>
    <cellStyle name="Comma 7 6 2 3 3 3 2" xfId="41033" xr:uid="{9305A328-5472-4ABC-B385-D6A58EEA6D81}"/>
    <cellStyle name="Comma 7 6 2 3 3 4" xfId="29366" xr:uid="{E3C2FCAD-9D78-4C8F-95EB-3E6B8FEE237F}"/>
    <cellStyle name="Comma 7 6 2 3 4" xfId="7472" xr:uid="{E1DDA4CC-7386-4772-A85A-FF0CD1FAA2F6}"/>
    <cellStyle name="Comma 7 6 2 3 4 2" xfId="19355" xr:uid="{D08EAA75-6F19-4A38-B5FC-F4CCED86E0DE}"/>
    <cellStyle name="Comma 7 6 2 3 4 2 2" xfId="43970" xr:uid="{4406356C-7E7A-4214-AE1A-F77A662BE4FA}"/>
    <cellStyle name="Comma 7 6 2 3 4 3" xfId="32302" xr:uid="{FE6CF96F-DD7C-4CF5-9E75-57CE8BFB0B0F}"/>
    <cellStyle name="Comma 7 6 2 3 5" xfId="13420" xr:uid="{3A956FC9-6EBB-4460-BC0E-8EDACC934943}"/>
    <cellStyle name="Comma 7 6 2 3 5 2" xfId="38135" xr:uid="{09D0B8B5-28B4-4BCD-8A9D-48AF416C47FA}"/>
    <cellStyle name="Comma 7 6 2 3 6" xfId="26466" xr:uid="{FB32AC8A-9129-4AAC-A5B7-49DA18F47EE3}"/>
    <cellStyle name="Comma 7 6 2 3 7" xfId="49546" xr:uid="{55EE80F2-C816-4E8C-81A5-99AB40411FCF}"/>
    <cellStyle name="Comma 7 6 2 3 8" xfId="51392" xr:uid="{433A48FD-7A79-4F39-A676-C61D5C7FCE95}"/>
    <cellStyle name="Comma 7 6 2 4" xfId="2155" xr:uid="{BC0FB651-7F5E-4A62-9DFE-DEB190E9157F}"/>
    <cellStyle name="Comma 7 6 2 4 2" xfId="5146" xr:uid="{FFE294BA-EFEE-4ADE-9A5B-7057C60B3680}"/>
    <cellStyle name="Comma 7 6 2 4 2 2" xfId="11136" xr:uid="{237F3602-DBC0-402B-AA67-01F2654A62DE}"/>
    <cellStyle name="Comma 7 6 2 4 2 2 2" xfId="23011" xr:uid="{EC7994BC-4386-4107-A61D-4766EDC7E819}"/>
    <cellStyle name="Comma 7 6 2 4 2 2 2 2" xfId="47583" xr:uid="{32177193-1119-4EE4-B191-5A5C945041C9}"/>
    <cellStyle name="Comma 7 6 2 4 2 2 3" xfId="35917" xr:uid="{BDD2398E-15AE-4E7B-8968-EE537F854C4B}"/>
    <cellStyle name="Comma 7 6 2 4 2 3" xfId="17075" xr:uid="{547B8B2D-9CE7-4155-BC64-C846CD019D2A}"/>
    <cellStyle name="Comma 7 6 2 4 2 3 2" xfId="41747" xr:uid="{2BE989D0-770A-41DE-876D-83D1673C44E6}"/>
    <cellStyle name="Comma 7 6 2 4 2 4" xfId="30080" xr:uid="{8D4C2162-63ED-40B0-96C7-1FE6CB02A6BC}"/>
    <cellStyle name="Comma 7 6 2 4 3" xfId="8186" xr:uid="{24E67A0E-A94E-43EA-96ED-5C9B06CDC04E}"/>
    <cellStyle name="Comma 7 6 2 4 3 2" xfId="20069" xr:uid="{4179BE39-C9A9-4CAA-B9C4-C1513218A4BF}"/>
    <cellStyle name="Comma 7 6 2 4 3 2 2" xfId="44684" xr:uid="{611E8079-3B54-4F33-A573-771E768F8BFD}"/>
    <cellStyle name="Comma 7 6 2 4 3 3" xfId="33016" xr:uid="{166D14EB-E41E-4DCE-B33A-DCC625BE62FE}"/>
    <cellStyle name="Comma 7 6 2 4 4" xfId="14134" xr:uid="{C38C5C0E-80CF-4D0B-B094-B9F8046CF9A6}"/>
    <cellStyle name="Comma 7 6 2 4 4 2" xfId="38849" xr:uid="{F60B9AA8-4E6C-4D6C-BBCE-9E53ACDE0429}"/>
    <cellStyle name="Comma 7 6 2 4 5" xfId="27180" xr:uid="{DFAB1475-02FA-4B40-8601-CC304EBDC00D}"/>
    <cellStyle name="Comma 7 6 2 5" xfId="3716" xr:uid="{D677B681-B597-4C7A-BC5C-6D4E8DDA0B4E}"/>
    <cellStyle name="Comma 7 6 2 5 2" xfId="9706" xr:uid="{1DC8BF06-5DE7-4E1D-B919-FE048E2EB8AE}"/>
    <cellStyle name="Comma 7 6 2 5 2 2" xfId="21581" xr:uid="{799BB5A9-EF9A-4C89-BEA6-021BB8AE5E5A}"/>
    <cellStyle name="Comma 7 6 2 5 2 2 2" xfId="46155" xr:uid="{785D4579-D6A0-47A0-BC33-48BB80B1C400}"/>
    <cellStyle name="Comma 7 6 2 5 2 3" xfId="34489" xr:uid="{BFE72618-CF88-4816-9439-6B95E6D6997B}"/>
    <cellStyle name="Comma 7 6 2 5 3" xfId="15645" xr:uid="{7C9100EE-6375-40D5-BD63-CD9DBC380ADF}"/>
    <cellStyle name="Comma 7 6 2 5 3 2" xfId="40319" xr:uid="{4ED92728-94DF-480A-9724-885447F5784F}"/>
    <cellStyle name="Comma 7 6 2 5 4" xfId="28652" xr:uid="{12FF1D44-AF61-4262-9444-C2B9C67C519D}"/>
    <cellStyle name="Comma 7 6 2 6" xfId="6754" xr:uid="{E851A2C2-7EB2-4F9B-BC49-F1DF2867A706}"/>
    <cellStyle name="Comma 7 6 2 6 2" xfId="18639" xr:uid="{EBD9CF3A-A9BD-4A83-BBD3-C3BAADA76230}"/>
    <cellStyle name="Comma 7 6 2 6 2 2" xfId="43256" xr:uid="{DE8EDBFA-862F-4471-872E-44066CEDE28C}"/>
    <cellStyle name="Comma 7 6 2 6 3" xfId="31588" xr:uid="{70D2BA1F-614F-4DAD-A28B-3E22881AA9F8}"/>
    <cellStyle name="Comma 7 6 2 7" xfId="12704" xr:uid="{AACB0906-8711-4A87-AD30-5501F84723DC}"/>
    <cellStyle name="Comma 7 6 2 7 2" xfId="37421" xr:uid="{BA53B811-316A-4DD0-85C9-DF2E7B76F15E}"/>
    <cellStyle name="Comma 7 6 2 8" xfId="24753" xr:uid="{D865F9FE-1AA0-4D32-B82D-1C3D5D7B6DD7}"/>
    <cellStyle name="Comma 7 6 2 9" xfId="25266" xr:uid="{5C8D4E38-FFBB-472B-A31C-5006F35A465F}"/>
    <cellStyle name="Comma 7 6 3" xfId="910" xr:uid="{8AF5709B-415C-43B4-8517-3F4EEF98F965}"/>
    <cellStyle name="Comma 7 6 3 10" xfId="52376" xr:uid="{54C850A2-E6F7-44F1-B94F-44B57B2F5502}"/>
    <cellStyle name="Comma 7 6 3 2" xfId="1623" xr:uid="{51EE5703-143B-4958-B35B-BA73FFC09DED}"/>
    <cellStyle name="Comma 7 6 3 2 2" xfId="3051" xr:uid="{5C8756D5-46D6-4EC6-B06D-B8158F60CE76}"/>
    <cellStyle name="Comma 7 6 3 2 2 2" xfId="6042" xr:uid="{D8637A12-D1D2-4AEC-8190-F565E7910ECC}"/>
    <cellStyle name="Comma 7 6 3 2 2 2 2" xfId="12032" xr:uid="{5111BFC0-FF62-4630-9EB9-A3E52434DAD2}"/>
    <cellStyle name="Comma 7 6 3 2 2 2 2 2" xfId="23907" xr:uid="{82F3C9FF-9B77-4F19-BB57-9387B1176799}"/>
    <cellStyle name="Comma 7 6 3 2 2 2 2 2 2" xfId="48479" xr:uid="{F7BC90FE-00BD-4C03-989A-331F6E960A90}"/>
    <cellStyle name="Comma 7 6 3 2 2 2 2 3" xfId="36813" xr:uid="{DF54A79D-04BA-456E-946E-C4FC75721970}"/>
    <cellStyle name="Comma 7 6 3 2 2 2 3" xfId="17971" xr:uid="{F942CC8F-C8FF-4720-92DF-D4D11E0B2798}"/>
    <cellStyle name="Comma 7 6 3 2 2 2 3 2" xfId="42643" xr:uid="{0BA98CCA-3720-4D5B-BAE8-3ADDD05FA76D}"/>
    <cellStyle name="Comma 7 6 3 2 2 2 4" xfId="30976" xr:uid="{4E4112C3-3783-44F4-919D-8444072A6938}"/>
    <cellStyle name="Comma 7 6 3 2 2 3" xfId="9082" xr:uid="{A75780EC-0ED0-4BD9-9B28-CE0692975294}"/>
    <cellStyle name="Comma 7 6 3 2 2 3 2" xfId="20965" xr:uid="{ED97F84D-39B1-4A07-9343-B0B6FE0A4BB4}"/>
    <cellStyle name="Comma 7 6 3 2 2 3 2 2" xfId="45580" xr:uid="{6F081583-92F2-4602-8D49-ED2CD3C41613}"/>
    <cellStyle name="Comma 7 6 3 2 2 3 3" xfId="33912" xr:uid="{E3B5290E-4BC4-4BE0-AB77-8D1F3F29B364}"/>
    <cellStyle name="Comma 7 6 3 2 2 4" xfId="15030" xr:uid="{F4FD8CA3-B508-40FB-BB1D-1B1866420B1A}"/>
    <cellStyle name="Comma 7 6 3 2 2 4 2" xfId="39745" xr:uid="{5C5E0DC4-6664-4FEF-BC88-31455609F49F}"/>
    <cellStyle name="Comma 7 6 3 2 2 5" xfId="28076" xr:uid="{D3F1B101-5E1F-47BA-9E0E-3D0A434E8481}"/>
    <cellStyle name="Comma 7 6 3 2 3" xfId="4614" xr:uid="{2962F9E8-22AC-409B-96FC-099F5C9088B0}"/>
    <cellStyle name="Comma 7 6 3 2 3 2" xfId="10604" xr:uid="{B04FBCFD-BEA2-4018-9060-B2CC05F8DF6D}"/>
    <cellStyle name="Comma 7 6 3 2 3 2 2" xfId="22479" xr:uid="{C2A355FC-E1F9-42F3-874B-11A1ABF283F2}"/>
    <cellStyle name="Comma 7 6 3 2 3 2 2 2" xfId="47051" xr:uid="{64422A9C-B17D-4FE8-878E-1489F61A0F2E}"/>
    <cellStyle name="Comma 7 6 3 2 3 2 3" xfId="35385" xr:uid="{04432C71-3E06-42D9-A6AE-619FFE79ED22}"/>
    <cellStyle name="Comma 7 6 3 2 3 3" xfId="16543" xr:uid="{AFB0941C-C5F6-4C8A-A497-58B6B40AB406}"/>
    <cellStyle name="Comma 7 6 3 2 3 3 2" xfId="41215" xr:uid="{F25896C4-E413-4F46-B7D8-0F4B006243CB}"/>
    <cellStyle name="Comma 7 6 3 2 3 4" xfId="29548" xr:uid="{4C97B0AC-B1E5-48FF-A7AD-E2F9E205794D}"/>
    <cellStyle name="Comma 7 6 3 2 4" xfId="7654" xr:uid="{AD2BADE8-E6BC-47EF-A7EE-8B9E5DFBBDA7}"/>
    <cellStyle name="Comma 7 6 3 2 4 2" xfId="19537" xr:uid="{09B960F0-3A10-40B9-85C2-EA739584E0EE}"/>
    <cellStyle name="Comma 7 6 3 2 4 2 2" xfId="44152" xr:uid="{C5AF3BDD-9B85-4F0A-A9E7-8B9029FE0FEE}"/>
    <cellStyle name="Comma 7 6 3 2 4 3" xfId="32484" xr:uid="{941A39D6-912E-4786-8C9E-B0741203E8F8}"/>
    <cellStyle name="Comma 7 6 3 2 5" xfId="13602" xr:uid="{58C9E163-F484-4D9E-B4CA-8EB9148DF037}"/>
    <cellStyle name="Comma 7 6 3 2 5 2" xfId="38317" xr:uid="{59EA5EE5-58E2-4F8B-A04A-0F29279FCD3B}"/>
    <cellStyle name="Comma 7 6 3 2 6" xfId="26648" xr:uid="{E5C67E4C-557C-48B4-A664-F7B0A894C20E}"/>
    <cellStyle name="Comma 7 6 3 3" xfId="2337" xr:uid="{305B9FC7-BBAC-4E2F-9C51-AA8FCC4122F3}"/>
    <cellStyle name="Comma 7 6 3 3 2" xfId="5328" xr:uid="{8F08C407-7D46-482F-A350-938EA27E9C03}"/>
    <cellStyle name="Comma 7 6 3 3 2 2" xfId="11318" xr:uid="{A66484AA-CB2C-40B9-8C17-D3039EBACA4D}"/>
    <cellStyle name="Comma 7 6 3 3 2 2 2" xfId="23193" xr:uid="{8A8A33D8-A5F3-4FD9-BC89-723BB4F40453}"/>
    <cellStyle name="Comma 7 6 3 3 2 2 2 2" xfId="47765" xr:uid="{36454FA7-DAB9-48DE-A173-D7040C3F3618}"/>
    <cellStyle name="Comma 7 6 3 3 2 2 3" xfId="36099" xr:uid="{5DA72440-BB05-418A-8AAC-9EF32810E937}"/>
    <cellStyle name="Comma 7 6 3 3 2 3" xfId="17257" xr:uid="{4516FA51-FD4D-47D1-B785-E256763B7479}"/>
    <cellStyle name="Comma 7 6 3 3 2 3 2" xfId="41929" xr:uid="{C0929B86-126B-4FFB-8CC3-323F7CFE6A69}"/>
    <cellStyle name="Comma 7 6 3 3 2 4" xfId="30262" xr:uid="{1EAB5C82-4F5E-43FE-AA23-F98505955907}"/>
    <cellStyle name="Comma 7 6 3 3 3" xfId="8368" xr:uid="{8077022D-E025-473D-A981-312E1E9FDC4B}"/>
    <cellStyle name="Comma 7 6 3 3 3 2" xfId="20251" xr:uid="{21B12B57-6DC0-4014-9CFB-691327AA6D4D}"/>
    <cellStyle name="Comma 7 6 3 3 3 2 2" xfId="44866" xr:uid="{BD2656E2-6399-46ED-B77F-C0DD701E1151}"/>
    <cellStyle name="Comma 7 6 3 3 3 3" xfId="33198" xr:uid="{865A9BE0-F896-4504-8EFC-121A619A0AE9}"/>
    <cellStyle name="Comma 7 6 3 3 4" xfId="14316" xr:uid="{E97CE152-3294-41FF-961D-15DFC06371F4}"/>
    <cellStyle name="Comma 7 6 3 3 4 2" xfId="39031" xr:uid="{1E4D7645-7887-4B1B-89FD-1060EC8FAB60}"/>
    <cellStyle name="Comma 7 6 3 3 5" xfId="27362" xr:uid="{8C5F2658-E00B-493E-BE5E-1AF433A063D0}"/>
    <cellStyle name="Comma 7 6 3 4" xfId="3900" xr:uid="{9BA822FF-AF34-438E-8E1A-E0030B73F996}"/>
    <cellStyle name="Comma 7 6 3 4 2" xfId="9890" xr:uid="{B837B806-FF83-474F-B232-B68A9C0CCBED}"/>
    <cellStyle name="Comma 7 6 3 4 2 2" xfId="21765" xr:uid="{A9268FCA-EE10-4180-9140-72098CB5E04E}"/>
    <cellStyle name="Comma 7 6 3 4 2 2 2" xfId="46337" xr:uid="{89CACF76-2D80-4AD7-8229-26F214F8D029}"/>
    <cellStyle name="Comma 7 6 3 4 2 3" xfId="34671" xr:uid="{D803C17A-CF01-4F28-89ED-646A50EBD2FB}"/>
    <cellStyle name="Comma 7 6 3 4 3" xfId="15829" xr:uid="{986AF5B3-66FE-4496-9C67-D135AD48D747}"/>
    <cellStyle name="Comma 7 6 3 4 3 2" xfId="40501" xr:uid="{83B74B8D-074B-47B1-AD6F-DB522B668500}"/>
    <cellStyle name="Comma 7 6 3 4 4" xfId="28834" xr:uid="{F7B5F76C-B962-4686-97CB-082F34C6553C}"/>
    <cellStyle name="Comma 7 6 3 5" xfId="6940" xr:uid="{3B1CFAE5-798D-4C61-B4D1-27709757CAB4}"/>
    <cellStyle name="Comma 7 6 3 5 2" xfId="18823" xr:uid="{EE192534-DD8D-467B-A30F-D97AF46D38B2}"/>
    <cellStyle name="Comma 7 6 3 5 2 2" xfId="43438" xr:uid="{D26B7503-41D3-4ECF-862F-D3EBBEA56F89}"/>
    <cellStyle name="Comma 7 6 3 5 3" xfId="31770" xr:uid="{D20CF5F9-F75B-45E6-8B42-62544BD38A0F}"/>
    <cellStyle name="Comma 7 6 3 6" xfId="12888" xr:uid="{8B99DAE7-134D-4026-8264-2C52A65684CC}"/>
    <cellStyle name="Comma 7 6 3 6 2" xfId="37603" xr:uid="{D1C0881D-37B9-499D-BFF8-75DF0AA6DDD1}"/>
    <cellStyle name="Comma 7 6 3 7" xfId="25935" xr:uid="{5C1E5606-1F06-4266-A1DF-F96907079747}"/>
    <cellStyle name="Comma 7 6 3 8" xfId="48882" xr:uid="{0709B758-0BCA-4457-B85D-7052A87FE942}"/>
    <cellStyle name="Comma 7 6 3 9" xfId="50444" xr:uid="{C2EE32B3-FB8C-4325-8B80-F5CCB97F1DD6}"/>
    <cellStyle name="Comma 7 6 4" xfId="1281" xr:uid="{70D5321B-C4B0-406F-8969-E36534569485}"/>
    <cellStyle name="Comma 7 6 4 2" xfId="2709" xr:uid="{BF2A0B35-6D19-4319-828C-491B54F9A3E2}"/>
    <cellStyle name="Comma 7 6 4 2 2" xfId="5700" xr:uid="{CFB95BB2-B082-4F30-ACC5-34F92CE0B46D}"/>
    <cellStyle name="Comma 7 6 4 2 2 2" xfId="11690" xr:uid="{A4FDED31-47E8-4B67-843A-6FD1564BA4D6}"/>
    <cellStyle name="Comma 7 6 4 2 2 2 2" xfId="23565" xr:uid="{4D9A3592-A80A-4E1A-8B79-C6F0F7BC21E1}"/>
    <cellStyle name="Comma 7 6 4 2 2 2 2 2" xfId="48137" xr:uid="{708461FF-9D38-4869-AF64-79CC8130C6ED}"/>
    <cellStyle name="Comma 7 6 4 2 2 2 3" xfId="36471" xr:uid="{41EF9F84-C705-4F1B-8B89-B8A1EAFC917F}"/>
    <cellStyle name="Comma 7 6 4 2 2 3" xfId="17629" xr:uid="{BEE3940F-4674-4BC9-B1B9-2203AB0C89E2}"/>
    <cellStyle name="Comma 7 6 4 2 2 3 2" xfId="42301" xr:uid="{4A66B332-96B0-4872-8450-F78C2A9FC250}"/>
    <cellStyle name="Comma 7 6 4 2 2 4" xfId="30634" xr:uid="{79A86129-4ACB-48E6-A20E-CF85C15CEE2C}"/>
    <cellStyle name="Comma 7 6 4 2 3" xfId="8740" xr:uid="{FF0551A9-F0E6-4E86-8D62-399559624CAF}"/>
    <cellStyle name="Comma 7 6 4 2 3 2" xfId="20623" xr:uid="{6BB50DAB-F83B-45CE-A7A6-FD396933E834}"/>
    <cellStyle name="Comma 7 6 4 2 3 2 2" xfId="45238" xr:uid="{7E5EC8E2-63AF-4BEF-A20A-B3568CD1D4DC}"/>
    <cellStyle name="Comma 7 6 4 2 3 3" xfId="33570" xr:uid="{8A5D012D-F618-48CE-A1BC-70C94BF72EB2}"/>
    <cellStyle name="Comma 7 6 4 2 4" xfId="14688" xr:uid="{ED69EEA7-246E-414E-A6E0-CE8CF699448D}"/>
    <cellStyle name="Comma 7 6 4 2 4 2" xfId="39403" xr:uid="{AA751B13-1A99-4D0F-8FD1-143C9D9D016F}"/>
    <cellStyle name="Comma 7 6 4 2 5" xfId="27734" xr:uid="{2451986A-BE4F-47B3-AED0-FB4A029D7E04}"/>
    <cellStyle name="Comma 7 6 4 3" xfId="4272" xr:uid="{2F046681-36BC-4C3D-889F-AF859C00762F}"/>
    <cellStyle name="Comma 7 6 4 3 2" xfId="10262" xr:uid="{2B158E41-4B70-44A3-9ECC-999270CD72CE}"/>
    <cellStyle name="Comma 7 6 4 3 2 2" xfId="22137" xr:uid="{1B5DA232-477A-4C7D-AFF1-86EA4A67A8D9}"/>
    <cellStyle name="Comma 7 6 4 3 2 2 2" xfId="46709" xr:uid="{15642DC9-0CF2-480F-8923-BBD601AEB0D7}"/>
    <cellStyle name="Comma 7 6 4 3 2 3" xfId="35043" xr:uid="{95B4E2C3-EC59-4E6D-96C9-776EABBBBAE8}"/>
    <cellStyle name="Comma 7 6 4 3 3" xfId="16201" xr:uid="{09BAB05B-D521-41E5-BCC2-4D7414B42E00}"/>
    <cellStyle name="Comma 7 6 4 3 3 2" xfId="40873" xr:uid="{AA256481-BE73-4A40-9D24-815217117947}"/>
    <cellStyle name="Comma 7 6 4 3 4" xfId="29206" xr:uid="{0A74466E-E04E-4467-935D-63C8E27A83C4}"/>
    <cellStyle name="Comma 7 6 4 4" xfId="7312" xr:uid="{8F1E8DAF-FFA7-4D54-B5C3-6BA8B54678FE}"/>
    <cellStyle name="Comma 7 6 4 4 2" xfId="19195" xr:uid="{C7F56038-AAD5-4EEE-BAB0-E5D2F37D4E4A}"/>
    <cellStyle name="Comma 7 6 4 4 2 2" xfId="43810" xr:uid="{448FC40A-4A03-4B92-BC62-8F5A0126E181}"/>
    <cellStyle name="Comma 7 6 4 4 3" xfId="32142" xr:uid="{A2F63024-6AAE-4F15-940E-F7B50C080F1C}"/>
    <cellStyle name="Comma 7 6 4 5" xfId="13260" xr:uid="{B1124B65-B7EA-42A5-AE9C-56AAEA43A16C}"/>
    <cellStyle name="Comma 7 6 4 5 2" xfId="37975" xr:uid="{5DEBC55B-B1E8-47EE-9009-AA5F205CC9C3}"/>
    <cellStyle name="Comma 7 6 4 6" xfId="26306" xr:uid="{BB18B568-0E94-49E2-9DCD-649EED3382E3}"/>
    <cellStyle name="Comma 7 6 4 7" xfId="49348" xr:uid="{C2FC375A-EE4C-45BC-901C-5287ED3AD05C}"/>
    <cellStyle name="Comma 7 6 4 8" xfId="51100" xr:uid="{09BD9226-7BDB-499C-B4C1-4656AD80972F}"/>
    <cellStyle name="Comma 7 6 5" xfId="1995" xr:uid="{36152509-B717-4EF5-A329-E1A14E25175D}"/>
    <cellStyle name="Comma 7 6 5 2" xfId="4986" xr:uid="{06993D62-B6F9-4D23-889B-9553B55BDA77}"/>
    <cellStyle name="Comma 7 6 5 2 2" xfId="10976" xr:uid="{C727FBA1-8E06-42A8-9E99-35509157E727}"/>
    <cellStyle name="Comma 7 6 5 2 2 2" xfId="22851" xr:uid="{16D49450-BCBF-487B-975B-95192C7716FA}"/>
    <cellStyle name="Comma 7 6 5 2 2 2 2" xfId="47423" xr:uid="{4E35DC94-C8FC-410E-82EC-50C3A56C3A71}"/>
    <cellStyle name="Comma 7 6 5 2 2 3" xfId="35757" xr:uid="{5AF8CBF3-5F22-49E9-958D-6A61C569D3CC}"/>
    <cellStyle name="Comma 7 6 5 2 3" xfId="16915" xr:uid="{5879DD58-53D7-48D6-B888-2F777B0A8D15}"/>
    <cellStyle name="Comma 7 6 5 2 3 2" xfId="41587" xr:uid="{0079C4EE-69CC-4B1F-903C-80A7F4DB4817}"/>
    <cellStyle name="Comma 7 6 5 2 4" xfId="29920" xr:uid="{EA2B2FD1-E89F-4558-B45B-5A0E1010392E}"/>
    <cellStyle name="Comma 7 6 5 3" xfId="8026" xr:uid="{4969AFF8-F52C-48F9-A724-38C24797C42A}"/>
    <cellStyle name="Comma 7 6 5 3 2" xfId="19909" xr:uid="{87507B58-C5CE-44DF-B4F7-40926A76D812}"/>
    <cellStyle name="Comma 7 6 5 3 2 2" xfId="44524" xr:uid="{12DAEC10-6B76-40F3-9EE5-91C8AD45E930}"/>
    <cellStyle name="Comma 7 6 5 3 3" xfId="32856" xr:uid="{EB22EF38-06E7-4B18-A3D2-98442E6E1AAD}"/>
    <cellStyle name="Comma 7 6 5 4" xfId="13974" xr:uid="{AF1E4260-1904-44E6-BE4B-7A375A17053C}"/>
    <cellStyle name="Comma 7 6 5 4 2" xfId="38689" xr:uid="{52D30CF9-6B09-4109-A739-23B1C6183039}"/>
    <cellStyle name="Comma 7 6 5 5" xfId="27020" xr:uid="{F57428CD-A35B-4745-8378-C3BDE66C57AF}"/>
    <cellStyle name="Comma 7 6 6" xfId="3556" xr:uid="{570A3EEA-CF00-450E-9CF4-461B7910EDB0}"/>
    <cellStyle name="Comma 7 6 6 2" xfId="9546" xr:uid="{25C8A005-8E53-443B-BCAE-9685A12C64FD}"/>
    <cellStyle name="Comma 7 6 6 2 2" xfId="21421" xr:uid="{0379415D-37A2-484D-99F9-27B73EC86F85}"/>
    <cellStyle name="Comma 7 6 6 2 2 2" xfId="45995" xr:uid="{56F0BA9E-A617-45F9-9E19-945694621810}"/>
    <cellStyle name="Comma 7 6 6 2 3" xfId="34329" xr:uid="{6508930C-7145-477A-AA27-E58803F9DAF7}"/>
    <cellStyle name="Comma 7 6 6 3" xfId="15485" xr:uid="{FD7B3399-4D83-4FFA-ACE0-20EFA4720920}"/>
    <cellStyle name="Comma 7 6 6 3 2" xfId="40159" xr:uid="{456B923F-E2ED-44B8-B84B-71B17AFFD56A}"/>
    <cellStyle name="Comma 7 6 6 4" xfId="28492" xr:uid="{BC9E2C97-3C32-4B69-B0DD-5E5E501AEE66}"/>
    <cellStyle name="Comma 7 6 7" xfId="6592" xr:uid="{D173B285-11AB-4139-AB75-AEFAF5A5EAF4}"/>
    <cellStyle name="Comma 7 6 7 2" xfId="18479" xr:uid="{BEDEF42F-193A-4E2E-9585-78B2C40411F0}"/>
    <cellStyle name="Comma 7 6 7 2 2" xfId="43096" xr:uid="{3F28B45D-DADF-4EDE-8007-130B201918FC}"/>
    <cellStyle name="Comma 7 6 7 3" xfId="31428" xr:uid="{FA8504F3-2CBF-4606-A9E6-6B6DD86A9534}"/>
    <cellStyle name="Comma 7 6 8" xfId="12544" xr:uid="{5F30411E-AAD9-4923-866F-459D415AB1E2}"/>
    <cellStyle name="Comma 7 6 8 2" xfId="37261" xr:uid="{5A0CE95A-A616-49D2-A746-C02C5F4FF3AB}"/>
    <cellStyle name="Comma 7 6 9" xfId="24440" xr:uid="{A8370599-B056-48FD-89DB-0A43C6EABACA}"/>
    <cellStyle name="Comma 7 7" xfId="625" xr:uid="{B3A4A873-0FB6-4EA5-AEF7-7B825E482BEB}"/>
    <cellStyle name="Comma 7 7 10" xfId="25057" xr:uid="{7925A91B-F8DE-49DC-BAAC-3D49D425775E}"/>
    <cellStyle name="Comma 7 7 11" xfId="25474" xr:uid="{45D13281-78C1-475A-A41C-F94EFA6690C6}"/>
    <cellStyle name="Comma 7 7 12" xfId="49866" xr:uid="{5D54B712-6220-486E-BAB5-71CECED0FFC0}"/>
    <cellStyle name="Comma 7 7 13" xfId="51798" xr:uid="{FAB7DE93-13BB-433B-A729-F473A9C2A71B}"/>
    <cellStyle name="Comma 7 7 2" xfId="989" xr:uid="{358E6555-3D62-4B85-9B64-227894C7CC9F}"/>
    <cellStyle name="Comma 7 7 2 10" xfId="50158" xr:uid="{C7D8023C-5F13-4665-889F-3D7F2D0083B3}"/>
    <cellStyle name="Comma 7 7 2 11" xfId="52090" xr:uid="{6D683F74-CFC5-4DA0-A602-8975E5C2BAEB}"/>
    <cellStyle name="Comma 7 7 2 2" xfId="1702" xr:uid="{27D8C4D3-94CC-4129-A4C7-2DF89F679B2C}"/>
    <cellStyle name="Comma 7 7 2 2 2" xfId="3130" xr:uid="{B5304C6E-09F5-4D25-BAEE-2F43268786A3}"/>
    <cellStyle name="Comma 7 7 2 2 2 2" xfId="6121" xr:uid="{74928342-CA0E-4520-B2BD-E5A46BF14C11}"/>
    <cellStyle name="Comma 7 7 2 2 2 2 2" xfId="12111" xr:uid="{6CBF1B42-780E-4F2B-9B7A-DC0223060787}"/>
    <cellStyle name="Comma 7 7 2 2 2 2 2 2" xfId="23986" xr:uid="{1A953611-2A53-4146-86DF-3EB74E915F88}"/>
    <cellStyle name="Comma 7 7 2 2 2 2 2 2 2" xfId="48558" xr:uid="{6B01D522-8C39-41A9-A3ED-AF7EC7E377D6}"/>
    <cellStyle name="Comma 7 7 2 2 2 2 2 3" xfId="36892" xr:uid="{B2EBE3FE-FBBD-41CA-ADC4-2C74A1E6B8C1}"/>
    <cellStyle name="Comma 7 7 2 2 2 2 3" xfId="18050" xr:uid="{B3440E10-B42C-4AAE-A232-B48E5C73FB1E}"/>
    <cellStyle name="Comma 7 7 2 2 2 2 3 2" xfId="42722" xr:uid="{7A48176A-1424-435D-A781-20E5A551027A}"/>
    <cellStyle name="Comma 7 7 2 2 2 2 4" xfId="31055" xr:uid="{8113E827-D0A2-42C7-BA26-A9C6FC19832F}"/>
    <cellStyle name="Comma 7 7 2 2 2 3" xfId="9161" xr:uid="{49871DCD-531F-49AA-B239-46940FEEFE2C}"/>
    <cellStyle name="Comma 7 7 2 2 2 3 2" xfId="21044" xr:uid="{BE1AA300-0EDA-4474-9709-8A267DC76E74}"/>
    <cellStyle name="Comma 7 7 2 2 2 3 2 2" xfId="45659" xr:uid="{D272FB0D-FD20-4881-A1E6-300DCE06EAED}"/>
    <cellStyle name="Comma 7 7 2 2 2 3 3" xfId="33991" xr:uid="{320B96FB-AD84-4463-BEC1-6E8266670404}"/>
    <cellStyle name="Comma 7 7 2 2 2 4" xfId="15109" xr:uid="{85034A2F-EC0A-4AE8-855D-7A703B0BEFF2}"/>
    <cellStyle name="Comma 7 7 2 2 2 4 2" xfId="39824" xr:uid="{589C8302-E328-4F64-A4AE-D06B4A9304DF}"/>
    <cellStyle name="Comma 7 7 2 2 2 5" xfId="28155" xr:uid="{E0DFC3EB-8C0F-43BD-AFCD-03EEB51453FC}"/>
    <cellStyle name="Comma 7 7 2 2 3" xfId="4693" xr:uid="{3E7648AD-1327-490F-9A49-D37648FF271E}"/>
    <cellStyle name="Comma 7 7 2 2 3 2" xfId="10683" xr:uid="{AD22A369-8C23-4B4A-9C1B-5D28BB382079}"/>
    <cellStyle name="Comma 7 7 2 2 3 2 2" xfId="22558" xr:uid="{4366303E-FB93-4067-A979-5153386D6D54}"/>
    <cellStyle name="Comma 7 7 2 2 3 2 2 2" xfId="47130" xr:uid="{E843BF68-A361-4F82-A9A9-937268BDCBB6}"/>
    <cellStyle name="Comma 7 7 2 2 3 2 3" xfId="35464" xr:uid="{CB2A45BB-0614-41AA-B383-50E685C8483D}"/>
    <cellStyle name="Comma 7 7 2 2 3 3" xfId="16622" xr:uid="{7C96CD89-867B-4FC9-8C8B-84BB3D01A2F2}"/>
    <cellStyle name="Comma 7 7 2 2 3 3 2" xfId="41294" xr:uid="{B5EDE5A6-A8CC-40C7-90E7-BA0FC7A4D11D}"/>
    <cellStyle name="Comma 7 7 2 2 3 4" xfId="29627" xr:uid="{396710FB-AE8C-4DC9-A9DF-08E002173CD8}"/>
    <cellStyle name="Comma 7 7 2 2 4" xfId="7733" xr:uid="{F6A49A4A-E525-46C3-A857-3D2A4C18A08B}"/>
    <cellStyle name="Comma 7 7 2 2 4 2" xfId="19616" xr:uid="{31DC26EF-CB78-44EA-B99D-C6CBD917CB21}"/>
    <cellStyle name="Comma 7 7 2 2 4 2 2" xfId="44231" xr:uid="{374F853B-5F17-4092-A67F-2DC445A7BA31}"/>
    <cellStyle name="Comma 7 7 2 2 4 3" xfId="32563" xr:uid="{D467CC4D-1ED5-4A8F-A842-5E5BD4D82060}"/>
    <cellStyle name="Comma 7 7 2 2 5" xfId="13681" xr:uid="{64FF58E0-ACBD-4C1F-AB37-3E81C30FFBA3}"/>
    <cellStyle name="Comma 7 7 2 2 5 2" xfId="38396" xr:uid="{A1C9DDCD-BFDE-4091-A596-E4D00F7DBD9F}"/>
    <cellStyle name="Comma 7 7 2 2 6" xfId="26727" xr:uid="{86693ECB-DD27-43F0-B53B-C0A796680B5C}"/>
    <cellStyle name="Comma 7 7 2 2 7" xfId="49046" xr:uid="{CEA6D817-76F4-4117-8D15-769D7084CA54}"/>
    <cellStyle name="Comma 7 7 2 2 8" xfId="50769" xr:uid="{017FA578-DCD9-4CA7-A2F4-FFA00BD77DE6}"/>
    <cellStyle name="Comma 7 7 2 2 9" xfId="52701" xr:uid="{A893D249-52B6-4A69-A59A-8F84D643C3DC}"/>
    <cellStyle name="Comma 7 7 2 3" xfId="2416" xr:uid="{44309EA4-6D14-490C-8B98-A38B652F08EE}"/>
    <cellStyle name="Comma 7 7 2 3 2" xfId="5407" xr:uid="{9A4BBAEF-F217-4BC9-94E5-FDE01A1D7F84}"/>
    <cellStyle name="Comma 7 7 2 3 2 2" xfId="11397" xr:uid="{F3918822-8241-4FC0-A9E1-7999B17F35F2}"/>
    <cellStyle name="Comma 7 7 2 3 2 2 2" xfId="23272" xr:uid="{C0669633-9661-4F52-BDF1-845493057F34}"/>
    <cellStyle name="Comma 7 7 2 3 2 2 2 2" xfId="47844" xr:uid="{1BF44E36-8901-466A-8A33-DA93E6EC6A18}"/>
    <cellStyle name="Comma 7 7 2 3 2 2 3" xfId="36178" xr:uid="{FDB0D746-7C9D-4D3E-A641-27B3FA8EFAC1}"/>
    <cellStyle name="Comma 7 7 2 3 2 3" xfId="17336" xr:uid="{6292F0CE-AA0F-4DBB-98F1-7E8E700A12C4}"/>
    <cellStyle name="Comma 7 7 2 3 2 3 2" xfId="42008" xr:uid="{B4A97BE6-6D5F-4861-B98E-D45B5158009B}"/>
    <cellStyle name="Comma 7 7 2 3 2 4" xfId="30341" xr:uid="{A046B5BC-AA31-4028-BF07-2769BD081DC6}"/>
    <cellStyle name="Comma 7 7 2 3 3" xfId="8447" xr:uid="{AB5F3863-267C-4104-98BD-FF222C976A62}"/>
    <cellStyle name="Comma 7 7 2 3 3 2" xfId="20330" xr:uid="{062CCEF8-A267-41CE-ACAD-7E31960395CF}"/>
    <cellStyle name="Comma 7 7 2 3 3 2 2" xfId="44945" xr:uid="{02FBD0CD-D15E-44C5-8DD3-95D730A3C4CB}"/>
    <cellStyle name="Comma 7 7 2 3 3 3" xfId="33277" xr:uid="{464C17E5-D76F-4809-A1CF-4AD80FAFF6A4}"/>
    <cellStyle name="Comma 7 7 2 3 4" xfId="14395" xr:uid="{2DC6824B-D00A-4C23-8E1F-BA3A569B3DC8}"/>
    <cellStyle name="Comma 7 7 2 3 4 2" xfId="39110" xr:uid="{A77714C6-2A2E-4A27-AA7D-05AB10A7ABAC}"/>
    <cellStyle name="Comma 7 7 2 3 5" xfId="27441" xr:uid="{C6B2E757-B744-42AA-ACDB-90EE40C555A1}"/>
    <cellStyle name="Comma 7 7 2 3 6" xfId="49568" xr:uid="{C922808C-1358-4558-B85E-7F570529D4CF}"/>
    <cellStyle name="Comma 7 7 2 3 7" xfId="51425" xr:uid="{03B335E1-0C88-4314-8C91-8594CA649B18}"/>
    <cellStyle name="Comma 7 7 2 4" xfId="3979" xr:uid="{99B38FE3-56DC-4AAF-B4EA-83328029EDDA}"/>
    <cellStyle name="Comma 7 7 2 4 2" xfId="9969" xr:uid="{834CB70A-B46C-4719-AFA1-6AFCD3B73F56}"/>
    <cellStyle name="Comma 7 7 2 4 2 2" xfId="21844" xr:uid="{A64BDEB3-59C7-4F0A-A93E-49C393A0F12A}"/>
    <cellStyle name="Comma 7 7 2 4 2 2 2" xfId="46416" xr:uid="{10A1E8C7-15B4-4AA3-BA42-7C053221F0C4}"/>
    <cellStyle name="Comma 7 7 2 4 2 3" xfId="34750" xr:uid="{25901780-DA21-409E-8821-F016D21AA164}"/>
    <cellStyle name="Comma 7 7 2 4 3" xfId="15908" xr:uid="{F661210E-B294-4CA2-86CA-6536AEF59EA0}"/>
    <cellStyle name="Comma 7 7 2 4 3 2" xfId="40580" xr:uid="{937A08CE-7611-4A5E-A7C5-80B325F9127A}"/>
    <cellStyle name="Comma 7 7 2 4 4" xfId="28913" xr:uid="{9E153BF9-395A-4B74-9C11-ACC8F98E372F}"/>
    <cellStyle name="Comma 7 7 2 5" xfId="7019" xr:uid="{BBA4440F-FC51-4C44-9479-E652A685A854}"/>
    <cellStyle name="Comma 7 7 2 5 2" xfId="18902" xr:uid="{06CB6327-001D-4DE6-9BF6-E67DDAB39018}"/>
    <cellStyle name="Comma 7 7 2 5 2 2" xfId="43517" xr:uid="{1A752ABA-CD7D-403B-B43C-A314A0073E47}"/>
    <cellStyle name="Comma 7 7 2 5 3" xfId="31849" xr:uid="{D69C70C2-F4B8-4557-B6CF-ECA0E3C2B89A}"/>
    <cellStyle name="Comma 7 7 2 6" xfId="12967" xr:uid="{52C8A32F-F218-4B41-934E-145F03160558}"/>
    <cellStyle name="Comma 7 7 2 6 2" xfId="37682" xr:uid="{3B305EE6-8B0C-41A9-B78D-A275452839F8}"/>
    <cellStyle name="Comma 7 7 2 7" xfId="24786" xr:uid="{7440F974-BADB-4337-ABB2-A8C7E5DA6B1A}"/>
    <cellStyle name="Comma 7 7 2 8" xfId="25291" xr:uid="{64E35393-DC83-451C-9F80-F01056548537}"/>
    <cellStyle name="Comma 7 7 2 9" xfId="26014" xr:uid="{FF8D1EDE-8BEE-4319-AD56-7ECD06D0A98D}"/>
    <cellStyle name="Comma 7 7 3" xfId="1360" xr:uid="{B505DB63-01BC-49B0-826B-C58454A2BD93}"/>
    <cellStyle name="Comma 7 7 3 2" xfId="2788" xr:uid="{92EFEBA8-F4EE-4667-8577-7A5592CFA8EA}"/>
    <cellStyle name="Comma 7 7 3 2 2" xfId="5779" xr:uid="{A1B374AB-A570-4A22-B5E7-3D0B3F0157F7}"/>
    <cellStyle name="Comma 7 7 3 2 2 2" xfId="11769" xr:uid="{7D990F6A-FC7B-4C11-A327-A209B5026A3A}"/>
    <cellStyle name="Comma 7 7 3 2 2 2 2" xfId="23644" xr:uid="{97927090-806C-4FF5-9645-3354C2199587}"/>
    <cellStyle name="Comma 7 7 3 2 2 2 2 2" xfId="48216" xr:uid="{5E465ED5-74EC-42A7-8673-BCB23ECCFB0B}"/>
    <cellStyle name="Comma 7 7 3 2 2 2 3" xfId="36550" xr:uid="{CFBC7FD5-33BB-4C2A-8AA8-746D9229234D}"/>
    <cellStyle name="Comma 7 7 3 2 2 3" xfId="17708" xr:uid="{F1309883-36CA-4DDF-A9F4-D0CC60EA218A}"/>
    <cellStyle name="Comma 7 7 3 2 2 3 2" xfId="42380" xr:uid="{7C601E0A-58EC-4FDC-95F7-A7D9463DE16C}"/>
    <cellStyle name="Comma 7 7 3 2 2 4" xfId="30713" xr:uid="{8504C643-EA59-4D4E-9CC5-D6DE8D918B41}"/>
    <cellStyle name="Comma 7 7 3 2 3" xfId="8819" xr:uid="{AE8705BA-E6C8-4E0D-AE3D-E1493765AA6E}"/>
    <cellStyle name="Comma 7 7 3 2 3 2" xfId="20702" xr:uid="{22DB645D-10CA-42D2-91B6-CC3F6FBB6C23}"/>
    <cellStyle name="Comma 7 7 3 2 3 2 2" xfId="45317" xr:uid="{A6813AD8-6B8E-44C5-B2FB-8C756BFEC7AC}"/>
    <cellStyle name="Comma 7 7 3 2 3 3" xfId="33649" xr:uid="{1E4180E3-4C6D-4F56-8536-7518BCB09015}"/>
    <cellStyle name="Comma 7 7 3 2 4" xfId="14767" xr:uid="{DC21A958-3F4B-4247-8F3D-700A2DE28C0A}"/>
    <cellStyle name="Comma 7 7 3 2 4 2" xfId="39482" xr:uid="{096C3713-DA05-45E4-BE14-B1B6F0714EA0}"/>
    <cellStyle name="Comma 7 7 3 2 5" xfId="27813" xr:uid="{B7871BC1-3C33-433C-B73F-64AF0587931D}"/>
    <cellStyle name="Comma 7 7 3 3" xfId="4351" xr:uid="{2C89753C-E921-414F-929F-5F5D14B3D1AD}"/>
    <cellStyle name="Comma 7 7 3 3 2" xfId="10341" xr:uid="{D1A8B635-1C34-4F25-82EF-14B6212BD685}"/>
    <cellStyle name="Comma 7 7 3 3 2 2" xfId="22216" xr:uid="{451DEDF0-88C3-4583-A064-A7762054419D}"/>
    <cellStyle name="Comma 7 7 3 3 2 2 2" xfId="46788" xr:uid="{584D49A8-E88B-40F3-AF1E-DA2840D0FAFA}"/>
    <cellStyle name="Comma 7 7 3 3 2 3" xfId="35122" xr:uid="{E0D37E92-FF8C-4A36-A3B9-E0980A9704A9}"/>
    <cellStyle name="Comma 7 7 3 3 3" xfId="16280" xr:uid="{A23534D6-1E69-47DC-8DE3-216406C2BEAB}"/>
    <cellStyle name="Comma 7 7 3 3 3 2" xfId="40952" xr:uid="{18A2A398-D733-4809-B94D-6A1A4547A3AE}"/>
    <cellStyle name="Comma 7 7 3 3 4" xfId="29285" xr:uid="{F7432229-F884-42B0-87D3-9565059E77B2}"/>
    <cellStyle name="Comma 7 7 3 4" xfId="7391" xr:uid="{549327EC-3A82-4FB9-918A-B050A13778C4}"/>
    <cellStyle name="Comma 7 7 3 4 2" xfId="19274" xr:uid="{1A28B14C-7CEB-45A1-97DB-E0BD666D763B}"/>
    <cellStyle name="Comma 7 7 3 4 2 2" xfId="43889" xr:uid="{1A17066B-3A49-4965-9EE1-6BAFF5771F17}"/>
    <cellStyle name="Comma 7 7 3 4 3" xfId="32221" xr:uid="{A90F8047-E964-44F2-8957-062770F0EA8B}"/>
    <cellStyle name="Comma 7 7 3 5" xfId="13339" xr:uid="{C10C0E47-4E1D-4D4E-86B0-942C015B8B2B}"/>
    <cellStyle name="Comma 7 7 3 5 2" xfId="38054" xr:uid="{D6C80AFF-D93D-4FA9-AED5-7F1F2B4DE6D2}"/>
    <cellStyle name="Comma 7 7 3 6" xfId="26385" xr:uid="{121ABBAF-1302-4127-8AEA-D564CC9AD799}"/>
    <cellStyle name="Comma 7 7 3 7" xfId="48898" xr:uid="{7ECDB1BA-B6C0-48D1-BCB1-19017BC93414}"/>
    <cellStyle name="Comma 7 7 3 8" xfId="50477" xr:uid="{CADAE8AF-F6D0-49B0-A2F2-12ABE9D2CDB1}"/>
    <cellStyle name="Comma 7 7 3 9" xfId="52409" xr:uid="{68114026-7CAB-417B-B02B-94C504CDA8B8}"/>
    <cellStyle name="Comma 7 7 4" xfId="2074" xr:uid="{6F985C96-434C-4DAA-83F7-70D8D6E1ED8E}"/>
    <cellStyle name="Comma 7 7 4 2" xfId="5065" xr:uid="{42EEF5A6-F171-4CDA-8920-4FA63E218A57}"/>
    <cellStyle name="Comma 7 7 4 2 2" xfId="11055" xr:uid="{55E878AA-5459-4362-8033-C51B2CC3D891}"/>
    <cellStyle name="Comma 7 7 4 2 2 2" xfId="22930" xr:uid="{AB177198-6652-434E-AF2D-CBD1B7CA4550}"/>
    <cellStyle name="Comma 7 7 4 2 2 2 2" xfId="47502" xr:uid="{DBEEB31D-F96F-4EC5-91A7-5A8B94CB4F93}"/>
    <cellStyle name="Comma 7 7 4 2 2 3" xfId="35836" xr:uid="{EE3205F9-24C9-428C-AE90-7358882BD8EE}"/>
    <cellStyle name="Comma 7 7 4 2 3" xfId="16994" xr:uid="{F65D375C-71D8-4FB8-A1BB-10C3D50DC701}"/>
    <cellStyle name="Comma 7 7 4 2 3 2" xfId="41666" xr:uid="{335C925B-FC6B-416E-A9FA-F829D493DFC8}"/>
    <cellStyle name="Comma 7 7 4 2 4" xfId="29999" xr:uid="{C26EE39C-2B15-4B66-A534-7F497C229007}"/>
    <cellStyle name="Comma 7 7 4 3" xfId="8105" xr:uid="{47AFC520-74F5-46D3-BAAF-899ACC53F03D}"/>
    <cellStyle name="Comma 7 7 4 3 2" xfId="19988" xr:uid="{8DEE4B21-F22D-45A9-8EC1-061BACAC21DD}"/>
    <cellStyle name="Comma 7 7 4 3 2 2" xfId="44603" xr:uid="{069BA879-2976-4854-97F8-87FE9CF0B6C6}"/>
    <cellStyle name="Comma 7 7 4 3 3" xfId="32935" xr:uid="{1E6770E3-EC7B-4CB9-BAC4-8A9A231361B8}"/>
    <cellStyle name="Comma 7 7 4 4" xfId="14053" xr:uid="{6C8E1D94-E2B1-472B-9EE0-E564EB864C90}"/>
    <cellStyle name="Comma 7 7 4 4 2" xfId="38768" xr:uid="{877170A3-3C3D-45C5-A6DF-71888A7A6C8A}"/>
    <cellStyle name="Comma 7 7 4 5" xfId="27099" xr:uid="{B0D174A0-4E27-4A67-9898-19FAA616DB61}"/>
    <cellStyle name="Comma 7 7 4 6" xfId="49369" xr:uid="{D76039BE-6610-4F66-AEFD-343BFBEFD771}"/>
    <cellStyle name="Comma 7 7 4 7" xfId="51133" xr:uid="{0CD8B5E5-1EE4-4ECA-AE7B-236AE97370DF}"/>
    <cellStyle name="Comma 7 7 5" xfId="3314" xr:uid="{6A36C704-7BFF-4F80-B9C7-356410392DBE}"/>
    <cellStyle name="Comma 7 7 5 2" xfId="6304" xr:uid="{525E6AD2-5E8D-4885-A560-D24075036309}"/>
    <cellStyle name="Comma 7 7 5 2 2" xfId="12294" xr:uid="{BAE8E160-3806-41D3-81E5-1F8BD0DC12E0}"/>
    <cellStyle name="Comma 7 7 5 2 2 2" xfId="24169" xr:uid="{CA80E770-68BC-4F6E-8B07-6900FDBD04DB}"/>
    <cellStyle name="Comma 7 7 5 2 2 2 2" xfId="48741" xr:uid="{8BFC7029-439E-4CB7-A8BE-F6873E8DFA52}"/>
    <cellStyle name="Comma 7 7 5 2 2 3" xfId="37075" xr:uid="{D5FC86F9-8416-4FD6-8207-7C65D5E20768}"/>
    <cellStyle name="Comma 7 7 5 2 3" xfId="18233" xr:uid="{9B4B2871-A0D0-4B3D-BD01-49404EFEE26C}"/>
    <cellStyle name="Comma 7 7 5 2 3 2" xfId="42905" xr:uid="{9BA0CB6F-7738-4A60-84B4-085A901E324C}"/>
    <cellStyle name="Comma 7 7 5 2 4" xfId="31238" xr:uid="{0C230FCC-3FF3-4009-930D-483FC36F661F}"/>
    <cellStyle name="Comma 7 7 5 3" xfId="9344" xr:uid="{0FC962C8-4E43-40E8-8800-C516DCB441DC}"/>
    <cellStyle name="Comma 7 7 5 3 2" xfId="21227" xr:uid="{92AC80C4-263A-4DEA-BFFB-9675BC54D94C}"/>
    <cellStyle name="Comma 7 7 5 3 2 2" xfId="45842" xr:uid="{E2042F98-C087-4C18-8D97-B830984EE079}"/>
    <cellStyle name="Comma 7 7 5 3 3" xfId="34174" xr:uid="{DCBA4930-4210-4A41-9C33-02630DEF09C3}"/>
    <cellStyle name="Comma 7 7 5 4" xfId="15292" xr:uid="{C3315075-DAE9-41E7-BF02-2E2573199757}"/>
    <cellStyle name="Comma 7 7 5 4 2" xfId="40007" xr:uid="{0F5643B8-4E2E-4195-838D-001C0EB0C28A}"/>
    <cellStyle name="Comma 7 7 5 5" xfId="28338" xr:uid="{995AECDF-9FAB-4D6C-B72A-46B071A8F90F}"/>
    <cellStyle name="Comma 7 7 6" xfId="3635" xr:uid="{79FC2C58-B58D-4CDD-B9EE-C5C5342734FC}"/>
    <cellStyle name="Comma 7 7 6 2" xfId="9625" xr:uid="{FE7B2DE9-200A-4613-9275-3EBB656209A5}"/>
    <cellStyle name="Comma 7 7 6 2 2" xfId="21500" xr:uid="{81E85549-42E6-464E-A233-9713FC3B3FD8}"/>
    <cellStyle name="Comma 7 7 6 2 2 2" xfId="46074" xr:uid="{A05F967B-CB13-4FA7-95DD-382D83264F12}"/>
    <cellStyle name="Comma 7 7 6 2 3" xfId="34408" xr:uid="{821BC037-3960-4C9A-A837-08D9B2B654DB}"/>
    <cellStyle name="Comma 7 7 6 3" xfId="15564" xr:uid="{A1DE7B08-0C7A-4DBF-BA01-646EBE4F0C82}"/>
    <cellStyle name="Comma 7 7 6 3 2" xfId="40238" xr:uid="{4143DBD1-674B-4A31-867B-8F3D7FCA6B98}"/>
    <cellStyle name="Comma 7 7 6 4" xfId="28571" xr:uid="{C613F131-6F38-4EB9-BE11-1B48E4DD9B91}"/>
    <cellStyle name="Comma 7 7 7" xfId="6673" xr:uid="{BF519178-32B7-43EA-AAE9-30BF0E59BC56}"/>
    <cellStyle name="Comma 7 7 7 2" xfId="18558" xr:uid="{EBF24180-5FF5-4B06-8A7E-34658C58ED46}"/>
    <cellStyle name="Comma 7 7 7 2 2" xfId="43175" xr:uid="{AA6FC44C-E49E-4687-BAB6-DB3D3F13C2AD}"/>
    <cellStyle name="Comma 7 7 7 3" xfId="31507" xr:uid="{6334DB90-35FC-4095-BB4E-AC258522C136}"/>
    <cellStyle name="Comma 7 7 8" xfId="12623" xr:uid="{F278E4E4-C131-4030-8FDE-5E62D514589F}"/>
    <cellStyle name="Comma 7 7 8 2" xfId="37340" xr:uid="{E2A3EFBE-0D53-46EE-A80F-066565AD4CE7}"/>
    <cellStyle name="Comma 7 7 9" xfId="24475" xr:uid="{CFAEFCC4-D746-46F6-865D-2C38B204B573}"/>
    <cellStyle name="Comma 7 8" xfId="834" xr:uid="{7C8C1FFF-4999-4584-A8C4-EB3AB877822D}"/>
    <cellStyle name="Comma 7 8 10" xfId="49899" xr:uid="{FA0B374C-C55F-4592-B0A6-805B1ACA3CAD}"/>
    <cellStyle name="Comma 7 8 11" xfId="51831" xr:uid="{8144B593-0113-4DD5-A9BB-6BAEDB2C71DC}"/>
    <cellStyle name="Comma 7 8 2" xfId="1548" xr:uid="{86BDCB8C-31C2-4637-B720-F5E13AE51590}"/>
    <cellStyle name="Comma 7 8 2 10" xfId="52123" xr:uid="{A8454A97-4D4B-494E-91B7-A4F5F264AB52}"/>
    <cellStyle name="Comma 7 8 2 2" xfId="2976" xr:uid="{89C563AE-8B2E-4BB5-B3BC-A78818F16664}"/>
    <cellStyle name="Comma 7 8 2 2 2" xfId="5967" xr:uid="{A0536340-FB2B-4002-9B08-AD2B08623145}"/>
    <cellStyle name="Comma 7 8 2 2 2 2" xfId="11957" xr:uid="{13AAA261-81FF-4E83-B421-4CA54941ADA5}"/>
    <cellStyle name="Comma 7 8 2 2 2 2 2" xfId="23832" xr:uid="{DE381D10-248C-4A2E-A952-6946E2951874}"/>
    <cellStyle name="Comma 7 8 2 2 2 2 2 2" xfId="48404" xr:uid="{029A4168-A1D4-49CB-AD0F-78A729FFD59F}"/>
    <cellStyle name="Comma 7 8 2 2 2 2 3" xfId="36738" xr:uid="{517DF422-2701-405F-AE37-33640986D568}"/>
    <cellStyle name="Comma 7 8 2 2 2 3" xfId="17896" xr:uid="{38839733-4B35-4375-8161-F7963F52EA79}"/>
    <cellStyle name="Comma 7 8 2 2 2 3 2" xfId="42568" xr:uid="{00363C54-89FF-49EE-B7C6-0CD68B74CC02}"/>
    <cellStyle name="Comma 7 8 2 2 2 4" xfId="30901" xr:uid="{D311DD83-0D8A-477E-8FBE-D826DD0F52D4}"/>
    <cellStyle name="Comma 7 8 2 2 3" xfId="9007" xr:uid="{28BA1094-F291-4F8F-B9F6-2DE5F619E18E}"/>
    <cellStyle name="Comma 7 8 2 2 3 2" xfId="20890" xr:uid="{2622F086-4DA0-4FE7-BB87-ECE6157DEE95}"/>
    <cellStyle name="Comma 7 8 2 2 3 2 2" xfId="45505" xr:uid="{095B94B8-1736-4DAD-B7DB-CB516A2BADA3}"/>
    <cellStyle name="Comma 7 8 2 2 3 3" xfId="33837" xr:uid="{9AED84F3-63A1-419A-82D4-24B6201BCCF3}"/>
    <cellStyle name="Comma 7 8 2 2 4" xfId="14955" xr:uid="{FB7809F1-EB18-4537-AF33-97946466794F}"/>
    <cellStyle name="Comma 7 8 2 2 4 2" xfId="39670" xr:uid="{F12A3363-5AE4-41F4-B3B7-BE7386AE5963}"/>
    <cellStyle name="Comma 7 8 2 2 5" xfId="28001" xr:uid="{743AC2D6-C3AB-4948-98EB-F7559A1D54D1}"/>
    <cellStyle name="Comma 7 8 2 2 6" xfId="49063" xr:uid="{86582189-A1FD-4EBD-90F1-D3FE987CBCA0}"/>
    <cellStyle name="Comma 7 8 2 2 7" xfId="50802" xr:uid="{F6C31D75-A08E-4BF7-8E8C-0C2BF946CC10}"/>
    <cellStyle name="Comma 7 8 2 2 8" xfId="52734" xr:uid="{99F993CE-EEA5-4891-93F7-AB6A0ACE366A}"/>
    <cellStyle name="Comma 7 8 2 3" xfId="4539" xr:uid="{3B41D33A-C5C1-4CBB-B531-6CECED442667}"/>
    <cellStyle name="Comma 7 8 2 3 2" xfId="10529" xr:uid="{59CBF0C3-DD48-4A6D-8CB5-388979AC20A8}"/>
    <cellStyle name="Comma 7 8 2 3 2 2" xfId="22404" xr:uid="{D8751E65-3D8A-4F27-9B2E-6C99219688FA}"/>
    <cellStyle name="Comma 7 8 2 3 2 2 2" xfId="46976" xr:uid="{B7ABDCDA-AD06-40DC-958E-846EE8DEB206}"/>
    <cellStyle name="Comma 7 8 2 3 2 3" xfId="35310" xr:uid="{DC4784B7-B4CC-4691-B1AC-F934321828AE}"/>
    <cellStyle name="Comma 7 8 2 3 3" xfId="16468" xr:uid="{1573AA21-D835-4E68-9419-D4F2ADC0869B}"/>
    <cellStyle name="Comma 7 8 2 3 3 2" xfId="41140" xr:uid="{29F40BA4-B8C2-4BB6-8C4C-34BA55C4F865}"/>
    <cellStyle name="Comma 7 8 2 3 4" xfId="29473" xr:uid="{FBD140C0-1B50-40AF-B045-BA9082BC1739}"/>
    <cellStyle name="Comma 7 8 2 3 5" xfId="49594" xr:uid="{F74D0D78-1300-4C61-BB66-193B03AC428D}"/>
    <cellStyle name="Comma 7 8 2 3 6" xfId="51458" xr:uid="{4B807CA0-7C44-4096-9B99-BCE75B06EB90}"/>
    <cellStyle name="Comma 7 8 2 4" xfId="7579" xr:uid="{3233153D-5271-41CC-A47C-32D338531D38}"/>
    <cellStyle name="Comma 7 8 2 4 2" xfId="19462" xr:uid="{27929041-4A58-448F-9F43-2A0EC172B9B0}"/>
    <cellStyle name="Comma 7 8 2 4 2 2" xfId="44077" xr:uid="{2CC327A2-5777-4D3F-9193-85F163065C88}"/>
    <cellStyle name="Comma 7 8 2 4 3" xfId="32409" xr:uid="{CC807109-AA40-45D3-AB4B-A71EFCC1B79C}"/>
    <cellStyle name="Comma 7 8 2 5" xfId="13527" xr:uid="{546A3597-0A97-48F5-A49F-F80C5D8F72FB}"/>
    <cellStyle name="Comma 7 8 2 5 2" xfId="38242" xr:uid="{FBD8D236-DC08-4023-82DF-A8641534DEDF}"/>
    <cellStyle name="Comma 7 8 2 6" xfId="24819" xr:uid="{9C8A0D14-A6C1-4CA6-9BA3-39C5AD611B39}"/>
    <cellStyle name="Comma 7 8 2 7" xfId="25317" xr:uid="{B5B957A6-C41B-4C46-85B7-A1C2304BFF8D}"/>
    <cellStyle name="Comma 7 8 2 8" xfId="26573" xr:uid="{63034558-9009-4D5F-9828-1449252462ED}"/>
    <cellStyle name="Comma 7 8 2 9" xfId="50191" xr:uid="{7C8A86EE-D4D0-4D33-82AF-99AC44B11259}"/>
    <cellStyle name="Comma 7 8 3" xfId="2262" xr:uid="{8379EA65-05BB-4A82-889E-ECC2E853A1EA}"/>
    <cellStyle name="Comma 7 8 3 2" xfId="5253" xr:uid="{54AB8BAC-69B7-4EAD-BAD6-254D053E6320}"/>
    <cellStyle name="Comma 7 8 3 2 2" xfId="11243" xr:uid="{BA7C9F6E-0018-49FB-96EE-0009A42B9CAF}"/>
    <cellStyle name="Comma 7 8 3 2 2 2" xfId="23118" xr:uid="{6990E84E-4B62-40F8-B5C6-F81E11043FCF}"/>
    <cellStyle name="Comma 7 8 3 2 2 2 2" xfId="47690" xr:uid="{0B9934A4-1041-4888-83A1-0F967579503E}"/>
    <cellStyle name="Comma 7 8 3 2 2 3" xfId="36024" xr:uid="{AA9751F4-CD4B-44AF-B14D-B66A7C8DCFB0}"/>
    <cellStyle name="Comma 7 8 3 2 3" xfId="17182" xr:uid="{78A2C452-BBB8-459A-B3F1-0DE46543CB1B}"/>
    <cellStyle name="Comma 7 8 3 2 3 2" xfId="41854" xr:uid="{0DE8EC77-2FBE-4C20-B6B6-0CC50BF1F310}"/>
    <cellStyle name="Comma 7 8 3 2 4" xfId="30187" xr:uid="{9B9DB246-2E35-416A-B837-54F65A094D50}"/>
    <cellStyle name="Comma 7 8 3 3" xfId="8293" xr:uid="{32E84DCB-F3EE-4DF2-97B3-AB025BFB201A}"/>
    <cellStyle name="Comma 7 8 3 3 2" xfId="20176" xr:uid="{4F685C24-A2E5-41DA-B317-CBD82D7BDB8D}"/>
    <cellStyle name="Comma 7 8 3 3 2 2" xfId="44791" xr:uid="{CCD5B98B-EA8A-4D43-B1D3-D6CDDAB6147C}"/>
    <cellStyle name="Comma 7 8 3 3 3" xfId="33123" xr:uid="{4491FD23-B991-4525-903A-80B466633E3D}"/>
    <cellStyle name="Comma 7 8 3 4" xfId="14241" xr:uid="{6048C33D-9F0F-4281-8D4A-EA7C69A84563}"/>
    <cellStyle name="Comma 7 8 3 4 2" xfId="38956" xr:uid="{4180664E-893E-4F41-B8D9-51C9014D0D2F}"/>
    <cellStyle name="Comma 7 8 3 5" xfId="27287" xr:uid="{DDCEA727-64C5-4479-9C44-A5963927DC75}"/>
    <cellStyle name="Comma 7 8 3 6" xfId="48915" xr:uid="{9BE96B45-C5A9-41B0-9F1D-C43CBB919426}"/>
    <cellStyle name="Comma 7 8 3 7" xfId="50510" xr:uid="{7782354A-4029-43C7-9BA4-D0E40F24D299}"/>
    <cellStyle name="Comma 7 8 3 8" xfId="52442" xr:uid="{599F7A1B-C179-4CC3-8D90-A7D5A83239BC}"/>
    <cellStyle name="Comma 7 8 4" xfId="3825" xr:uid="{0D617A97-5D9A-4DCC-857F-C580A10F46E1}"/>
    <cellStyle name="Comma 7 8 4 2" xfId="9815" xr:uid="{4ABC93A1-D76B-4E39-AEDA-C0666ABE18FA}"/>
    <cellStyle name="Comma 7 8 4 2 2" xfId="21690" xr:uid="{6123A371-797D-4AD6-8BD1-D9907400B0DC}"/>
    <cellStyle name="Comma 7 8 4 2 2 2" xfId="46262" xr:uid="{C06D0128-2CC0-41B5-A1BC-F009EA977C03}"/>
    <cellStyle name="Comma 7 8 4 2 3" xfId="34596" xr:uid="{A3EF9293-7A1B-4BBE-BCA0-DA03E65E3397}"/>
    <cellStyle name="Comma 7 8 4 3" xfId="15754" xr:uid="{8DF97591-FA9D-4991-990B-076E4C321472}"/>
    <cellStyle name="Comma 7 8 4 3 2" xfId="40426" xr:uid="{2CFD2E59-7D80-403A-92DC-88DCF01725C4}"/>
    <cellStyle name="Comma 7 8 4 4" xfId="28759" xr:uid="{DCFF012E-51E6-4062-B159-08453450D5DA}"/>
    <cellStyle name="Comma 7 8 4 5" xfId="49392" xr:uid="{EFC925D3-0EEE-4448-A450-4E619AF312C1}"/>
    <cellStyle name="Comma 7 8 4 6" xfId="51166" xr:uid="{DB67E9B1-B244-491D-A721-B81E16DA3DBD}"/>
    <cellStyle name="Comma 7 8 5" xfId="6865" xr:uid="{C26532CA-CB48-480C-96FC-7327AEA29F8F}"/>
    <cellStyle name="Comma 7 8 5 2" xfId="18748" xr:uid="{C14BC061-FDB8-4B4D-B96E-C67F446B18F9}"/>
    <cellStyle name="Comma 7 8 5 2 2" xfId="43363" xr:uid="{36BD99CB-E556-4956-9B69-B7E396FDFF04}"/>
    <cellStyle name="Comma 7 8 5 3" xfId="31695" xr:uid="{DD370EE2-F320-4D4E-809B-EC17BA485312}"/>
    <cellStyle name="Comma 7 8 6" xfId="12813" xr:uid="{6DC8C828-1F6B-40EA-8A8E-F91374EA1576}"/>
    <cellStyle name="Comma 7 8 6 2" xfId="37528" xr:uid="{1FA7FB70-013F-40AB-9745-D892DF375309}"/>
    <cellStyle name="Comma 7 8 7" xfId="24509" xr:uid="{688B3B52-C1F6-4F1B-8094-92B89CA8B491}"/>
    <cellStyle name="Comma 7 8 8" xfId="25083" xr:uid="{2AA0E96B-5081-4683-BAB2-5737C32A5D07}"/>
    <cellStyle name="Comma 7 8 9" xfId="25860" xr:uid="{BF0C5152-12C2-4DD8-BA45-34AE203EFD65}"/>
    <cellStyle name="Comma 7 9" xfId="422" xr:uid="{30E1C5C2-2CBF-41CD-A4C7-582D335B2D93}"/>
    <cellStyle name="Comma 7 9 10" xfId="49932" xr:uid="{1E1A1DAB-A609-4559-A16F-86F306ADF47E}"/>
    <cellStyle name="Comma 7 9 11" xfId="51864" xr:uid="{E6B73852-E8B8-42C9-9069-1E9A43B1BC20}"/>
    <cellStyle name="Comma 7 9 2" xfId="1204" xr:uid="{01ACF6C1-ECB2-4249-9181-E9461146C646}"/>
    <cellStyle name="Comma 7 9 2 10" xfId="52156" xr:uid="{B0D27B32-A966-413D-82DB-0FF4962833BC}"/>
    <cellStyle name="Comma 7 9 2 2" xfId="2632" xr:uid="{187EB209-C497-490C-89F6-D906328C663B}"/>
    <cellStyle name="Comma 7 9 2 2 2" xfId="5623" xr:uid="{C5B0DC07-10A5-41D9-8D43-BC61AB074868}"/>
    <cellStyle name="Comma 7 9 2 2 2 2" xfId="11613" xr:uid="{051E88F5-9369-46FB-9C03-BBC9BDC9CFC7}"/>
    <cellStyle name="Comma 7 9 2 2 2 2 2" xfId="23488" xr:uid="{C41DDAB9-15AB-4501-8606-FBC2F8834077}"/>
    <cellStyle name="Comma 7 9 2 2 2 2 2 2" xfId="48060" xr:uid="{82C907A8-8FBF-4689-A58B-8B0DE6AD008B}"/>
    <cellStyle name="Comma 7 9 2 2 2 2 3" xfId="36394" xr:uid="{F8F10991-4F6B-4D57-B2AD-6DEBA22D24CD}"/>
    <cellStyle name="Comma 7 9 2 2 2 3" xfId="17552" xr:uid="{8EA98371-5380-4286-9BCF-9F6E9D276F3D}"/>
    <cellStyle name="Comma 7 9 2 2 2 3 2" xfId="42224" xr:uid="{1348B4B4-9351-4078-81CF-355DBA29A9A3}"/>
    <cellStyle name="Comma 7 9 2 2 2 4" xfId="30557" xr:uid="{B63B6F77-7F62-4245-B9D7-36C6121D81B9}"/>
    <cellStyle name="Comma 7 9 2 2 3" xfId="8663" xr:uid="{047C8316-38CD-4031-BF7D-B36637BAE99A}"/>
    <cellStyle name="Comma 7 9 2 2 3 2" xfId="20546" xr:uid="{5F6FDD96-15CC-4E3A-BA15-75CBEF8C47F8}"/>
    <cellStyle name="Comma 7 9 2 2 3 2 2" xfId="45161" xr:uid="{F1FBCC69-3A4B-4A1A-9824-27586E2A0607}"/>
    <cellStyle name="Comma 7 9 2 2 3 3" xfId="33493" xr:uid="{A41D93F5-A8EB-4D9E-904F-404978D184AB}"/>
    <cellStyle name="Comma 7 9 2 2 4" xfId="14611" xr:uid="{443F2214-DC2B-48FD-A61C-7F46F7B4FCB5}"/>
    <cellStyle name="Comma 7 9 2 2 4 2" xfId="39326" xr:uid="{70C3E703-B053-4C1B-BF92-141E6106E098}"/>
    <cellStyle name="Comma 7 9 2 2 5" xfId="27657" xr:uid="{0008B91D-C265-497A-8DB3-01CAA4FCF2D8}"/>
    <cellStyle name="Comma 7 9 2 2 6" xfId="49080" xr:uid="{537AE9CA-A497-4323-A375-59A65E171245}"/>
    <cellStyle name="Comma 7 9 2 2 7" xfId="50835" xr:uid="{26A9F071-69D0-4155-931C-8BEC86201D91}"/>
    <cellStyle name="Comma 7 9 2 2 8" xfId="52767" xr:uid="{8340D8C9-B720-497B-A203-763A85160A51}"/>
    <cellStyle name="Comma 7 9 2 3" xfId="4195" xr:uid="{8E78EAEF-0B77-4A3B-8937-EE4E8C100D96}"/>
    <cellStyle name="Comma 7 9 2 3 2" xfId="10185" xr:uid="{D8B596E1-CC1D-4B51-AE66-F4ACAD4F264C}"/>
    <cellStyle name="Comma 7 9 2 3 2 2" xfId="22060" xr:uid="{85B05DDC-0F42-461B-A2FD-4E6D6D4B1B55}"/>
    <cellStyle name="Comma 7 9 2 3 2 2 2" xfId="46632" xr:uid="{F05813CD-5D4C-40D5-8720-E87ABE2F730E}"/>
    <cellStyle name="Comma 7 9 2 3 2 3" xfId="34966" xr:uid="{CAE0F1D7-8E26-40E9-A155-E7DBD6EB8E94}"/>
    <cellStyle name="Comma 7 9 2 3 3" xfId="16124" xr:uid="{3211D32D-1496-492C-B150-D60AAC3DCD7A}"/>
    <cellStyle name="Comma 7 9 2 3 3 2" xfId="40796" xr:uid="{6A6D446C-0BAC-4BBB-8848-2515C837B2CC}"/>
    <cellStyle name="Comma 7 9 2 3 4" xfId="29129" xr:uid="{F9FB6940-AAFF-4487-93DE-747B85609FFD}"/>
    <cellStyle name="Comma 7 9 2 3 5" xfId="49618" xr:uid="{E84609A4-AD45-43A7-9245-3E4C61DBABD9}"/>
    <cellStyle name="Comma 7 9 2 3 6" xfId="51491" xr:uid="{C4C4D5E6-C6B3-463B-BA46-F25CC8733F81}"/>
    <cellStyle name="Comma 7 9 2 4" xfId="7235" xr:uid="{7FB873E1-EDA2-4C89-A53E-3B659880C3F2}"/>
    <cellStyle name="Comma 7 9 2 4 2" xfId="19118" xr:uid="{53B7B0DF-E5FF-494D-BB78-66F1374AD2A5}"/>
    <cellStyle name="Comma 7 9 2 4 2 2" xfId="43733" xr:uid="{8A693440-D136-4B9B-A696-C171DC6555ED}"/>
    <cellStyle name="Comma 7 9 2 4 3" xfId="32065" xr:uid="{8E499AE2-2E64-4B20-9373-3D7DF6F45C6E}"/>
    <cellStyle name="Comma 7 9 2 5" xfId="13183" xr:uid="{59846AC9-0CE7-4502-9B2F-20B7333599A7}"/>
    <cellStyle name="Comma 7 9 2 5 2" xfId="37898" xr:uid="{4661A30F-2C4A-46D7-B3A2-0A8475947D2D}"/>
    <cellStyle name="Comma 7 9 2 6" xfId="24852" xr:uid="{D7617947-0DF5-40E0-8374-4A9C9DA6CAED}"/>
    <cellStyle name="Comma 7 9 2 7" xfId="25344" xr:uid="{C4808DD6-44E2-46D0-837D-449AC0F4B8B4}"/>
    <cellStyle name="Comma 7 9 2 8" xfId="26229" xr:uid="{C91423AB-5065-4618-B3B7-A23170F0B9F9}"/>
    <cellStyle name="Comma 7 9 2 9" xfId="50224" xr:uid="{36A3E5BD-4F30-4D2E-806D-D85FBEEC6FD7}"/>
    <cellStyle name="Comma 7 9 3" xfId="1918" xr:uid="{3C8A3977-391E-488A-9963-4D37FFAEEC42}"/>
    <cellStyle name="Comma 7 9 3 2" xfId="4909" xr:uid="{83869FB6-9A5D-49E4-AB5B-2C9AE8F7FDE0}"/>
    <cellStyle name="Comma 7 9 3 2 2" xfId="10899" xr:uid="{1971CFD8-D72B-40FD-8E91-D90728AE5586}"/>
    <cellStyle name="Comma 7 9 3 2 2 2" xfId="22774" xr:uid="{B071267D-ECDC-4824-9072-0D83BCC7BDA7}"/>
    <cellStyle name="Comma 7 9 3 2 2 2 2" xfId="47346" xr:uid="{646AE7CC-768A-45B8-B3AF-D81D2E75F108}"/>
    <cellStyle name="Comma 7 9 3 2 2 3" xfId="35680" xr:uid="{1718A1C7-5DA7-49C0-A79C-D91813AF528B}"/>
    <cellStyle name="Comma 7 9 3 2 3" xfId="16838" xr:uid="{8B93579D-AAE6-43C3-8E35-868F9C6ED950}"/>
    <cellStyle name="Comma 7 9 3 2 3 2" xfId="41510" xr:uid="{EA55D4AE-C859-433C-B69B-F595FD7E7419}"/>
    <cellStyle name="Comma 7 9 3 2 4" xfId="29843" xr:uid="{5D91AE0E-E8B3-4857-B1DF-A7B1C4DA5B9B}"/>
    <cellStyle name="Comma 7 9 3 3" xfId="7949" xr:uid="{0C8C1E70-A947-4DFA-9A93-2C5BC72160B3}"/>
    <cellStyle name="Comma 7 9 3 3 2" xfId="19832" xr:uid="{1B2845E3-FB93-4A65-98C5-448E82B2D1AC}"/>
    <cellStyle name="Comma 7 9 3 3 2 2" xfId="44447" xr:uid="{92884DD2-0FF2-4C71-90B2-DC9D2488B52A}"/>
    <cellStyle name="Comma 7 9 3 3 3" xfId="32779" xr:uid="{2B8DA236-34F7-4D4F-AD15-0CC7FD3A85C1}"/>
    <cellStyle name="Comma 7 9 3 4" xfId="13897" xr:uid="{DF5B161E-8909-40AE-9BA8-A04823B0D167}"/>
    <cellStyle name="Comma 7 9 3 4 2" xfId="38612" xr:uid="{41D76347-3F00-40D8-BFA5-EE628784F24E}"/>
    <cellStyle name="Comma 7 9 3 5" xfId="26943" xr:uid="{BFFDA19B-1326-46EB-AF91-81470870F6B8}"/>
    <cellStyle name="Comma 7 9 3 6" xfId="48932" xr:uid="{7834E73C-02B5-4CAF-8ACE-3CC4CA0910C4}"/>
    <cellStyle name="Comma 7 9 3 7" xfId="50543" xr:uid="{691015C7-4A5B-41B7-82BF-7051AF90755E}"/>
    <cellStyle name="Comma 7 9 3 8" xfId="52475" xr:uid="{7BA5F45E-938F-4982-9026-04F7F653CE2E}"/>
    <cellStyle name="Comma 7 9 4" xfId="3475" xr:uid="{CE6C7B96-2E0F-4DCC-9D36-6F2AC2F0D2FF}"/>
    <cellStyle name="Comma 7 9 4 2" xfId="9465" xr:uid="{5BC165EF-A486-410D-8C99-0A105E677541}"/>
    <cellStyle name="Comma 7 9 4 2 2" xfId="21340" xr:uid="{9B8C0799-800C-4A6A-A543-C01EB84B99FD}"/>
    <cellStyle name="Comma 7 9 4 2 2 2" xfId="45919" xr:uid="{ECCB1ED7-13F9-40D0-89A6-248507E0F398}"/>
    <cellStyle name="Comma 7 9 4 2 3" xfId="34253" xr:uid="{C3C7B7FB-FAB8-495A-86F9-59EFADDA5CEF}"/>
    <cellStyle name="Comma 7 9 4 3" xfId="15404" xr:uid="{0BD83F2A-C546-42A4-B226-67D66CD649FE}"/>
    <cellStyle name="Comma 7 9 4 3 2" xfId="40083" xr:uid="{A0A18EB5-C35D-4E39-97C2-DE037D1D7DDA}"/>
    <cellStyle name="Comma 7 9 4 4" xfId="28416" xr:uid="{1B16FFEF-19C5-4962-86DC-DB4FF43CA4A2}"/>
    <cellStyle name="Comma 7 9 4 5" xfId="49415" xr:uid="{FDEF6ED2-735F-4E16-B1BE-31DE364E05A1}"/>
    <cellStyle name="Comma 7 9 4 6" xfId="51199" xr:uid="{74143596-338D-479D-A928-4C4F3D3FE228}"/>
    <cellStyle name="Comma 7 9 5" xfId="6510" xr:uid="{41ABB1E1-3537-460A-B60B-8686AD5B38F1}"/>
    <cellStyle name="Comma 7 9 5 2" xfId="18399" xr:uid="{5159FA06-A99D-4FDA-B18A-3DDCEA401B4E}"/>
    <cellStyle name="Comma 7 9 5 2 2" xfId="43021" xr:uid="{284EDD54-640A-4004-8F98-D89486D74577}"/>
    <cellStyle name="Comma 7 9 5 3" xfId="31353" xr:uid="{DACD1B53-2027-49E3-A97F-064E37C89195}"/>
    <cellStyle name="Comma 7 9 6" xfId="12463" xr:uid="{C3122868-AAA5-4087-8C3F-53916721982A}"/>
    <cellStyle name="Comma 7 9 6 2" xfId="37185" xr:uid="{2F51AE9F-9EF1-48C8-A8B6-8D38A87C5514}"/>
    <cellStyle name="Comma 7 9 7" xfId="24546" xr:uid="{B5D588A7-200A-471A-A7A5-B65F0E776370}"/>
    <cellStyle name="Comma 7 9 8" xfId="25110" xr:uid="{89193578-150F-4193-94D2-F49D00E8A180}"/>
    <cellStyle name="Comma 7 9 9" xfId="25486" xr:uid="{EE7BF5E4-207D-4AF4-9211-8CEA0B5DD170}"/>
    <cellStyle name="Comma 8" xfId="156" xr:uid="{BC57A603-1736-420C-941B-516AA5E1C737}"/>
    <cellStyle name="Comma 8 10" xfId="6404" xr:uid="{62EEED5A-7E65-4B52-8C41-6763788C4359}"/>
    <cellStyle name="Comma 8 10 2" xfId="18311" xr:uid="{A2541408-4607-46F8-8F17-BF42DED45F79}"/>
    <cellStyle name="Comma 8 10 2 2" xfId="42960" xr:uid="{77CE971B-2C48-4C61-B63C-76967B9ED365}"/>
    <cellStyle name="Comma 8 10 2 3" xfId="50651" xr:uid="{A74E05BC-A8BF-4153-9D16-DF86B2951854}"/>
    <cellStyle name="Comma 8 10 2 4" xfId="52583" xr:uid="{F6FE6526-D437-4939-B2E0-F7EF98990770}"/>
    <cellStyle name="Comma 8 10 3" xfId="24667" xr:uid="{10B4DE9C-0B28-4BCA-821E-C5AA8EDB2B6C}"/>
    <cellStyle name="Comma 8 10 3 2" xfId="51307" xr:uid="{F0C442D8-68D7-4BEF-97A0-4C966F055195}"/>
    <cellStyle name="Comma 8 10 4" xfId="31293" xr:uid="{286B1A14-2472-4936-8A1A-9511617A1D71}"/>
    <cellStyle name="Comma 8 10 5" xfId="50040" xr:uid="{8ECD09CE-AF6C-4164-B5AD-788406DC732B}"/>
    <cellStyle name="Comma 8 10 6" xfId="51972" xr:uid="{CA0B4DCB-E4B1-43B8-A3CF-4F53803BFCA8}"/>
    <cellStyle name="Comma 8 11" xfId="6487" xr:uid="{EC9BE61B-D16C-46EA-BD6D-6F1A0DD75413}"/>
    <cellStyle name="Comma 8 11 2" xfId="18379" xr:uid="{079DFBCD-94E0-4FDF-92F4-268394300680}"/>
    <cellStyle name="Comma 8 11 2 2" xfId="43001" xr:uid="{44795639-F374-42D3-8B15-7E3CF37C5EA3}"/>
    <cellStyle name="Comma 8 11 3" xfId="31333" xr:uid="{4CD336B7-B6EC-44BA-BC8A-666A37A98DF7}"/>
    <cellStyle name="Comma 8 11 4" xfId="48811" xr:uid="{8AF85941-A658-4F63-823E-99CB466DECC2}"/>
    <cellStyle name="Comma 8 11 5" xfId="50317" xr:uid="{4728AC30-0113-40A4-931C-337442428325}"/>
    <cellStyle name="Comma 8 11 6" xfId="52249" xr:uid="{C85B6AA4-4D94-46D4-B1F5-300B27B38DD1}"/>
    <cellStyle name="Comma 8 12" xfId="12443" xr:uid="{3BA50615-AFE8-4FD0-93C1-C3B849EC6801}"/>
    <cellStyle name="Comma 8 12 2" xfId="37165" xr:uid="{BBF144BE-68E6-4519-A6C5-F51124A40F04}"/>
    <cellStyle name="Comma 8 12 3" xfId="49152" xr:uid="{72856BD0-8334-4134-B02F-B56B4E243174}"/>
    <cellStyle name="Comma 8 12 4" xfId="50944" xr:uid="{2182BC5D-BDC7-44F6-B298-717980E50606}"/>
    <cellStyle name="Comma 8 12 5" xfId="51631" xr:uid="{25356C71-29E1-4B8F-986D-5EDEF2FB30A0}"/>
    <cellStyle name="Comma 8 13" xfId="12369" xr:uid="{9DC2D905-BAEA-4663-9250-4CB4FF599CA5}"/>
    <cellStyle name="Comma 8 13 2" xfId="37124" xr:uid="{B6887FCD-733E-46EC-890D-059C075711A6}"/>
    <cellStyle name="Comma 8 13 3" xfId="49262" xr:uid="{26A4F47B-30FA-4EF8-9CE7-5023BA0392D1}"/>
    <cellStyle name="Comma 8 13 4" xfId="50972" xr:uid="{F7EBAEC8-9BC7-4A67-B345-F96CD3702C3D}"/>
    <cellStyle name="Comma 8 14" xfId="24268" xr:uid="{1B3BEC95-1012-49CB-B718-0679FFBDF173}"/>
    <cellStyle name="Comma 8 15" xfId="24940" xr:uid="{2FC88067-84E3-47A4-A874-A53CD3479CB2}"/>
    <cellStyle name="Comma 8 16" xfId="25535" xr:uid="{1BCCC123-C843-4F38-9821-2A2FEAE03498}"/>
    <cellStyle name="Comma 8 17" xfId="49701" xr:uid="{AECC3310-0DDB-430E-8DBF-3665476E0812}"/>
    <cellStyle name="Comma 8 18" xfId="51606" xr:uid="{7FF40EAC-F611-4B8E-9BC8-8A0DAB77D1F4}"/>
    <cellStyle name="Comma 8 2" xfId="578" xr:uid="{3CE6DC70-AAE0-4B08-8884-B2FB0AA57E69}"/>
    <cellStyle name="Comma 8 2 10" xfId="24379" xr:uid="{66DBD929-B57C-42E3-AAE6-EE181346D3EB}"/>
    <cellStyle name="Comma 8 2 11" xfId="24987" xr:uid="{F3070DA8-4D29-4C84-B465-73D5AC6BEEC8}"/>
    <cellStyle name="Comma 8 2 12" xfId="25739" xr:uid="{AE25DBD8-A1D7-4F4D-8BA3-26FAA47BD2DE}"/>
    <cellStyle name="Comma 8 2 13" xfId="49780" xr:uid="{02BA362D-5022-45A5-A09C-12C3B39BFB34}"/>
    <cellStyle name="Comma 8 2 14" xfId="51711" xr:uid="{9B420D78-9823-4F6B-98F9-EFCCA32CC18E}"/>
    <cellStyle name="Comma 8 2 2" xfId="738" xr:uid="{6037EDA3-6AAE-4D5B-942C-3FEFC5429337}"/>
    <cellStyle name="Comma 8 2 2 10" xfId="25664" xr:uid="{1AB0DC7D-4BA6-4EDE-A1CB-0CE1F63ABC7A}"/>
    <cellStyle name="Comma 8 2 2 11" xfId="50072" xr:uid="{AF788E04-B23F-4BF3-AB1E-899A78282DAE}"/>
    <cellStyle name="Comma 8 2 2 12" xfId="52004" xr:uid="{C6711945-D088-44F5-A961-0EFE064180FC}"/>
    <cellStyle name="Comma 8 2 2 2" xfId="1104" xr:uid="{4169A5BA-A61D-4B4B-A4F1-7BD8208C5420}"/>
    <cellStyle name="Comma 8 2 2 2 10" xfId="52615" xr:uid="{619F4468-8EB9-4E62-93DF-B7F76DC4D0BC}"/>
    <cellStyle name="Comma 8 2 2 2 2" xfId="1817" xr:uid="{A78F9C0D-D866-4DCA-8299-2095F5E1F77B}"/>
    <cellStyle name="Comma 8 2 2 2 2 2" xfId="3245" xr:uid="{66FE65AB-007E-4023-8AF4-BCEE8A6E1742}"/>
    <cellStyle name="Comma 8 2 2 2 2 2 2" xfId="6236" xr:uid="{47681B61-5FDF-4988-9B2C-F4FB69CB3076}"/>
    <cellStyle name="Comma 8 2 2 2 2 2 2 2" xfId="12226" xr:uid="{94FAB896-A7A7-4536-BEC0-231AA88B6D2C}"/>
    <cellStyle name="Comma 8 2 2 2 2 2 2 2 2" xfId="24101" xr:uid="{7FDDB853-13B4-412D-9B1C-477D6BA7B8E3}"/>
    <cellStyle name="Comma 8 2 2 2 2 2 2 2 2 2" xfId="48673" xr:uid="{EA493001-4049-4F27-A5DB-AD6F2C1A6806}"/>
    <cellStyle name="Comma 8 2 2 2 2 2 2 2 3" xfId="37007" xr:uid="{06823261-9518-44C9-A7A7-783EF5E75826}"/>
    <cellStyle name="Comma 8 2 2 2 2 2 2 3" xfId="18165" xr:uid="{7620A114-5396-4757-B7F1-F5E2BFF92699}"/>
    <cellStyle name="Comma 8 2 2 2 2 2 2 3 2" xfId="42837" xr:uid="{9366D346-076D-4B4A-A478-EA3B3979B7D8}"/>
    <cellStyle name="Comma 8 2 2 2 2 2 2 4" xfId="31170" xr:uid="{2DE4C24B-7E31-4B98-916C-98D63DA7B3EF}"/>
    <cellStyle name="Comma 8 2 2 2 2 2 3" xfId="9276" xr:uid="{FC040CF3-AC56-4694-BC55-C40937F10C92}"/>
    <cellStyle name="Comma 8 2 2 2 2 2 3 2" xfId="21159" xr:uid="{94E371F0-808A-4401-AFF4-41FFC88023F4}"/>
    <cellStyle name="Comma 8 2 2 2 2 2 3 2 2" xfId="45774" xr:uid="{BB48C788-8EB8-4CBB-B6C6-E0FAB2844F1F}"/>
    <cellStyle name="Comma 8 2 2 2 2 2 3 3" xfId="34106" xr:uid="{4375CFE8-2FF1-455B-9818-82C81F7B1ECC}"/>
    <cellStyle name="Comma 8 2 2 2 2 2 4" xfId="15224" xr:uid="{13739B20-2E2A-4E63-9CF7-D73BAF7F7942}"/>
    <cellStyle name="Comma 8 2 2 2 2 2 4 2" xfId="39939" xr:uid="{AB16DF13-FFE5-4DED-851E-D25B91562007}"/>
    <cellStyle name="Comma 8 2 2 2 2 2 5" xfId="28270" xr:uid="{4A0A2AF7-FFAE-4BFB-9EAE-915A3A4B2C7E}"/>
    <cellStyle name="Comma 8 2 2 2 2 3" xfId="4808" xr:uid="{B72A6087-5136-4D34-8F12-67B40AC8AC77}"/>
    <cellStyle name="Comma 8 2 2 2 2 3 2" xfId="10798" xr:uid="{CCC5355D-BEF1-4590-BEFC-AFAC77323A27}"/>
    <cellStyle name="Comma 8 2 2 2 2 3 2 2" xfId="22673" xr:uid="{37ACA922-D876-4012-8A92-2A087B5C8AED}"/>
    <cellStyle name="Comma 8 2 2 2 2 3 2 2 2" xfId="47245" xr:uid="{20924926-EF99-4446-8271-00CFCC783715}"/>
    <cellStyle name="Comma 8 2 2 2 2 3 2 3" xfId="35579" xr:uid="{E4156A29-3B4C-4825-A748-D3F9F70ADFBB}"/>
    <cellStyle name="Comma 8 2 2 2 2 3 3" xfId="16737" xr:uid="{A59CBF30-A03E-4641-AE42-6BCEC2D72701}"/>
    <cellStyle name="Comma 8 2 2 2 2 3 3 2" xfId="41409" xr:uid="{2160274B-CC47-434B-B3F4-5C65E5BC99ED}"/>
    <cellStyle name="Comma 8 2 2 2 2 3 4" xfId="29742" xr:uid="{03134C27-9F78-4FEE-A973-D5B73050C377}"/>
    <cellStyle name="Comma 8 2 2 2 2 4" xfId="7848" xr:uid="{26A63296-4F34-4B62-AD6C-F210A773EDCA}"/>
    <cellStyle name="Comma 8 2 2 2 2 4 2" xfId="19731" xr:uid="{12AE204A-FFAE-400F-805D-9E1D178BE6D0}"/>
    <cellStyle name="Comma 8 2 2 2 2 4 2 2" xfId="44346" xr:uid="{4B0CBAEB-E359-491E-B784-4E4A8C7998DF}"/>
    <cellStyle name="Comma 8 2 2 2 2 4 3" xfId="32678" xr:uid="{8B1D2D54-58B8-4E82-9CFC-55E0D5837493}"/>
    <cellStyle name="Comma 8 2 2 2 2 5" xfId="13796" xr:uid="{6770F855-6934-400B-B2BB-24BB59C1C47B}"/>
    <cellStyle name="Comma 8 2 2 2 2 5 2" xfId="38511" xr:uid="{0D8FA4C3-E57E-441C-878A-77F8FE6E5C52}"/>
    <cellStyle name="Comma 8 2 2 2 2 6" xfId="26842" xr:uid="{1139714C-9BBD-4BB9-90B9-6155DD5C2329}"/>
    <cellStyle name="Comma 8 2 2 2 3" xfId="2531" xr:uid="{6E38039C-3245-4974-ADFB-7CE80ACD1D6F}"/>
    <cellStyle name="Comma 8 2 2 2 3 2" xfId="5522" xr:uid="{848DDD5E-61AC-4778-B7A9-FB93E952BC7D}"/>
    <cellStyle name="Comma 8 2 2 2 3 2 2" xfId="11512" xr:uid="{4581F826-5BDF-4686-8153-19D4508B2268}"/>
    <cellStyle name="Comma 8 2 2 2 3 2 2 2" xfId="23387" xr:uid="{63B6B71C-DC37-4027-9197-532980ACBA22}"/>
    <cellStyle name="Comma 8 2 2 2 3 2 2 2 2" xfId="47959" xr:uid="{546E77DE-995C-405B-8CEE-64A3D5E270E8}"/>
    <cellStyle name="Comma 8 2 2 2 3 2 2 3" xfId="36293" xr:uid="{3D461B9B-7509-46D6-B125-33A647D06CBE}"/>
    <cellStyle name="Comma 8 2 2 2 3 2 3" xfId="17451" xr:uid="{3411A084-9BF7-4F8B-A5B1-D97294C62FD8}"/>
    <cellStyle name="Comma 8 2 2 2 3 2 3 2" xfId="42123" xr:uid="{D870411A-C188-4641-81DC-0A589AF9623C}"/>
    <cellStyle name="Comma 8 2 2 2 3 2 4" xfId="30456" xr:uid="{A0FA06EC-6723-42C7-BF4B-C0CDFE362EA3}"/>
    <cellStyle name="Comma 8 2 2 2 3 3" xfId="8562" xr:uid="{01E10298-5162-46CF-A9CA-BB791807D2CF}"/>
    <cellStyle name="Comma 8 2 2 2 3 3 2" xfId="20445" xr:uid="{3A205B02-85D2-409E-BC77-589639AF6534}"/>
    <cellStyle name="Comma 8 2 2 2 3 3 2 2" xfId="45060" xr:uid="{053D5A9D-4D71-4629-A829-D48C69DAAC8E}"/>
    <cellStyle name="Comma 8 2 2 2 3 3 3" xfId="33392" xr:uid="{306454A1-5942-456C-B607-8FDD0120CAA4}"/>
    <cellStyle name="Comma 8 2 2 2 3 4" xfId="14510" xr:uid="{8634B013-AE60-4990-B695-889F0F8AFC4B}"/>
    <cellStyle name="Comma 8 2 2 2 3 4 2" xfId="39225" xr:uid="{3DED8E48-4EFB-457A-B014-2A421DA2E5A2}"/>
    <cellStyle name="Comma 8 2 2 2 3 5" xfId="27556" xr:uid="{98B72161-E493-4A3B-91B6-51F4CCE7773C}"/>
    <cellStyle name="Comma 8 2 2 2 4" xfId="4094" xr:uid="{06B0EB17-6B6C-4234-954B-178D2A23CD8C}"/>
    <cellStyle name="Comma 8 2 2 2 4 2" xfId="10084" xr:uid="{7F76B1A5-E3CD-470A-9932-F0864064A583}"/>
    <cellStyle name="Comma 8 2 2 2 4 2 2" xfId="21959" xr:uid="{8B5801FA-ABCB-4B3A-9D37-B10EC2679C36}"/>
    <cellStyle name="Comma 8 2 2 2 4 2 2 2" xfId="46531" xr:uid="{468AF76A-0433-44D1-BF44-3669567B82AA}"/>
    <cellStyle name="Comma 8 2 2 2 4 2 3" xfId="34865" xr:uid="{CC2BD452-0356-4BBA-BD37-38CC739F6A30}"/>
    <cellStyle name="Comma 8 2 2 2 4 3" xfId="16023" xr:uid="{1934125B-A0C6-4DD7-83E6-7C5223CD5D57}"/>
    <cellStyle name="Comma 8 2 2 2 4 3 2" xfId="40695" xr:uid="{A0DC6AF7-C05A-4FAA-9B8C-7AD25FED5FF7}"/>
    <cellStyle name="Comma 8 2 2 2 4 4" xfId="29028" xr:uid="{DDFAD8F1-053C-48B8-B990-00C068317CCC}"/>
    <cellStyle name="Comma 8 2 2 2 5" xfId="7134" xr:uid="{DCBC6765-C5A6-4C8A-8B7A-EB5D826E22FF}"/>
    <cellStyle name="Comma 8 2 2 2 5 2" xfId="19017" xr:uid="{8D3ACA55-8D18-4DA9-A505-B96F38767BEA}"/>
    <cellStyle name="Comma 8 2 2 2 5 2 2" xfId="43632" xr:uid="{D41EE438-7F3A-4C0A-86B7-D68D417FC781}"/>
    <cellStyle name="Comma 8 2 2 2 5 3" xfId="31964" xr:uid="{3425C8E8-E869-497C-9B63-7A580ED94B44}"/>
    <cellStyle name="Comma 8 2 2 2 6" xfId="13082" xr:uid="{2C850BA2-CFB4-406D-9098-D937A142B857}"/>
    <cellStyle name="Comma 8 2 2 2 6 2" xfId="37797" xr:uid="{ED48E028-49FD-4435-B171-A207A1547A48}"/>
    <cellStyle name="Comma 8 2 2 2 7" xfId="26129" xr:uid="{75F0520C-4A44-481B-81C3-DAA61328BEE1}"/>
    <cellStyle name="Comma 8 2 2 2 8" xfId="48996" xr:uid="{791D48B8-2676-4E89-AC74-25EF1E0B49F4}"/>
    <cellStyle name="Comma 8 2 2 2 9" xfId="50683" xr:uid="{72450B4C-485D-4987-A445-80E35184D7EF}"/>
    <cellStyle name="Comma 8 2 2 3" xfId="1475" xr:uid="{930BC795-707E-4415-B84F-4281BCA96053}"/>
    <cellStyle name="Comma 8 2 2 3 2" xfId="2903" xr:uid="{1B90B8B2-7F32-4BBA-AE53-DB6C7142210F}"/>
    <cellStyle name="Comma 8 2 2 3 2 2" xfId="5894" xr:uid="{5BE76A7C-2BB5-4B3D-92CD-35E6310BED78}"/>
    <cellStyle name="Comma 8 2 2 3 2 2 2" xfId="11884" xr:uid="{C82A54EF-28E1-405B-B673-E64898933E08}"/>
    <cellStyle name="Comma 8 2 2 3 2 2 2 2" xfId="23759" xr:uid="{01CAFEC4-F716-4256-BBD5-E71D0606C2B9}"/>
    <cellStyle name="Comma 8 2 2 3 2 2 2 2 2" xfId="48331" xr:uid="{935DBA43-C1BF-44EC-9262-5D3039F41E58}"/>
    <cellStyle name="Comma 8 2 2 3 2 2 2 3" xfId="36665" xr:uid="{94B316A3-9433-4BDB-AA4B-0EA47D348E4F}"/>
    <cellStyle name="Comma 8 2 2 3 2 2 3" xfId="17823" xr:uid="{797DD97D-92E0-4EDC-8B85-72F1F5858274}"/>
    <cellStyle name="Comma 8 2 2 3 2 2 3 2" xfId="42495" xr:uid="{56A65EAD-92E2-4B0E-9A4C-13009D2D2346}"/>
    <cellStyle name="Comma 8 2 2 3 2 2 4" xfId="30828" xr:uid="{D06576B6-4F08-46E0-87F0-B9713828FF5B}"/>
    <cellStyle name="Comma 8 2 2 3 2 3" xfId="8934" xr:uid="{905D2F73-9AF1-430E-91D9-F250A8F9B0DD}"/>
    <cellStyle name="Comma 8 2 2 3 2 3 2" xfId="20817" xr:uid="{777DA992-475C-4448-9849-D6B756F0DB14}"/>
    <cellStyle name="Comma 8 2 2 3 2 3 2 2" xfId="45432" xr:uid="{B677E6AD-F590-461D-81E3-5A3C0CA3916E}"/>
    <cellStyle name="Comma 8 2 2 3 2 3 3" xfId="33764" xr:uid="{9F0515AB-FAFE-4726-A640-8DF8E3C0A9ED}"/>
    <cellStyle name="Comma 8 2 2 3 2 4" xfId="14882" xr:uid="{8B872BBC-F59B-459A-8BBF-23BE00DA170E}"/>
    <cellStyle name="Comma 8 2 2 3 2 4 2" xfId="39597" xr:uid="{1A79442C-5394-4131-B644-B55FCA01845B}"/>
    <cellStyle name="Comma 8 2 2 3 2 5" xfId="27928" xr:uid="{4167DE7D-DD17-4E04-8970-E22E642DA528}"/>
    <cellStyle name="Comma 8 2 2 3 3" xfId="4466" xr:uid="{61B4A41B-0A2F-4B03-A2C3-839169CDA89E}"/>
    <cellStyle name="Comma 8 2 2 3 3 2" xfId="10456" xr:uid="{F294F75C-5D36-4899-B717-81213EC64871}"/>
    <cellStyle name="Comma 8 2 2 3 3 2 2" xfId="22331" xr:uid="{C4A525D3-13F7-478C-B0F9-9C49A5BCE2FC}"/>
    <cellStyle name="Comma 8 2 2 3 3 2 2 2" xfId="46903" xr:uid="{B53CBDAE-E840-4B0F-9076-3C7FD8C5EE57}"/>
    <cellStyle name="Comma 8 2 2 3 3 2 3" xfId="35237" xr:uid="{298271D7-8262-4F16-9122-63EDA436926B}"/>
    <cellStyle name="Comma 8 2 2 3 3 3" xfId="16395" xr:uid="{1ED8AE1C-8A38-4CBD-B583-444C350DDDD6}"/>
    <cellStyle name="Comma 8 2 2 3 3 3 2" xfId="41067" xr:uid="{EC34F6DF-B8A1-4D7F-AC29-4D40887A01AE}"/>
    <cellStyle name="Comma 8 2 2 3 3 4" xfId="29400" xr:uid="{1B1B5C21-329B-4A23-8C0E-847C427BF1E4}"/>
    <cellStyle name="Comma 8 2 2 3 4" xfId="7506" xr:uid="{36886B58-C52E-4F70-83D7-773DF8DD1C89}"/>
    <cellStyle name="Comma 8 2 2 3 4 2" xfId="19389" xr:uid="{819BA517-5D5D-4C62-950B-01CDBBBE67F3}"/>
    <cellStyle name="Comma 8 2 2 3 4 2 2" xfId="44004" xr:uid="{D1FD9C9F-8CF6-4DC7-B251-E16CB0FC6945}"/>
    <cellStyle name="Comma 8 2 2 3 4 3" xfId="32336" xr:uid="{2774F3E4-CDFF-481B-A224-DE6121982485}"/>
    <cellStyle name="Comma 8 2 2 3 5" xfId="13454" xr:uid="{7BFDAE01-B82D-43FC-A020-7DEE6EFFC89A}"/>
    <cellStyle name="Comma 8 2 2 3 5 2" xfId="38169" xr:uid="{C01FB534-8B9A-42BF-B54E-24945341E8A7}"/>
    <cellStyle name="Comma 8 2 2 3 6" xfId="26500" xr:uid="{0A2D538B-56C7-4C41-A52C-F75EAB952049}"/>
    <cellStyle name="Comma 8 2 2 3 7" xfId="49505" xr:uid="{6569620B-2D28-43CD-AC1A-44CB7D31F087}"/>
    <cellStyle name="Comma 8 2 2 3 8" xfId="51339" xr:uid="{B17F4201-3349-40D0-9F7C-CA2A9B1C5756}"/>
    <cellStyle name="Comma 8 2 2 4" xfId="2189" xr:uid="{BE9ACA53-8FA7-4DEE-B79F-D1B35EBBDD8D}"/>
    <cellStyle name="Comma 8 2 2 4 2" xfId="5180" xr:uid="{EC3B2FC8-3EEE-4C87-B17B-43B7791D1639}"/>
    <cellStyle name="Comma 8 2 2 4 2 2" xfId="11170" xr:uid="{FE092249-97AF-46D0-B98C-4F59C5A79781}"/>
    <cellStyle name="Comma 8 2 2 4 2 2 2" xfId="23045" xr:uid="{01644649-0226-4034-8C3D-DBBDB87850DE}"/>
    <cellStyle name="Comma 8 2 2 4 2 2 2 2" xfId="47617" xr:uid="{20FA4B74-1536-4EAF-BB0A-97E0A5556912}"/>
    <cellStyle name="Comma 8 2 2 4 2 2 3" xfId="35951" xr:uid="{F9C1B1DC-1F3D-4B84-AE95-655979841D7E}"/>
    <cellStyle name="Comma 8 2 2 4 2 3" xfId="17109" xr:uid="{933B918C-57DC-4359-A177-0F4954DE8613}"/>
    <cellStyle name="Comma 8 2 2 4 2 3 2" xfId="41781" xr:uid="{1540864D-4BF9-41FF-816A-95646465A9EF}"/>
    <cellStyle name="Comma 8 2 2 4 2 4" xfId="30114" xr:uid="{0B05752F-0517-49DE-A4B9-5B342F60A8F9}"/>
    <cellStyle name="Comma 8 2 2 4 3" xfId="8220" xr:uid="{7AC11E86-F737-4FC5-89E2-1562FD740E8F}"/>
    <cellStyle name="Comma 8 2 2 4 3 2" xfId="20103" xr:uid="{22416AD7-88DE-4BF0-B7C2-B7B9FC5BA920}"/>
    <cellStyle name="Comma 8 2 2 4 3 2 2" xfId="44718" xr:uid="{A10C7D80-D9A1-4762-A42F-2ADE8C1268EF}"/>
    <cellStyle name="Comma 8 2 2 4 3 3" xfId="33050" xr:uid="{0F430747-A5B1-4B77-A33A-4DA700D10939}"/>
    <cellStyle name="Comma 8 2 2 4 4" xfId="14168" xr:uid="{ABC0AF67-F0F7-449D-A75C-FB3E57B8F698}"/>
    <cellStyle name="Comma 8 2 2 4 4 2" xfId="38883" xr:uid="{EA70E337-4901-40E4-8E6F-FF28DC9E8E5E}"/>
    <cellStyle name="Comma 8 2 2 4 5" xfId="27214" xr:uid="{08B93BA3-94FE-4E53-9F3E-CB608F423C57}"/>
    <cellStyle name="Comma 8 2 2 5" xfId="3750" xr:uid="{528E8082-8140-4E96-BDF5-C6DAC71EEA80}"/>
    <cellStyle name="Comma 8 2 2 5 2" xfId="9740" xr:uid="{1262EF9A-4F50-417D-BFA4-BF337EC2CA57}"/>
    <cellStyle name="Comma 8 2 2 5 2 2" xfId="21615" xr:uid="{8F174429-5728-4093-926F-3D6D1461602A}"/>
    <cellStyle name="Comma 8 2 2 5 2 2 2" xfId="46189" xr:uid="{D75E6D06-AAF7-4376-94F4-223B940CD944}"/>
    <cellStyle name="Comma 8 2 2 5 2 3" xfId="34523" xr:uid="{5488709B-14ED-4363-BDA5-487CE54B3FF4}"/>
    <cellStyle name="Comma 8 2 2 5 3" xfId="15679" xr:uid="{D59C1B00-C785-4CFE-9912-F16E5A7E575A}"/>
    <cellStyle name="Comma 8 2 2 5 3 2" xfId="40353" xr:uid="{0CEB1EAC-D6CA-4104-8ADF-7925246A7705}"/>
    <cellStyle name="Comma 8 2 2 5 4" xfId="28686" xr:uid="{1ED17590-7426-4CE4-B226-2DB3F49889EB}"/>
    <cellStyle name="Comma 8 2 2 6" xfId="6788" xr:uid="{CD47F17F-A4FC-4122-AEBA-C3D9DAD555DF}"/>
    <cellStyle name="Comma 8 2 2 6 2" xfId="18673" xr:uid="{05A90A9B-CF5E-4696-A3DC-B6EC6AB41FC0}"/>
    <cellStyle name="Comma 8 2 2 6 2 2" xfId="43290" xr:uid="{B2E1B66B-5D2C-420F-B90E-26C83DCCD5BA}"/>
    <cellStyle name="Comma 8 2 2 6 3" xfId="31622" xr:uid="{0696ABBD-7EE0-49B2-AA0E-3776A95A02B3}"/>
    <cellStyle name="Comma 8 2 2 7" xfId="12738" xr:uid="{6F164427-3651-46CE-B268-7324AEA4B891}"/>
    <cellStyle name="Comma 8 2 2 7 2" xfId="37455" xr:uid="{FEAF3630-A568-49F0-A4BC-EF46E05E1CCD}"/>
    <cellStyle name="Comma 8 2 2 8" xfId="24700" xr:uid="{15BA1C40-E0EA-4738-BBCF-546C1C3FA80D}"/>
    <cellStyle name="Comma 8 2 2 9" xfId="25221" xr:uid="{352B035C-3C30-49DA-8481-EBC445DF1DB0}"/>
    <cellStyle name="Comma 8 2 3" xfId="659" xr:uid="{84D6CD40-E8EF-45C0-BD14-2AF72685CB12}"/>
    <cellStyle name="Comma 8 2 3 10" xfId="50391" xr:uid="{739ECCD4-7BF6-4010-96C6-78FAF7C4F21C}"/>
    <cellStyle name="Comma 8 2 3 11" xfId="52323" xr:uid="{6F2DD962-DB79-46AB-85C8-842A1254B56A}"/>
    <cellStyle name="Comma 8 2 3 2" xfId="1023" xr:uid="{AE7E4B5C-0CB5-4BCE-AC91-04C8F8DB0226}"/>
    <cellStyle name="Comma 8 2 3 2 2" xfId="1736" xr:uid="{4F3D2554-2AE6-4151-BD78-4948E23F4726}"/>
    <cellStyle name="Comma 8 2 3 2 2 2" xfId="3164" xr:uid="{8029B4D1-957F-4895-AFF6-ACE592AF9480}"/>
    <cellStyle name="Comma 8 2 3 2 2 2 2" xfId="6155" xr:uid="{569794A6-3186-4FF4-B539-468853C69A9D}"/>
    <cellStyle name="Comma 8 2 3 2 2 2 2 2" xfId="12145" xr:uid="{1EC803F0-944B-48AC-A34F-B810AB98F59C}"/>
    <cellStyle name="Comma 8 2 3 2 2 2 2 2 2" xfId="24020" xr:uid="{2E475507-0F33-4C7A-908B-47019296BF35}"/>
    <cellStyle name="Comma 8 2 3 2 2 2 2 2 2 2" xfId="48592" xr:uid="{CEE5575B-D05A-44D1-9520-3A6B9B832244}"/>
    <cellStyle name="Comma 8 2 3 2 2 2 2 2 3" xfId="36926" xr:uid="{3CBC97F3-59AC-4A01-9E74-A9F8295C5E5F}"/>
    <cellStyle name="Comma 8 2 3 2 2 2 2 3" xfId="18084" xr:uid="{275E2F03-6433-4F57-A676-3AF56E6E9CA0}"/>
    <cellStyle name="Comma 8 2 3 2 2 2 2 3 2" xfId="42756" xr:uid="{ACBC1173-A586-4886-8EEC-D39CB942EC27}"/>
    <cellStyle name="Comma 8 2 3 2 2 2 2 4" xfId="31089" xr:uid="{490704E6-CFEC-43FD-81FE-FD69A7C7D9F5}"/>
    <cellStyle name="Comma 8 2 3 2 2 2 3" xfId="9195" xr:uid="{1D14A051-DF6D-4C3B-84C1-5B1689898E1E}"/>
    <cellStyle name="Comma 8 2 3 2 2 2 3 2" xfId="21078" xr:uid="{459D36EF-2DB5-4019-8E8C-BBA677473773}"/>
    <cellStyle name="Comma 8 2 3 2 2 2 3 2 2" xfId="45693" xr:uid="{2F7E3316-7282-4BEB-A13F-48C9EE4A478D}"/>
    <cellStyle name="Comma 8 2 3 2 2 2 3 3" xfId="34025" xr:uid="{E591A5EE-02B0-4010-BDF9-C1B88492F076}"/>
    <cellStyle name="Comma 8 2 3 2 2 2 4" xfId="15143" xr:uid="{339C2AED-8EE4-4BD7-8083-89C0EE7B1674}"/>
    <cellStyle name="Comma 8 2 3 2 2 2 4 2" xfId="39858" xr:uid="{9FB0D581-C858-49B7-8A09-9B5751ED4A67}"/>
    <cellStyle name="Comma 8 2 3 2 2 2 5" xfId="28189" xr:uid="{1F8418B6-F9CE-46C5-92DF-0CF75BCA8065}"/>
    <cellStyle name="Comma 8 2 3 2 2 3" xfId="4727" xr:uid="{CB265E9A-29C7-4731-9C51-8F67AFDF61DB}"/>
    <cellStyle name="Comma 8 2 3 2 2 3 2" xfId="10717" xr:uid="{3EFD27DD-0F24-443E-81A1-E0E3E268D71E}"/>
    <cellStyle name="Comma 8 2 3 2 2 3 2 2" xfId="22592" xr:uid="{05AB682A-A211-480B-86A8-DCBB07EB0947}"/>
    <cellStyle name="Comma 8 2 3 2 2 3 2 2 2" xfId="47164" xr:uid="{EAD6E1E8-A87E-438A-9C0C-8C12E5ECB170}"/>
    <cellStyle name="Comma 8 2 3 2 2 3 2 3" xfId="35498" xr:uid="{6F6A7A67-C4D6-4E5D-B442-124AABC5F02E}"/>
    <cellStyle name="Comma 8 2 3 2 2 3 3" xfId="16656" xr:uid="{932957B5-18F6-4B46-8C4B-35F9FEBCE323}"/>
    <cellStyle name="Comma 8 2 3 2 2 3 3 2" xfId="41328" xr:uid="{D130F4CE-B3D0-4490-9A4D-F385BA2D7802}"/>
    <cellStyle name="Comma 8 2 3 2 2 3 4" xfId="29661" xr:uid="{A5106715-79D0-4338-9E66-934AF44E1EA3}"/>
    <cellStyle name="Comma 8 2 3 2 2 4" xfId="7767" xr:uid="{1A8238AE-E933-4C53-9FC3-EE07606FB447}"/>
    <cellStyle name="Comma 8 2 3 2 2 4 2" xfId="19650" xr:uid="{82B15C2E-0BFF-4270-B382-C7C651E7A9EF}"/>
    <cellStyle name="Comma 8 2 3 2 2 4 2 2" xfId="44265" xr:uid="{89673F16-BACC-4AF4-80CB-79125AEF16E7}"/>
    <cellStyle name="Comma 8 2 3 2 2 4 3" xfId="32597" xr:uid="{0855BC7D-2DFB-4898-9CDC-A51E03BE1F88}"/>
    <cellStyle name="Comma 8 2 3 2 2 5" xfId="13715" xr:uid="{0B24AF08-F8EA-44BA-AF44-6B97C1CF927F}"/>
    <cellStyle name="Comma 8 2 3 2 2 5 2" xfId="38430" xr:uid="{90839BF0-ACBF-4F47-9B43-6AE219424019}"/>
    <cellStyle name="Comma 8 2 3 2 2 6" xfId="26761" xr:uid="{76ECE0B1-A77E-4CFF-ADB0-28DFBE49FC8B}"/>
    <cellStyle name="Comma 8 2 3 2 3" xfId="2450" xr:uid="{E8D13220-489C-41E2-8BD7-FFF6E28837A7}"/>
    <cellStyle name="Comma 8 2 3 2 3 2" xfId="5441" xr:uid="{F8E37854-95B4-4611-871C-E14B95DCB087}"/>
    <cellStyle name="Comma 8 2 3 2 3 2 2" xfId="11431" xr:uid="{95B4832F-E8F6-4E64-8F92-1C0AB3A67DF6}"/>
    <cellStyle name="Comma 8 2 3 2 3 2 2 2" xfId="23306" xr:uid="{A7E1896E-C1A6-40F5-BB2C-BA7439CF6C72}"/>
    <cellStyle name="Comma 8 2 3 2 3 2 2 2 2" xfId="47878" xr:uid="{7964D200-254F-4170-964E-0C38F5315427}"/>
    <cellStyle name="Comma 8 2 3 2 3 2 2 3" xfId="36212" xr:uid="{09C850AD-F15C-4C18-BC5C-F15161ADB858}"/>
    <cellStyle name="Comma 8 2 3 2 3 2 3" xfId="17370" xr:uid="{6C804566-D735-482E-B2F7-C4BE09EF6AA6}"/>
    <cellStyle name="Comma 8 2 3 2 3 2 3 2" xfId="42042" xr:uid="{A566DDB8-E7D4-42AE-85E5-4BD167C7B646}"/>
    <cellStyle name="Comma 8 2 3 2 3 2 4" xfId="30375" xr:uid="{C542ED7A-BD4B-456D-BDCD-566BCACF0826}"/>
    <cellStyle name="Comma 8 2 3 2 3 3" xfId="8481" xr:uid="{0AC29C1D-F8EA-4D3A-A089-BE5D4C44FF15}"/>
    <cellStyle name="Comma 8 2 3 2 3 3 2" xfId="20364" xr:uid="{71DF5294-498A-4700-BC95-39BE74E1BD28}"/>
    <cellStyle name="Comma 8 2 3 2 3 3 2 2" xfId="44979" xr:uid="{3C0D9131-4D17-4BA2-AC7B-9E6BF79F5FFF}"/>
    <cellStyle name="Comma 8 2 3 2 3 3 3" xfId="33311" xr:uid="{3D128C15-C135-4CE4-8BC5-E8CA0B64A96F}"/>
    <cellStyle name="Comma 8 2 3 2 3 4" xfId="14429" xr:uid="{D4F9FD5A-625B-49A9-86D3-12BD6AD63A66}"/>
    <cellStyle name="Comma 8 2 3 2 3 4 2" xfId="39144" xr:uid="{96916C7B-541B-4274-9E35-2940CE4842A6}"/>
    <cellStyle name="Comma 8 2 3 2 3 5" xfId="27475" xr:uid="{A582858F-70D7-4D6C-8FFC-7A21890D6D0B}"/>
    <cellStyle name="Comma 8 2 3 2 4" xfId="4013" xr:uid="{6A7EF643-8B1C-47C6-8931-A4AE6EDCEBB8}"/>
    <cellStyle name="Comma 8 2 3 2 4 2" xfId="10003" xr:uid="{F242C4D7-7BCA-47F3-B688-D0D39910F670}"/>
    <cellStyle name="Comma 8 2 3 2 4 2 2" xfId="21878" xr:uid="{8C1DDC64-ABC9-4E20-91F2-24DE867755DB}"/>
    <cellStyle name="Comma 8 2 3 2 4 2 2 2" xfId="46450" xr:uid="{7241A135-95F4-4860-BE61-79A38BD0FF48}"/>
    <cellStyle name="Comma 8 2 3 2 4 2 3" xfId="34784" xr:uid="{FDA38B16-7891-428F-B6B6-0E7F458CDBCF}"/>
    <cellStyle name="Comma 8 2 3 2 4 3" xfId="15942" xr:uid="{204B1EC2-E9DC-42BE-AF4A-CC8C4060E370}"/>
    <cellStyle name="Comma 8 2 3 2 4 3 2" xfId="40614" xr:uid="{DAEA1CD3-DB76-4EBE-ADE1-8386223336D5}"/>
    <cellStyle name="Comma 8 2 3 2 4 4" xfId="28947" xr:uid="{F4802A19-295F-415B-9938-90C7EF50A914}"/>
    <cellStyle name="Comma 8 2 3 2 5" xfId="7053" xr:uid="{6B3FC52D-9D8D-4824-B5AC-95B0CBCB5E1B}"/>
    <cellStyle name="Comma 8 2 3 2 5 2" xfId="18936" xr:uid="{3A071B08-51B4-45C4-BF98-0EB462F81278}"/>
    <cellStyle name="Comma 8 2 3 2 5 2 2" xfId="43551" xr:uid="{569A573D-4661-4AFC-989C-6BA1D7BF125F}"/>
    <cellStyle name="Comma 8 2 3 2 5 3" xfId="31883" xr:uid="{450CFF79-0B69-4677-9361-BDA0F0ABA6AA}"/>
    <cellStyle name="Comma 8 2 3 2 6" xfId="13001" xr:uid="{32167902-CD0F-409A-8E0D-938EE344DA81}"/>
    <cellStyle name="Comma 8 2 3 2 6 2" xfId="37716" xr:uid="{00F8DAB6-C633-4BE1-AFAA-579C5AF90FD5}"/>
    <cellStyle name="Comma 8 2 3 2 7" xfId="26048" xr:uid="{F9E3E540-95AD-44AA-99B4-EEE268BF425D}"/>
    <cellStyle name="Comma 8 2 3 3" xfId="1394" xr:uid="{3803D686-6E24-4AEA-A58E-34E8CE23C4AB}"/>
    <cellStyle name="Comma 8 2 3 3 2" xfId="2822" xr:uid="{448CDCC5-0716-44E8-91C7-185D997538F8}"/>
    <cellStyle name="Comma 8 2 3 3 2 2" xfId="5813" xr:uid="{E164BFDB-78A5-4258-9F10-5BBBA41A1ACE}"/>
    <cellStyle name="Comma 8 2 3 3 2 2 2" xfId="11803" xr:uid="{0874E52F-B04D-4A8E-9B65-F07D47CB0204}"/>
    <cellStyle name="Comma 8 2 3 3 2 2 2 2" xfId="23678" xr:uid="{25FDBEDA-0686-47F5-BA6B-85AC453732FE}"/>
    <cellStyle name="Comma 8 2 3 3 2 2 2 2 2" xfId="48250" xr:uid="{B0FACD34-42D3-46F8-86E1-BDEE3C7675D7}"/>
    <cellStyle name="Comma 8 2 3 3 2 2 2 3" xfId="36584" xr:uid="{1D61F823-C80E-4346-B93D-F1F7707ED105}"/>
    <cellStyle name="Comma 8 2 3 3 2 2 3" xfId="17742" xr:uid="{4460C8CE-BEA8-4DA5-B82E-5B1EC72F4418}"/>
    <cellStyle name="Comma 8 2 3 3 2 2 3 2" xfId="42414" xr:uid="{B563CBA5-9C43-4E75-A0E0-3F1B4B8C8119}"/>
    <cellStyle name="Comma 8 2 3 3 2 2 4" xfId="30747" xr:uid="{8E96BC86-1A77-443B-A660-D059FD380D03}"/>
    <cellStyle name="Comma 8 2 3 3 2 3" xfId="8853" xr:uid="{5243B56C-D9DE-4C70-81D5-2498055B3903}"/>
    <cellStyle name="Comma 8 2 3 3 2 3 2" xfId="20736" xr:uid="{2F3BC39E-F593-4E91-B648-387A00CDFF85}"/>
    <cellStyle name="Comma 8 2 3 3 2 3 2 2" xfId="45351" xr:uid="{1591EACE-28C0-4561-8BB6-07805F6F9046}"/>
    <cellStyle name="Comma 8 2 3 3 2 3 3" xfId="33683" xr:uid="{86BE4F37-1A62-409E-9F73-7725C43A842E}"/>
    <cellStyle name="Comma 8 2 3 3 2 4" xfId="14801" xr:uid="{55DD7DB7-91F8-47D4-80EA-8F0F231F31AD}"/>
    <cellStyle name="Comma 8 2 3 3 2 4 2" xfId="39516" xr:uid="{43F48335-86A7-4666-8BC4-15A39FB01BA5}"/>
    <cellStyle name="Comma 8 2 3 3 2 5" xfId="27847" xr:uid="{FC416DA5-3C11-488A-8453-A5487FABBBC9}"/>
    <cellStyle name="Comma 8 2 3 3 3" xfId="4385" xr:uid="{5E358B70-744D-4A63-BA1B-AA305DF340CE}"/>
    <cellStyle name="Comma 8 2 3 3 3 2" xfId="10375" xr:uid="{0BCD12CA-713B-4A5E-968D-3047600633FE}"/>
    <cellStyle name="Comma 8 2 3 3 3 2 2" xfId="22250" xr:uid="{C8181917-EC26-43BC-9521-566FD901E49B}"/>
    <cellStyle name="Comma 8 2 3 3 3 2 2 2" xfId="46822" xr:uid="{3750391B-6495-4B05-B847-8BD45F581D56}"/>
    <cellStyle name="Comma 8 2 3 3 3 2 3" xfId="35156" xr:uid="{3A7F83D9-4EB3-46B2-AC49-D290CBF0DCB3}"/>
    <cellStyle name="Comma 8 2 3 3 3 3" xfId="16314" xr:uid="{AD3309D2-BB2C-4428-BB57-D3D70AB7C2D3}"/>
    <cellStyle name="Comma 8 2 3 3 3 3 2" xfId="40986" xr:uid="{0B39650B-0DD2-480A-B0AB-F2398E1F47C8}"/>
    <cellStyle name="Comma 8 2 3 3 3 4" xfId="29319" xr:uid="{3C242E9A-F9D0-47E0-B578-CC42BE43F469}"/>
    <cellStyle name="Comma 8 2 3 3 4" xfId="7425" xr:uid="{2FD6CBCF-3F8A-4B0E-B5AA-B251A3D7FCAD}"/>
    <cellStyle name="Comma 8 2 3 3 4 2" xfId="19308" xr:uid="{E92DDD39-0381-4BE7-9247-5F99D983ECB1}"/>
    <cellStyle name="Comma 8 2 3 3 4 2 2" xfId="43923" xr:uid="{1143F204-7083-4C17-BE6B-CEE49E8DC988}"/>
    <cellStyle name="Comma 8 2 3 3 4 3" xfId="32255" xr:uid="{1242463F-D1A7-4BE4-94F4-63B57FAC3740}"/>
    <cellStyle name="Comma 8 2 3 3 5" xfId="13373" xr:uid="{C3E44226-FD3B-49E8-BFC3-9CFDB729FEFF}"/>
    <cellStyle name="Comma 8 2 3 3 5 2" xfId="38088" xr:uid="{6F4B5CC2-12AB-462B-8BA1-C3CCCD4BC93C}"/>
    <cellStyle name="Comma 8 2 3 3 6" xfId="26419" xr:uid="{43515B60-AD14-417E-896A-580742AEA32F}"/>
    <cellStyle name="Comma 8 2 3 4" xfId="2108" xr:uid="{0D87F304-A961-4EE6-A548-36515905D068}"/>
    <cellStyle name="Comma 8 2 3 4 2" xfId="5099" xr:uid="{99781F98-06C6-4C35-81D6-51C01233805C}"/>
    <cellStyle name="Comma 8 2 3 4 2 2" xfId="11089" xr:uid="{9851846E-BED9-4F1C-BDC3-4357CCAAA105}"/>
    <cellStyle name="Comma 8 2 3 4 2 2 2" xfId="22964" xr:uid="{5A5D1074-BB70-432C-8C29-2FE67DB759E2}"/>
    <cellStyle name="Comma 8 2 3 4 2 2 2 2" xfId="47536" xr:uid="{177F08E5-182E-46F0-9D2F-6A058DCED48F}"/>
    <cellStyle name="Comma 8 2 3 4 2 2 3" xfId="35870" xr:uid="{2B8A3D37-0BC4-4550-BB4D-950D42FF9765}"/>
    <cellStyle name="Comma 8 2 3 4 2 3" xfId="17028" xr:uid="{28C8D8FB-6A19-45B2-9F99-98EAB65C3246}"/>
    <cellStyle name="Comma 8 2 3 4 2 3 2" xfId="41700" xr:uid="{65475BE6-90BA-4BC7-8FCF-E62F2C9A26D1}"/>
    <cellStyle name="Comma 8 2 3 4 2 4" xfId="30033" xr:uid="{54843E62-DCB0-40DB-87B3-5462C290A3E2}"/>
    <cellStyle name="Comma 8 2 3 4 3" xfId="8139" xr:uid="{3E9E2CE8-DB75-477A-B110-DAFA0551E044}"/>
    <cellStyle name="Comma 8 2 3 4 3 2" xfId="20022" xr:uid="{FDA3EDA1-7CDE-4761-9C91-F62A4CD7DA4D}"/>
    <cellStyle name="Comma 8 2 3 4 3 2 2" xfId="44637" xr:uid="{9BDBB0FF-6C72-4F18-9A92-516670567E69}"/>
    <cellStyle name="Comma 8 2 3 4 3 3" xfId="32969" xr:uid="{8C232EDB-7C36-46F4-BD5D-CDD2306AC5D2}"/>
    <cellStyle name="Comma 8 2 3 4 4" xfId="14087" xr:uid="{F60F36B4-5F4F-4F13-894E-A80042E8FA4D}"/>
    <cellStyle name="Comma 8 2 3 4 4 2" xfId="38802" xr:uid="{CEF85E74-2C32-4C87-B12F-4C176449242C}"/>
    <cellStyle name="Comma 8 2 3 4 5" xfId="27133" xr:uid="{17613AF7-FC83-4387-BE04-4BFEB33B307A}"/>
    <cellStyle name="Comma 8 2 3 5" xfId="3669" xr:uid="{382B1802-378A-439C-8344-05326D2D1841}"/>
    <cellStyle name="Comma 8 2 3 5 2" xfId="9659" xr:uid="{CCD21636-9017-4DD1-B19B-A64C53DCCAFF}"/>
    <cellStyle name="Comma 8 2 3 5 2 2" xfId="21534" xr:uid="{DE8D8A23-1813-4103-86CF-4F2D871F7ED2}"/>
    <cellStyle name="Comma 8 2 3 5 2 2 2" xfId="46108" xr:uid="{6BC9049B-6FE6-42B6-9321-811AEFED1E13}"/>
    <cellStyle name="Comma 8 2 3 5 2 3" xfId="34442" xr:uid="{90BB1709-9879-4407-BE8D-7002E225743D}"/>
    <cellStyle name="Comma 8 2 3 5 3" xfId="15598" xr:uid="{7F433217-4D09-4358-8114-3DC2CD0275A6}"/>
    <cellStyle name="Comma 8 2 3 5 3 2" xfId="40272" xr:uid="{351B43E8-4E69-47DF-89D4-DC10AEC088E1}"/>
    <cellStyle name="Comma 8 2 3 5 4" xfId="28605" xr:uid="{631B7C6F-0DAC-44A7-AEEC-E50EE7E681CA}"/>
    <cellStyle name="Comma 8 2 3 6" xfId="6707" xr:uid="{4E4151F3-6D89-4845-BA87-816913DF872E}"/>
    <cellStyle name="Comma 8 2 3 6 2" xfId="18592" xr:uid="{DBC80E8C-FD6A-438B-AA7A-7EA94661048F}"/>
    <cellStyle name="Comma 8 2 3 6 2 2" xfId="43209" xr:uid="{930EA0CA-1138-4D0E-961B-8ECCB32298DB}"/>
    <cellStyle name="Comma 8 2 3 6 3" xfId="31541" xr:uid="{D43FA05F-AE1F-4422-84BD-B7494DDED349}"/>
    <cellStyle name="Comma 8 2 3 7" xfId="12657" xr:uid="{67947BCE-BF79-4EAC-8D59-231E6422F055}"/>
    <cellStyle name="Comma 8 2 3 7 2" xfId="37374" xr:uid="{AA27D127-2F81-4329-86B7-6D5A03617FB0}"/>
    <cellStyle name="Comma 8 2 3 8" xfId="25590" xr:uid="{EAD69555-A33B-4FEE-9CD3-CE060F018869}"/>
    <cellStyle name="Comma 8 2 3 9" xfId="48848" xr:uid="{F50C531E-6E5F-47AE-A522-6EFF6E1C5BD9}"/>
    <cellStyle name="Comma 8 2 4" xfId="944" xr:uid="{F6A257B6-45EC-4C22-B6F6-7C0E7EFD581B}"/>
    <cellStyle name="Comma 8 2 4 2" xfId="1657" xr:uid="{E360FB17-90BC-4FB0-B454-24D755CD1D39}"/>
    <cellStyle name="Comma 8 2 4 2 2" xfId="3085" xr:uid="{316A82F6-1547-4A88-BFF1-D13B010BE84A}"/>
    <cellStyle name="Comma 8 2 4 2 2 2" xfId="6076" xr:uid="{3A5E809D-AA16-46E0-B3E4-8A549D04ED3A}"/>
    <cellStyle name="Comma 8 2 4 2 2 2 2" xfId="12066" xr:uid="{7B19924C-EF5A-42FB-89E4-6FDEC2D77E49}"/>
    <cellStyle name="Comma 8 2 4 2 2 2 2 2" xfId="23941" xr:uid="{6AC3DA23-61BB-4E73-8520-EAD4EC867D39}"/>
    <cellStyle name="Comma 8 2 4 2 2 2 2 2 2" xfId="48513" xr:uid="{90FD733F-96DB-490F-81F2-121DAE459934}"/>
    <cellStyle name="Comma 8 2 4 2 2 2 2 3" xfId="36847" xr:uid="{F147269B-ACEA-4D13-85F1-9583DE1214C2}"/>
    <cellStyle name="Comma 8 2 4 2 2 2 3" xfId="18005" xr:uid="{9628E7BC-0D0D-49E5-BF29-80570A0DE2BF}"/>
    <cellStyle name="Comma 8 2 4 2 2 2 3 2" xfId="42677" xr:uid="{8B5A6091-3F7E-4B1F-B186-E4B54358A8B2}"/>
    <cellStyle name="Comma 8 2 4 2 2 2 4" xfId="31010" xr:uid="{08B02A78-B7AE-4377-9F1D-4ECF6F0A8FD2}"/>
    <cellStyle name="Comma 8 2 4 2 2 3" xfId="9116" xr:uid="{47D701CA-01DC-4F28-B465-C0F08CEC8A96}"/>
    <cellStyle name="Comma 8 2 4 2 2 3 2" xfId="20999" xr:uid="{D7B7796A-D420-440F-BE4A-F7600FC25673}"/>
    <cellStyle name="Comma 8 2 4 2 2 3 2 2" xfId="45614" xr:uid="{BF7B6EB8-3C02-4D7D-9048-D8CE86B6D4A5}"/>
    <cellStyle name="Comma 8 2 4 2 2 3 3" xfId="33946" xr:uid="{1D8DAF1A-C3D5-4029-9317-1F38DEAFA37D}"/>
    <cellStyle name="Comma 8 2 4 2 2 4" xfId="15064" xr:uid="{A17A3DE2-2381-4A56-BE93-0F4483124E40}"/>
    <cellStyle name="Comma 8 2 4 2 2 4 2" xfId="39779" xr:uid="{37789DBF-7E10-45DD-982B-39524B2CCC9C}"/>
    <cellStyle name="Comma 8 2 4 2 2 5" xfId="28110" xr:uid="{5C54F0E0-47FB-47FB-8D2E-5FE1559B5FD7}"/>
    <cellStyle name="Comma 8 2 4 2 3" xfId="4648" xr:uid="{435D07F3-B6B6-43A6-BB3E-04A6F6A10BDE}"/>
    <cellStyle name="Comma 8 2 4 2 3 2" xfId="10638" xr:uid="{39EFF9A5-B20B-4E7A-92CB-151F82C930B1}"/>
    <cellStyle name="Comma 8 2 4 2 3 2 2" xfId="22513" xr:uid="{D311DCB0-7874-45DA-853E-BB39587173D9}"/>
    <cellStyle name="Comma 8 2 4 2 3 2 2 2" xfId="47085" xr:uid="{5C90C0D8-6D26-4B4A-BB76-288D1FD6F463}"/>
    <cellStyle name="Comma 8 2 4 2 3 2 3" xfId="35419" xr:uid="{34C7AB4F-4067-42E7-BC8B-E89290DFCD88}"/>
    <cellStyle name="Comma 8 2 4 2 3 3" xfId="16577" xr:uid="{6D982D49-7CCA-410E-B812-CEA2E7AB7567}"/>
    <cellStyle name="Comma 8 2 4 2 3 3 2" xfId="41249" xr:uid="{EC164B55-8C0D-4EEC-917E-FF8FB4132160}"/>
    <cellStyle name="Comma 8 2 4 2 3 4" xfId="29582" xr:uid="{E6ED721D-D717-48DE-8410-E9FE368D865E}"/>
    <cellStyle name="Comma 8 2 4 2 4" xfId="7688" xr:uid="{6F869E84-892D-4D90-86B5-26006D33D4CC}"/>
    <cellStyle name="Comma 8 2 4 2 4 2" xfId="19571" xr:uid="{F125FB2E-13CD-4AA2-93FA-13406330C7A5}"/>
    <cellStyle name="Comma 8 2 4 2 4 2 2" xfId="44186" xr:uid="{9BE3F786-4CCA-4DC0-9C6C-975C44F4AA7F}"/>
    <cellStyle name="Comma 8 2 4 2 4 3" xfId="32518" xr:uid="{F7D02189-46FF-44F6-B09A-80F930405602}"/>
    <cellStyle name="Comma 8 2 4 2 5" xfId="13636" xr:uid="{2C6B61EC-D3D6-45C0-A93F-1285E4B2A818}"/>
    <cellStyle name="Comma 8 2 4 2 5 2" xfId="38351" xr:uid="{DA634FA9-190B-42A5-8EE0-3C59A845E34D}"/>
    <cellStyle name="Comma 8 2 4 2 6" xfId="26682" xr:uid="{ADA479DB-471B-47FF-BD6A-0A32FAF214F9}"/>
    <cellStyle name="Comma 8 2 4 3" xfId="2371" xr:uid="{6B35AD96-F714-48BD-80A6-E6C6FECA7070}"/>
    <cellStyle name="Comma 8 2 4 3 2" xfId="5362" xr:uid="{FBE43C0B-BBA3-4782-955A-12F87A480DAF}"/>
    <cellStyle name="Comma 8 2 4 3 2 2" xfId="11352" xr:uid="{5DB6CE17-7171-4637-89CC-3D66A5F76C9F}"/>
    <cellStyle name="Comma 8 2 4 3 2 2 2" xfId="23227" xr:uid="{A2995FB4-6485-44A8-B3DC-A971AA00B11F}"/>
    <cellStyle name="Comma 8 2 4 3 2 2 2 2" xfId="47799" xr:uid="{9E993A3E-9352-4AC7-BAB8-D192C8E67227}"/>
    <cellStyle name="Comma 8 2 4 3 2 2 3" xfId="36133" xr:uid="{93710017-D798-4083-B759-CCD6B2030702}"/>
    <cellStyle name="Comma 8 2 4 3 2 3" xfId="17291" xr:uid="{53C0E0BF-3006-4574-9F99-319DAB77BA81}"/>
    <cellStyle name="Comma 8 2 4 3 2 3 2" xfId="41963" xr:uid="{170AFC10-162D-494E-AC32-77986E5581E4}"/>
    <cellStyle name="Comma 8 2 4 3 2 4" xfId="30296" xr:uid="{8486DB07-A159-416F-8C91-FCB86A425DD1}"/>
    <cellStyle name="Comma 8 2 4 3 3" xfId="8402" xr:uid="{544ABAB6-08CD-405A-9A70-3557D64559D4}"/>
    <cellStyle name="Comma 8 2 4 3 3 2" xfId="20285" xr:uid="{344476FC-1911-46AE-9232-01E617B8FAD1}"/>
    <cellStyle name="Comma 8 2 4 3 3 2 2" xfId="44900" xr:uid="{D8DC6423-3F1A-494D-AE00-C89072A41D97}"/>
    <cellStyle name="Comma 8 2 4 3 3 3" xfId="33232" xr:uid="{87D3FAD8-A9B5-4D10-B608-48C147B6D07A}"/>
    <cellStyle name="Comma 8 2 4 3 4" xfId="14350" xr:uid="{A5E4DB69-575F-496C-A490-27BE221D9FBE}"/>
    <cellStyle name="Comma 8 2 4 3 4 2" xfId="39065" xr:uid="{D591048E-A849-4E21-831E-8B7503AC4611}"/>
    <cellStyle name="Comma 8 2 4 3 5" xfId="27396" xr:uid="{04812BBE-BDBF-47A4-8169-F9E889109619}"/>
    <cellStyle name="Comma 8 2 4 4" xfId="3934" xr:uid="{59A500EB-9DE4-40A4-B9CD-462CDAB91012}"/>
    <cellStyle name="Comma 8 2 4 4 2" xfId="9924" xr:uid="{A2A1B26B-2599-4E59-92B7-9553D274C3FD}"/>
    <cellStyle name="Comma 8 2 4 4 2 2" xfId="21799" xr:uid="{595701DB-06D2-4726-9922-9E92815B5D7C}"/>
    <cellStyle name="Comma 8 2 4 4 2 2 2" xfId="46371" xr:uid="{A449F4C1-9925-4A30-8396-4689C2A55382}"/>
    <cellStyle name="Comma 8 2 4 4 2 3" xfId="34705" xr:uid="{96FE6759-88EF-46ED-B6E4-5B37E40504A5}"/>
    <cellStyle name="Comma 8 2 4 4 3" xfId="15863" xr:uid="{53FA2E40-60D6-4628-8BF6-ADDEB0E6D650}"/>
    <cellStyle name="Comma 8 2 4 4 3 2" xfId="40535" xr:uid="{3120D508-8249-4E51-A1B0-2E0077D1FD2F}"/>
    <cellStyle name="Comma 8 2 4 4 4" xfId="28868" xr:uid="{CBA7A3A6-1C32-41F6-8A55-D02662E94B25}"/>
    <cellStyle name="Comma 8 2 4 5" xfId="6974" xr:uid="{8679626F-C312-4E68-A09A-3B1339C9F080}"/>
    <cellStyle name="Comma 8 2 4 5 2" xfId="18857" xr:uid="{B4A2D219-FE44-44A0-B432-4028AE4343C3}"/>
    <cellStyle name="Comma 8 2 4 5 2 2" xfId="43472" xr:uid="{3CCA9D15-ADA0-4A4F-88CC-782AC38BCD7B}"/>
    <cellStyle name="Comma 8 2 4 5 3" xfId="31804" xr:uid="{26596596-DEE2-4894-894B-D9E7484421C8}"/>
    <cellStyle name="Comma 8 2 4 6" xfId="12922" xr:uid="{040AF9C4-4215-4DDB-82F1-32CF780C0CED}"/>
    <cellStyle name="Comma 8 2 4 6 2" xfId="37637" xr:uid="{86D20A42-1CBC-49CD-8985-E23A8DEE039B}"/>
    <cellStyle name="Comma 8 2 4 7" xfId="25969" xr:uid="{C014204C-8C3D-4A75-9F40-6C11EDEC21EA}"/>
    <cellStyle name="Comma 8 2 4 8" xfId="49307" xr:uid="{2B2241CA-5087-49F7-A48D-9A0AA2523D15}"/>
    <cellStyle name="Comma 8 2 4 9" xfId="51047" xr:uid="{AC8E4AFF-C47F-4CE1-B746-73F8B60BF200}"/>
    <cellStyle name="Comma 8 2 5" xfId="1315" xr:uid="{7AB769D7-8B87-4F0B-8912-EB3DB10798D8}"/>
    <cellStyle name="Comma 8 2 5 2" xfId="2743" xr:uid="{4CA52A1F-41DC-46B6-B949-F9AD034C20BD}"/>
    <cellStyle name="Comma 8 2 5 2 2" xfId="5734" xr:uid="{3208E187-B456-42BD-ABC6-A2F8AE91A960}"/>
    <cellStyle name="Comma 8 2 5 2 2 2" xfId="11724" xr:uid="{65C89727-AE05-4AEF-A0E0-B210401293D3}"/>
    <cellStyle name="Comma 8 2 5 2 2 2 2" xfId="23599" xr:uid="{DCFBA1A8-0354-4C3A-AFF4-CBADC7FB5CC5}"/>
    <cellStyle name="Comma 8 2 5 2 2 2 2 2" xfId="48171" xr:uid="{A330F462-60D8-44BF-87F8-06D5A3CC821C}"/>
    <cellStyle name="Comma 8 2 5 2 2 2 3" xfId="36505" xr:uid="{A0A85087-7A9E-4A31-8A02-B845945B0951}"/>
    <cellStyle name="Comma 8 2 5 2 2 3" xfId="17663" xr:uid="{0D640C5A-2F0A-4EBE-A668-D0A961442134}"/>
    <cellStyle name="Comma 8 2 5 2 2 3 2" xfId="42335" xr:uid="{6E67B442-6414-4EEB-A987-CBF545777673}"/>
    <cellStyle name="Comma 8 2 5 2 2 4" xfId="30668" xr:uid="{14CE8706-6742-445A-9AD6-652146B23615}"/>
    <cellStyle name="Comma 8 2 5 2 3" xfId="8774" xr:uid="{B71EF3EE-3090-47CB-9D5D-594BADF1D096}"/>
    <cellStyle name="Comma 8 2 5 2 3 2" xfId="20657" xr:uid="{63284C14-C7C1-4E71-ADEC-743B746F16C5}"/>
    <cellStyle name="Comma 8 2 5 2 3 2 2" xfId="45272" xr:uid="{9886FE5B-9095-42EB-A64A-C61439BFA28D}"/>
    <cellStyle name="Comma 8 2 5 2 3 3" xfId="33604" xr:uid="{59564630-E92E-4FC8-A9D9-3B5B7FF28D3C}"/>
    <cellStyle name="Comma 8 2 5 2 4" xfId="14722" xr:uid="{201E1EF7-4F2E-4533-B79A-F825620B131F}"/>
    <cellStyle name="Comma 8 2 5 2 4 2" xfId="39437" xr:uid="{AE55FBAF-6F62-4AD3-AF4C-AAD774BA8E64}"/>
    <cellStyle name="Comma 8 2 5 2 5" xfId="27768" xr:uid="{E3B865D3-0EA9-4210-8616-05D76C9C7320}"/>
    <cellStyle name="Comma 8 2 5 3" xfId="4306" xr:uid="{4B456524-814B-416B-BD24-FDD71D4BEC76}"/>
    <cellStyle name="Comma 8 2 5 3 2" xfId="10296" xr:uid="{4A79A78C-F81F-4FDA-A9EB-83CAC0B528CE}"/>
    <cellStyle name="Comma 8 2 5 3 2 2" xfId="22171" xr:uid="{D564D90C-9D04-4C51-84FA-215FBB9BB389}"/>
    <cellStyle name="Comma 8 2 5 3 2 2 2" xfId="46743" xr:uid="{61720F52-5562-499E-9E04-257F11400BDD}"/>
    <cellStyle name="Comma 8 2 5 3 2 3" xfId="35077" xr:uid="{3B74F5E8-ECBF-44E8-B2BE-B3434B0E60A9}"/>
    <cellStyle name="Comma 8 2 5 3 3" xfId="16235" xr:uid="{E0C52C90-959B-4E67-93CA-8CE39292AFE9}"/>
    <cellStyle name="Comma 8 2 5 3 3 2" xfId="40907" xr:uid="{0D7DFF52-B64F-484C-9AB5-363EA73042F2}"/>
    <cellStyle name="Comma 8 2 5 3 4" xfId="29240" xr:uid="{E6858AFB-DB36-4AF3-BAF2-80B94461D1E3}"/>
    <cellStyle name="Comma 8 2 5 4" xfId="7346" xr:uid="{5991B740-237C-4E9C-AFB9-4F4F9CD86A04}"/>
    <cellStyle name="Comma 8 2 5 4 2" xfId="19229" xr:uid="{AE788DFA-A3EC-4DFE-A079-69BFE21A5367}"/>
    <cellStyle name="Comma 8 2 5 4 2 2" xfId="43844" xr:uid="{4D1E5BBD-4C65-4757-B36B-8F9D2388DDDF}"/>
    <cellStyle name="Comma 8 2 5 4 3" xfId="32176" xr:uid="{D70F1B76-D8F3-4BF4-83F5-45DABEC939E2}"/>
    <cellStyle name="Comma 8 2 5 5" xfId="13294" xr:uid="{FB680877-420B-4A96-AD38-0FC498166BB7}"/>
    <cellStyle name="Comma 8 2 5 5 2" xfId="38009" xr:uid="{4AC7440E-EDDC-4166-9912-0A6EE1F5FAA6}"/>
    <cellStyle name="Comma 8 2 5 6" xfId="26340" xr:uid="{2F3451FB-2648-48AD-BEE7-68527F17EADA}"/>
    <cellStyle name="Comma 8 2 6" xfId="2029" xr:uid="{001F6C8B-9113-44A6-A214-E80F19BAABD8}"/>
    <cellStyle name="Comma 8 2 6 2" xfId="5020" xr:uid="{4010A96B-3862-4E84-B411-6C7B309F71C4}"/>
    <cellStyle name="Comma 8 2 6 2 2" xfId="11010" xr:uid="{03D654EF-40B9-4CF5-8584-4E2A564E5028}"/>
    <cellStyle name="Comma 8 2 6 2 2 2" xfId="22885" xr:uid="{C797A7F1-F76E-479D-B760-2AF3EC5FED93}"/>
    <cellStyle name="Comma 8 2 6 2 2 2 2" xfId="47457" xr:uid="{868D5DCF-085C-4A8B-9AF0-E4E061965D5D}"/>
    <cellStyle name="Comma 8 2 6 2 2 3" xfId="35791" xr:uid="{5DA8FBEE-13D5-450B-92A3-6AD3C0E2E4BE}"/>
    <cellStyle name="Comma 8 2 6 2 3" xfId="16949" xr:uid="{E7799861-B8E7-42F4-84B4-D1A8F186993D}"/>
    <cellStyle name="Comma 8 2 6 2 3 2" xfId="41621" xr:uid="{1DB07C79-B412-46BD-8F66-A451E4C34FEF}"/>
    <cellStyle name="Comma 8 2 6 2 4" xfId="29954" xr:uid="{9B3E233B-7C53-4773-852E-E237C14FA4BE}"/>
    <cellStyle name="Comma 8 2 6 3" xfId="8060" xr:uid="{23D8ED12-B78C-40E5-8099-51722C3946B0}"/>
    <cellStyle name="Comma 8 2 6 3 2" xfId="19943" xr:uid="{2E9CE19B-DB87-4C21-9F0A-2E36383A194D}"/>
    <cellStyle name="Comma 8 2 6 3 2 2" xfId="44558" xr:uid="{AFFF7B32-3EF2-4773-AA4E-23D2F91D2793}"/>
    <cellStyle name="Comma 8 2 6 3 3" xfId="32890" xr:uid="{F58A8F7A-DE27-4D6E-BB9C-89359CFDAE7F}"/>
    <cellStyle name="Comma 8 2 6 4" xfId="14008" xr:uid="{B54DA463-7D3E-42AC-9A9A-ECB4362258B6}"/>
    <cellStyle name="Comma 8 2 6 4 2" xfId="38723" xr:uid="{8C5693FE-CCCB-4C90-997C-8E844CB5634A}"/>
    <cellStyle name="Comma 8 2 6 5" xfId="27054" xr:uid="{251D0B8E-FD89-46B8-AD45-34AE8566A431}"/>
    <cellStyle name="Comma 8 2 7" xfId="3590" xr:uid="{394D5396-76D9-4676-BA2A-426F27EB9DAC}"/>
    <cellStyle name="Comma 8 2 7 2" xfId="9580" xr:uid="{ADB5B1D5-D3F9-4D72-A0CD-45658393BF3A}"/>
    <cellStyle name="Comma 8 2 7 2 2" xfId="21455" xr:uid="{F95D63D6-85B1-4EE9-AAD3-47D6A1FFAA81}"/>
    <cellStyle name="Comma 8 2 7 2 2 2" xfId="46029" xr:uid="{E1B31D44-AAC1-4354-BC6D-F91ABCE468ED}"/>
    <cellStyle name="Comma 8 2 7 2 3" xfId="34363" xr:uid="{A7BA8606-9CD5-430D-AC2A-A9C06CCC9524}"/>
    <cellStyle name="Comma 8 2 7 3" xfId="15519" xr:uid="{1CB00F75-2DC7-4496-90E1-44AC7A673E34}"/>
    <cellStyle name="Comma 8 2 7 3 2" xfId="40193" xr:uid="{3144FA94-7588-4413-9947-2CBEEBED42DC}"/>
    <cellStyle name="Comma 8 2 7 4" xfId="28526" xr:uid="{BC9542AA-AA96-4DB8-851C-0BB20E284628}"/>
    <cellStyle name="Comma 8 2 8" xfId="6627" xr:uid="{EA1E4A72-47F2-4370-90EB-C213AB1D0991}"/>
    <cellStyle name="Comma 8 2 8 2" xfId="18513" xr:uid="{8613EB84-44DC-4590-880B-952CC45B2F88}"/>
    <cellStyle name="Comma 8 2 8 2 2" xfId="43130" xr:uid="{A5981646-1E55-45FD-A906-C4C405169F2D}"/>
    <cellStyle name="Comma 8 2 8 3" xfId="31462" xr:uid="{C05D3ABA-B90F-4F70-9541-4EBD242487EE}"/>
    <cellStyle name="Comma 8 2 9" xfId="12578" xr:uid="{1C1BD42C-E3DB-4DBB-BCA7-B898A2042328}"/>
    <cellStyle name="Comma 8 2 9 2" xfId="37295" xr:uid="{80B0EAC1-31FE-4AFC-B2FA-69B0651C86E4}"/>
    <cellStyle name="Comma 8 3" xfId="576" xr:uid="{2A4D9ED0-0512-4647-826E-19A07CB1CEDC}"/>
    <cellStyle name="Comma 8 3 10" xfId="25014" xr:uid="{5BFC8C3E-C8D2-4E5A-8D02-B4A37895A861}"/>
    <cellStyle name="Comma 8 3 11" xfId="25757" xr:uid="{23FB321E-FED8-40BC-AC84-828C6D0B07A3}"/>
    <cellStyle name="Comma 8 3 12" xfId="49813" xr:uid="{D0692771-3A81-4C7D-8EF4-168A4970394A}"/>
    <cellStyle name="Comma 8 3 13" xfId="51744" xr:uid="{6CAF218A-2578-47E3-973B-8EF76200CED3}"/>
    <cellStyle name="Comma 8 3 2" xfId="737" xr:uid="{9C756C57-A593-4835-8ECF-D80F2826C0A8}"/>
    <cellStyle name="Comma 8 3 2 10" xfId="25410" xr:uid="{5DC9A3A7-3CD4-4E9E-B8F1-3269ADB12621}"/>
    <cellStyle name="Comma 8 3 2 11" xfId="50105" xr:uid="{BB126629-647F-4086-8D31-8C22D6C4FD3F}"/>
    <cellStyle name="Comma 8 3 2 12" xfId="52037" xr:uid="{438B89E4-B020-43CE-B1F2-159AA5CD8555}"/>
    <cellStyle name="Comma 8 3 2 2" xfId="1103" xr:uid="{C63F5D64-E9AA-4D67-A024-862F99729CCC}"/>
    <cellStyle name="Comma 8 3 2 2 10" xfId="52648" xr:uid="{A3DCB146-CA45-45B6-9D56-C9D41E3B4571}"/>
    <cellStyle name="Comma 8 3 2 2 2" xfId="1816" xr:uid="{E229E477-6AA8-453F-AE30-CA890A469B0F}"/>
    <cellStyle name="Comma 8 3 2 2 2 2" xfId="3244" xr:uid="{9CB2612C-D29D-412A-B9EB-3CB039DF3EBF}"/>
    <cellStyle name="Comma 8 3 2 2 2 2 2" xfId="6235" xr:uid="{C0CAD32E-7C1C-4318-8B58-6C4B243A23A7}"/>
    <cellStyle name="Comma 8 3 2 2 2 2 2 2" xfId="12225" xr:uid="{A3541084-346C-45B1-927E-6F699732BCC2}"/>
    <cellStyle name="Comma 8 3 2 2 2 2 2 2 2" xfId="24100" xr:uid="{08DB29D0-1457-4108-8A21-2C209CEC73B7}"/>
    <cellStyle name="Comma 8 3 2 2 2 2 2 2 2 2" xfId="48672" xr:uid="{978E635F-04FF-4D92-8DE1-2F68FDF9540B}"/>
    <cellStyle name="Comma 8 3 2 2 2 2 2 2 3" xfId="37006" xr:uid="{4D7D3BF1-38B3-48E3-8610-7EA7E6ADDB90}"/>
    <cellStyle name="Comma 8 3 2 2 2 2 2 3" xfId="18164" xr:uid="{0AE6AC57-9F87-4ED4-A59C-28A7DFE4DA30}"/>
    <cellStyle name="Comma 8 3 2 2 2 2 2 3 2" xfId="42836" xr:uid="{C3EEDD24-48AA-4F61-AF22-278DBA17BFC7}"/>
    <cellStyle name="Comma 8 3 2 2 2 2 2 4" xfId="31169" xr:uid="{67B9BDCE-DC13-40DD-A959-2D8F6D22EBA8}"/>
    <cellStyle name="Comma 8 3 2 2 2 2 3" xfId="9275" xr:uid="{30BA6237-32C0-4741-9218-6D82295D4A57}"/>
    <cellStyle name="Comma 8 3 2 2 2 2 3 2" xfId="21158" xr:uid="{23BA741A-F797-4737-82DC-B2CF0C3F87FD}"/>
    <cellStyle name="Comma 8 3 2 2 2 2 3 2 2" xfId="45773" xr:uid="{4AA089D5-EA8C-4FD6-B794-B480EEE0D5C0}"/>
    <cellStyle name="Comma 8 3 2 2 2 2 3 3" xfId="34105" xr:uid="{13BC42FB-F392-429E-9050-90C3E3100FC5}"/>
    <cellStyle name="Comma 8 3 2 2 2 2 4" xfId="15223" xr:uid="{62C9A793-A929-4FB2-BC38-F2D2B33C1717}"/>
    <cellStyle name="Comma 8 3 2 2 2 2 4 2" xfId="39938" xr:uid="{D8086983-4992-40BF-BC33-A8D75161BA85}"/>
    <cellStyle name="Comma 8 3 2 2 2 2 5" xfId="28269" xr:uid="{63C0ACD6-8042-4CF3-8117-157F689DD0E4}"/>
    <cellStyle name="Comma 8 3 2 2 2 3" xfId="4807" xr:uid="{4B4D8EE3-1EBF-4A7A-AEE7-75F8894BD23D}"/>
    <cellStyle name="Comma 8 3 2 2 2 3 2" xfId="10797" xr:uid="{B9CEEE16-8F67-48DE-AF80-DBA018EDE762}"/>
    <cellStyle name="Comma 8 3 2 2 2 3 2 2" xfId="22672" xr:uid="{B60E916D-3E2F-4A72-8A37-57EDF00FB6F9}"/>
    <cellStyle name="Comma 8 3 2 2 2 3 2 2 2" xfId="47244" xr:uid="{40EDFAE6-8431-4C8A-A4AB-AC230BA65114}"/>
    <cellStyle name="Comma 8 3 2 2 2 3 2 3" xfId="35578" xr:uid="{289D60D6-1D47-45EC-938F-BA3F4A4C978F}"/>
    <cellStyle name="Comma 8 3 2 2 2 3 3" xfId="16736" xr:uid="{9ED33076-C8D6-4952-A418-DF30A644DD5B}"/>
    <cellStyle name="Comma 8 3 2 2 2 3 3 2" xfId="41408" xr:uid="{139AE8EC-D1C4-45DD-A2A2-02FB0F6D9C14}"/>
    <cellStyle name="Comma 8 3 2 2 2 3 4" xfId="29741" xr:uid="{42829CFD-3F3D-4C5F-80F1-7A9D895245BE}"/>
    <cellStyle name="Comma 8 3 2 2 2 4" xfId="7847" xr:uid="{9F9CD13B-7487-4D7C-924B-648CED6A93E7}"/>
    <cellStyle name="Comma 8 3 2 2 2 4 2" xfId="19730" xr:uid="{3AFF8BDA-ABDB-4D05-ABDF-E55A450610C1}"/>
    <cellStyle name="Comma 8 3 2 2 2 4 2 2" xfId="44345" xr:uid="{707707F6-AF13-4160-A65B-E47AD0A4899F}"/>
    <cellStyle name="Comma 8 3 2 2 2 4 3" xfId="32677" xr:uid="{2A00D116-464B-40B8-8ABC-FC9CBF53EA5D}"/>
    <cellStyle name="Comma 8 3 2 2 2 5" xfId="13795" xr:uid="{0A6BAD2F-A0A3-46DD-BAB2-6A446377CF63}"/>
    <cellStyle name="Comma 8 3 2 2 2 5 2" xfId="38510" xr:uid="{A47D54E5-1B46-471E-97B3-961F592E8956}"/>
    <cellStyle name="Comma 8 3 2 2 2 6" xfId="26841" xr:uid="{B6EC7BF4-2BAE-4D4E-A8CB-62CD839675B9}"/>
    <cellStyle name="Comma 8 3 2 2 3" xfId="2530" xr:uid="{B06D29A4-4F7D-43FD-BD7B-0CD77F19A10B}"/>
    <cellStyle name="Comma 8 3 2 2 3 2" xfId="5521" xr:uid="{4FB6DE38-08F0-4BE3-AD1A-BD486B01A5EC}"/>
    <cellStyle name="Comma 8 3 2 2 3 2 2" xfId="11511" xr:uid="{3BA9BBA1-2BBE-48BD-8B5A-C31C49F12DB9}"/>
    <cellStyle name="Comma 8 3 2 2 3 2 2 2" xfId="23386" xr:uid="{55B84148-CCD6-47D4-8F0B-918BECF8DCEE}"/>
    <cellStyle name="Comma 8 3 2 2 3 2 2 2 2" xfId="47958" xr:uid="{7CAA7BB1-BADA-4A42-896C-50013FF41428}"/>
    <cellStyle name="Comma 8 3 2 2 3 2 2 3" xfId="36292" xr:uid="{8CBAF035-AA9F-4615-9B06-1572E63A99B2}"/>
    <cellStyle name="Comma 8 3 2 2 3 2 3" xfId="17450" xr:uid="{B37105AB-22CA-4E69-80E5-CC4B466853EC}"/>
    <cellStyle name="Comma 8 3 2 2 3 2 3 2" xfId="42122" xr:uid="{BB5A7BA8-CC2D-41F5-A0E4-DFF2816219AF}"/>
    <cellStyle name="Comma 8 3 2 2 3 2 4" xfId="30455" xr:uid="{2E5710A2-B12A-4F46-93B1-ED88D0653B42}"/>
    <cellStyle name="Comma 8 3 2 2 3 3" xfId="8561" xr:uid="{E56C9B7E-2199-41E2-BDDA-DFDB3A2E5F75}"/>
    <cellStyle name="Comma 8 3 2 2 3 3 2" xfId="20444" xr:uid="{8D3130F5-5674-424E-ABE0-674E200A5928}"/>
    <cellStyle name="Comma 8 3 2 2 3 3 2 2" xfId="45059" xr:uid="{68015C99-6F10-4BD5-BEC7-CDCAE7074779}"/>
    <cellStyle name="Comma 8 3 2 2 3 3 3" xfId="33391" xr:uid="{849DBBA3-C579-45C2-A20B-7083D4413316}"/>
    <cellStyle name="Comma 8 3 2 2 3 4" xfId="14509" xr:uid="{7A7A141B-19EC-41E9-8C50-EAFD41CBE562}"/>
    <cellStyle name="Comma 8 3 2 2 3 4 2" xfId="39224" xr:uid="{E9262272-97E3-4382-8662-E625636E188C}"/>
    <cellStyle name="Comma 8 3 2 2 3 5" xfId="27555" xr:uid="{C704C4CF-4672-434F-87AC-256DFABEF444}"/>
    <cellStyle name="Comma 8 3 2 2 4" xfId="4093" xr:uid="{AABA8708-B12F-42FE-93F6-4028C97754BD}"/>
    <cellStyle name="Comma 8 3 2 2 4 2" xfId="10083" xr:uid="{4E7FB099-11D6-4D54-BA96-8DD5EE86B320}"/>
    <cellStyle name="Comma 8 3 2 2 4 2 2" xfId="21958" xr:uid="{E3FBBEE0-A7DE-4869-AE26-12C41AA5743E}"/>
    <cellStyle name="Comma 8 3 2 2 4 2 2 2" xfId="46530" xr:uid="{04991A96-184C-4E63-A607-AD152486887B}"/>
    <cellStyle name="Comma 8 3 2 2 4 2 3" xfId="34864" xr:uid="{70C65416-989A-4238-920E-D639131E710B}"/>
    <cellStyle name="Comma 8 3 2 2 4 3" xfId="16022" xr:uid="{CF3A8E92-26BE-400F-90BE-A2595E849614}"/>
    <cellStyle name="Comma 8 3 2 2 4 3 2" xfId="40694" xr:uid="{60C2C1A5-A7A9-4044-8013-CD22594C3843}"/>
    <cellStyle name="Comma 8 3 2 2 4 4" xfId="29027" xr:uid="{2374E54F-2169-46C9-959D-8304CA475E54}"/>
    <cellStyle name="Comma 8 3 2 2 5" xfId="7133" xr:uid="{737C7008-EC96-4C1F-8B18-C345D1AD1305}"/>
    <cellStyle name="Comma 8 3 2 2 5 2" xfId="19016" xr:uid="{D6226D57-EE88-4683-A083-393A3EDB9450}"/>
    <cellStyle name="Comma 8 3 2 2 5 2 2" xfId="43631" xr:uid="{1F427682-1A12-4B3E-B545-E3EFB0E3B17F}"/>
    <cellStyle name="Comma 8 3 2 2 5 3" xfId="31963" xr:uid="{6E379A5D-094A-4ED8-8FDE-BFE28C669E39}"/>
    <cellStyle name="Comma 8 3 2 2 6" xfId="13081" xr:uid="{8D72C8E5-C41E-4D02-BF2F-0EA51AECD34F}"/>
    <cellStyle name="Comma 8 3 2 2 6 2" xfId="37796" xr:uid="{02188361-9FD8-4276-B66F-FF35F0AAAFC3}"/>
    <cellStyle name="Comma 8 3 2 2 7" xfId="26128" xr:uid="{07E70302-E373-4DAD-B431-8308070AC279}"/>
    <cellStyle name="Comma 8 3 2 2 8" xfId="49017" xr:uid="{8C0D0D78-3DCE-4ACE-8BCB-3454C44B9986}"/>
    <cellStyle name="Comma 8 3 2 2 9" xfId="50716" xr:uid="{B9785859-3AA1-43F4-A3C3-5E559FBC9935}"/>
    <cellStyle name="Comma 8 3 2 3" xfId="1474" xr:uid="{EDCEDC5F-F361-4B92-9D1D-2486E5639892}"/>
    <cellStyle name="Comma 8 3 2 3 2" xfId="2902" xr:uid="{1DD449AD-814C-4E7C-9289-35C037F6FCD4}"/>
    <cellStyle name="Comma 8 3 2 3 2 2" xfId="5893" xr:uid="{EB958A3F-5D10-4976-B36C-C0ADE05B1C34}"/>
    <cellStyle name="Comma 8 3 2 3 2 2 2" xfId="11883" xr:uid="{EAB2DDCC-273F-400E-8623-2A4A9B7B8F53}"/>
    <cellStyle name="Comma 8 3 2 3 2 2 2 2" xfId="23758" xr:uid="{B3F64BC7-E423-4D4F-8F5D-FF6CBAE5946D}"/>
    <cellStyle name="Comma 8 3 2 3 2 2 2 2 2" xfId="48330" xr:uid="{A97121F6-872B-41BF-8C79-6CD1D2508DCD}"/>
    <cellStyle name="Comma 8 3 2 3 2 2 2 3" xfId="36664" xr:uid="{493A2D69-8A80-45B5-820D-99402A099D81}"/>
    <cellStyle name="Comma 8 3 2 3 2 2 3" xfId="17822" xr:uid="{8079F2B3-C01F-49F9-AA1F-3829A066FC21}"/>
    <cellStyle name="Comma 8 3 2 3 2 2 3 2" xfId="42494" xr:uid="{97E04EA0-6A9B-45DF-B05C-CBDF7F1FFAC9}"/>
    <cellStyle name="Comma 8 3 2 3 2 2 4" xfId="30827" xr:uid="{27155816-81D1-4246-8C44-FBE4BA6724C3}"/>
    <cellStyle name="Comma 8 3 2 3 2 3" xfId="8933" xr:uid="{2E0C2160-249F-49B7-9445-1708FBC0E47F}"/>
    <cellStyle name="Comma 8 3 2 3 2 3 2" xfId="20816" xr:uid="{73A849E6-8619-4006-A179-9527D2BD4D61}"/>
    <cellStyle name="Comma 8 3 2 3 2 3 2 2" xfId="45431" xr:uid="{36316513-08ED-4724-B0B4-ACED843B8511}"/>
    <cellStyle name="Comma 8 3 2 3 2 3 3" xfId="33763" xr:uid="{5F406FDC-A50D-45A1-8BF5-030C37803FCA}"/>
    <cellStyle name="Comma 8 3 2 3 2 4" xfId="14881" xr:uid="{BC4E0A1B-4961-4621-B26B-83643A021C49}"/>
    <cellStyle name="Comma 8 3 2 3 2 4 2" xfId="39596" xr:uid="{A97CCBE4-BA8D-48D3-8D37-6EAFD2F22F68}"/>
    <cellStyle name="Comma 8 3 2 3 2 5" xfId="27927" xr:uid="{C873BCFD-BCF1-4166-8CF4-9E53060BB890}"/>
    <cellStyle name="Comma 8 3 2 3 3" xfId="4465" xr:uid="{8062F4BA-B1C7-49E2-B518-FEB947026D74}"/>
    <cellStyle name="Comma 8 3 2 3 3 2" xfId="10455" xr:uid="{3411D6FB-99D2-437F-A357-AC036BB9DC43}"/>
    <cellStyle name="Comma 8 3 2 3 3 2 2" xfId="22330" xr:uid="{6C08DF97-7345-4AF8-BACF-FCAFD97F9C0A}"/>
    <cellStyle name="Comma 8 3 2 3 3 2 2 2" xfId="46902" xr:uid="{590C30EA-24F0-4297-AEDA-AE52735665BE}"/>
    <cellStyle name="Comma 8 3 2 3 3 2 3" xfId="35236" xr:uid="{FB35AF13-3494-4C3B-8C43-0119C9D70271}"/>
    <cellStyle name="Comma 8 3 2 3 3 3" xfId="16394" xr:uid="{45BDA517-B928-4F46-B8EA-0E7F77C1F194}"/>
    <cellStyle name="Comma 8 3 2 3 3 3 2" xfId="41066" xr:uid="{FFA07193-F7E9-4CB5-A219-B3AA33A5AAA8}"/>
    <cellStyle name="Comma 8 3 2 3 3 4" xfId="29399" xr:uid="{02A8B1E3-9D29-4A65-A2CD-2D25C9E1BF40}"/>
    <cellStyle name="Comma 8 3 2 3 4" xfId="7505" xr:uid="{29FC019C-AFCC-4233-8816-812043A5C690}"/>
    <cellStyle name="Comma 8 3 2 3 4 2" xfId="19388" xr:uid="{B6E21255-F2AC-4864-8F70-2E1D2290A3FA}"/>
    <cellStyle name="Comma 8 3 2 3 4 2 2" xfId="44003" xr:uid="{7262399A-A371-4E51-AA2F-E7096F0CF04D}"/>
    <cellStyle name="Comma 8 3 2 3 4 3" xfId="32335" xr:uid="{2DF028C3-1979-4658-AF1F-F2C9619B003F}"/>
    <cellStyle name="Comma 8 3 2 3 5" xfId="13453" xr:uid="{54F0B0FC-6645-4F31-A51F-C4AE54D6096C}"/>
    <cellStyle name="Comma 8 3 2 3 5 2" xfId="38168" xr:uid="{87CFEE47-2FC0-44C3-BD69-6BD28EA76453}"/>
    <cellStyle name="Comma 8 3 2 3 6" xfId="26499" xr:uid="{B9C8DCEA-213E-4A85-9BF2-87157189F1B6}"/>
    <cellStyle name="Comma 8 3 2 3 7" xfId="49530" xr:uid="{1285FFCC-43D6-45F6-8C4B-F31D60ADA92A}"/>
    <cellStyle name="Comma 8 3 2 3 8" xfId="51372" xr:uid="{4F390CFB-EC01-4E8D-9F5F-FBB6B4BC3A82}"/>
    <cellStyle name="Comma 8 3 2 4" xfId="2188" xr:uid="{2F9608BA-FFFC-47FF-A86D-5E7CE83EDE24}"/>
    <cellStyle name="Comma 8 3 2 4 2" xfId="5179" xr:uid="{FCC8ED1B-D7A0-447B-8498-21746723E715}"/>
    <cellStyle name="Comma 8 3 2 4 2 2" xfId="11169" xr:uid="{2DD18590-AE3C-4934-ABDF-1C2A758F963E}"/>
    <cellStyle name="Comma 8 3 2 4 2 2 2" xfId="23044" xr:uid="{4AF82681-96C8-447C-92DB-3ADB950E1BE4}"/>
    <cellStyle name="Comma 8 3 2 4 2 2 2 2" xfId="47616" xr:uid="{D9E9182F-9AEE-413C-A60A-4F4F9A699748}"/>
    <cellStyle name="Comma 8 3 2 4 2 2 3" xfId="35950" xr:uid="{46AFB364-5610-43A8-B1F3-D6E663AAE398}"/>
    <cellStyle name="Comma 8 3 2 4 2 3" xfId="17108" xr:uid="{9FE58AB2-884B-443F-98DB-37282574DD58}"/>
    <cellStyle name="Comma 8 3 2 4 2 3 2" xfId="41780" xr:uid="{9A6A8A6D-4A48-4743-8322-069842F775E1}"/>
    <cellStyle name="Comma 8 3 2 4 2 4" xfId="30113" xr:uid="{B1B20334-2B9D-4B87-B4EA-74FE3D4BFFE9}"/>
    <cellStyle name="Comma 8 3 2 4 3" xfId="8219" xr:uid="{767A1B89-CED2-4CD1-8941-DF41E4BA336A}"/>
    <cellStyle name="Comma 8 3 2 4 3 2" xfId="20102" xr:uid="{AEBB0197-580A-4C4A-8673-9B25977F9826}"/>
    <cellStyle name="Comma 8 3 2 4 3 2 2" xfId="44717" xr:uid="{97C04B02-C861-4A4F-B9C0-5E8609CD9669}"/>
    <cellStyle name="Comma 8 3 2 4 3 3" xfId="33049" xr:uid="{E2545813-22A1-49D5-B0E4-FB5ABB82949E}"/>
    <cellStyle name="Comma 8 3 2 4 4" xfId="14167" xr:uid="{7CF492A0-A8E1-48E2-919B-705F648548DC}"/>
    <cellStyle name="Comma 8 3 2 4 4 2" xfId="38882" xr:uid="{92AAB237-FC54-4153-9038-4DCB08928451}"/>
    <cellStyle name="Comma 8 3 2 4 5" xfId="27213" xr:uid="{B05D76F2-88D6-4953-8C98-55057688916E}"/>
    <cellStyle name="Comma 8 3 2 5" xfId="3749" xr:uid="{B73925BF-3D1B-4250-BEC3-E91B97266C38}"/>
    <cellStyle name="Comma 8 3 2 5 2" xfId="9739" xr:uid="{420414D1-A9E4-4BF2-B076-957B0B36451C}"/>
    <cellStyle name="Comma 8 3 2 5 2 2" xfId="21614" xr:uid="{DAC9675A-0621-40A9-BFFD-B196AC8E5B74}"/>
    <cellStyle name="Comma 8 3 2 5 2 2 2" xfId="46188" xr:uid="{81B33942-F00F-432E-B883-70C116481857}"/>
    <cellStyle name="Comma 8 3 2 5 2 3" xfId="34522" xr:uid="{40EF927C-C084-4527-A841-80D487BDE24C}"/>
    <cellStyle name="Comma 8 3 2 5 3" xfId="15678" xr:uid="{503DD381-39DE-471F-9D60-B46BBBED5AA7}"/>
    <cellStyle name="Comma 8 3 2 5 3 2" xfId="40352" xr:uid="{2E9ADDFC-71C2-4D71-8017-AA2C8F4BA270}"/>
    <cellStyle name="Comma 8 3 2 5 4" xfId="28685" xr:uid="{C0449CC7-56AC-4BA5-AF98-2FBBC5BEB16F}"/>
    <cellStyle name="Comma 8 3 2 6" xfId="6787" xr:uid="{4E61C06A-E752-4F14-AAD5-7607778A405A}"/>
    <cellStyle name="Comma 8 3 2 6 2" xfId="18672" xr:uid="{EB7C77F4-6624-4001-AC29-F7EFE42201F5}"/>
    <cellStyle name="Comma 8 3 2 6 2 2" xfId="43289" xr:uid="{ABB9FCC4-64D5-4945-AF3D-231B370050C8}"/>
    <cellStyle name="Comma 8 3 2 6 3" xfId="31621" xr:uid="{4CC5E0A0-A2B7-4980-A7B1-CD53E96FF9A8}"/>
    <cellStyle name="Comma 8 3 2 7" xfId="12737" xr:uid="{1CAC5FD9-9925-4FB2-B3F2-C63DD9FD405D}"/>
    <cellStyle name="Comma 8 3 2 7 2" xfId="37454" xr:uid="{3D833A57-A0C2-4D33-AF6E-B26BCCBB1C16}"/>
    <cellStyle name="Comma 8 3 2 8" xfId="24733" xr:uid="{AD0EF8DC-0373-4EB4-A4B7-FC0E9CD9803B}"/>
    <cellStyle name="Comma 8 3 2 9" xfId="25248" xr:uid="{432C539E-8DFD-4BDB-B3C4-3B62BA7783C0}"/>
    <cellStyle name="Comma 8 3 3" xfId="943" xr:uid="{03755F1F-70B9-4FEF-A56A-037D2B9FAA65}"/>
    <cellStyle name="Comma 8 3 3 10" xfId="52356" xr:uid="{6436BC53-3805-442E-99C9-F1306FA8D448}"/>
    <cellStyle name="Comma 8 3 3 2" xfId="1656" xr:uid="{7AB64286-BADB-4336-92E5-CA5B248B09D7}"/>
    <cellStyle name="Comma 8 3 3 2 2" xfId="3084" xr:uid="{812A8584-6B0C-43FF-B543-0BE59AF1D8DB}"/>
    <cellStyle name="Comma 8 3 3 2 2 2" xfId="6075" xr:uid="{B4B81847-50D6-41EE-ACB8-D038F04938EE}"/>
    <cellStyle name="Comma 8 3 3 2 2 2 2" xfId="12065" xr:uid="{2AFB4FD6-A3E6-4EA7-A8F3-0DCA2E36A683}"/>
    <cellStyle name="Comma 8 3 3 2 2 2 2 2" xfId="23940" xr:uid="{4D3B4341-CDE6-4B79-BA64-AB5C1E554D3D}"/>
    <cellStyle name="Comma 8 3 3 2 2 2 2 2 2" xfId="48512" xr:uid="{406F77DF-5E52-4EBE-9AD9-0861CAF752F3}"/>
    <cellStyle name="Comma 8 3 3 2 2 2 2 3" xfId="36846" xr:uid="{8BC3BFE0-FAF7-4D65-8A53-EF392DEF8D1B}"/>
    <cellStyle name="Comma 8 3 3 2 2 2 3" xfId="18004" xr:uid="{65E00D46-9980-4A2E-9DEC-D67CE61FB336}"/>
    <cellStyle name="Comma 8 3 3 2 2 2 3 2" xfId="42676" xr:uid="{9E08BED2-11EC-49A0-9BEA-08F77A2B4CF4}"/>
    <cellStyle name="Comma 8 3 3 2 2 2 4" xfId="31009" xr:uid="{0E6406EE-D949-4188-9E6C-E22DEAD0C6E8}"/>
    <cellStyle name="Comma 8 3 3 2 2 3" xfId="9115" xr:uid="{84227914-B762-40D9-B8A7-2DE560DEA089}"/>
    <cellStyle name="Comma 8 3 3 2 2 3 2" xfId="20998" xr:uid="{62A8A9AD-F87C-4260-AB14-DAB4A7659E6E}"/>
    <cellStyle name="Comma 8 3 3 2 2 3 2 2" xfId="45613" xr:uid="{29C78511-3E09-428F-A364-68BF293299D5}"/>
    <cellStyle name="Comma 8 3 3 2 2 3 3" xfId="33945" xr:uid="{41713A28-D5A7-4F5B-BF9D-15554D5DAB91}"/>
    <cellStyle name="Comma 8 3 3 2 2 4" xfId="15063" xr:uid="{E81637F7-1B51-4090-8CC0-4739F69E83D4}"/>
    <cellStyle name="Comma 8 3 3 2 2 4 2" xfId="39778" xr:uid="{3E1E6D0B-D772-497F-9AD3-71585FC98604}"/>
    <cellStyle name="Comma 8 3 3 2 2 5" xfId="28109" xr:uid="{EC2E8AE3-BD43-4B9C-90E0-9585FBF483DC}"/>
    <cellStyle name="Comma 8 3 3 2 3" xfId="4647" xr:uid="{1AF90516-1344-4397-BBD0-C7B7C1B99399}"/>
    <cellStyle name="Comma 8 3 3 2 3 2" xfId="10637" xr:uid="{5D5BD7EC-7AC7-4AC3-A25E-BCB3E11F2C45}"/>
    <cellStyle name="Comma 8 3 3 2 3 2 2" xfId="22512" xr:uid="{4B4CB81D-0FAA-442D-B301-EAC4C43138DB}"/>
    <cellStyle name="Comma 8 3 3 2 3 2 2 2" xfId="47084" xr:uid="{5A15DEFD-81D7-46D4-AF6E-46CFF47298A1}"/>
    <cellStyle name="Comma 8 3 3 2 3 2 3" xfId="35418" xr:uid="{38186997-81E7-47DD-9C66-B091E2DE0343}"/>
    <cellStyle name="Comma 8 3 3 2 3 3" xfId="16576" xr:uid="{F8DF89F5-3F1F-4284-8AD8-AAB722E22FE2}"/>
    <cellStyle name="Comma 8 3 3 2 3 3 2" xfId="41248" xr:uid="{E94BDBD9-3820-4363-B065-70784C438472}"/>
    <cellStyle name="Comma 8 3 3 2 3 4" xfId="29581" xr:uid="{F5F1E56A-97AE-4275-9809-89A5C498364E}"/>
    <cellStyle name="Comma 8 3 3 2 4" xfId="7687" xr:uid="{E7018653-7D93-4827-A5AA-C01A256AE53B}"/>
    <cellStyle name="Comma 8 3 3 2 4 2" xfId="19570" xr:uid="{E6D9CC45-6970-46A5-A251-54FFB850BD5D}"/>
    <cellStyle name="Comma 8 3 3 2 4 2 2" xfId="44185" xr:uid="{F3B0C863-FDBD-4209-A1BB-6E0ABF5344FE}"/>
    <cellStyle name="Comma 8 3 3 2 4 3" xfId="32517" xr:uid="{8F8935AF-7EDC-4702-8C8B-E5FA63368E1E}"/>
    <cellStyle name="Comma 8 3 3 2 5" xfId="13635" xr:uid="{DC415F05-6336-46E3-82EC-00CE479203EE}"/>
    <cellStyle name="Comma 8 3 3 2 5 2" xfId="38350" xr:uid="{D1ED84DC-24ED-469B-A21F-C970D8D763B5}"/>
    <cellStyle name="Comma 8 3 3 2 6" xfId="26681" xr:uid="{2777B09E-5811-40A6-A7D6-2B33FFDE0B9D}"/>
    <cellStyle name="Comma 8 3 3 3" xfId="2370" xr:uid="{71BFAAE4-C398-4893-BF2B-55FCC71E21CC}"/>
    <cellStyle name="Comma 8 3 3 3 2" xfId="5361" xr:uid="{58AC82D0-F62C-4FAC-994C-CB028784C951}"/>
    <cellStyle name="Comma 8 3 3 3 2 2" xfId="11351" xr:uid="{68785152-0A20-4E88-8109-779F200D602F}"/>
    <cellStyle name="Comma 8 3 3 3 2 2 2" xfId="23226" xr:uid="{D38F459C-C8AB-4C86-921B-62BA715AF8E5}"/>
    <cellStyle name="Comma 8 3 3 3 2 2 2 2" xfId="47798" xr:uid="{258CA00E-F19E-4059-BFE0-6D9BE0D42C60}"/>
    <cellStyle name="Comma 8 3 3 3 2 2 3" xfId="36132" xr:uid="{21E7805B-69FA-4253-AA66-D5E05E43823D}"/>
    <cellStyle name="Comma 8 3 3 3 2 3" xfId="17290" xr:uid="{E67682ED-3A6E-4C9F-A09C-43CFD838EF76}"/>
    <cellStyle name="Comma 8 3 3 3 2 3 2" xfId="41962" xr:uid="{12661A29-381A-4938-AFE6-AD0D33665136}"/>
    <cellStyle name="Comma 8 3 3 3 2 4" xfId="30295" xr:uid="{2B13E590-3A57-411B-95FA-24391B428F9B}"/>
    <cellStyle name="Comma 8 3 3 3 3" xfId="8401" xr:uid="{1ED72DBF-FDFD-44E2-AD5E-3E1CA0A0C826}"/>
    <cellStyle name="Comma 8 3 3 3 3 2" xfId="20284" xr:uid="{B88B1446-BB2B-4DD7-841B-159EE7F51F84}"/>
    <cellStyle name="Comma 8 3 3 3 3 2 2" xfId="44899" xr:uid="{EA40C810-99A6-44AF-81DD-7D2B90663D72}"/>
    <cellStyle name="Comma 8 3 3 3 3 3" xfId="33231" xr:uid="{7ED7F99A-3B92-4921-869E-A017D0BAD582}"/>
    <cellStyle name="Comma 8 3 3 3 4" xfId="14349" xr:uid="{C2111E4B-002E-4854-A0F9-A4A33CD12481}"/>
    <cellStyle name="Comma 8 3 3 3 4 2" xfId="39064" xr:uid="{6C596E7D-EE44-45AC-A8EB-7F102CA0FB27}"/>
    <cellStyle name="Comma 8 3 3 3 5" xfId="27395" xr:uid="{AD6A2E4A-284D-4ED4-9200-2DB9938CA0B4}"/>
    <cellStyle name="Comma 8 3 3 4" xfId="3933" xr:uid="{E9478B3B-16C0-44F3-8997-71BAA13B1933}"/>
    <cellStyle name="Comma 8 3 3 4 2" xfId="9923" xr:uid="{0A08D0B8-58E3-4B12-8478-0B2E37DA661C}"/>
    <cellStyle name="Comma 8 3 3 4 2 2" xfId="21798" xr:uid="{429088AE-06F6-4FEB-92B4-289E37B8C77E}"/>
    <cellStyle name="Comma 8 3 3 4 2 2 2" xfId="46370" xr:uid="{B97DCBA4-2ED8-42F1-A206-A0F5E95DF0C5}"/>
    <cellStyle name="Comma 8 3 3 4 2 3" xfId="34704" xr:uid="{96145E72-7E67-4084-A2C9-DE2EE68269BD}"/>
    <cellStyle name="Comma 8 3 3 4 3" xfId="15862" xr:uid="{A2F959C2-7F55-4B25-AC05-7CC6A60CF282}"/>
    <cellStyle name="Comma 8 3 3 4 3 2" xfId="40534" xr:uid="{265A215B-3E43-409A-8E72-5D54B914C1EC}"/>
    <cellStyle name="Comma 8 3 3 4 4" xfId="28867" xr:uid="{182D0C5A-48E0-4B2C-B2E4-87AEB772366E}"/>
    <cellStyle name="Comma 8 3 3 5" xfId="6973" xr:uid="{D4BC654B-8E11-4F5F-BFCF-6E0B8E23F1F2}"/>
    <cellStyle name="Comma 8 3 3 5 2" xfId="18856" xr:uid="{6B021372-7633-4054-99A2-291E25C92578}"/>
    <cellStyle name="Comma 8 3 3 5 2 2" xfId="43471" xr:uid="{029F0DEB-824F-4354-8184-DDA701F5F0BE}"/>
    <cellStyle name="Comma 8 3 3 5 3" xfId="31803" xr:uid="{205450C1-D590-4C24-9C96-44948B756F0C}"/>
    <cellStyle name="Comma 8 3 3 6" xfId="12921" xr:uid="{8A48A4DA-93DD-407F-86A0-158BFAD62D99}"/>
    <cellStyle name="Comma 8 3 3 6 2" xfId="37636" xr:uid="{AD51554C-B71D-4EB8-89D0-76D94588ADCF}"/>
    <cellStyle name="Comma 8 3 3 7" xfId="25968" xr:uid="{3CB54CAA-3106-401B-9383-E4780C5AFDE1}"/>
    <cellStyle name="Comma 8 3 3 8" xfId="48869" xr:uid="{D2C82F3D-3098-4D08-BD43-448434EE8252}"/>
    <cellStyle name="Comma 8 3 3 9" xfId="50424" xr:uid="{3A172A79-CF31-40AC-A9B0-A6A9FB1C34EF}"/>
    <cellStyle name="Comma 8 3 4" xfId="1314" xr:uid="{047FFF52-7475-4BC6-BE76-E9E8D04EA979}"/>
    <cellStyle name="Comma 8 3 4 2" xfId="2742" xr:uid="{E5BFB39C-3E53-4456-AEA2-76EB735D1133}"/>
    <cellStyle name="Comma 8 3 4 2 2" xfId="5733" xr:uid="{52418E9F-7AD3-4206-A1CD-B49FBBD1B7AF}"/>
    <cellStyle name="Comma 8 3 4 2 2 2" xfId="11723" xr:uid="{874E7632-52BB-4CC9-A222-6B29F17F8939}"/>
    <cellStyle name="Comma 8 3 4 2 2 2 2" xfId="23598" xr:uid="{44A66A2C-8BBD-4827-9866-CC95C5BEDA08}"/>
    <cellStyle name="Comma 8 3 4 2 2 2 2 2" xfId="48170" xr:uid="{2D57FC68-6642-4089-8EDF-0377305FF13F}"/>
    <cellStyle name="Comma 8 3 4 2 2 2 3" xfId="36504" xr:uid="{2665A41E-F42F-4F2D-9939-270FF554A523}"/>
    <cellStyle name="Comma 8 3 4 2 2 3" xfId="17662" xr:uid="{92C98C93-23C3-4CEC-A049-15784A254DDA}"/>
    <cellStyle name="Comma 8 3 4 2 2 3 2" xfId="42334" xr:uid="{DCC476F4-9D77-45BD-AFDC-B0CDCA037B02}"/>
    <cellStyle name="Comma 8 3 4 2 2 4" xfId="30667" xr:uid="{07C774A3-E410-4DE4-9501-9E5E07F92D3B}"/>
    <cellStyle name="Comma 8 3 4 2 3" xfId="8773" xr:uid="{C0322102-6A9C-4D48-BF90-9B46513ABEE0}"/>
    <cellStyle name="Comma 8 3 4 2 3 2" xfId="20656" xr:uid="{D874D7B3-A4FA-493C-B77E-928CA2FF54DC}"/>
    <cellStyle name="Comma 8 3 4 2 3 2 2" xfId="45271" xr:uid="{F5B427B3-6E02-4C2D-870E-730D707BDA93}"/>
    <cellStyle name="Comma 8 3 4 2 3 3" xfId="33603" xr:uid="{E3A935AB-407C-450D-93CE-2E0964643495}"/>
    <cellStyle name="Comma 8 3 4 2 4" xfId="14721" xr:uid="{41BF0BCA-29F2-48EC-9254-35F508A4F611}"/>
    <cellStyle name="Comma 8 3 4 2 4 2" xfId="39436" xr:uid="{E9ABCCD3-48DA-4AF3-B519-44FBF3194B8A}"/>
    <cellStyle name="Comma 8 3 4 2 5" xfId="27767" xr:uid="{196A9E39-3844-4051-9884-9ECB96A8485A}"/>
    <cellStyle name="Comma 8 3 4 3" xfId="4305" xr:uid="{4AFDDF51-DA99-4DEC-A4FE-7FAC686C9EDE}"/>
    <cellStyle name="Comma 8 3 4 3 2" xfId="10295" xr:uid="{B67082CD-AC40-4F16-A5D5-2C1807C25838}"/>
    <cellStyle name="Comma 8 3 4 3 2 2" xfId="22170" xr:uid="{B5C0AF52-23A5-447A-928E-2B3A0CEDFE96}"/>
    <cellStyle name="Comma 8 3 4 3 2 2 2" xfId="46742" xr:uid="{79093943-A3CB-4D80-8F49-7EEBD21190D7}"/>
    <cellStyle name="Comma 8 3 4 3 2 3" xfId="35076" xr:uid="{1C776571-98ED-4E64-AA32-4F566DB03DE1}"/>
    <cellStyle name="Comma 8 3 4 3 3" xfId="16234" xr:uid="{4E1715E0-96D7-47EC-B2EE-394237DDCA5D}"/>
    <cellStyle name="Comma 8 3 4 3 3 2" xfId="40906" xr:uid="{806BA359-4C1F-4562-9AFE-B248103A621F}"/>
    <cellStyle name="Comma 8 3 4 3 4" xfId="29239" xr:uid="{A1084796-BDB3-4781-A980-75451B295912}"/>
    <cellStyle name="Comma 8 3 4 4" xfId="7345" xr:uid="{AE6FB50F-D197-43B6-9650-EEF3DD409787}"/>
    <cellStyle name="Comma 8 3 4 4 2" xfId="19228" xr:uid="{39156F7C-A938-4181-AA4F-F60D0C216E06}"/>
    <cellStyle name="Comma 8 3 4 4 2 2" xfId="43843" xr:uid="{1FD99965-BE33-4E6F-943B-4784F4F1FB4B}"/>
    <cellStyle name="Comma 8 3 4 4 3" xfId="32175" xr:uid="{073E823E-9201-4A71-9FA2-BA88D40E82A7}"/>
    <cellStyle name="Comma 8 3 4 5" xfId="13293" xr:uid="{7F9E05D6-A2D8-4419-984D-63BF7593F33B}"/>
    <cellStyle name="Comma 8 3 4 5 2" xfId="38008" xr:uid="{0E63956D-4071-4F05-973E-94A848FCEB3F}"/>
    <cellStyle name="Comma 8 3 4 6" xfId="26339" xr:uid="{69372EDA-3DF5-4D23-9AE8-78DAC8F3E072}"/>
    <cellStyle name="Comma 8 3 4 7" xfId="49332" xr:uid="{CB9835FA-0D67-451D-82AD-5A83B7D76F55}"/>
    <cellStyle name="Comma 8 3 4 8" xfId="51080" xr:uid="{0E446CD5-2D53-413C-B360-5BEDB4496150}"/>
    <cellStyle name="Comma 8 3 5" xfId="2028" xr:uid="{CCECF594-89B9-43DC-B34C-BD6ADC7FB4D6}"/>
    <cellStyle name="Comma 8 3 5 2" xfId="5019" xr:uid="{0A230983-3B63-42CC-A95D-0991FE83F598}"/>
    <cellStyle name="Comma 8 3 5 2 2" xfId="11009" xr:uid="{118373CE-3A24-49C6-81E9-A674BF3E253A}"/>
    <cellStyle name="Comma 8 3 5 2 2 2" xfId="22884" xr:uid="{C565E1A9-4E71-4240-8750-879A0307B5FB}"/>
    <cellStyle name="Comma 8 3 5 2 2 2 2" xfId="47456" xr:uid="{7D7792F7-EBA5-4297-8DFF-ECBDCA8F451F}"/>
    <cellStyle name="Comma 8 3 5 2 2 3" xfId="35790" xr:uid="{DB6AE2EF-2251-47D3-B13A-390E0368D2CC}"/>
    <cellStyle name="Comma 8 3 5 2 3" xfId="16948" xr:uid="{62F4EA71-3462-4B42-B635-84DF2F55050C}"/>
    <cellStyle name="Comma 8 3 5 2 3 2" xfId="41620" xr:uid="{F5A9252A-EFA2-46A2-9232-9266FA833DEB}"/>
    <cellStyle name="Comma 8 3 5 2 4" xfId="29953" xr:uid="{963EB2B9-F0F3-455F-AA4D-FC7E942E11F0}"/>
    <cellStyle name="Comma 8 3 5 3" xfId="8059" xr:uid="{F1A368C8-15D7-461D-A941-CD8F1F476A5D}"/>
    <cellStyle name="Comma 8 3 5 3 2" xfId="19942" xr:uid="{F6727204-9249-44DF-8E57-F0CB887D3226}"/>
    <cellStyle name="Comma 8 3 5 3 2 2" xfId="44557" xr:uid="{FFE793BA-8B4F-4E10-9901-294B0871C676}"/>
    <cellStyle name="Comma 8 3 5 3 3" xfId="32889" xr:uid="{83386D19-8EFA-4745-8DCA-E53AFFA091CB}"/>
    <cellStyle name="Comma 8 3 5 4" xfId="14007" xr:uid="{BAA23194-CC2A-4E16-8AA1-AACC6561EE2A}"/>
    <cellStyle name="Comma 8 3 5 4 2" xfId="38722" xr:uid="{785669EA-1005-47FF-942A-DC5DCD5F0775}"/>
    <cellStyle name="Comma 8 3 5 5" xfId="27053" xr:uid="{DD724D26-95B3-4640-99CC-BC8D51BF33FB}"/>
    <cellStyle name="Comma 8 3 6" xfId="3589" xr:uid="{85D71E18-769F-4629-B5B1-36E03F98474C}"/>
    <cellStyle name="Comma 8 3 6 2" xfId="9579" xr:uid="{5B1EF11A-B66D-465F-8CAC-E32C1D62D7A7}"/>
    <cellStyle name="Comma 8 3 6 2 2" xfId="21454" xr:uid="{AF30E87E-6CE8-4722-B3A1-F3D2348879E3}"/>
    <cellStyle name="Comma 8 3 6 2 2 2" xfId="46028" xr:uid="{2FC55692-F255-46EF-9CC0-BC23C776432D}"/>
    <cellStyle name="Comma 8 3 6 2 3" xfId="34362" xr:uid="{9517BCF8-FEE5-4F62-A83C-B13360054041}"/>
    <cellStyle name="Comma 8 3 6 3" xfId="15518" xr:uid="{EAAC8298-DB99-4D3D-A30E-28F35C893684}"/>
    <cellStyle name="Comma 8 3 6 3 2" xfId="40192" xr:uid="{38D84046-B525-4002-9D12-C4C019DD6F9D}"/>
    <cellStyle name="Comma 8 3 6 4" xfId="28525" xr:uid="{0488C155-E697-4C27-9859-37A380AD175C}"/>
    <cellStyle name="Comma 8 3 7" xfId="6626" xr:uid="{8F9560E0-CD85-49FC-89AE-C671E03DC2FB}"/>
    <cellStyle name="Comma 8 3 7 2" xfId="18512" xr:uid="{C429655A-106A-4DB5-8B12-E6302B8D8EC3}"/>
    <cellStyle name="Comma 8 3 7 2 2" xfId="43129" xr:uid="{B53606A4-C5BB-4636-8BAC-E7EBCB36EA98}"/>
    <cellStyle name="Comma 8 3 7 3" xfId="31461" xr:uid="{0D7E6F72-AB64-4A85-A8D0-29EE17E4C73D}"/>
    <cellStyle name="Comma 8 3 8" xfId="12577" xr:uid="{DB6A2793-D028-48C9-A88D-D7D679E3F7EB}"/>
    <cellStyle name="Comma 8 3 8 2" xfId="37294" xr:uid="{315394A6-5C50-424A-B127-A7391E881F35}"/>
    <cellStyle name="Comma 8 3 9" xfId="24417" xr:uid="{4371E2A5-AA3A-4E72-ABE0-FA1B7EA77F07}"/>
    <cellStyle name="Comma 8 4" xfId="658" xr:uid="{51F56513-4E86-49C4-A2AC-4DA9345A60DA}"/>
    <cellStyle name="Comma 8 4 10" xfId="25746" xr:uid="{DDC3D220-1462-4A81-A0CF-9654B159103D}"/>
    <cellStyle name="Comma 8 4 11" xfId="49846" xr:uid="{BC4F228C-D934-495E-B623-7CA1B99C23ED}"/>
    <cellStyle name="Comma 8 4 12" xfId="51777" xr:uid="{3B8727C4-5F88-439D-95C9-CD3EFC03D311}"/>
    <cellStyle name="Comma 8 4 2" xfId="1022" xr:uid="{69DB3432-3E87-4E19-813D-EA902BC04938}"/>
    <cellStyle name="Comma 8 4 2 10" xfId="50138" xr:uid="{9EBCD914-F861-4404-AD8C-B46C0B40A318}"/>
    <cellStyle name="Comma 8 4 2 11" xfId="52070" xr:uid="{B3DE8ED3-E86D-4BB1-BFEE-3A6537ACFC19}"/>
    <cellStyle name="Comma 8 4 2 2" xfId="1735" xr:uid="{51B5C365-9A8E-4434-8300-876AE3A276AE}"/>
    <cellStyle name="Comma 8 4 2 2 2" xfId="3163" xr:uid="{0B9FFE36-13E5-4773-9D70-30257D4C0E8F}"/>
    <cellStyle name="Comma 8 4 2 2 2 2" xfId="6154" xr:uid="{AE5C8DD4-92A2-4223-8C20-58C3722BD4AB}"/>
    <cellStyle name="Comma 8 4 2 2 2 2 2" xfId="12144" xr:uid="{AAD7C084-8D14-4F8A-984D-6676B899372B}"/>
    <cellStyle name="Comma 8 4 2 2 2 2 2 2" xfId="24019" xr:uid="{99CAE438-4CE7-4552-A570-C447815BFC0A}"/>
    <cellStyle name="Comma 8 4 2 2 2 2 2 2 2" xfId="48591" xr:uid="{B62BEEBD-6A0C-4E49-8057-D13AFA5235EB}"/>
    <cellStyle name="Comma 8 4 2 2 2 2 2 3" xfId="36925" xr:uid="{3322DF47-96AE-4AE1-B576-AA13D8EE6354}"/>
    <cellStyle name="Comma 8 4 2 2 2 2 3" xfId="18083" xr:uid="{6BB1E0E6-D4C0-47B7-8785-8E9584971BE9}"/>
    <cellStyle name="Comma 8 4 2 2 2 2 3 2" xfId="42755" xr:uid="{3934628F-B206-4BC2-8F33-6D51567411F4}"/>
    <cellStyle name="Comma 8 4 2 2 2 2 4" xfId="31088" xr:uid="{E382CCB3-28AD-4E36-943C-4D2AD2F2C419}"/>
    <cellStyle name="Comma 8 4 2 2 2 3" xfId="9194" xr:uid="{CA76E7FD-6966-41C2-B551-5D6EB4449738}"/>
    <cellStyle name="Comma 8 4 2 2 2 3 2" xfId="21077" xr:uid="{2F9DBACB-5162-4A5C-9C59-4D4311C89EEE}"/>
    <cellStyle name="Comma 8 4 2 2 2 3 2 2" xfId="45692" xr:uid="{2B0D21DE-DDC9-4C08-8447-7ED3B85C992B}"/>
    <cellStyle name="Comma 8 4 2 2 2 3 3" xfId="34024" xr:uid="{DB69988A-63C1-4383-8C48-059F319B31C4}"/>
    <cellStyle name="Comma 8 4 2 2 2 4" xfId="15142" xr:uid="{1BAC9C55-E610-4175-8D91-5250B4F93767}"/>
    <cellStyle name="Comma 8 4 2 2 2 4 2" xfId="39857" xr:uid="{1ACEA2CD-0AB9-4527-A65F-7BDCEF101458}"/>
    <cellStyle name="Comma 8 4 2 2 2 5" xfId="28188" xr:uid="{1B35646E-99E4-40B3-86ED-8E7976089455}"/>
    <cellStyle name="Comma 8 4 2 2 3" xfId="4726" xr:uid="{8FE8B96D-5927-4ED7-8AAC-2173133CDBBC}"/>
    <cellStyle name="Comma 8 4 2 2 3 2" xfId="10716" xr:uid="{C980E7AD-8C9B-4D98-9AFB-AB5174A60DB3}"/>
    <cellStyle name="Comma 8 4 2 2 3 2 2" xfId="22591" xr:uid="{D4333C23-0A5B-4AB9-9046-FCDBA1EE41AF}"/>
    <cellStyle name="Comma 8 4 2 2 3 2 2 2" xfId="47163" xr:uid="{E487CBFC-754D-407C-AAC4-50FEE79638D5}"/>
    <cellStyle name="Comma 8 4 2 2 3 2 3" xfId="35497" xr:uid="{F237AB88-4A90-44CC-BFD9-3E31E67953F7}"/>
    <cellStyle name="Comma 8 4 2 2 3 3" xfId="16655" xr:uid="{8E310A38-12DF-44D5-9C0D-9AC38D25CAA8}"/>
    <cellStyle name="Comma 8 4 2 2 3 3 2" xfId="41327" xr:uid="{E72B55DF-996D-4D38-8509-237B2EF4F3C6}"/>
    <cellStyle name="Comma 8 4 2 2 3 4" xfId="29660" xr:uid="{0B3EC276-A1CD-4A32-BB89-EB3073458973}"/>
    <cellStyle name="Comma 8 4 2 2 4" xfId="7766" xr:uid="{18B631D3-B4E2-4D67-B3F1-4854E99B2890}"/>
    <cellStyle name="Comma 8 4 2 2 4 2" xfId="19649" xr:uid="{8722BBDF-A223-41F0-82BC-2CD8D24A2DF3}"/>
    <cellStyle name="Comma 8 4 2 2 4 2 2" xfId="44264" xr:uid="{8E2222CD-68DC-46C0-9B18-016A1703728F}"/>
    <cellStyle name="Comma 8 4 2 2 4 3" xfId="32596" xr:uid="{01630715-27FB-4A81-BEB6-80D7BF243F41}"/>
    <cellStyle name="Comma 8 4 2 2 5" xfId="13714" xr:uid="{E0374B51-D642-4C7F-B3DF-85ED58C305A7}"/>
    <cellStyle name="Comma 8 4 2 2 5 2" xfId="38429" xr:uid="{B75A2A6D-6E6C-4588-8CDF-D660602EA7DC}"/>
    <cellStyle name="Comma 8 4 2 2 6" xfId="26760" xr:uid="{46F32C30-1A42-41C8-A98D-257C7C5D448B}"/>
    <cellStyle name="Comma 8 4 2 2 7" xfId="49037" xr:uid="{1CA0F8C4-00F5-4472-8DC6-DC19838A072E}"/>
    <cellStyle name="Comma 8 4 2 2 8" xfId="50749" xr:uid="{59835F27-773D-47ED-AFD0-D2874D1605A5}"/>
    <cellStyle name="Comma 8 4 2 2 9" xfId="52681" xr:uid="{EE706116-BD8E-4242-A389-3427E771D5C2}"/>
    <cellStyle name="Comma 8 4 2 3" xfId="2449" xr:uid="{2129BDF2-DA8A-4CD0-B80F-9935C8008C61}"/>
    <cellStyle name="Comma 8 4 2 3 2" xfId="5440" xr:uid="{86DD7011-95A1-44D9-9DD0-643F35E1C2B1}"/>
    <cellStyle name="Comma 8 4 2 3 2 2" xfId="11430" xr:uid="{A0D21638-3FED-4BA6-8E9E-A0073BF49823}"/>
    <cellStyle name="Comma 8 4 2 3 2 2 2" xfId="23305" xr:uid="{8BA50910-C2D7-4477-8EB4-318A1745C32C}"/>
    <cellStyle name="Comma 8 4 2 3 2 2 2 2" xfId="47877" xr:uid="{A1CBD3F6-6994-4797-9559-377D235C6C23}"/>
    <cellStyle name="Comma 8 4 2 3 2 2 3" xfId="36211" xr:uid="{A09E0C17-744A-4768-B90C-F95ED2018209}"/>
    <cellStyle name="Comma 8 4 2 3 2 3" xfId="17369" xr:uid="{3FFA5914-F528-458D-ADCD-283E7F751863}"/>
    <cellStyle name="Comma 8 4 2 3 2 3 2" xfId="42041" xr:uid="{B2BAB1F5-E299-4268-A2F9-1D72A2CF31CC}"/>
    <cellStyle name="Comma 8 4 2 3 2 4" xfId="30374" xr:uid="{B619CB2B-2036-46AD-B3E2-A94759871215}"/>
    <cellStyle name="Comma 8 4 2 3 3" xfId="8480" xr:uid="{D2ECBD6D-B19C-4D9C-B548-D94609E4DDE1}"/>
    <cellStyle name="Comma 8 4 2 3 3 2" xfId="20363" xr:uid="{30485D72-8E93-4437-AEE1-1DB5D891356C}"/>
    <cellStyle name="Comma 8 4 2 3 3 2 2" xfId="44978" xr:uid="{23DDEB20-C950-4815-85FD-D1E29D468DBC}"/>
    <cellStyle name="Comma 8 4 2 3 3 3" xfId="33310" xr:uid="{F5B93D70-05BF-4980-A317-519951FAB7F3}"/>
    <cellStyle name="Comma 8 4 2 3 4" xfId="14428" xr:uid="{0116DCB8-3865-4643-8CC1-A4D31C9BBBE8}"/>
    <cellStyle name="Comma 8 4 2 3 4 2" xfId="39143" xr:uid="{B8D11A9D-D025-4DC4-867B-107E95D2FDB1}"/>
    <cellStyle name="Comma 8 4 2 3 5" xfId="27474" xr:uid="{E9507F99-5D16-4CCB-9972-FF03515DAFF6}"/>
    <cellStyle name="Comma 8 4 2 3 6" xfId="49555" xr:uid="{5C828D66-C13B-42B8-B047-B53228340092}"/>
    <cellStyle name="Comma 8 4 2 3 7" xfId="51405" xr:uid="{C786EB21-918B-4156-B384-0961720E2722}"/>
    <cellStyle name="Comma 8 4 2 4" xfId="4012" xr:uid="{FC7EB1D0-F35C-48A4-96CB-50AFE3DD83E7}"/>
    <cellStyle name="Comma 8 4 2 4 2" xfId="10002" xr:uid="{A08D2BFA-5D4C-42CE-A6CA-B3D628D7C198}"/>
    <cellStyle name="Comma 8 4 2 4 2 2" xfId="21877" xr:uid="{C0BBC907-9B87-43DE-867A-42F3BA6E42AF}"/>
    <cellStyle name="Comma 8 4 2 4 2 2 2" xfId="46449" xr:uid="{CB1E5F36-E21B-47B8-AA29-1D1E64948C59}"/>
    <cellStyle name="Comma 8 4 2 4 2 3" xfId="34783" xr:uid="{673E5B5B-1583-422B-8D4F-FAC8CBC8131B}"/>
    <cellStyle name="Comma 8 4 2 4 3" xfId="15941" xr:uid="{C010F29C-DD0B-426B-A6B6-FD04A8A7DE8E}"/>
    <cellStyle name="Comma 8 4 2 4 3 2" xfId="40613" xr:uid="{763973E7-87B4-420C-BB07-22D287265F1A}"/>
    <cellStyle name="Comma 8 4 2 4 4" xfId="28946" xr:uid="{9A211144-D418-4967-96D1-CBB3B344647E}"/>
    <cellStyle name="Comma 8 4 2 5" xfId="7052" xr:uid="{C68B0A43-A56E-4DD2-85AA-40101527CB19}"/>
    <cellStyle name="Comma 8 4 2 5 2" xfId="18935" xr:uid="{7062DE78-BB85-490E-B767-86C47D7CC931}"/>
    <cellStyle name="Comma 8 4 2 5 2 2" xfId="43550" xr:uid="{1C954C23-EE7A-4870-B3C6-96BF06E71948}"/>
    <cellStyle name="Comma 8 4 2 5 3" xfId="31882" xr:uid="{E64CBA8B-AB0C-464B-84DD-D079A751EB11}"/>
    <cellStyle name="Comma 8 4 2 6" xfId="13000" xr:uid="{D4A3A25A-EBEE-481F-A521-5B15D58F65A3}"/>
    <cellStyle name="Comma 8 4 2 6 2" xfId="37715" xr:uid="{1748CD2B-383C-4217-9D1F-C7313F34B05E}"/>
    <cellStyle name="Comma 8 4 2 7" xfId="24766" xr:uid="{0A3F9E57-A71B-424C-ABDB-D770509FDAFE}"/>
    <cellStyle name="Comma 8 4 2 8" xfId="25276" xr:uid="{9457FA4F-C2FC-42FD-8F68-4AB076343AC5}"/>
    <cellStyle name="Comma 8 4 2 9" xfId="26047" xr:uid="{02FDF480-F0B5-495F-B5E0-DB9A4F725D8E}"/>
    <cellStyle name="Comma 8 4 3" xfId="1393" xr:uid="{9A614457-8984-4335-AAA5-C79A55FC27E4}"/>
    <cellStyle name="Comma 8 4 3 2" xfId="2821" xr:uid="{FB3F4A71-77A7-4F54-8A17-C3E444DC6B98}"/>
    <cellStyle name="Comma 8 4 3 2 2" xfId="5812" xr:uid="{EA14B039-ED8D-4B2E-8D65-884397CC72A6}"/>
    <cellStyle name="Comma 8 4 3 2 2 2" xfId="11802" xr:uid="{08330643-9542-40FF-8215-E4938D3B869F}"/>
    <cellStyle name="Comma 8 4 3 2 2 2 2" xfId="23677" xr:uid="{77CCF867-8AE9-47FC-85E7-8421B43DCF1B}"/>
    <cellStyle name="Comma 8 4 3 2 2 2 2 2" xfId="48249" xr:uid="{43150326-1593-4473-A144-7D1374E632C5}"/>
    <cellStyle name="Comma 8 4 3 2 2 2 3" xfId="36583" xr:uid="{02A0039A-3E06-4A16-BA78-A7AD082A303A}"/>
    <cellStyle name="Comma 8 4 3 2 2 3" xfId="17741" xr:uid="{6B3A9A47-7AC8-4AE2-A926-3E398CEA668C}"/>
    <cellStyle name="Comma 8 4 3 2 2 3 2" xfId="42413" xr:uid="{5CDB5461-06C5-41F0-B697-E5761628176C}"/>
    <cellStyle name="Comma 8 4 3 2 2 4" xfId="30746" xr:uid="{6AC21B96-3EE1-431D-A48A-DB4EFA15CB25}"/>
    <cellStyle name="Comma 8 4 3 2 3" xfId="8852" xr:uid="{1D324B8A-3CEA-4B1A-B1FE-78B782B39109}"/>
    <cellStyle name="Comma 8 4 3 2 3 2" xfId="20735" xr:uid="{79331583-E482-4D0E-854E-B5FEC98F9906}"/>
    <cellStyle name="Comma 8 4 3 2 3 2 2" xfId="45350" xr:uid="{AB5C6732-6BE5-4C7F-8A38-060989767AE5}"/>
    <cellStyle name="Comma 8 4 3 2 3 3" xfId="33682" xr:uid="{558E526E-8192-47FD-911A-B8E78C0E6119}"/>
    <cellStyle name="Comma 8 4 3 2 4" xfId="14800" xr:uid="{34CCF549-267E-4D82-BDED-FDE7990FFDB1}"/>
    <cellStyle name="Comma 8 4 3 2 4 2" xfId="39515" xr:uid="{48EF5F8C-6C1D-403B-B868-F107CDCFF3D2}"/>
    <cellStyle name="Comma 8 4 3 2 5" xfId="27846" xr:uid="{A47B4825-5F61-4E2E-85F5-407C5E92A583}"/>
    <cellStyle name="Comma 8 4 3 3" xfId="4384" xr:uid="{14AC94CF-D487-4889-9D03-3EAB56212EB8}"/>
    <cellStyle name="Comma 8 4 3 3 2" xfId="10374" xr:uid="{99E999B0-3479-4B72-9B95-40CCF1CA57B3}"/>
    <cellStyle name="Comma 8 4 3 3 2 2" xfId="22249" xr:uid="{403D8E36-A16F-4004-872B-2A6CC4E858FC}"/>
    <cellStyle name="Comma 8 4 3 3 2 2 2" xfId="46821" xr:uid="{F87AEA0E-4DCC-41B3-B4BA-DD5EBE2ED716}"/>
    <cellStyle name="Comma 8 4 3 3 2 3" xfId="35155" xr:uid="{B56E7F78-CE4D-4E5F-91D7-AA929D39624F}"/>
    <cellStyle name="Comma 8 4 3 3 3" xfId="16313" xr:uid="{65567295-03E1-49B5-A2F4-1B80D62F24E6}"/>
    <cellStyle name="Comma 8 4 3 3 3 2" xfId="40985" xr:uid="{726491E8-20FE-49A3-9F79-8A27E179434C}"/>
    <cellStyle name="Comma 8 4 3 3 4" xfId="29318" xr:uid="{D84E59FE-C1E4-4FD6-886A-3A03E58DF77C}"/>
    <cellStyle name="Comma 8 4 3 4" xfId="7424" xr:uid="{52F05B81-C0CE-4F38-9BD1-B8B045B1CEB3}"/>
    <cellStyle name="Comma 8 4 3 4 2" xfId="19307" xr:uid="{61B1F511-B850-402E-8212-A9D8D4557148}"/>
    <cellStyle name="Comma 8 4 3 4 2 2" xfId="43922" xr:uid="{201025F0-2953-46A1-97D6-74FC1ECD1D96}"/>
    <cellStyle name="Comma 8 4 3 4 3" xfId="32254" xr:uid="{1D6A5015-BC48-40DB-8001-F11F120450D0}"/>
    <cellStyle name="Comma 8 4 3 5" xfId="13372" xr:uid="{A5FD6572-2189-4EDB-B3C1-641F8875D875}"/>
    <cellStyle name="Comma 8 4 3 5 2" xfId="38087" xr:uid="{AFFEE5DB-1671-4113-A046-7C8AA131195D}"/>
    <cellStyle name="Comma 8 4 3 6" xfId="26418" xr:uid="{0C251E84-8460-41A8-8D32-CA18104D3C1C}"/>
    <cellStyle name="Comma 8 4 3 7" xfId="48889" xr:uid="{12FDCCF1-6A71-469C-8EF1-2F9CED86B255}"/>
    <cellStyle name="Comma 8 4 3 8" xfId="50457" xr:uid="{8398AF9A-56D2-4CFE-9D80-26B2A99F4B14}"/>
    <cellStyle name="Comma 8 4 3 9" xfId="52389" xr:uid="{B20B11A0-7C42-4620-803F-B9E4BA10CD86}"/>
    <cellStyle name="Comma 8 4 4" xfId="2107" xr:uid="{EC4A6947-FDD6-4BE6-A326-A5D91E3A07A0}"/>
    <cellStyle name="Comma 8 4 4 2" xfId="5098" xr:uid="{B73E29ED-1955-4F76-ACFC-E10C7C4B17F5}"/>
    <cellStyle name="Comma 8 4 4 2 2" xfId="11088" xr:uid="{897CE88A-F6E0-4882-A5EE-C58D7529D080}"/>
    <cellStyle name="Comma 8 4 4 2 2 2" xfId="22963" xr:uid="{12050BB5-61DD-4308-8460-1D98CCC38A04}"/>
    <cellStyle name="Comma 8 4 4 2 2 2 2" xfId="47535" xr:uid="{E15B679C-23A2-47EA-874C-1CEC5A8FEABF}"/>
    <cellStyle name="Comma 8 4 4 2 2 3" xfId="35869" xr:uid="{C7DEED08-D2EF-4C90-83AC-E39F115E3141}"/>
    <cellStyle name="Comma 8 4 4 2 3" xfId="17027" xr:uid="{D0AA48D2-3448-40F3-8D8A-C3C8910500FB}"/>
    <cellStyle name="Comma 8 4 4 2 3 2" xfId="41699" xr:uid="{81122D9D-7434-4586-BFAD-C49353FE6FAD}"/>
    <cellStyle name="Comma 8 4 4 2 4" xfId="30032" xr:uid="{391E12E8-78AC-4076-BF1D-517F2738AE5F}"/>
    <cellStyle name="Comma 8 4 4 3" xfId="8138" xr:uid="{6328430F-609C-4EBF-864B-4C22D0D5FBEB}"/>
    <cellStyle name="Comma 8 4 4 3 2" xfId="20021" xr:uid="{FAD16588-A2C2-4E9D-A30B-740B1D3D70D0}"/>
    <cellStyle name="Comma 8 4 4 3 2 2" xfId="44636" xr:uid="{79CE1B89-0BD5-4270-A349-1DBBD84B0641}"/>
    <cellStyle name="Comma 8 4 4 3 3" xfId="32968" xr:uid="{43B76186-B0AB-4D0A-8456-6EC46F487B78}"/>
    <cellStyle name="Comma 8 4 4 4" xfId="14086" xr:uid="{64217CEB-0C8E-45CF-B544-5716B6980EA2}"/>
    <cellStyle name="Comma 8 4 4 4 2" xfId="38801" xr:uid="{73BED482-59BB-4C26-B5C8-3140C888B925}"/>
    <cellStyle name="Comma 8 4 4 5" xfId="27132" xr:uid="{D0457DE5-3B3C-456D-84D5-C21038D715A3}"/>
    <cellStyle name="Comma 8 4 4 6" xfId="49357" xr:uid="{DF2FAB30-0EEC-4315-871C-08291D7F2993}"/>
    <cellStyle name="Comma 8 4 4 7" xfId="51113" xr:uid="{E880BB90-9F18-4DE4-A850-6C8FECC74BF6}"/>
    <cellStyle name="Comma 8 4 5" xfId="3668" xr:uid="{CD46942C-C507-4856-BDCA-6BE1125084FD}"/>
    <cellStyle name="Comma 8 4 5 2" xfId="9658" xr:uid="{57F45793-D81B-4677-8034-374FD51785B9}"/>
    <cellStyle name="Comma 8 4 5 2 2" xfId="21533" xr:uid="{629D18C1-6FD8-484E-9FA2-E1A7A9495082}"/>
    <cellStyle name="Comma 8 4 5 2 2 2" xfId="46107" xr:uid="{936BF0F7-6502-4AEC-B3FE-7CFF36EC7BBC}"/>
    <cellStyle name="Comma 8 4 5 2 3" xfId="34441" xr:uid="{61BB64AF-3B2A-4E45-882F-B92E5942D5FE}"/>
    <cellStyle name="Comma 8 4 5 3" xfId="15597" xr:uid="{35BA2CAB-1B85-47EB-B4B4-B23BCA9B5FA7}"/>
    <cellStyle name="Comma 8 4 5 3 2" xfId="40271" xr:uid="{09ECEAB1-EFC9-4ECA-A3B7-A5717BC4B17B}"/>
    <cellStyle name="Comma 8 4 5 4" xfId="28604" xr:uid="{02DF5326-F4A7-4862-8984-33B17E6FEF65}"/>
    <cellStyle name="Comma 8 4 6" xfId="6706" xr:uid="{999EBC56-BCB7-44B5-8263-039921B78629}"/>
    <cellStyle name="Comma 8 4 6 2" xfId="18591" xr:uid="{93269BE4-5F23-489C-AEE4-9A9E685ED7A3}"/>
    <cellStyle name="Comma 8 4 6 2 2" xfId="43208" xr:uid="{D154E49A-D679-45BB-90B6-C4A15963F527}"/>
    <cellStyle name="Comma 8 4 6 3" xfId="31540" xr:uid="{662340A7-0041-42D8-B07F-7EA3744489DA}"/>
    <cellStyle name="Comma 8 4 7" xfId="12656" xr:uid="{B4D8D8C0-1384-43FF-8D15-EAEDCEF35944}"/>
    <cellStyle name="Comma 8 4 7 2" xfId="37373" xr:uid="{3A95F962-A930-4143-AAD2-5CCCAC759FE2}"/>
    <cellStyle name="Comma 8 4 8" xfId="24454" xr:uid="{60C6EC61-E5D6-4A03-88A9-A8B027B4AC79}"/>
    <cellStyle name="Comma 8 4 9" xfId="25042" xr:uid="{452BAA3E-89B1-48E3-8355-14584F0CD6A2}"/>
    <cellStyle name="Comma 8 5" xfId="864" xr:uid="{7C706D75-1B4D-4682-B8B6-18AFADC7E002}"/>
    <cellStyle name="Comma 8 5 10" xfId="49879" xr:uid="{5A727604-9982-4FBB-9F6A-67EEF11E2633}"/>
    <cellStyle name="Comma 8 5 11" xfId="51811" xr:uid="{2B47A858-C45C-41E4-970A-28BB86D89438}"/>
    <cellStyle name="Comma 8 5 2" xfId="1577" xr:uid="{02C317C9-66EA-46FA-B700-10C1AE788137}"/>
    <cellStyle name="Comma 8 5 2 10" xfId="52103" xr:uid="{03D6C2A1-3EC6-4081-A8AD-8B890E4A6A5B}"/>
    <cellStyle name="Comma 8 5 2 2" xfId="3005" xr:uid="{26C63ADA-5FF0-4FAF-BF96-A50A022FD83B}"/>
    <cellStyle name="Comma 8 5 2 2 2" xfId="5996" xr:uid="{061772BA-20F0-4151-A00D-18C0519CBFBD}"/>
    <cellStyle name="Comma 8 5 2 2 2 2" xfId="11986" xr:uid="{A6C32FBE-6C97-4543-9638-87088468F32A}"/>
    <cellStyle name="Comma 8 5 2 2 2 2 2" xfId="23861" xr:uid="{233CA764-45E9-425B-80EC-30963E762386}"/>
    <cellStyle name="Comma 8 5 2 2 2 2 2 2" xfId="48433" xr:uid="{97B3EBF2-61C9-42E1-8D46-70196C2F2962}"/>
    <cellStyle name="Comma 8 5 2 2 2 2 3" xfId="36767" xr:uid="{B7C6E49F-ABC7-480D-AB0D-5471327E1376}"/>
    <cellStyle name="Comma 8 5 2 2 2 3" xfId="17925" xr:uid="{6C219C0B-40AC-4E2B-95C0-E3F91EB90BAC}"/>
    <cellStyle name="Comma 8 5 2 2 2 3 2" xfId="42597" xr:uid="{C356B1EB-2823-4484-8B45-3B6F30E35F14}"/>
    <cellStyle name="Comma 8 5 2 2 2 4" xfId="30930" xr:uid="{D1733D2A-097F-40D1-B405-7F04776E1017}"/>
    <cellStyle name="Comma 8 5 2 2 3" xfId="9036" xr:uid="{623C1193-B941-430E-8865-F9B47BAF4875}"/>
    <cellStyle name="Comma 8 5 2 2 3 2" xfId="20919" xr:uid="{E96D8B72-478A-4CAC-86F7-C9C6760DBECA}"/>
    <cellStyle name="Comma 8 5 2 2 3 2 2" xfId="45534" xr:uid="{1A88D171-095A-4AB8-8E53-F313BE3C7A9F}"/>
    <cellStyle name="Comma 8 5 2 2 3 3" xfId="33866" xr:uid="{18D63554-45A3-4F16-9782-3E6675EE4559}"/>
    <cellStyle name="Comma 8 5 2 2 4" xfId="14984" xr:uid="{3001918E-4314-4702-BE57-47C00D6D0C94}"/>
    <cellStyle name="Comma 8 5 2 2 4 2" xfId="39699" xr:uid="{BD92C63D-7F9B-468B-A16A-4A5DDB40232F}"/>
    <cellStyle name="Comma 8 5 2 2 5" xfId="28030" xr:uid="{71940D7F-D76C-47CC-AC09-45B36DE89742}"/>
    <cellStyle name="Comma 8 5 2 2 6" xfId="49055" xr:uid="{40149735-D23A-492A-B713-A551AC739865}"/>
    <cellStyle name="Comma 8 5 2 2 7" xfId="50782" xr:uid="{5A3C1B3D-3A48-46BA-B5AD-2478439D075D}"/>
    <cellStyle name="Comma 8 5 2 2 8" xfId="52714" xr:uid="{6DAEE018-EADA-4B6E-97EF-8AE47FA0DCB7}"/>
    <cellStyle name="Comma 8 5 2 3" xfId="4568" xr:uid="{BB185CD0-7A91-431D-972B-76C87B340C1D}"/>
    <cellStyle name="Comma 8 5 2 3 2" xfId="10558" xr:uid="{39A14D5E-1C63-4371-9D08-9066CCE356AC}"/>
    <cellStyle name="Comma 8 5 2 3 2 2" xfId="22433" xr:uid="{EBB0F94F-479E-43E0-892D-45E25CDFBBBF}"/>
    <cellStyle name="Comma 8 5 2 3 2 2 2" xfId="47005" xr:uid="{F660DB5F-EDB0-4C93-95CE-439FBC01BF38}"/>
    <cellStyle name="Comma 8 5 2 3 2 3" xfId="35339" xr:uid="{092A3C1E-4A3C-491B-8913-3D80FE5231EF}"/>
    <cellStyle name="Comma 8 5 2 3 3" xfId="16497" xr:uid="{DD51AC35-A21C-4EA3-B578-3DD8C9C5BB01}"/>
    <cellStyle name="Comma 8 5 2 3 3 2" xfId="41169" xr:uid="{1D59C19E-2CC7-4E62-A60D-00C9756D4A3F}"/>
    <cellStyle name="Comma 8 5 2 3 4" xfId="29502" xr:uid="{590DD43E-025A-47D6-915A-958BDC735E66}"/>
    <cellStyle name="Comma 8 5 2 3 5" xfId="49580" xr:uid="{8CBEC15A-8571-4A74-A9A7-035BE780B217}"/>
    <cellStyle name="Comma 8 5 2 3 6" xfId="51438" xr:uid="{7531CEA9-B7F8-4546-8E7C-D2CF27A1B48A}"/>
    <cellStyle name="Comma 8 5 2 4" xfId="7608" xr:uid="{8A320655-6892-4EF2-8FC5-167D11BBE31B}"/>
    <cellStyle name="Comma 8 5 2 4 2" xfId="19491" xr:uid="{163E4504-8FB8-4A71-B5F8-CE4C72584D53}"/>
    <cellStyle name="Comma 8 5 2 4 2 2" xfId="44106" xr:uid="{1524FD8A-3376-4F63-9856-3B6D5FD9BD31}"/>
    <cellStyle name="Comma 8 5 2 4 3" xfId="32438" xr:uid="{D91ECB3A-606C-4110-9AFC-F80835247067}"/>
    <cellStyle name="Comma 8 5 2 5" xfId="13556" xr:uid="{60DD393F-E13E-4CA2-8454-56D2A5235924}"/>
    <cellStyle name="Comma 8 5 2 5 2" xfId="38271" xr:uid="{EECF1BA6-4F1C-4B42-9FB4-F1F96964C744}"/>
    <cellStyle name="Comma 8 5 2 6" xfId="24799" xr:uid="{F27CC5D1-50D6-40C7-BF27-19EC6F88CC42}"/>
    <cellStyle name="Comma 8 5 2 7" xfId="25302" xr:uid="{FBF604F1-9AAC-42F6-B8C8-0969B8BC6965}"/>
    <cellStyle name="Comma 8 5 2 8" xfId="26602" xr:uid="{9EBA4D63-ACAE-4B4C-AD43-FFA3AA425C04}"/>
    <cellStyle name="Comma 8 5 2 9" xfId="50171" xr:uid="{4214BBCD-08A8-47A3-891D-45515C98B33F}"/>
    <cellStyle name="Comma 8 5 3" xfId="2291" xr:uid="{F86C737C-FE87-4D99-80DC-9EBEA59008E2}"/>
    <cellStyle name="Comma 8 5 3 2" xfId="5282" xr:uid="{9DACC2A1-0B35-41ED-B3BF-F475959FAAD6}"/>
    <cellStyle name="Comma 8 5 3 2 2" xfId="11272" xr:uid="{0B4CD3FD-8CB2-4881-B029-B52B1E1354D3}"/>
    <cellStyle name="Comma 8 5 3 2 2 2" xfId="23147" xr:uid="{F26AA17D-6D8F-490C-9EC5-A5C8F3D14E86}"/>
    <cellStyle name="Comma 8 5 3 2 2 2 2" xfId="47719" xr:uid="{CF18B36F-0CD4-48EE-8087-3F057BE96998}"/>
    <cellStyle name="Comma 8 5 3 2 2 3" xfId="36053" xr:uid="{E0B9AD51-CC47-4FFD-919C-8939DCC68B39}"/>
    <cellStyle name="Comma 8 5 3 2 3" xfId="17211" xr:uid="{53DBCC28-9851-403E-BCB7-50C19B872EEB}"/>
    <cellStyle name="Comma 8 5 3 2 3 2" xfId="41883" xr:uid="{29946947-8080-46F4-9B51-29CE28E81FBC}"/>
    <cellStyle name="Comma 8 5 3 2 4" xfId="30216" xr:uid="{AE7BA116-BAF1-4E4A-8AD9-25EDC0707547}"/>
    <cellStyle name="Comma 8 5 3 3" xfId="8322" xr:uid="{B3215BF6-02F8-4D93-93CA-6C7FF2661CFC}"/>
    <cellStyle name="Comma 8 5 3 3 2" xfId="20205" xr:uid="{75C5A653-4A6F-40AC-A9DC-9BA50B2C9668}"/>
    <cellStyle name="Comma 8 5 3 3 2 2" xfId="44820" xr:uid="{C0C34429-D6CA-4DB1-8F71-336A87A21321}"/>
    <cellStyle name="Comma 8 5 3 3 3" xfId="33152" xr:uid="{4FFEC7D3-1709-4F9E-A18A-E9F7A79769F3}"/>
    <cellStyle name="Comma 8 5 3 4" xfId="14270" xr:uid="{2C836F40-7334-4963-80E3-8C67F400E102}"/>
    <cellStyle name="Comma 8 5 3 4 2" xfId="38985" xr:uid="{A592F803-5D23-4521-B6F0-BC6CD9E18F54}"/>
    <cellStyle name="Comma 8 5 3 5" xfId="27316" xr:uid="{C128A9EC-2172-49B3-A2CE-A66748AB5277}"/>
    <cellStyle name="Comma 8 5 3 6" xfId="48907" xr:uid="{FB6301C0-F26F-4FFB-BB80-158B027DC758}"/>
    <cellStyle name="Comma 8 5 3 7" xfId="50490" xr:uid="{0A1D16F8-2EAF-441F-9342-54F94F68E1DC}"/>
    <cellStyle name="Comma 8 5 3 8" xfId="52422" xr:uid="{5C32657B-AFF1-4F94-B236-ABDA65F0D8D7}"/>
    <cellStyle name="Comma 8 5 4" xfId="3854" xr:uid="{D6DCF914-B6E2-44EC-A8B2-AF59DD82CC10}"/>
    <cellStyle name="Comma 8 5 4 2" xfId="9844" xr:uid="{F35AE692-F378-40FC-9ADE-BD97C32F48DD}"/>
    <cellStyle name="Comma 8 5 4 2 2" xfId="21719" xr:uid="{7B98DEC6-8293-4B07-A6C6-757D965DBE55}"/>
    <cellStyle name="Comma 8 5 4 2 2 2" xfId="46291" xr:uid="{0670D202-ECFA-4CD5-B338-9724073CD720}"/>
    <cellStyle name="Comma 8 5 4 2 3" xfId="34625" xr:uid="{6B5334DB-23F4-47B2-A6CD-A0DC7F6BC049}"/>
    <cellStyle name="Comma 8 5 4 3" xfId="15783" xr:uid="{A9CE358C-0343-441D-8C12-B397AE951254}"/>
    <cellStyle name="Comma 8 5 4 3 2" xfId="40455" xr:uid="{2A5C1FED-6CFB-4553-A774-19F02B0A5ACC}"/>
    <cellStyle name="Comma 8 5 4 4" xfId="28788" xr:uid="{FC2036C8-BCAF-46D5-8984-ACB867CD9301}"/>
    <cellStyle name="Comma 8 5 4 5" xfId="49380" xr:uid="{FFD1267E-CB9D-4F0F-8A97-90E38D2C8694}"/>
    <cellStyle name="Comma 8 5 4 6" xfId="51146" xr:uid="{20BEA869-7DD8-423B-9A0B-C3CE8AA16747}"/>
    <cellStyle name="Comma 8 5 5" xfId="6894" xr:uid="{FCEA0593-791C-4010-B9EA-6ACE9F52A844}"/>
    <cellStyle name="Comma 8 5 5 2" xfId="18777" xr:uid="{4A135E76-493E-4AE1-8B37-BA0B458C2FB4}"/>
    <cellStyle name="Comma 8 5 5 2 2" xfId="43392" xr:uid="{276B41F7-6B3C-4A8E-906E-81FD560231C5}"/>
    <cellStyle name="Comma 8 5 5 3" xfId="31724" xr:uid="{024FA229-C802-4421-B613-5C9BC63521DC}"/>
    <cellStyle name="Comma 8 5 6" xfId="12842" xr:uid="{0711AD85-925C-4069-989E-C7D8CAD97001}"/>
    <cellStyle name="Comma 8 5 6 2" xfId="37557" xr:uid="{A2713867-CDBF-4CA1-9FEF-451942B2FC9D}"/>
    <cellStyle name="Comma 8 5 7" xfId="24489" xr:uid="{FDE2E91B-6D9F-4A7E-A0F2-D00ECE4E9E30}"/>
    <cellStyle name="Comma 8 5 8" xfId="25068" xr:uid="{A267D4C4-A5B8-4309-B2D6-A9B972B1D60B}"/>
    <cellStyle name="Comma 8 5 9" xfId="25889" xr:uid="{DDFBC5E5-B773-458C-A8D0-11FBCDCDFA27}"/>
    <cellStyle name="Comma 8 6" xfId="489" xr:uid="{1E36C488-4EBA-44D5-B85A-CB8E4FF113A7}"/>
    <cellStyle name="Comma 8 6 10" xfId="49912" xr:uid="{02C8E294-8CC2-4BE4-A16D-05E461FA782A}"/>
    <cellStyle name="Comma 8 6 11" xfId="51844" xr:uid="{73F8D349-35C3-4DEA-A579-19852556D534}"/>
    <cellStyle name="Comma 8 6 2" xfId="1234" xr:uid="{7003A136-7D2C-42B9-8384-26B56B458E2A}"/>
    <cellStyle name="Comma 8 6 2 10" xfId="52136" xr:uid="{07C4B174-8D91-4A15-ADF7-AFE198E6F01B}"/>
    <cellStyle name="Comma 8 6 2 2" xfId="2662" xr:uid="{E8DF3EA4-B585-4CAA-9011-263BEEDF4CDF}"/>
    <cellStyle name="Comma 8 6 2 2 2" xfId="5653" xr:uid="{6F6C6AD5-3873-4406-AF34-482F928C149D}"/>
    <cellStyle name="Comma 8 6 2 2 2 2" xfId="11643" xr:uid="{93AEF40B-2B15-4438-8563-B863C8EA6F90}"/>
    <cellStyle name="Comma 8 6 2 2 2 2 2" xfId="23518" xr:uid="{43231FCC-2B02-4DF9-94BA-8DA59EFEC1F7}"/>
    <cellStyle name="Comma 8 6 2 2 2 2 2 2" xfId="48090" xr:uid="{34E086A8-8E76-49D7-9C68-F88767D83481}"/>
    <cellStyle name="Comma 8 6 2 2 2 2 3" xfId="36424" xr:uid="{25131A05-BEC7-4673-860C-D3321C2C3316}"/>
    <cellStyle name="Comma 8 6 2 2 2 3" xfId="17582" xr:uid="{FCAD8C6B-B8DD-4697-8AB2-6E54B4AC8231}"/>
    <cellStyle name="Comma 8 6 2 2 2 3 2" xfId="42254" xr:uid="{370361E1-050D-4409-9002-8CA9F7AE3CFF}"/>
    <cellStyle name="Comma 8 6 2 2 2 4" xfId="30587" xr:uid="{44FD15A6-0939-4E70-84E1-B2DAF3754916}"/>
    <cellStyle name="Comma 8 6 2 2 3" xfId="8693" xr:uid="{C1239AB7-B695-4EF5-9895-43038FF7346C}"/>
    <cellStyle name="Comma 8 6 2 2 3 2" xfId="20576" xr:uid="{5E0C3F9B-97DB-4949-9C1E-9EC3E610E511}"/>
    <cellStyle name="Comma 8 6 2 2 3 2 2" xfId="45191" xr:uid="{F210C16C-6FA5-49A0-9A5F-C6CB21E99EB5}"/>
    <cellStyle name="Comma 8 6 2 2 3 3" xfId="33523" xr:uid="{0847D27D-0102-4578-B6EB-19246F0E9C61}"/>
    <cellStyle name="Comma 8 6 2 2 4" xfId="14641" xr:uid="{33FAF958-ED7E-42F8-AB3F-A1F885B909C3}"/>
    <cellStyle name="Comma 8 6 2 2 4 2" xfId="39356" xr:uid="{09BF89DC-A7FC-46D1-AEA7-0045CD93B462}"/>
    <cellStyle name="Comma 8 6 2 2 5" xfId="27687" xr:uid="{753EC87C-C568-4736-9FF1-2F313D860706}"/>
    <cellStyle name="Comma 8 6 2 2 6" xfId="49071" xr:uid="{9F67A869-B9AC-4272-9915-812646F9CB58}"/>
    <cellStyle name="Comma 8 6 2 2 7" xfId="50815" xr:uid="{F94F563F-6A56-41E3-B995-1A48973D931E}"/>
    <cellStyle name="Comma 8 6 2 2 8" xfId="52747" xr:uid="{F133B678-E036-4BD5-9A78-66CEDBD83F52}"/>
    <cellStyle name="Comma 8 6 2 3" xfId="4225" xr:uid="{40C7E965-B0D6-4C16-B4A3-998C467B4D1F}"/>
    <cellStyle name="Comma 8 6 2 3 2" xfId="10215" xr:uid="{E4B936F9-A103-4852-A735-125ABE6EA979}"/>
    <cellStyle name="Comma 8 6 2 3 2 2" xfId="22090" xr:uid="{9C1E348F-AB21-4974-84FC-B6F44CA1BD86}"/>
    <cellStyle name="Comma 8 6 2 3 2 2 2" xfId="46662" xr:uid="{F34B4ED5-C61C-4BAE-A143-748E2960225C}"/>
    <cellStyle name="Comma 8 6 2 3 2 3" xfId="34996" xr:uid="{730CE54B-3496-4C39-98CE-03EAD9F2A9E7}"/>
    <cellStyle name="Comma 8 6 2 3 3" xfId="16154" xr:uid="{8B64EF26-59F6-4E70-917B-F83AB3A05CE6}"/>
    <cellStyle name="Comma 8 6 2 3 3 2" xfId="40826" xr:uid="{8AEA3981-5877-4509-94D8-6491E921C51A}"/>
    <cellStyle name="Comma 8 6 2 3 4" xfId="29159" xr:uid="{C8EC9427-C40C-4FB6-978C-A82457E4E78D}"/>
    <cellStyle name="Comma 8 6 2 3 5" xfId="49603" xr:uid="{7628AA63-0879-409F-88F7-80783EE0B6F8}"/>
    <cellStyle name="Comma 8 6 2 3 6" xfId="51471" xr:uid="{99DCC46B-0CA2-4063-B7E9-1058E3308A4D}"/>
    <cellStyle name="Comma 8 6 2 4" xfId="7265" xr:uid="{F7FFBBCA-9634-429B-AAE2-8F482F7CBB34}"/>
    <cellStyle name="Comma 8 6 2 4 2" xfId="19148" xr:uid="{755EF070-FAD8-4AFC-B3FA-7F004686A2DA}"/>
    <cellStyle name="Comma 8 6 2 4 2 2" xfId="43763" xr:uid="{2EE56F33-5CFF-4638-8238-D04D1DB2BCD6}"/>
    <cellStyle name="Comma 8 6 2 4 3" xfId="32095" xr:uid="{583377BA-32C6-4CC7-BDFC-EA05081225BE}"/>
    <cellStyle name="Comma 8 6 2 5" xfId="13213" xr:uid="{D7EF1ADF-5C04-477A-8F9D-6B0178093569}"/>
    <cellStyle name="Comma 8 6 2 5 2" xfId="37928" xr:uid="{BA851846-3CCF-4EFA-838D-42F8AD153A1F}"/>
    <cellStyle name="Comma 8 6 2 6" xfId="24832" xr:uid="{E8061567-95DC-4281-8673-01863F4B53D5}"/>
    <cellStyle name="Comma 8 6 2 7" xfId="25328" xr:uid="{C9F4FC55-5BDE-49C3-B0BE-76BA61C2115D}"/>
    <cellStyle name="Comma 8 6 2 8" xfId="26259" xr:uid="{D4899703-DBB4-400B-8FE4-0D44C209AA89}"/>
    <cellStyle name="Comma 8 6 2 9" xfId="50204" xr:uid="{B44A09B5-D0DE-4559-883C-ED6FCE77A3CF}"/>
    <cellStyle name="Comma 8 6 3" xfId="1948" xr:uid="{1D1B7F51-8AF5-4F14-AD90-FE728B86B4DE}"/>
    <cellStyle name="Comma 8 6 3 2" xfId="4939" xr:uid="{E92679BD-515C-4FA8-BDE9-28FB3E0BE784}"/>
    <cellStyle name="Comma 8 6 3 2 2" xfId="10929" xr:uid="{C9A1050A-D648-4A88-BAEE-5A7D18A7F684}"/>
    <cellStyle name="Comma 8 6 3 2 2 2" xfId="22804" xr:uid="{BA05CC20-4FA7-4690-A50D-70EF43D09A1C}"/>
    <cellStyle name="Comma 8 6 3 2 2 2 2" xfId="47376" xr:uid="{B5294FB8-5C92-4D6C-B49B-7F8D5D7F9E75}"/>
    <cellStyle name="Comma 8 6 3 2 2 3" xfId="35710" xr:uid="{D0339F9C-B8E6-4A7E-B7EB-C11070E0859D}"/>
    <cellStyle name="Comma 8 6 3 2 3" xfId="16868" xr:uid="{10F0C521-7AFC-4050-B55E-2613996535E1}"/>
    <cellStyle name="Comma 8 6 3 2 3 2" xfId="41540" xr:uid="{6B26A4D0-5403-4C62-A9CA-361CDF9C456E}"/>
    <cellStyle name="Comma 8 6 3 2 4" xfId="29873" xr:uid="{9DD9F781-F4F0-4B16-AC54-EC9859976B31}"/>
    <cellStyle name="Comma 8 6 3 3" xfId="7979" xr:uid="{B9CAB6EE-71EB-41E3-8E49-E633CF1D6FBD}"/>
    <cellStyle name="Comma 8 6 3 3 2" xfId="19862" xr:uid="{470B614E-96EE-4E30-9FDA-E40B83657690}"/>
    <cellStyle name="Comma 8 6 3 3 2 2" xfId="44477" xr:uid="{148AEE16-8D79-462E-8CF3-59DEF084ACA6}"/>
    <cellStyle name="Comma 8 6 3 3 3" xfId="32809" xr:uid="{C79C2D3E-087C-4044-885E-A3814BDAB28E}"/>
    <cellStyle name="Comma 8 6 3 4" xfId="13927" xr:uid="{B1F9BDC9-774E-484C-B22F-CF2374D1C0BE}"/>
    <cellStyle name="Comma 8 6 3 4 2" xfId="38642" xr:uid="{C572551C-11DA-48FA-A50F-A1E56B0D330F}"/>
    <cellStyle name="Comma 8 6 3 5" xfId="26973" xr:uid="{B8B604A4-8CC3-43FF-A731-362D49C22B2A}"/>
    <cellStyle name="Comma 8 6 3 6" xfId="48923" xr:uid="{C23847EC-79DD-4436-ABAD-CAE8353ED1E8}"/>
    <cellStyle name="Comma 8 6 3 7" xfId="50523" xr:uid="{848A43E5-2F66-4B8E-9D4F-E54DB2915F01}"/>
    <cellStyle name="Comma 8 6 3 8" xfId="52455" xr:uid="{FD2D6F11-EB36-4F63-A62A-F5BF47C8CEBB}"/>
    <cellStyle name="Comma 8 6 4" xfId="3509" xr:uid="{C995D35B-546B-4BAA-9ACB-A4796178106A}"/>
    <cellStyle name="Comma 8 6 4 2" xfId="9499" xr:uid="{908E327D-8459-45BD-94E0-678E91163B58}"/>
    <cellStyle name="Comma 8 6 4 2 2" xfId="21374" xr:uid="{D8950222-2B41-4D12-BF02-8965757ED813}"/>
    <cellStyle name="Comma 8 6 4 2 2 2" xfId="45949" xr:uid="{8250C400-AE13-4436-9C04-227D313ADABB}"/>
    <cellStyle name="Comma 8 6 4 2 3" xfId="34283" xr:uid="{ACF3A406-570D-4716-B728-B19A422E862F}"/>
    <cellStyle name="Comma 8 6 4 3" xfId="15438" xr:uid="{B3E4D01C-9CAE-4F62-8A90-9EDD3FF6A412}"/>
    <cellStyle name="Comma 8 6 4 3 2" xfId="40113" xr:uid="{9A914BEB-32A8-467B-B3CF-CE15509075EB}"/>
    <cellStyle name="Comma 8 6 4 4" xfId="28446" xr:uid="{AF42409F-3E3F-4561-ABFF-6247689642C3}"/>
    <cellStyle name="Comma 8 6 4 5" xfId="49401" xr:uid="{E446FCFF-5DBD-44D8-9B98-1B47C525BD8D}"/>
    <cellStyle name="Comma 8 6 4 6" xfId="51179" xr:uid="{8C17B864-F589-446E-8511-5D5D12BB3F55}"/>
    <cellStyle name="Comma 8 6 5" xfId="6545" xr:uid="{A2E71162-3861-4FC0-9C73-E397EFD6AF0F}"/>
    <cellStyle name="Comma 8 6 5 2" xfId="18433" xr:uid="{393711FF-CBAF-4DE4-8512-8A262126A647}"/>
    <cellStyle name="Comma 8 6 5 2 2" xfId="43051" xr:uid="{5523CDF7-00D3-4A31-8BF5-B3786FD6AA6A}"/>
    <cellStyle name="Comma 8 6 5 3" xfId="31383" xr:uid="{6E4EB64F-098B-4D3F-B457-434C8F2B4537}"/>
    <cellStyle name="Comma 8 6 6" xfId="12497" xr:uid="{434BFD0C-1802-45B4-BD01-89EE36CC511F}"/>
    <cellStyle name="Comma 8 6 6 2" xfId="37215" xr:uid="{FE606506-562F-4FF1-8B83-4E015E9B1FA7}"/>
    <cellStyle name="Comma 8 6 7" xfId="24524" xr:uid="{EDA24436-8565-4845-9296-3F7F82331904}"/>
    <cellStyle name="Comma 8 6 8" xfId="25094" xr:uid="{77D158F4-EEE4-4285-9E82-89A94F0A3F65}"/>
    <cellStyle name="Comma 8 6 9" xfId="25588" xr:uid="{77A8A8BB-558C-4BA4-84FD-FA8A7C05A7A0}"/>
    <cellStyle name="Comma 8 7" xfId="1183" xr:uid="{95793FFA-B3FA-4F5C-988B-62B74C6D79C1}"/>
    <cellStyle name="Comma 8 7 10" xfId="51879" xr:uid="{EFD7AED5-4AFD-4EEC-89A6-53D4F411BB49}"/>
    <cellStyle name="Comma 8 7 2" xfId="2611" xr:uid="{9B9AC6F0-4C7C-4EE1-960A-6F18996DA2AC}"/>
    <cellStyle name="Comma 8 7 2 2" xfId="5602" xr:uid="{DB9A8E93-D79D-4939-BF83-450E1C7E0BD5}"/>
    <cellStyle name="Comma 8 7 2 2 2" xfId="11592" xr:uid="{14F79CD1-F8B8-4B50-ABE6-F5801946B368}"/>
    <cellStyle name="Comma 8 7 2 2 2 2" xfId="23467" xr:uid="{A0260A63-1A6B-4ACC-8950-C8CCE06DB84F}"/>
    <cellStyle name="Comma 8 7 2 2 2 2 2" xfId="48039" xr:uid="{EA0C8BD9-51AE-41E3-A1EE-8441DB7E49E9}"/>
    <cellStyle name="Comma 8 7 2 2 2 3" xfId="36373" xr:uid="{FC716624-C634-4660-9B9B-288F095E57CE}"/>
    <cellStyle name="Comma 8 7 2 2 3" xfId="17531" xr:uid="{7E1BE9D7-3D8E-4434-A1C8-AF4DA151A47F}"/>
    <cellStyle name="Comma 8 7 2 2 3 2" xfId="42203" xr:uid="{D8EF06CC-B4B8-4FBD-971D-B55ADDCF1AFE}"/>
    <cellStyle name="Comma 8 7 2 2 4" xfId="30536" xr:uid="{3C8CEA49-45ED-42A2-B1ED-AC52917C4F5B}"/>
    <cellStyle name="Comma 8 7 2 2 5" xfId="49087" xr:uid="{1BAE4CF3-F2CF-4CA5-BE70-CBB0F783EB34}"/>
    <cellStyle name="Comma 8 7 2 2 6" xfId="50850" xr:uid="{C7E406EA-6D97-4B33-B967-91FC4CEA1120}"/>
    <cellStyle name="Comma 8 7 2 2 7" xfId="52782" xr:uid="{D76CB068-D9B4-4C79-B0CC-9F0959BFB142}"/>
    <cellStyle name="Comma 8 7 2 3" xfId="8642" xr:uid="{6296718D-83C6-438E-80DD-49845FF485C2}"/>
    <cellStyle name="Comma 8 7 2 3 2" xfId="20525" xr:uid="{29474A67-DAC6-4F00-A0F9-A42CD5616C35}"/>
    <cellStyle name="Comma 8 7 2 3 2 2" xfId="45140" xr:uid="{A0F2C1A2-E218-4296-972D-45F298B71071}"/>
    <cellStyle name="Comma 8 7 2 3 3" xfId="33472" xr:uid="{ABA11609-951E-4D47-8385-5882A6E5CD03}"/>
    <cellStyle name="Comma 8 7 2 3 4" xfId="49628" xr:uid="{1A6D3512-7A3D-4333-A43E-0C2CACEB491D}"/>
    <cellStyle name="Comma 8 7 2 3 5" xfId="51506" xr:uid="{8C429BDC-2B39-419A-BD74-F309061E8695}"/>
    <cellStyle name="Comma 8 7 2 4" xfId="14590" xr:uid="{46B4DF86-4F6C-46FA-B370-5DBEFF7B4155}"/>
    <cellStyle name="Comma 8 7 2 4 2" xfId="39305" xr:uid="{1F4D6289-0576-4D20-A494-B4DC2917AC12}"/>
    <cellStyle name="Comma 8 7 2 5" xfId="24867" xr:uid="{1AA0E16C-B253-48E9-BF51-C2E745FA78BB}"/>
    <cellStyle name="Comma 8 7 2 6" xfId="25356" xr:uid="{D541EAC3-23AD-4682-B3BD-6C8242CDC818}"/>
    <cellStyle name="Comma 8 7 2 7" xfId="27636" xr:uid="{6BEFA86B-AF27-4416-8096-E2758669A716}"/>
    <cellStyle name="Comma 8 7 2 8" xfId="50239" xr:uid="{3688A47A-1255-4D9C-B95E-06DEDD074206}"/>
    <cellStyle name="Comma 8 7 2 9" xfId="52171" xr:uid="{2DFD604E-2291-447B-96D9-E70933C9C135}"/>
    <cellStyle name="Comma 8 7 3" xfId="4174" xr:uid="{6F1B21A6-986E-4EBB-84CB-4A463351E9BD}"/>
    <cellStyle name="Comma 8 7 3 2" xfId="10164" xr:uid="{65DFD6DA-C196-4B80-8083-2F2C78A66CFA}"/>
    <cellStyle name="Comma 8 7 3 2 2" xfId="22039" xr:uid="{BCE61C51-39C7-4DC9-9092-54DED96EF424}"/>
    <cellStyle name="Comma 8 7 3 2 2 2" xfId="46611" xr:uid="{342185CB-90CA-4FD6-8949-B46DAD994928}"/>
    <cellStyle name="Comma 8 7 3 2 3" xfId="34945" xr:uid="{0D3D5C96-52FE-48DE-9D3E-11F2BB86AC80}"/>
    <cellStyle name="Comma 8 7 3 3" xfId="16103" xr:uid="{7A0FDD99-95EF-4AB9-93D2-5A00925C225A}"/>
    <cellStyle name="Comma 8 7 3 3 2" xfId="40775" xr:uid="{48BA7869-CBC1-49DE-AB06-3AEF7D975EF7}"/>
    <cellStyle name="Comma 8 7 3 4" xfId="29108" xr:uid="{A8097054-FB2A-42E1-A0EB-69BDDECFF2BF}"/>
    <cellStyle name="Comma 8 7 3 5" xfId="48939" xr:uid="{B276A2A5-FB80-4ECA-B320-5BC8F3F661C6}"/>
    <cellStyle name="Comma 8 7 3 6" xfId="50558" xr:uid="{F293244B-C011-4D5A-9EC8-CE09AD97D908}"/>
    <cellStyle name="Comma 8 7 3 7" xfId="52490" xr:uid="{86FF2C73-19BA-4D76-94E0-653CDC858051}"/>
    <cellStyle name="Comma 8 7 4" xfId="7214" xr:uid="{3470E79F-D8FD-4A72-B065-10339FF3C512}"/>
    <cellStyle name="Comma 8 7 4 2" xfId="19097" xr:uid="{6F68DBF3-3B28-4E25-A098-AA883EEB5A05}"/>
    <cellStyle name="Comma 8 7 4 2 2" xfId="43712" xr:uid="{A126578F-0940-420C-B407-15CDA27F752B}"/>
    <cellStyle name="Comma 8 7 4 3" xfId="32044" xr:uid="{FC499A0B-656E-4AC1-B7E3-98B64CD6522E}"/>
    <cellStyle name="Comma 8 7 4 4" xfId="49425" xr:uid="{50AE9EE9-B332-4F64-A3D1-6913BCBA173C}"/>
    <cellStyle name="Comma 8 7 4 5" xfId="51214" xr:uid="{0A455987-01BC-41FA-B5C5-5B83607CDAC2}"/>
    <cellStyle name="Comma 8 7 5" xfId="13162" xr:uid="{15272AEE-4A55-4AA2-906F-B54501E74889}"/>
    <cellStyle name="Comma 8 7 5 2" xfId="37877" xr:uid="{6EA99068-4C31-4604-ABD0-A918260BD2E4}"/>
    <cellStyle name="Comma 8 7 6" xfId="24563" xr:uid="{A138D4CA-64F1-49F6-8AAB-DA8116105E93}"/>
    <cellStyle name="Comma 8 7 7" xfId="25122" xr:uid="{98A87DE2-A0A8-4850-BD5C-10B54F874884}"/>
    <cellStyle name="Comma 8 7 8" xfId="26208" xr:uid="{710E91F4-A211-414C-B47D-BF623130747F}"/>
    <cellStyle name="Comma 8 7 9" xfId="49947" xr:uid="{8A8E6F19-B468-454F-AE33-6FE9D5CEC418}"/>
    <cellStyle name="Comma 8 8" xfId="1897" xr:uid="{1468A713-AD96-4A82-85A6-E6F4F0B2825F}"/>
    <cellStyle name="Comma 8 8 2" xfId="4888" xr:uid="{9AEE31E6-9F50-4525-B901-0D5FBA596FB5}"/>
    <cellStyle name="Comma 8 8 2 2" xfId="10878" xr:uid="{65CF0ADF-E3E4-43FE-A1EC-115FC02C919E}"/>
    <cellStyle name="Comma 8 8 2 2 2" xfId="22753" xr:uid="{FE934389-9707-467E-8EEF-EBFAC8189746}"/>
    <cellStyle name="Comma 8 8 2 2 2 2" xfId="47325" xr:uid="{D5B046AE-35E9-41DA-8DC9-FECEB01D7D44}"/>
    <cellStyle name="Comma 8 8 2 2 3" xfId="35659" xr:uid="{D4EB8EB6-F1F6-4F30-A106-E5518E85B516}"/>
    <cellStyle name="Comma 8 8 2 2 4" xfId="49102" xr:uid="{9E4AC9AD-FFF4-46F5-98BC-3351C2E4EBC7}"/>
    <cellStyle name="Comma 8 8 2 2 5" xfId="50883" xr:uid="{F3E5A569-74E9-43A3-A3FE-74B8B8EBB357}"/>
    <cellStyle name="Comma 8 8 2 2 6" xfId="52815" xr:uid="{595CB020-1AEC-439B-9A2E-F925CEFFCD1E}"/>
    <cellStyle name="Comma 8 8 2 3" xfId="16817" xr:uid="{67B4811B-501E-4BFD-BFD4-B3C4B5D0FFD7}"/>
    <cellStyle name="Comma 8 8 2 3 2" xfId="41489" xr:uid="{EB3C1789-B4BC-4BF6-93AC-487E5FC84C41}"/>
    <cellStyle name="Comma 8 8 2 3 3" xfId="49652" xr:uid="{ACBC6898-D9E5-4CB5-8680-601ADE633E77}"/>
    <cellStyle name="Comma 8 8 2 3 4" xfId="51539" xr:uid="{60B8396D-CFE7-431A-AC7F-B7EE31DAE908}"/>
    <cellStyle name="Comma 8 8 2 4" xfId="24900" xr:uid="{7896ECFA-4ADA-47F3-8B8D-27E444B4CC79}"/>
    <cellStyle name="Comma 8 8 2 5" xfId="25384" xr:uid="{358E56C4-4942-484B-9763-C81E90FCD009}"/>
    <cellStyle name="Comma 8 8 2 6" xfId="29822" xr:uid="{52E4F11D-3591-4342-9A8E-CCC25F044668}"/>
    <cellStyle name="Comma 8 8 2 7" xfId="50272" xr:uid="{000EA367-210A-4935-9EE5-55CCC1E52FE2}"/>
    <cellStyle name="Comma 8 8 2 8" xfId="52204" xr:uid="{AEB502A1-166F-4539-8154-0AF5FA1DFC93}"/>
    <cellStyle name="Comma 8 8 3" xfId="7928" xr:uid="{8DE320EE-32A6-4E9C-B453-5B97D89BA4B2}"/>
    <cellStyle name="Comma 8 8 3 2" xfId="19811" xr:uid="{E921AAC6-DEBC-41D2-ACFE-84B41B634FA0}"/>
    <cellStyle name="Comma 8 8 3 2 2" xfId="44426" xr:uid="{BFDEECE8-5386-4F5F-90AF-9A9F837FAC32}"/>
    <cellStyle name="Comma 8 8 3 3" xfId="32758" xr:uid="{64A2C829-DF6B-4677-AF62-84C1149ACEC6}"/>
    <cellStyle name="Comma 8 8 3 4" xfId="48954" xr:uid="{2D542989-472B-47F3-AAA2-FFDEEE79D1A9}"/>
    <cellStyle name="Comma 8 8 3 5" xfId="50591" xr:uid="{B9B89605-4715-4060-913A-E56DF0177D7F}"/>
    <cellStyle name="Comma 8 8 3 6" xfId="52523" xr:uid="{D14ADAC7-BE51-4898-9828-828F05FA6A89}"/>
    <cellStyle name="Comma 8 8 4" xfId="13876" xr:uid="{990F9375-5EA0-4093-82C6-2BF2BC01D3A6}"/>
    <cellStyle name="Comma 8 8 4 2" xfId="38591" xr:uid="{4D1642FB-7F52-4A8D-9DF8-6917886DDB1A}"/>
    <cellStyle name="Comma 8 8 4 3" xfId="49447" xr:uid="{1D4418C0-EDA8-4C52-A2C6-4591B47434D5}"/>
    <cellStyle name="Comma 8 8 4 4" xfId="51247" xr:uid="{138390D2-66A5-4A93-A27E-F161541A95A1}"/>
    <cellStyle name="Comma 8 8 5" xfId="24597" xr:uid="{5E1E42AA-5840-43FC-9D3D-E36B25597785}"/>
    <cellStyle name="Comma 8 8 6" xfId="25150" xr:uid="{78595ADA-C9D4-4A8C-A82B-28214BBEBDBC}"/>
    <cellStyle name="Comma 8 8 7" xfId="26922" xr:uid="{D8503FD4-0C86-47A9-9042-C7683242B682}"/>
    <cellStyle name="Comma 8 8 8" xfId="49980" xr:uid="{49016F5A-BD05-43B1-9DAE-F819C33BF6C8}"/>
    <cellStyle name="Comma 8 8 9" xfId="51912" xr:uid="{6B213545-4125-436E-AEC8-CD1436DCD8CD}"/>
    <cellStyle name="Comma 8 9" xfId="3455" xr:uid="{5247993A-2BF0-4829-BADB-8409526DBC46}"/>
    <cellStyle name="Comma 8 9 2" xfId="9445" xr:uid="{5DE31893-8924-4DFD-BE2C-38468C99E6DF}"/>
    <cellStyle name="Comma 8 9 2 2" xfId="21320" xr:uid="{80234C7E-BB3B-4626-A100-FF77A7D288B3}"/>
    <cellStyle name="Comma 8 9 2 2 2" xfId="45899" xr:uid="{1EEA6F61-B84C-4834-8273-C8D2D298E1C6}"/>
    <cellStyle name="Comma 8 9 2 3" xfId="34233" xr:uid="{F32F16AA-CBC5-47AF-9F9E-ADD49088223B}"/>
    <cellStyle name="Comma 8 9 2 4" xfId="48835" xr:uid="{1B84FB0C-BDE0-473E-92FB-D52B7C5D67AB}"/>
    <cellStyle name="Comma 8 9 2 5" xfId="50359" xr:uid="{BACA9AF7-944B-49F4-8C4E-3E8D5EA06AA7}"/>
    <cellStyle name="Comma 8 9 2 6" xfId="52291" xr:uid="{A1D39163-4DD8-449F-91D4-EC45803D49B9}"/>
    <cellStyle name="Comma 8 9 3" xfId="15384" xr:uid="{7407F189-6CC1-4570-97CA-2B3F30614FEA}"/>
    <cellStyle name="Comma 8 9 3 2" xfId="40063" xr:uid="{73659657-1727-4B68-9C48-8CAE366B79EA}"/>
    <cellStyle name="Comma 8 9 3 3" xfId="49290" xr:uid="{93587D12-F2DC-4B5A-9CEA-406981FA5F24}"/>
    <cellStyle name="Comma 8 9 3 4" xfId="51015" xr:uid="{25B50A96-7B8D-457D-B31E-E0678CF60D53}"/>
    <cellStyle name="Comma 8 9 4" xfId="24329" xr:uid="{9E6440A6-DFA0-47B7-98E3-64B7A229470E}"/>
    <cellStyle name="Comma 8 9 5" xfId="24965" xr:uid="{055C3935-25F9-452A-8312-9223F7BEA72C}"/>
    <cellStyle name="Comma 8 9 6" xfId="28396" xr:uid="{84D04047-D7CF-4645-A77D-A3DC97ED33BA}"/>
    <cellStyle name="Comma 8 9 7" xfId="49744" xr:uid="{6EA1844D-243E-4049-8B23-AAFBD9434F38}"/>
    <cellStyle name="Comma 8 9 8" xfId="51675" xr:uid="{665CF08A-A800-4F02-AB9B-B1B30F23DAD0}"/>
    <cellStyle name="Comma 9" xfId="159" xr:uid="{B658A956-5561-477A-BFEC-565235A9DBDC}"/>
    <cellStyle name="Comma 9 10" xfId="12509" xr:uid="{137AF201-B8C0-4CBF-8CB4-1D8F8347B8B7}"/>
    <cellStyle name="Comma 9 10 2" xfId="24665" xr:uid="{46A1F3F8-4D95-4C41-B1A5-DBE0DF74EC04}"/>
    <cellStyle name="Comma 9 10 2 2" xfId="50649" xr:uid="{070F63FA-332D-442F-B3E6-88B5757C0F11}"/>
    <cellStyle name="Comma 9 10 2 3" xfId="52581" xr:uid="{04E921EF-487D-46AC-A7AF-66BAE57EB6E5}"/>
    <cellStyle name="Comma 9 10 3" xfId="25193" xr:uid="{14D63ADF-5CD2-460C-ACC3-59F2CF3AD1D3}"/>
    <cellStyle name="Comma 9 10 3 2" xfId="51305" xr:uid="{C1181003-EC9F-465F-95E6-3D04D0993611}"/>
    <cellStyle name="Comma 9 10 4" xfId="37227" xr:uid="{5F78E5FA-F7F7-4D4B-9E2A-CAA302D04CDD}"/>
    <cellStyle name="Comma 9 10 5" xfId="50038" xr:uid="{AA9348BE-C68C-4E5C-B0D1-C5FEE165047C}"/>
    <cellStyle name="Comma 9 10 6" xfId="51970" xr:uid="{DAD1CE96-7CB7-482B-8174-12F8FA30C727}"/>
    <cellStyle name="Comma 9 11" xfId="24274" xr:uid="{B727E3CB-032C-4ADC-92F8-AAA0C6EFC23D}"/>
    <cellStyle name="Comma 9 11 2" xfId="28383" xr:uid="{669F35BA-5356-447A-BF0F-D035CC356A4F}"/>
    <cellStyle name="Comma 9 11 3" xfId="50323" xr:uid="{4FAAB9B9-6482-46E7-8709-AFDEFEA31C40}"/>
    <cellStyle name="Comma 9 11 4" xfId="52255" xr:uid="{6EAECC6D-E90A-478C-8F00-183BC60E935D}"/>
    <cellStyle name="Comma 9 12" xfId="24946" xr:uid="{F2B47BA2-BB18-402C-8E04-02F413B53B19}"/>
    <cellStyle name="Comma 9 12 2" xfId="49225" xr:uid="{AC12623C-69A8-4610-B5D0-FF37CB8E4C72}"/>
    <cellStyle name="Comma 9 12 3" xfId="50958" xr:uid="{EED9B005-3367-4FC7-87A4-4FE305CFECC6}"/>
    <cellStyle name="Comma 9 13" xfId="25659" xr:uid="{31D1AD1F-5137-4A1B-8DA7-40BA6E3CA8B3}"/>
    <cellStyle name="Comma 9 13 2" xfId="49268" xr:uid="{A50AD154-24DE-4D85-920D-64788AC6816E}"/>
    <cellStyle name="Comma 9 13 3" xfId="50978" xr:uid="{6A76978D-8BFB-440F-AD8A-CDAB7C6D7763}"/>
    <cellStyle name="Comma 9 14" xfId="49707" xr:uid="{208031BC-8382-4700-93F6-91C019A21B8D}"/>
    <cellStyle name="Comma 9 15" xfId="51637" xr:uid="{8F4951E9-BFDD-4F10-8150-34D2F1DACC0D}"/>
    <cellStyle name="Comma 9 2" xfId="592" xr:uid="{B01E23DC-DEEB-4D08-A96B-F56B5FAAF6E5}"/>
    <cellStyle name="Comma 9 2 10" xfId="25012" xr:uid="{74CB2751-178F-424A-B8D4-ACBECCF9D985}"/>
    <cellStyle name="Comma 9 2 11" xfId="25476" xr:uid="{2B934DDE-F57C-4C93-924D-7612420B61A3}"/>
    <cellStyle name="Comma 9 2 12" xfId="49809" xr:uid="{F9245160-F6A3-4D22-B0BD-045B789E7153}"/>
    <cellStyle name="Comma 9 2 13" xfId="51740" xr:uid="{ECF5D91C-AAE9-4E40-BE47-C301FEE50759}"/>
    <cellStyle name="Comma 9 2 2" xfId="749" xr:uid="{608CF16F-DB3C-4675-B0D2-67303A497271}"/>
    <cellStyle name="Comma 9 2 2 10" xfId="25799" xr:uid="{43FCFBB1-E282-49AB-8435-5508BAE74B89}"/>
    <cellStyle name="Comma 9 2 2 11" xfId="50101" xr:uid="{BA449CFC-F947-41E3-A3A2-8A0988D2B3B1}"/>
    <cellStyle name="Comma 9 2 2 12" xfId="52033" xr:uid="{EB43A56E-471C-41B3-8E39-3EC8F0D1D895}"/>
    <cellStyle name="Comma 9 2 2 2" xfId="1115" xr:uid="{F05FA6D1-37AB-4DB2-8BB9-E1CDA31E2737}"/>
    <cellStyle name="Comma 9 2 2 2 10" xfId="52644" xr:uid="{F7611BCB-F27C-44DB-A548-A5995A7611F0}"/>
    <cellStyle name="Comma 9 2 2 2 2" xfId="1829" xr:uid="{5073E3CE-1CA4-4511-A82D-3279EF3B886D}"/>
    <cellStyle name="Comma 9 2 2 2 2 2" xfId="3257" xr:uid="{B7D347D5-9E0B-48B7-BE7D-9E3537E0D8C3}"/>
    <cellStyle name="Comma 9 2 2 2 2 2 2" xfId="6248" xr:uid="{0BF33898-52BB-4989-B0FB-40D29264FA8C}"/>
    <cellStyle name="Comma 9 2 2 2 2 2 2 2" xfId="12238" xr:uid="{B05E68F9-D2BD-4AA9-BE81-D9186220ED22}"/>
    <cellStyle name="Comma 9 2 2 2 2 2 2 2 2" xfId="24113" xr:uid="{766F604E-1BD3-438E-BF1A-6130B6BCCC9F}"/>
    <cellStyle name="Comma 9 2 2 2 2 2 2 2 2 2" xfId="48685" xr:uid="{46BE53CD-9FF0-4B1C-A455-44E07965AB9F}"/>
    <cellStyle name="Comma 9 2 2 2 2 2 2 2 3" xfId="37019" xr:uid="{E5BEAF89-69A3-40C6-A8AA-2C8B04CCE68E}"/>
    <cellStyle name="Comma 9 2 2 2 2 2 2 3" xfId="18177" xr:uid="{B0843F03-AACB-4B3B-A061-6C990C817607}"/>
    <cellStyle name="Comma 9 2 2 2 2 2 2 3 2" xfId="42849" xr:uid="{E7902A72-D5C5-4C87-9DA1-81A6EFFC3595}"/>
    <cellStyle name="Comma 9 2 2 2 2 2 2 4" xfId="31182" xr:uid="{EC1B4AF1-FCA0-4B7D-AE5B-EA360FE4C37C}"/>
    <cellStyle name="Comma 9 2 2 2 2 2 3" xfId="9288" xr:uid="{E0AAF8A9-FBAD-47F3-837B-8F8F7AB8D908}"/>
    <cellStyle name="Comma 9 2 2 2 2 2 3 2" xfId="21171" xr:uid="{798345D3-B294-442A-A8CB-25CDC76465EF}"/>
    <cellStyle name="Comma 9 2 2 2 2 2 3 2 2" xfId="45786" xr:uid="{493AFB50-D349-4936-9636-DB5499CCF40E}"/>
    <cellStyle name="Comma 9 2 2 2 2 2 3 3" xfId="34118" xr:uid="{76272876-89D6-42E5-BD41-4C0A6F07073A}"/>
    <cellStyle name="Comma 9 2 2 2 2 2 4" xfId="15236" xr:uid="{138F1064-48B5-4C3D-909E-3C7BBA250A06}"/>
    <cellStyle name="Comma 9 2 2 2 2 2 4 2" xfId="39951" xr:uid="{BBEEBB1C-8B56-4FC7-8EA9-DF704DF7C549}"/>
    <cellStyle name="Comma 9 2 2 2 2 2 5" xfId="28282" xr:uid="{B84D17A6-DFC4-4681-A056-E677FFB669C0}"/>
    <cellStyle name="Comma 9 2 2 2 2 3" xfId="4820" xr:uid="{3D53EDA7-EF78-461B-9B56-EC8415505DC0}"/>
    <cellStyle name="Comma 9 2 2 2 2 3 2" xfId="10810" xr:uid="{02676F7C-BD5F-462D-A5C6-F7E4E763B522}"/>
    <cellStyle name="Comma 9 2 2 2 2 3 2 2" xfId="22685" xr:uid="{FF97CBCA-A25D-48D2-9219-4774C0C42700}"/>
    <cellStyle name="Comma 9 2 2 2 2 3 2 2 2" xfId="47257" xr:uid="{5E307566-9F75-4CFF-9BCA-8597BC1705E8}"/>
    <cellStyle name="Comma 9 2 2 2 2 3 2 3" xfId="35591" xr:uid="{0655DD32-8B0B-4524-8F76-3B99F6236CA0}"/>
    <cellStyle name="Comma 9 2 2 2 2 3 3" xfId="16749" xr:uid="{F70AD9E0-89CD-4298-B28A-2E20F2C09341}"/>
    <cellStyle name="Comma 9 2 2 2 2 3 3 2" xfId="41421" xr:uid="{840A84B0-94DD-41AE-8094-B041B5FAF2CE}"/>
    <cellStyle name="Comma 9 2 2 2 2 3 4" xfId="29754" xr:uid="{58AD8E6A-8C9A-4704-B01D-6820EE0B7A76}"/>
    <cellStyle name="Comma 9 2 2 2 2 4" xfId="7860" xr:uid="{008A06AD-4F8A-4684-8CA8-440B1A20D6A7}"/>
    <cellStyle name="Comma 9 2 2 2 2 4 2" xfId="19743" xr:uid="{D67F460F-BF95-4D5C-BB29-268120D81953}"/>
    <cellStyle name="Comma 9 2 2 2 2 4 2 2" xfId="44358" xr:uid="{283B937C-F87A-4582-8A61-5DBD561AD659}"/>
    <cellStyle name="Comma 9 2 2 2 2 4 3" xfId="32690" xr:uid="{D56C9778-BEF2-4F0E-8588-6AF422364353}"/>
    <cellStyle name="Comma 9 2 2 2 2 5" xfId="13808" xr:uid="{046A527B-C932-45F3-B3CA-1CA43A3B9A6F}"/>
    <cellStyle name="Comma 9 2 2 2 2 5 2" xfId="38523" xr:uid="{B5DBB8F8-4507-45A5-A21C-3CF8489ECEDB}"/>
    <cellStyle name="Comma 9 2 2 2 2 6" xfId="26854" xr:uid="{33DBF49E-50C7-41D9-9E62-5E7A287D4CA0}"/>
    <cellStyle name="Comma 9 2 2 2 3" xfId="2543" xr:uid="{10C97FF3-FDA8-4461-B1F3-6337306999BE}"/>
    <cellStyle name="Comma 9 2 2 2 3 2" xfId="5534" xr:uid="{03502C9A-034C-4918-964D-4C88289FC90E}"/>
    <cellStyle name="Comma 9 2 2 2 3 2 2" xfId="11524" xr:uid="{44AEA91B-29F9-42E3-9AF9-1FCE7C521842}"/>
    <cellStyle name="Comma 9 2 2 2 3 2 2 2" xfId="23399" xr:uid="{4DF5465B-E995-451A-A30B-EF64CEE6C5A4}"/>
    <cellStyle name="Comma 9 2 2 2 3 2 2 2 2" xfId="47971" xr:uid="{48DAE17D-8B76-4C6F-806E-2E22A8ED5A61}"/>
    <cellStyle name="Comma 9 2 2 2 3 2 2 3" xfId="36305" xr:uid="{8B0CB3B8-4E31-4689-B545-B2564DB1FCE1}"/>
    <cellStyle name="Comma 9 2 2 2 3 2 3" xfId="17463" xr:uid="{139479BB-95FB-4236-A040-C3ACF6B66CF3}"/>
    <cellStyle name="Comma 9 2 2 2 3 2 3 2" xfId="42135" xr:uid="{D140FAF5-71F5-43F6-BA5A-4152A6755A60}"/>
    <cellStyle name="Comma 9 2 2 2 3 2 4" xfId="30468" xr:uid="{A721AA08-FD31-49BF-BD5F-97A9CFD9C083}"/>
    <cellStyle name="Comma 9 2 2 2 3 3" xfId="8574" xr:uid="{58B11E45-89CD-405C-B988-57D90C4ACFDD}"/>
    <cellStyle name="Comma 9 2 2 2 3 3 2" xfId="20457" xr:uid="{644F7FC4-7C08-4CD9-A7E9-FC49AB16330E}"/>
    <cellStyle name="Comma 9 2 2 2 3 3 2 2" xfId="45072" xr:uid="{A8C079C0-3526-4906-9045-98DA9E5835C6}"/>
    <cellStyle name="Comma 9 2 2 2 3 3 3" xfId="33404" xr:uid="{867585A7-8946-4F51-AC24-77B01D9F65B5}"/>
    <cellStyle name="Comma 9 2 2 2 3 4" xfId="14522" xr:uid="{6CEBF780-CD14-4E7B-926B-3FB766A29618}"/>
    <cellStyle name="Comma 9 2 2 2 3 4 2" xfId="39237" xr:uid="{6A8BC5EC-C621-4553-8F58-C72BD9DFDD71}"/>
    <cellStyle name="Comma 9 2 2 2 3 5" xfId="27568" xr:uid="{94BEC0EC-60FA-4366-B5EF-6ADE89AEA79C}"/>
    <cellStyle name="Comma 9 2 2 2 4" xfId="4106" xr:uid="{B2DE1AD7-4B0D-4A23-9878-5971CC3E03F5}"/>
    <cellStyle name="Comma 9 2 2 2 4 2" xfId="10096" xr:uid="{8FAE731D-AEB3-4240-B806-D4BE562214FC}"/>
    <cellStyle name="Comma 9 2 2 2 4 2 2" xfId="21971" xr:uid="{2D11943F-E5F1-46DD-A4F7-97E16395844F}"/>
    <cellStyle name="Comma 9 2 2 2 4 2 2 2" xfId="46543" xr:uid="{5745AED1-6744-4A3C-BFD0-309BAC1BDA44}"/>
    <cellStyle name="Comma 9 2 2 2 4 2 3" xfId="34877" xr:uid="{E9B598D4-6C21-45BB-8BCA-10D59DE1C1C3}"/>
    <cellStyle name="Comma 9 2 2 2 4 3" xfId="16035" xr:uid="{55BC8E13-01D7-4863-9054-38C3E6F87309}"/>
    <cellStyle name="Comma 9 2 2 2 4 3 2" xfId="40707" xr:uid="{E86597ED-EB05-4DEB-9483-D7B8D5FE220F}"/>
    <cellStyle name="Comma 9 2 2 2 4 4" xfId="29040" xr:uid="{E05FDF30-7951-4F91-924E-A045D0BAD80A}"/>
    <cellStyle name="Comma 9 2 2 2 5" xfId="7146" xr:uid="{FFE63CBE-B56E-45C8-8DA8-3C54A4DEB851}"/>
    <cellStyle name="Comma 9 2 2 2 5 2" xfId="19029" xr:uid="{1D341257-1D57-4A43-A62E-A68EAA41BD5A}"/>
    <cellStyle name="Comma 9 2 2 2 5 2 2" xfId="43644" xr:uid="{717DCB02-EB02-4CE1-B803-58A0DB163719}"/>
    <cellStyle name="Comma 9 2 2 2 5 3" xfId="31976" xr:uid="{62DF0175-7033-429E-A038-95D84343E50C}"/>
    <cellStyle name="Comma 9 2 2 2 6" xfId="13094" xr:uid="{A781DCFD-A4BE-4E48-B92D-1FA543CC40B3}"/>
    <cellStyle name="Comma 9 2 2 2 6 2" xfId="37809" xr:uid="{E06F0565-67CA-4817-B448-73A659E95BCF}"/>
    <cellStyle name="Comma 9 2 2 2 7" xfId="26140" xr:uid="{DE402591-7925-4ECB-AD6F-D534AF704721}"/>
    <cellStyle name="Comma 9 2 2 2 8" xfId="49015" xr:uid="{C5B42209-9E1C-4E4A-AE72-25539C256268}"/>
    <cellStyle name="Comma 9 2 2 2 9" xfId="50712" xr:uid="{7A927297-3AF2-4172-8A94-3F6CB5123EA0}"/>
    <cellStyle name="Comma 9 2 2 3" xfId="1487" xr:uid="{C34056D7-81B3-41BC-898E-274E2B915543}"/>
    <cellStyle name="Comma 9 2 2 3 2" xfId="2915" xr:uid="{1758BA1C-7364-4F68-8E0D-56CEE941B99E}"/>
    <cellStyle name="Comma 9 2 2 3 2 2" xfId="5906" xr:uid="{2783976B-07D9-43A8-A917-2FC693DEFC80}"/>
    <cellStyle name="Comma 9 2 2 3 2 2 2" xfId="11896" xr:uid="{85C0378E-908A-49F5-8757-5F212F35A3AF}"/>
    <cellStyle name="Comma 9 2 2 3 2 2 2 2" xfId="23771" xr:uid="{13C99601-BCC2-45AB-A490-9ADAD6FBB107}"/>
    <cellStyle name="Comma 9 2 2 3 2 2 2 2 2" xfId="48343" xr:uid="{EC685397-35AB-44C7-9F84-8D8209F4F88F}"/>
    <cellStyle name="Comma 9 2 2 3 2 2 2 3" xfId="36677" xr:uid="{2FDE88D5-1ACC-49BD-9DDC-FE1377DF4730}"/>
    <cellStyle name="Comma 9 2 2 3 2 2 3" xfId="17835" xr:uid="{42350F93-1854-4C9D-8556-F16D82816E1F}"/>
    <cellStyle name="Comma 9 2 2 3 2 2 3 2" xfId="42507" xr:uid="{D08067AB-08ED-468D-AEB8-232689F6FB77}"/>
    <cellStyle name="Comma 9 2 2 3 2 2 4" xfId="30840" xr:uid="{ED7D7314-2CA5-4CFB-A0F8-A5219574DAFE}"/>
    <cellStyle name="Comma 9 2 2 3 2 3" xfId="8946" xr:uid="{C6901C21-78C1-4913-8052-9A4F4C56A07E}"/>
    <cellStyle name="Comma 9 2 2 3 2 3 2" xfId="20829" xr:uid="{08296E3F-4A32-4704-A2EF-059E04E59D5E}"/>
    <cellStyle name="Comma 9 2 2 3 2 3 2 2" xfId="45444" xr:uid="{1963FCC3-8F4E-448E-BF01-84F0F4AAF50D}"/>
    <cellStyle name="Comma 9 2 2 3 2 3 3" xfId="33776" xr:uid="{7C0B8741-6CD2-4B5B-B550-C3EB512053BC}"/>
    <cellStyle name="Comma 9 2 2 3 2 4" xfId="14894" xr:uid="{9F2140F7-3215-4209-917F-FBF5833BD341}"/>
    <cellStyle name="Comma 9 2 2 3 2 4 2" xfId="39609" xr:uid="{3E749121-5077-4615-813D-5B28709FF90C}"/>
    <cellStyle name="Comma 9 2 2 3 2 5" xfId="27940" xr:uid="{F04928C3-822D-44EB-906A-56FFD8175B99}"/>
    <cellStyle name="Comma 9 2 2 3 3" xfId="4478" xr:uid="{E19CD168-CA59-478E-A720-B9236C755DD1}"/>
    <cellStyle name="Comma 9 2 2 3 3 2" xfId="10468" xr:uid="{486EA140-B6F9-4CAA-9BD8-9008E5BD0BDB}"/>
    <cellStyle name="Comma 9 2 2 3 3 2 2" xfId="22343" xr:uid="{3644CFE5-9568-4082-958F-E8E28CE483F7}"/>
    <cellStyle name="Comma 9 2 2 3 3 2 2 2" xfId="46915" xr:uid="{26F468B3-EF7F-46AA-B2E5-4A18F1F3DE87}"/>
    <cellStyle name="Comma 9 2 2 3 3 2 3" xfId="35249" xr:uid="{91F417A1-F01D-4598-BE82-44D405A548B5}"/>
    <cellStyle name="Comma 9 2 2 3 3 3" xfId="16407" xr:uid="{372C3068-3CA6-424A-907A-7B55131A8CCE}"/>
    <cellStyle name="Comma 9 2 2 3 3 3 2" xfId="41079" xr:uid="{D6530819-BE83-4CD4-9B7D-93C28A7DFFBB}"/>
    <cellStyle name="Comma 9 2 2 3 3 4" xfId="29412" xr:uid="{9FE25F83-FCFE-4A69-8D6F-1DF0D07B1CBF}"/>
    <cellStyle name="Comma 9 2 2 3 4" xfId="7518" xr:uid="{F540E8AA-4DF1-4956-BE3B-A67CE802F461}"/>
    <cellStyle name="Comma 9 2 2 3 4 2" xfId="19401" xr:uid="{7E4D8715-A806-435B-8DB2-8A6364C6D994}"/>
    <cellStyle name="Comma 9 2 2 3 4 2 2" xfId="44016" xr:uid="{F2B5D899-9962-401E-A6E4-E06FEC097F63}"/>
    <cellStyle name="Comma 9 2 2 3 4 3" xfId="32348" xr:uid="{589B12DB-FC20-4D52-90A7-DC004756BE08}"/>
    <cellStyle name="Comma 9 2 2 3 5" xfId="13466" xr:uid="{4271A86A-06E4-4A6C-AF01-E6A23C8E4CBA}"/>
    <cellStyle name="Comma 9 2 2 3 5 2" xfId="38181" xr:uid="{1DD5AB2D-4E31-427C-BF8B-AD630EF01BF5}"/>
    <cellStyle name="Comma 9 2 2 3 6" xfId="26512" xr:uid="{BD1C0A6E-7119-48DB-8408-814A2ADCBE08}"/>
    <cellStyle name="Comma 9 2 2 3 7" xfId="49528" xr:uid="{A99062A0-40FC-4278-AB76-CD71BB78A437}"/>
    <cellStyle name="Comma 9 2 2 3 8" xfId="51368" xr:uid="{BE39FAA4-FED3-4456-8CED-DF85AFCC3AF7}"/>
    <cellStyle name="Comma 9 2 2 4" xfId="2201" xr:uid="{98F257BD-DB4E-4069-8813-984957246E4C}"/>
    <cellStyle name="Comma 9 2 2 4 2" xfId="5192" xr:uid="{BD65A043-12B6-4B27-936A-B98EC3606A06}"/>
    <cellStyle name="Comma 9 2 2 4 2 2" xfId="11182" xr:uid="{28A70890-4A2A-4808-B4CE-5DFA0CC1A05D}"/>
    <cellStyle name="Comma 9 2 2 4 2 2 2" xfId="23057" xr:uid="{87FD33FF-4E6E-4DEF-9DDC-835B90558BC0}"/>
    <cellStyle name="Comma 9 2 2 4 2 2 2 2" xfId="47629" xr:uid="{9AB73032-AB65-4456-853B-6DAB18627BFB}"/>
    <cellStyle name="Comma 9 2 2 4 2 2 3" xfId="35963" xr:uid="{10C46DD7-2A91-4879-BFE8-70A617600BDF}"/>
    <cellStyle name="Comma 9 2 2 4 2 3" xfId="17121" xr:uid="{C5EF44BB-E091-478B-91EA-23585BF93230}"/>
    <cellStyle name="Comma 9 2 2 4 2 3 2" xfId="41793" xr:uid="{4EAFDA80-C9EF-4C24-8A7D-05E514D0E901}"/>
    <cellStyle name="Comma 9 2 2 4 2 4" xfId="30126" xr:uid="{43817D01-1E7E-4764-8E08-0CE551A64B72}"/>
    <cellStyle name="Comma 9 2 2 4 3" xfId="8232" xr:uid="{2C2DC0FD-B950-4631-A21D-4684DCFE8AF5}"/>
    <cellStyle name="Comma 9 2 2 4 3 2" xfId="20115" xr:uid="{38CE324D-DB07-45CE-928B-7CE498EFBABE}"/>
    <cellStyle name="Comma 9 2 2 4 3 2 2" xfId="44730" xr:uid="{20049145-8304-4B78-81D2-BC3DF09CA4DC}"/>
    <cellStyle name="Comma 9 2 2 4 3 3" xfId="33062" xr:uid="{EDE599D0-9C07-45CA-8553-7FCF49E84160}"/>
    <cellStyle name="Comma 9 2 2 4 4" xfId="14180" xr:uid="{7197B2D9-1D0C-4378-A241-BCB6F8C9CA98}"/>
    <cellStyle name="Comma 9 2 2 4 4 2" xfId="38895" xr:uid="{DAA01668-935B-4858-85EB-B828AC2851C5}"/>
    <cellStyle name="Comma 9 2 2 4 5" xfId="27226" xr:uid="{CA206FFA-FDAF-475E-AE06-F94B7284D8C8}"/>
    <cellStyle name="Comma 9 2 2 5" xfId="3762" xr:uid="{EFABB815-458C-4126-AF89-E9DDE7066938}"/>
    <cellStyle name="Comma 9 2 2 5 2" xfId="9752" xr:uid="{69C9B13B-F3F6-40E3-AEBC-E56FE3E00704}"/>
    <cellStyle name="Comma 9 2 2 5 2 2" xfId="21627" xr:uid="{79F2F203-AA98-46C5-895D-0E71BEDAC444}"/>
    <cellStyle name="Comma 9 2 2 5 2 2 2" xfId="46201" xr:uid="{3A71DFD8-72AC-4BEA-AD90-0034E48F83F7}"/>
    <cellStyle name="Comma 9 2 2 5 2 3" xfId="34535" xr:uid="{47FDD0D1-2024-4264-8C65-95E4332028E1}"/>
    <cellStyle name="Comma 9 2 2 5 3" xfId="15691" xr:uid="{58F5B93C-59A1-45D5-BBCE-FFB5B370F43E}"/>
    <cellStyle name="Comma 9 2 2 5 3 2" xfId="40365" xr:uid="{98F1EC22-A071-4B00-A37D-E8997687F581}"/>
    <cellStyle name="Comma 9 2 2 5 4" xfId="28698" xr:uid="{BAB27CED-31B3-480F-8452-351B8294FA48}"/>
    <cellStyle name="Comma 9 2 2 6" xfId="6800" xr:uid="{A0C6CF2B-A1F8-4962-AAFC-A728FA569722}"/>
    <cellStyle name="Comma 9 2 2 6 2" xfId="18685" xr:uid="{0DBDCFEC-8620-4DAF-BB45-9DA0B338DEAB}"/>
    <cellStyle name="Comma 9 2 2 6 2 2" xfId="43302" xr:uid="{45133CAB-72FD-4B01-93B4-CDE74ADB21C1}"/>
    <cellStyle name="Comma 9 2 2 6 3" xfId="31634" xr:uid="{834C8C31-0982-4731-86A0-41872684316E}"/>
    <cellStyle name="Comma 9 2 2 7" xfId="12750" xr:uid="{6D903594-18D1-4564-8DFE-56D2F9872F93}"/>
    <cellStyle name="Comma 9 2 2 7 2" xfId="37467" xr:uid="{8EF39DB5-4FD4-4147-A285-D0774180AFF3}"/>
    <cellStyle name="Comma 9 2 2 8" xfId="24729" xr:uid="{D3726600-DFC5-409F-AEE3-9CF1EA65950F}"/>
    <cellStyle name="Comma 9 2 2 9" xfId="25246" xr:uid="{845AB4AA-9CE7-4E38-9A3C-1B23F606AAC5}"/>
    <cellStyle name="Comma 9 2 3" xfId="956" xr:uid="{2D6CC5BA-5001-447D-B2E2-98FADC1973A5}"/>
    <cellStyle name="Comma 9 2 3 10" xfId="52352" xr:uid="{CE88AD4C-AEC1-4C43-A27A-859F9D0456AE}"/>
    <cellStyle name="Comma 9 2 3 2" xfId="1669" xr:uid="{494BAEEF-B996-4F60-9FA2-77905C5723AE}"/>
    <cellStyle name="Comma 9 2 3 2 2" xfId="3097" xr:uid="{1CA788A1-5A64-477D-B8E1-6A81E2A67D78}"/>
    <cellStyle name="Comma 9 2 3 2 2 2" xfId="6088" xr:uid="{4EF0E62A-330B-4B75-ADC6-B7FCE5D2F1E0}"/>
    <cellStyle name="Comma 9 2 3 2 2 2 2" xfId="12078" xr:uid="{575BE6E1-E836-4358-9A95-66D2D335FF70}"/>
    <cellStyle name="Comma 9 2 3 2 2 2 2 2" xfId="23953" xr:uid="{8D1811A2-E36A-4251-89BD-5C0E256B6E3B}"/>
    <cellStyle name="Comma 9 2 3 2 2 2 2 2 2" xfId="48525" xr:uid="{631C04F1-85C0-4E3B-B1F9-B93133E0C780}"/>
    <cellStyle name="Comma 9 2 3 2 2 2 2 3" xfId="36859" xr:uid="{AA6D56A6-8A98-4AA8-976A-025E05038B73}"/>
    <cellStyle name="Comma 9 2 3 2 2 2 3" xfId="18017" xr:uid="{00274AC1-22F4-49AA-A766-20EDEAB9E821}"/>
    <cellStyle name="Comma 9 2 3 2 2 2 3 2" xfId="42689" xr:uid="{CD8174B8-9BA1-4FC6-826E-F61FDDD87574}"/>
    <cellStyle name="Comma 9 2 3 2 2 2 4" xfId="31022" xr:uid="{07208E19-3099-4F05-9113-A45BAC52C2EF}"/>
    <cellStyle name="Comma 9 2 3 2 2 3" xfId="9128" xr:uid="{560D5A0A-6FA8-4E3B-9604-6E2E795EB597}"/>
    <cellStyle name="Comma 9 2 3 2 2 3 2" xfId="21011" xr:uid="{2C90CDAD-50F5-4E59-AA1E-18DAAF8D8E99}"/>
    <cellStyle name="Comma 9 2 3 2 2 3 2 2" xfId="45626" xr:uid="{245CBBDD-B641-4103-99E7-8FEDF35875CA}"/>
    <cellStyle name="Comma 9 2 3 2 2 3 3" xfId="33958" xr:uid="{EFD387C8-8074-4BCB-97FF-A6785823AC80}"/>
    <cellStyle name="Comma 9 2 3 2 2 4" xfId="15076" xr:uid="{87462EC4-A326-48EF-92EC-3A568A629C4F}"/>
    <cellStyle name="Comma 9 2 3 2 2 4 2" xfId="39791" xr:uid="{6FAEA8AB-DFDB-441E-A763-00ECF2CFCFA9}"/>
    <cellStyle name="Comma 9 2 3 2 2 5" xfId="28122" xr:uid="{39FC0B20-5388-419B-9075-3795D4209474}"/>
    <cellStyle name="Comma 9 2 3 2 3" xfId="4660" xr:uid="{33315093-9B5D-4DA5-AE26-2C378CA9C1A5}"/>
    <cellStyle name="Comma 9 2 3 2 3 2" xfId="10650" xr:uid="{B5B1966C-61C1-42A9-9E09-C4BF3463B7EA}"/>
    <cellStyle name="Comma 9 2 3 2 3 2 2" xfId="22525" xr:uid="{A6160C75-32C8-4927-85DF-C546E3DED58A}"/>
    <cellStyle name="Comma 9 2 3 2 3 2 2 2" xfId="47097" xr:uid="{44522759-651F-4E44-BC84-4B5C583DFEB0}"/>
    <cellStyle name="Comma 9 2 3 2 3 2 3" xfId="35431" xr:uid="{56467A29-4E6F-4897-B965-A586105880E2}"/>
    <cellStyle name="Comma 9 2 3 2 3 3" xfId="16589" xr:uid="{AAD3F6D3-DF19-4C72-A185-AD7A80546139}"/>
    <cellStyle name="Comma 9 2 3 2 3 3 2" xfId="41261" xr:uid="{4693235E-1F3F-4A40-96B1-BB8DA9B2B734}"/>
    <cellStyle name="Comma 9 2 3 2 3 4" xfId="29594" xr:uid="{73686738-ED9C-4CFA-8A3C-E163AD28ABD7}"/>
    <cellStyle name="Comma 9 2 3 2 4" xfId="7700" xr:uid="{480C8B81-A74E-4851-96B5-4CB4EA39702F}"/>
    <cellStyle name="Comma 9 2 3 2 4 2" xfId="19583" xr:uid="{99ED8BAB-2F35-46A2-8E71-F02F94700F30}"/>
    <cellStyle name="Comma 9 2 3 2 4 2 2" xfId="44198" xr:uid="{8D27EDEC-3938-4532-BF00-FD083D5BA913}"/>
    <cellStyle name="Comma 9 2 3 2 4 3" xfId="32530" xr:uid="{5B5A545A-9D9F-45C9-9F62-93FDA023873D}"/>
    <cellStyle name="Comma 9 2 3 2 5" xfId="13648" xr:uid="{5D511F36-8FCC-46D7-B9C9-0EAC4E9F1632}"/>
    <cellStyle name="Comma 9 2 3 2 5 2" xfId="38363" xr:uid="{FA8F41F7-8E52-4DD7-9389-50B68603C961}"/>
    <cellStyle name="Comma 9 2 3 2 6" xfId="26694" xr:uid="{719A7212-2D8A-48C7-B22E-CFE865F2FA5D}"/>
    <cellStyle name="Comma 9 2 3 3" xfId="2383" xr:uid="{18875E69-6491-4F54-A7B6-B67F55143B48}"/>
    <cellStyle name="Comma 9 2 3 3 2" xfId="5374" xr:uid="{A0D06303-C61A-4FD9-A5EE-525FAABE6E31}"/>
    <cellStyle name="Comma 9 2 3 3 2 2" xfId="11364" xr:uid="{24E1BE49-89EB-4F2B-A4D5-740525EE6A0C}"/>
    <cellStyle name="Comma 9 2 3 3 2 2 2" xfId="23239" xr:uid="{CFC9E0F1-EBF1-452A-AE76-AF411D34F20B}"/>
    <cellStyle name="Comma 9 2 3 3 2 2 2 2" xfId="47811" xr:uid="{ED4819D8-6CB4-458C-81F9-92F06CA073EF}"/>
    <cellStyle name="Comma 9 2 3 3 2 2 3" xfId="36145" xr:uid="{6C894BE3-22DB-4AE2-9063-7EE5BFABE038}"/>
    <cellStyle name="Comma 9 2 3 3 2 3" xfId="17303" xr:uid="{995A34F5-1BB1-4CFD-9528-2FA5E5B6F17F}"/>
    <cellStyle name="Comma 9 2 3 3 2 3 2" xfId="41975" xr:uid="{C79F9A50-1197-4EBE-B6BB-DCDFFE961D43}"/>
    <cellStyle name="Comma 9 2 3 3 2 4" xfId="30308" xr:uid="{DBC834A8-B1CF-4DFC-A6F1-675587B38088}"/>
    <cellStyle name="Comma 9 2 3 3 3" xfId="8414" xr:uid="{E0B5BF0A-E250-456C-9BE9-01684A2D58CA}"/>
    <cellStyle name="Comma 9 2 3 3 3 2" xfId="20297" xr:uid="{083A03B9-672B-4F19-B651-942167613714}"/>
    <cellStyle name="Comma 9 2 3 3 3 2 2" xfId="44912" xr:uid="{D6A5E514-B588-42D7-B919-0D345BE8F29E}"/>
    <cellStyle name="Comma 9 2 3 3 3 3" xfId="33244" xr:uid="{6638A742-7E98-467E-87D2-F50F09E5C8E7}"/>
    <cellStyle name="Comma 9 2 3 3 4" xfId="14362" xr:uid="{72957B96-100C-41CA-82B8-D6D50B2A4A6F}"/>
    <cellStyle name="Comma 9 2 3 3 4 2" xfId="39077" xr:uid="{6657FDDF-BF3E-44DA-9668-B92AAF25AE59}"/>
    <cellStyle name="Comma 9 2 3 3 5" xfId="27408" xr:uid="{D6D7FF4F-8CD9-44B2-A3C0-0961693A06AE}"/>
    <cellStyle name="Comma 9 2 3 4" xfId="3946" xr:uid="{6E0B3FF2-F587-4120-9F60-93A600E35FE1}"/>
    <cellStyle name="Comma 9 2 3 4 2" xfId="9936" xr:uid="{FB68D6D7-1F7F-46FE-A31E-6213D00AEA6E}"/>
    <cellStyle name="Comma 9 2 3 4 2 2" xfId="21811" xr:uid="{09531421-5403-4883-9CB9-206759DEC414}"/>
    <cellStyle name="Comma 9 2 3 4 2 2 2" xfId="46383" xr:uid="{A64BC725-392E-4A3D-94FC-2893DB051AF6}"/>
    <cellStyle name="Comma 9 2 3 4 2 3" xfId="34717" xr:uid="{B78639D4-069A-404C-9780-43E1C59DC570}"/>
    <cellStyle name="Comma 9 2 3 4 3" xfId="15875" xr:uid="{C6D71D3F-ABAA-4D91-8FB9-B96999BDA822}"/>
    <cellStyle name="Comma 9 2 3 4 3 2" xfId="40547" xr:uid="{535E2F6F-D0AB-461E-AA16-B553CA2792C3}"/>
    <cellStyle name="Comma 9 2 3 4 4" xfId="28880" xr:uid="{94CBE71F-9D42-409F-90FD-BD06DBC0E899}"/>
    <cellStyle name="Comma 9 2 3 5" xfId="6986" xr:uid="{5DC4FBA6-6325-44E6-80C9-1F6C9C09AD9A}"/>
    <cellStyle name="Comma 9 2 3 5 2" xfId="18869" xr:uid="{EE487AC4-45B3-4374-999F-53178E9ADF82}"/>
    <cellStyle name="Comma 9 2 3 5 2 2" xfId="43484" xr:uid="{EE572631-13CB-4762-A97A-714D57F42CCE}"/>
    <cellStyle name="Comma 9 2 3 5 3" xfId="31816" xr:uid="{8382205C-4695-4136-B9DE-F59C3B67A914}"/>
    <cellStyle name="Comma 9 2 3 6" xfId="12934" xr:uid="{A57A5BED-8882-4A0B-9E01-8B91D1A88F5D}"/>
    <cellStyle name="Comma 9 2 3 6 2" xfId="37649" xr:uid="{9729F9B3-8609-4014-A426-0B18304A9BF3}"/>
    <cellStyle name="Comma 9 2 3 7" xfId="25981" xr:uid="{4E3E797E-F353-483C-9B3F-606A1F1A1C79}"/>
    <cellStyle name="Comma 9 2 3 8" xfId="48867" xr:uid="{1E687CE6-1213-42D3-B0BA-3B157FB121D7}"/>
    <cellStyle name="Comma 9 2 3 9" xfId="50420" xr:uid="{4756F75D-334A-4C39-A3D3-9CA7F37A0217}"/>
    <cellStyle name="Comma 9 2 4" xfId="1327" xr:uid="{5BA47CD3-1E41-496B-B9A9-CD6F79D05BCA}"/>
    <cellStyle name="Comma 9 2 4 2" xfId="2755" xr:uid="{6C951C0C-B984-4527-AF81-42167AB9D2DD}"/>
    <cellStyle name="Comma 9 2 4 2 2" xfId="5746" xr:uid="{58CE780D-85CD-4832-ACEF-98D885217C36}"/>
    <cellStyle name="Comma 9 2 4 2 2 2" xfId="11736" xr:uid="{4B7539E1-D100-4340-8747-EF15C2B6A133}"/>
    <cellStyle name="Comma 9 2 4 2 2 2 2" xfId="23611" xr:uid="{26017445-1CC2-4C0B-82BF-524F89A5FABB}"/>
    <cellStyle name="Comma 9 2 4 2 2 2 2 2" xfId="48183" xr:uid="{7F3D8F58-17BC-4CCB-B285-4C1E90822D57}"/>
    <cellStyle name="Comma 9 2 4 2 2 2 3" xfId="36517" xr:uid="{FAE7D37E-AE35-4E50-9A04-5F5ACD53FE8D}"/>
    <cellStyle name="Comma 9 2 4 2 2 3" xfId="17675" xr:uid="{8D6946CD-CA04-4CAE-8F29-7C16C54F5E19}"/>
    <cellStyle name="Comma 9 2 4 2 2 3 2" xfId="42347" xr:uid="{2FEC11EF-8E7A-449C-B115-E2E508CC9F3B}"/>
    <cellStyle name="Comma 9 2 4 2 2 4" xfId="30680" xr:uid="{693D4438-BF5E-4B6B-9BE8-59EFF5FC7B14}"/>
    <cellStyle name="Comma 9 2 4 2 3" xfId="8786" xr:uid="{7FEDE3FE-1E22-4CBC-B78E-8078BE35E694}"/>
    <cellStyle name="Comma 9 2 4 2 3 2" xfId="20669" xr:uid="{A6050C1D-D135-43C1-A325-9E1BFD769AC6}"/>
    <cellStyle name="Comma 9 2 4 2 3 2 2" xfId="45284" xr:uid="{BCE90AD2-6FDE-40BB-87EE-B1D0FB7BFF8E}"/>
    <cellStyle name="Comma 9 2 4 2 3 3" xfId="33616" xr:uid="{18863479-5E2D-479B-8174-6B3B4BFC5578}"/>
    <cellStyle name="Comma 9 2 4 2 4" xfId="14734" xr:uid="{BB196FEB-AA3A-4857-9C58-423FF07F0BF1}"/>
    <cellStyle name="Comma 9 2 4 2 4 2" xfId="39449" xr:uid="{9807BC4C-788E-4244-9232-C9C76B7F0E1C}"/>
    <cellStyle name="Comma 9 2 4 2 5" xfId="27780" xr:uid="{76906AC6-4D61-46AD-9799-C550CB4ABC84}"/>
    <cellStyle name="Comma 9 2 4 3" xfId="4318" xr:uid="{95610471-9461-4085-9879-F14549E5E2FC}"/>
    <cellStyle name="Comma 9 2 4 3 2" xfId="10308" xr:uid="{7F4EEA98-080B-4858-91E9-2262F2A6C5E9}"/>
    <cellStyle name="Comma 9 2 4 3 2 2" xfId="22183" xr:uid="{8CBF8B93-989D-412C-9A18-565A82C4137A}"/>
    <cellStyle name="Comma 9 2 4 3 2 2 2" xfId="46755" xr:uid="{27B51F35-ED05-477E-9F0F-BE43ED57769B}"/>
    <cellStyle name="Comma 9 2 4 3 2 3" xfId="35089" xr:uid="{1D5529E1-E8B8-4A83-BB4C-71D9794D3833}"/>
    <cellStyle name="Comma 9 2 4 3 3" xfId="16247" xr:uid="{75CDDDC9-C93F-4B4B-8762-087E35385B01}"/>
    <cellStyle name="Comma 9 2 4 3 3 2" xfId="40919" xr:uid="{0A4AA942-412A-409E-B9B6-8AFE5BAB5218}"/>
    <cellStyle name="Comma 9 2 4 3 4" xfId="29252" xr:uid="{214D86B3-FA25-4B6D-A022-92B475419E8D}"/>
    <cellStyle name="Comma 9 2 4 4" xfId="7358" xr:uid="{517EE128-6964-4F61-ADCB-383FDA393084}"/>
    <cellStyle name="Comma 9 2 4 4 2" xfId="19241" xr:uid="{B62A3E31-12B8-42BB-9FED-A7B0E83E32DB}"/>
    <cellStyle name="Comma 9 2 4 4 2 2" xfId="43856" xr:uid="{FD324CDD-BA0A-4532-AA5E-44EB1F24E84A}"/>
    <cellStyle name="Comma 9 2 4 4 3" xfId="32188" xr:uid="{F375C77C-3C21-4C7C-B4B7-B810DD6BE6F8}"/>
    <cellStyle name="Comma 9 2 4 5" xfId="13306" xr:uid="{D22C4437-7F06-4D12-8832-BBFB284D3FF3}"/>
    <cellStyle name="Comma 9 2 4 5 2" xfId="38021" xr:uid="{CEC2843C-E1C2-437C-B910-6B5F9D23ACA6}"/>
    <cellStyle name="Comma 9 2 4 6" xfId="26352" xr:uid="{E556D857-DA50-4509-BEEE-6D3179BA891D}"/>
    <cellStyle name="Comma 9 2 4 7" xfId="49330" xr:uid="{04E294D9-6235-47B2-8BE6-15C0555662E6}"/>
    <cellStyle name="Comma 9 2 4 8" xfId="51076" xr:uid="{D3236E78-6394-49DF-9FD5-548D5358BD41}"/>
    <cellStyle name="Comma 9 2 5" xfId="2041" xr:uid="{521E3680-9953-464E-9902-FD3DE6D0783A}"/>
    <cellStyle name="Comma 9 2 5 2" xfId="5032" xr:uid="{121E6B27-6114-4196-AAA5-F5CB56C92512}"/>
    <cellStyle name="Comma 9 2 5 2 2" xfId="11022" xr:uid="{A8F02D77-56BB-4FDC-B553-396FCC43EE3D}"/>
    <cellStyle name="Comma 9 2 5 2 2 2" xfId="22897" xr:uid="{77A89E9C-EC7E-4B67-A96D-34F441AF2A63}"/>
    <cellStyle name="Comma 9 2 5 2 2 2 2" xfId="47469" xr:uid="{FFB68B83-75A3-457B-898A-E25FACBB398D}"/>
    <cellStyle name="Comma 9 2 5 2 2 3" xfId="35803" xr:uid="{C47A3195-0986-404B-9BA6-3F94F355C191}"/>
    <cellStyle name="Comma 9 2 5 2 3" xfId="16961" xr:uid="{96D6968B-B56D-4EB0-8FB1-513C3A12BE77}"/>
    <cellStyle name="Comma 9 2 5 2 3 2" xfId="41633" xr:uid="{6F3EC211-A37A-4117-A084-AC886D0C1BA1}"/>
    <cellStyle name="Comma 9 2 5 2 4" xfId="29966" xr:uid="{04771FC0-832B-4FD2-8EA4-0C2F1FDC72B8}"/>
    <cellStyle name="Comma 9 2 5 3" xfId="8072" xr:uid="{0971C511-3A3A-4C34-8EA8-840FEC9EC42E}"/>
    <cellStyle name="Comma 9 2 5 3 2" xfId="19955" xr:uid="{D0DE5D38-EA5A-4C92-847E-82EBFB8B6369}"/>
    <cellStyle name="Comma 9 2 5 3 2 2" xfId="44570" xr:uid="{9B2C7634-0801-494A-B63E-EFCB052537D3}"/>
    <cellStyle name="Comma 9 2 5 3 3" xfId="32902" xr:uid="{B987D44D-2950-42DF-83B8-1931D27C7D01}"/>
    <cellStyle name="Comma 9 2 5 4" xfId="14020" xr:uid="{F92E5348-A865-4743-ADA7-B449B8EFD1F8}"/>
    <cellStyle name="Comma 9 2 5 4 2" xfId="38735" xr:uid="{6BAA5259-BEA5-4342-B6DE-BD90921B9EB2}"/>
    <cellStyle name="Comma 9 2 5 5" xfId="27066" xr:uid="{10AE80FC-4D0F-4259-B1F8-EA30282DD8BE}"/>
    <cellStyle name="Comma 9 2 6" xfId="3602" xr:uid="{C11DAB28-33E8-4DC4-AED0-5F4BD03BCA2E}"/>
    <cellStyle name="Comma 9 2 6 2" xfId="9592" xr:uid="{FBCE6455-90C3-4537-B0AA-367509390D19}"/>
    <cellStyle name="Comma 9 2 6 2 2" xfId="21467" xr:uid="{29F5F043-5693-4820-AA60-2A3924852456}"/>
    <cellStyle name="Comma 9 2 6 2 2 2" xfId="46041" xr:uid="{BFCEBBA6-438F-4A5C-AC0A-163A920B0849}"/>
    <cellStyle name="Comma 9 2 6 2 3" xfId="34375" xr:uid="{4A2CC157-F344-46DD-B8BD-288650288ACD}"/>
    <cellStyle name="Comma 9 2 6 3" xfId="15531" xr:uid="{C9F1F2EA-1A46-42D9-B251-0B409E3939FD}"/>
    <cellStyle name="Comma 9 2 6 3 2" xfId="40205" xr:uid="{C5D5895A-19D6-4C21-AA9B-E78A435338C5}"/>
    <cellStyle name="Comma 9 2 6 4" xfId="28538" xr:uid="{DE09BBF0-78D8-44C7-9E73-838D8B54945A}"/>
    <cellStyle name="Comma 9 2 7" xfId="6640" xr:uid="{C652ADB3-5502-4D96-901F-89C0A6F9FC79}"/>
    <cellStyle name="Comma 9 2 7 2" xfId="18525" xr:uid="{45ABDB81-DF5B-42B5-A7FA-AF63F555EE00}"/>
    <cellStyle name="Comma 9 2 7 2 2" xfId="43142" xr:uid="{D5E20210-10C7-4B72-9A0E-E8AD77661261}"/>
    <cellStyle name="Comma 9 2 7 3" xfId="31474" xr:uid="{AEA014B6-63BC-4120-8B7A-280167020ED4}"/>
    <cellStyle name="Comma 9 2 8" xfId="12590" xr:uid="{40437A03-8DC0-4A87-979B-E946BE8EA445}"/>
    <cellStyle name="Comma 9 2 8 2" xfId="37307" xr:uid="{67135A1E-D356-46BA-9D17-B00E16E01B1A}"/>
    <cellStyle name="Comma 9 2 9" xfId="24409" xr:uid="{74B7D01D-F295-45FF-8928-3FD3F3114A73}"/>
    <cellStyle name="Comma 9 3" xfId="670" xr:uid="{2EA2C55B-9EE8-46C8-91E3-0EDED89EE6CC}"/>
    <cellStyle name="Comma 9 3 10" xfId="25777" xr:uid="{5CC09FC9-BD32-4905-BCCB-5584C5BCD020}"/>
    <cellStyle name="Comma 9 3 11" xfId="49842" xr:uid="{2912D538-1949-440E-9442-FBCC52AC520D}"/>
    <cellStyle name="Comma 9 3 12" xfId="51773" xr:uid="{849D513F-D432-4BD0-82D4-2459AC554BB6}"/>
    <cellStyle name="Comma 9 3 2" xfId="1035" xr:uid="{A5FA99C3-A4AC-4A8A-8BF3-4EF6492FAB3C}"/>
    <cellStyle name="Comma 9 3 2 10" xfId="50134" xr:uid="{A8B01659-C3A9-4FA8-933F-9807A2BF80EA}"/>
    <cellStyle name="Comma 9 3 2 11" xfId="52066" xr:uid="{F3D5E8C1-93B3-4901-A2AF-81FA134AB4BD}"/>
    <cellStyle name="Comma 9 3 2 2" xfId="1748" xr:uid="{D8E5F5A5-8138-4566-A3C3-0B780C9C8C12}"/>
    <cellStyle name="Comma 9 3 2 2 2" xfId="3176" xr:uid="{C42719CC-334E-4CF5-A4A5-055BE944DB07}"/>
    <cellStyle name="Comma 9 3 2 2 2 2" xfId="6167" xr:uid="{E3DF8824-AC90-49C7-8EEF-0DBA2B93F598}"/>
    <cellStyle name="Comma 9 3 2 2 2 2 2" xfId="12157" xr:uid="{C510C777-F315-4808-AEB2-517682CC5E3C}"/>
    <cellStyle name="Comma 9 3 2 2 2 2 2 2" xfId="24032" xr:uid="{9A197B38-51A4-42E2-8466-CDF7DC0F9327}"/>
    <cellStyle name="Comma 9 3 2 2 2 2 2 2 2" xfId="48604" xr:uid="{03CCEBA5-CFF2-493A-8013-3B13CD8D9858}"/>
    <cellStyle name="Comma 9 3 2 2 2 2 2 3" xfId="36938" xr:uid="{7D5D313A-FE63-454C-82C6-50D14D7E3946}"/>
    <cellStyle name="Comma 9 3 2 2 2 2 3" xfId="18096" xr:uid="{5675B476-D781-4D78-8649-803CE8C75072}"/>
    <cellStyle name="Comma 9 3 2 2 2 2 3 2" xfId="42768" xr:uid="{75DFC73B-48E7-4633-9059-DF7DCCF78BD6}"/>
    <cellStyle name="Comma 9 3 2 2 2 2 4" xfId="31101" xr:uid="{E331F3A5-90BE-4C53-A7EE-7252A1532A47}"/>
    <cellStyle name="Comma 9 3 2 2 2 3" xfId="9207" xr:uid="{5720DB4F-C80C-4067-A10C-1DE46CE68646}"/>
    <cellStyle name="Comma 9 3 2 2 2 3 2" xfId="21090" xr:uid="{C6D3F87D-92EB-450D-97B0-320BDE583C06}"/>
    <cellStyle name="Comma 9 3 2 2 2 3 2 2" xfId="45705" xr:uid="{4010CA6C-5C43-4DA0-9682-ECE9269FB65A}"/>
    <cellStyle name="Comma 9 3 2 2 2 3 3" xfId="34037" xr:uid="{636A426E-8CB6-4110-B0A1-F44AB0CA9955}"/>
    <cellStyle name="Comma 9 3 2 2 2 4" xfId="15155" xr:uid="{3D56AA11-4EBA-41D7-AAB5-BDDE845F2A37}"/>
    <cellStyle name="Comma 9 3 2 2 2 4 2" xfId="39870" xr:uid="{866DBD11-CC7D-4D5C-8275-C80521216B0F}"/>
    <cellStyle name="Comma 9 3 2 2 2 5" xfId="28201" xr:uid="{1A576A89-7050-49CF-8FD4-C56B6A60E8D1}"/>
    <cellStyle name="Comma 9 3 2 2 3" xfId="4739" xr:uid="{2AE38568-ABD7-498A-9D75-77D446CCF147}"/>
    <cellStyle name="Comma 9 3 2 2 3 2" xfId="10729" xr:uid="{14C03783-C81C-448A-B8C0-491A864B60E7}"/>
    <cellStyle name="Comma 9 3 2 2 3 2 2" xfId="22604" xr:uid="{FCDACE06-030A-4D7E-B31C-E052BD49152E}"/>
    <cellStyle name="Comma 9 3 2 2 3 2 2 2" xfId="47176" xr:uid="{53ED9AFD-A7ED-4445-A19E-15641DB9D90F}"/>
    <cellStyle name="Comma 9 3 2 2 3 2 3" xfId="35510" xr:uid="{99ADCD1F-DBA7-4070-A4F8-B3D4D6BE86E1}"/>
    <cellStyle name="Comma 9 3 2 2 3 3" xfId="16668" xr:uid="{02BDEA64-4DAF-4A69-9980-9777A302B581}"/>
    <cellStyle name="Comma 9 3 2 2 3 3 2" xfId="41340" xr:uid="{F7CAC72E-8F33-47B6-ABED-6A0ECE1BCCA4}"/>
    <cellStyle name="Comma 9 3 2 2 3 4" xfId="29673" xr:uid="{9C1DC8A3-7AEB-4E35-B51B-ADE0CB2743A3}"/>
    <cellStyle name="Comma 9 3 2 2 4" xfId="7779" xr:uid="{1A589FE6-4EA2-4C0F-814B-A83ACE2410CE}"/>
    <cellStyle name="Comma 9 3 2 2 4 2" xfId="19662" xr:uid="{77420779-1DA7-42A3-BC72-968DEBEF7DE2}"/>
    <cellStyle name="Comma 9 3 2 2 4 2 2" xfId="44277" xr:uid="{108837B0-DE81-4283-A674-D4179FFFBAD0}"/>
    <cellStyle name="Comma 9 3 2 2 4 3" xfId="32609" xr:uid="{190F628D-58CF-4558-A317-AF64269ACCEB}"/>
    <cellStyle name="Comma 9 3 2 2 5" xfId="13727" xr:uid="{84523F7A-97B1-475D-BB48-AC9A358DD080}"/>
    <cellStyle name="Comma 9 3 2 2 5 2" xfId="38442" xr:uid="{9BBFE62C-534B-4EAA-9AB6-BE42411F5922}"/>
    <cellStyle name="Comma 9 3 2 2 6" xfId="26773" xr:uid="{ABD39FD8-AC85-4C85-8BF2-B1CFB6EF7005}"/>
    <cellStyle name="Comma 9 3 2 2 7" xfId="49034" xr:uid="{45929EA7-D09C-4136-85DD-2827F0CB962F}"/>
    <cellStyle name="Comma 9 3 2 2 8" xfId="50745" xr:uid="{850F4704-DBF9-4BE4-AD53-EF26DCF21646}"/>
    <cellStyle name="Comma 9 3 2 2 9" xfId="52677" xr:uid="{829735BA-2A82-423B-949C-0FDC076445E3}"/>
    <cellStyle name="Comma 9 3 2 3" xfId="2462" xr:uid="{591EE501-0FBE-49D5-858B-76F3CFF722E3}"/>
    <cellStyle name="Comma 9 3 2 3 2" xfId="5453" xr:uid="{6CD37E55-39F8-48D6-9DD0-8E8781847493}"/>
    <cellStyle name="Comma 9 3 2 3 2 2" xfId="11443" xr:uid="{31681E4C-C069-4BF6-B2C0-3E1A7586769D}"/>
    <cellStyle name="Comma 9 3 2 3 2 2 2" xfId="23318" xr:uid="{29E3307F-235A-4167-90A6-B22D415331C1}"/>
    <cellStyle name="Comma 9 3 2 3 2 2 2 2" xfId="47890" xr:uid="{1AC21125-3237-4A99-A1E2-606B28C86B2E}"/>
    <cellStyle name="Comma 9 3 2 3 2 2 3" xfId="36224" xr:uid="{C78118C9-80B4-4B88-9040-F22EA716E4CE}"/>
    <cellStyle name="Comma 9 3 2 3 2 3" xfId="17382" xr:uid="{4F78F6A0-2055-479D-8D23-E14088191C81}"/>
    <cellStyle name="Comma 9 3 2 3 2 3 2" xfId="42054" xr:uid="{F9F3E7E0-713B-47DF-B864-E2C0CECAC482}"/>
    <cellStyle name="Comma 9 3 2 3 2 4" xfId="30387" xr:uid="{1D0041AD-2E12-463A-BD7B-904F4396055A}"/>
    <cellStyle name="Comma 9 3 2 3 3" xfId="8493" xr:uid="{021747F7-18EA-4192-B3D5-4DA65E320DF2}"/>
    <cellStyle name="Comma 9 3 2 3 3 2" xfId="20376" xr:uid="{1FDEBADA-DE66-454C-8641-EE51B46C224D}"/>
    <cellStyle name="Comma 9 3 2 3 3 2 2" xfId="44991" xr:uid="{DD129A51-251C-4C4B-A38A-651BFB3D2211}"/>
    <cellStyle name="Comma 9 3 2 3 3 3" xfId="33323" xr:uid="{E3EFE930-922C-4EB1-A770-F6A44126910F}"/>
    <cellStyle name="Comma 9 3 2 3 4" xfId="14441" xr:uid="{919088A8-E199-4C6E-9FA3-7EE7EE19ED4D}"/>
    <cellStyle name="Comma 9 3 2 3 4 2" xfId="39156" xr:uid="{9B634213-EAF3-467F-B43F-7060E46C4E72}"/>
    <cellStyle name="Comma 9 3 2 3 5" xfId="27487" xr:uid="{F4A5FB76-2E5D-4B5D-BFF3-B2298DADFD20}"/>
    <cellStyle name="Comma 9 3 2 3 6" xfId="49552" xr:uid="{51251A36-E9C6-47B1-96BB-D11BAE82C41F}"/>
    <cellStyle name="Comma 9 3 2 3 7" xfId="51401" xr:uid="{39492EEC-4B42-44C4-98AF-DC57704DCD0A}"/>
    <cellStyle name="Comma 9 3 2 4" xfId="4025" xr:uid="{447C9EBC-1247-431E-A943-E7713C677771}"/>
    <cellStyle name="Comma 9 3 2 4 2" xfId="10015" xr:uid="{BB538903-5EC3-4DC1-96DC-C3F6ED8A29C3}"/>
    <cellStyle name="Comma 9 3 2 4 2 2" xfId="21890" xr:uid="{DF92BC34-90A8-4DBF-8F60-459A642E14AB}"/>
    <cellStyle name="Comma 9 3 2 4 2 2 2" xfId="46462" xr:uid="{F4B7D3CB-ACCE-4D1D-81DE-FE271C4EEC5A}"/>
    <cellStyle name="Comma 9 3 2 4 2 3" xfId="34796" xr:uid="{F6BAD273-E674-4C2B-AC3A-CF6778B3E532}"/>
    <cellStyle name="Comma 9 3 2 4 3" xfId="15954" xr:uid="{8BF8A791-2D19-4D29-B801-93CC1BF7272C}"/>
    <cellStyle name="Comma 9 3 2 4 3 2" xfId="40626" xr:uid="{991B0D06-02E6-4998-8DAF-DDC47F577043}"/>
    <cellStyle name="Comma 9 3 2 4 4" xfId="28959" xr:uid="{B474244D-C796-49B2-93BA-202B25785A26}"/>
    <cellStyle name="Comma 9 3 2 5" xfId="7065" xr:uid="{82953EF3-1989-43EA-A85C-70A098C4104A}"/>
    <cellStyle name="Comma 9 3 2 5 2" xfId="18948" xr:uid="{1C99E334-B96B-4428-8B75-78F2CAF71E60}"/>
    <cellStyle name="Comma 9 3 2 5 2 2" xfId="43563" xr:uid="{964C3BCE-2149-4705-B25B-41EFE9778874}"/>
    <cellStyle name="Comma 9 3 2 5 3" xfId="31895" xr:uid="{3C121594-4290-4767-BB8B-6E0913BAF4F9}"/>
    <cellStyle name="Comma 9 3 2 6" xfId="13013" xr:uid="{228935E4-F8CA-4880-AE35-B434043D9FA9}"/>
    <cellStyle name="Comma 9 3 2 6 2" xfId="37728" xr:uid="{EBACCED8-0D21-44A7-9FA4-806E5581690B}"/>
    <cellStyle name="Comma 9 3 2 7" xfId="24762" xr:uid="{D2F838EA-4F63-4FD9-AEEB-BE3642DE31F7}"/>
    <cellStyle name="Comma 9 3 2 8" xfId="25273" xr:uid="{D5069BFE-3275-4FD3-89C6-9E0566EC545E}"/>
    <cellStyle name="Comma 9 3 2 9" xfId="26060" xr:uid="{46176B4D-8A96-4B32-9AD3-A2271C05210A}"/>
    <cellStyle name="Comma 9 3 3" xfId="1406" xr:uid="{DE8EBBB7-EEAB-41CA-A6B7-775642C1C6D0}"/>
    <cellStyle name="Comma 9 3 3 2" xfId="2834" xr:uid="{A440FA56-0198-443B-B10D-9EC5D55287EC}"/>
    <cellStyle name="Comma 9 3 3 2 2" xfId="5825" xr:uid="{74AE6B48-C9D3-4932-9DBF-D1E4D3B6A5DC}"/>
    <cellStyle name="Comma 9 3 3 2 2 2" xfId="11815" xr:uid="{C1EC70B4-758E-4133-A591-2340305D6A0D}"/>
    <cellStyle name="Comma 9 3 3 2 2 2 2" xfId="23690" xr:uid="{92484981-7EE1-4824-9120-DA32A72FEBBF}"/>
    <cellStyle name="Comma 9 3 3 2 2 2 2 2" xfId="48262" xr:uid="{498386D7-5DD3-413C-90C0-C7423CD7F704}"/>
    <cellStyle name="Comma 9 3 3 2 2 2 3" xfId="36596" xr:uid="{0C35BD37-EED3-4FEC-AE3E-5832249D0A3F}"/>
    <cellStyle name="Comma 9 3 3 2 2 3" xfId="17754" xr:uid="{477A0B95-7752-4D08-8AE1-B5E06F9701B4}"/>
    <cellStyle name="Comma 9 3 3 2 2 3 2" xfId="42426" xr:uid="{CE362D43-35D8-45AE-9030-9145B097C79D}"/>
    <cellStyle name="Comma 9 3 3 2 2 4" xfId="30759" xr:uid="{44F4AD48-7E0D-4309-BBBE-93F925F80414}"/>
    <cellStyle name="Comma 9 3 3 2 3" xfId="8865" xr:uid="{ABF3B45D-424F-40FF-8569-F0D4204CDC1C}"/>
    <cellStyle name="Comma 9 3 3 2 3 2" xfId="20748" xr:uid="{857049E6-30B4-44D0-AF0C-3CE9522E7958}"/>
    <cellStyle name="Comma 9 3 3 2 3 2 2" xfId="45363" xr:uid="{57C39471-3C92-4A6E-AA14-07D46B6F4AC5}"/>
    <cellStyle name="Comma 9 3 3 2 3 3" xfId="33695" xr:uid="{FB93860E-CF65-47E1-91F1-92D4BA52FC67}"/>
    <cellStyle name="Comma 9 3 3 2 4" xfId="14813" xr:uid="{A84B0326-553C-43B1-8C1B-8E3F12351B0F}"/>
    <cellStyle name="Comma 9 3 3 2 4 2" xfId="39528" xr:uid="{1DA3573C-EA18-4694-B2FC-EDEF2966C574}"/>
    <cellStyle name="Comma 9 3 3 2 5" xfId="27859" xr:uid="{2F31F646-29E6-4EAA-89D0-B1F657A85C82}"/>
    <cellStyle name="Comma 9 3 3 3" xfId="4397" xr:uid="{D1DC2378-1FCB-4C95-8AE4-A4C3A0AB4B1B}"/>
    <cellStyle name="Comma 9 3 3 3 2" xfId="10387" xr:uid="{3F0A38AB-BEBA-4076-B7F6-AC7A442767FD}"/>
    <cellStyle name="Comma 9 3 3 3 2 2" xfId="22262" xr:uid="{7B60B25D-6D3A-4276-8223-4281A7C572E6}"/>
    <cellStyle name="Comma 9 3 3 3 2 2 2" xfId="46834" xr:uid="{D0868A02-1A19-45E3-9CC6-B3DED34AB9C8}"/>
    <cellStyle name="Comma 9 3 3 3 2 3" xfId="35168" xr:uid="{33D0FE8A-033D-4662-BBAF-ACE08391E9C3}"/>
    <cellStyle name="Comma 9 3 3 3 3" xfId="16326" xr:uid="{D0F716C5-97C0-4A58-9416-1A9211B4331A}"/>
    <cellStyle name="Comma 9 3 3 3 3 2" xfId="40998" xr:uid="{1BF18BAE-584A-455F-9B9A-7444FCDE2E49}"/>
    <cellStyle name="Comma 9 3 3 3 4" xfId="29331" xr:uid="{0B202E30-ABF1-4B46-AD5C-27CC687F50CA}"/>
    <cellStyle name="Comma 9 3 3 4" xfId="7437" xr:uid="{204E089B-5F5C-457B-AA34-8D20559A5E4B}"/>
    <cellStyle name="Comma 9 3 3 4 2" xfId="19320" xr:uid="{173DF17B-F15D-4D22-8F1C-B2A3793B2E99}"/>
    <cellStyle name="Comma 9 3 3 4 2 2" xfId="43935" xr:uid="{177AFF68-FB8C-4EBB-AAC5-B4F1293F342E}"/>
    <cellStyle name="Comma 9 3 3 4 3" xfId="32267" xr:uid="{2AC3BBE8-F715-4E1E-9F35-569619C728D9}"/>
    <cellStyle name="Comma 9 3 3 5" xfId="13385" xr:uid="{5A683E08-0726-47C0-B5E8-A57B47BFA984}"/>
    <cellStyle name="Comma 9 3 3 5 2" xfId="38100" xr:uid="{C19142FC-F843-4494-A445-A83237355729}"/>
    <cellStyle name="Comma 9 3 3 6" xfId="26431" xr:uid="{B7F4B7DD-DEF2-4AAB-A93A-5D18DC45B429}"/>
    <cellStyle name="Comma 9 3 3 7" xfId="48886" xr:uid="{2D44FB92-E2D3-4C32-96DB-7E3B0A0E4F00}"/>
    <cellStyle name="Comma 9 3 3 8" xfId="50453" xr:uid="{FEC89708-72C9-4EDB-8E02-6058145B1BD3}"/>
    <cellStyle name="Comma 9 3 3 9" xfId="52385" xr:uid="{3787415A-2187-4FF1-9AE6-E4E6E7B315CD}"/>
    <cellStyle name="Comma 9 3 4" xfId="2120" xr:uid="{062B8521-A2BE-4223-A3AA-42E0B3D418E6}"/>
    <cellStyle name="Comma 9 3 4 2" xfId="5111" xr:uid="{7AA457F5-D808-4A42-B59D-5D39C915AB05}"/>
    <cellStyle name="Comma 9 3 4 2 2" xfId="11101" xr:uid="{E8F4ADFE-77AB-4A82-A326-0E04ED89E0BD}"/>
    <cellStyle name="Comma 9 3 4 2 2 2" xfId="22976" xr:uid="{51727F82-B288-4889-B996-2D1B115EA2F5}"/>
    <cellStyle name="Comma 9 3 4 2 2 2 2" xfId="47548" xr:uid="{6999732E-BC0F-4CAD-8BF7-82768EE28C49}"/>
    <cellStyle name="Comma 9 3 4 2 2 3" xfId="35882" xr:uid="{36EC8DDD-FF99-46F8-B3BD-683DEB9A3EC7}"/>
    <cellStyle name="Comma 9 3 4 2 3" xfId="17040" xr:uid="{0369C332-D973-447A-BB84-1ED1EA3C2DC5}"/>
    <cellStyle name="Comma 9 3 4 2 3 2" xfId="41712" xr:uid="{F6B7B9D8-D9F5-49CB-B085-76B2D6B588E8}"/>
    <cellStyle name="Comma 9 3 4 2 4" xfId="30045" xr:uid="{5D9A7A58-787E-48C9-B3B6-3256EE47BFD9}"/>
    <cellStyle name="Comma 9 3 4 3" xfId="8151" xr:uid="{723D8800-B0B2-4439-AE79-FB4621733C52}"/>
    <cellStyle name="Comma 9 3 4 3 2" xfId="20034" xr:uid="{B9032F11-E18A-4D58-BD98-8A91E6A103F0}"/>
    <cellStyle name="Comma 9 3 4 3 2 2" xfId="44649" xr:uid="{9FB68DDA-383B-4C9B-8425-C6FBF0015BEA}"/>
    <cellStyle name="Comma 9 3 4 3 3" xfId="32981" xr:uid="{C577FF94-D438-442B-BD84-4F0EE5C6C70E}"/>
    <cellStyle name="Comma 9 3 4 4" xfId="14099" xr:uid="{2D927675-849E-433C-B178-13587973FEC2}"/>
    <cellStyle name="Comma 9 3 4 4 2" xfId="38814" xr:uid="{DF943FE0-6A03-4C0B-BECE-DACFE0CBF996}"/>
    <cellStyle name="Comma 9 3 4 5" xfId="27145" xr:uid="{9707C566-9CB5-4520-8AAA-887B8859E1E1}"/>
    <cellStyle name="Comma 9 3 4 6" xfId="49354" xr:uid="{63097624-2989-41CB-8FA6-2C61851F9CA6}"/>
    <cellStyle name="Comma 9 3 4 7" xfId="51109" xr:uid="{A72281CC-4E3B-487D-8245-6E8DEFF04DF4}"/>
    <cellStyle name="Comma 9 3 5" xfId="3681" xr:uid="{BEB938DA-0DFC-47A9-9086-57C1E2DDAEF5}"/>
    <cellStyle name="Comma 9 3 5 2" xfId="9671" xr:uid="{0C08A7CD-44C6-4834-9E04-268F677BB3FD}"/>
    <cellStyle name="Comma 9 3 5 2 2" xfId="21546" xr:uid="{CF65D4F0-D83E-4840-9AB9-5CB067452B64}"/>
    <cellStyle name="Comma 9 3 5 2 2 2" xfId="46120" xr:uid="{6798ED3C-5EC9-4A4A-8668-F35C07E741B1}"/>
    <cellStyle name="Comma 9 3 5 2 3" xfId="34454" xr:uid="{6BA2503C-D78F-4088-8C0D-2A05B43A0039}"/>
    <cellStyle name="Comma 9 3 5 3" xfId="15610" xr:uid="{63261633-E99A-4795-82C1-A26C1EF36E02}"/>
    <cellStyle name="Comma 9 3 5 3 2" xfId="40284" xr:uid="{B57DB069-FD21-48C9-8884-DE53B8B8F648}"/>
    <cellStyle name="Comma 9 3 5 4" xfId="28617" xr:uid="{5F8CD3A3-D5BB-4486-89C4-2806C67FE291}"/>
    <cellStyle name="Comma 9 3 6" xfId="6719" xr:uid="{FCA2FE5E-6844-4FF0-B6F7-ECC3E0D1D7BE}"/>
    <cellStyle name="Comma 9 3 6 2" xfId="18604" xr:uid="{D712291A-B608-4C83-BAF0-707BA70D512E}"/>
    <cellStyle name="Comma 9 3 6 2 2" xfId="43221" xr:uid="{E0E2EE03-A3BA-493E-9115-4276F72D57B1}"/>
    <cellStyle name="Comma 9 3 6 3" xfId="31553" xr:uid="{363DCBF2-C568-45F9-9430-21B31F91574C}"/>
    <cellStyle name="Comma 9 3 7" xfId="12669" xr:uid="{9025A285-D947-451D-909E-ABB850D678BF}"/>
    <cellStyle name="Comma 9 3 7 2" xfId="37386" xr:uid="{C44E8FCD-42F9-4B50-B41D-CB1E968593F1}"/>
    <cellStyle name="Comma 9 3 8" xfId="24449" xr:uid="{7B4DBD55-BEEF-485F-A029-DB9D1F6C9672}"/>
    <cellStyle name="Comma 9 3 9" xfId="25039" xr:uid="{E810E9C2-6B34-4133-B785-5CC3AE7C3D0A}"/>
    <cellStyle name="Comma 9 4" xfId="875" xr:uid="{08076039-BF40-4FCF-B458-4E096A65F365}"/>
    <cellStyle name="Comma 9 4 10" xfId="49875" xr:uid="{0034B0D3-6F13-41FE-ACC9-FABFB26061A8}"/>
    <cellStyle name="Comma 9 4 11" xfId="51807" xr:uid="{2B74A1A8-DFCD-4728-AC9C-492DECB34342}"/>
    <cellStyle name="Comma 9 4 2" xfId="1588" xr:uid="{5C501C6E-9B8F-4C5E-B48E-31F2DFC0C029}"/>
    <cellStyle name="Comma 9 4 2 10" xfId="52099" xr:uid="{BFCC0B9C-4708-4D78-A029-FF49CAE8C819}"/>
    <cellStyle name="Comma 9 4 2 2" xfId="3016" xr:uid="{434F903D-F176-4914-9D8F-30CCF85D028D}"/>
    <cellStyle name="Comma 9 4 2 2 2" xfId="6007" xr:uid="{98601B96-C29F-4C9D-AFB0-E7468BE3A612}"/>
    <cellStyle name="Comma 9 4 2 2 2 2" xfId="11997" xr:uid="{AD3E55AF-A2DF-4997-A2FC-396D806BA0D6}"/>
    <cellStyle name="Comma 9 4 2 2 2 2 2" xfId="23872" xr:uid="{59433AD3-B518-4134-8D50-22D16A6BDF94}"/>
    <cellStyle name="Comma 9 4 2 2 2 2 2 2" xfId="48444" xr:uid="{DD4C2914-93F5-4936-9FC5-31D308D767B2}"/>
    <cellStyle name="Comma 9 4 2 2 2 2 3" xfId="36778" xr:uid="{41E97E3A-CDE0-4000-A85F-A6CFF635A2FF}"/>
    <cellStyle name="Comma 9 4 2 2 2 3" xfId="17936" xr:uid="{8819BE5E-A007-483F-93BF-E9597E0F6384}"/>
    <cellStyle name="Comma 9 4 2 2 2 3 2" xfId="42608" xr:uid="{2D43C21F-1AAC-4468-8EA7-8040C04B01E8}"/>
    <cellStyle name="Comma 9 4 2 2 2 4" xfId="30941" xr:uid="{0B3CB617-6342-4538-AC40-5AE42FFAAE2E}"/>
    <cellStyle name="Comma 9 4 2 2 3" xfId="9047" xr:uid="{68964D7A-AD82-4003-B8B5-78F241397F89}"/>
    <cellStyle name="Comma 9 4 2 2 3 2" xfId="20930" xr:uid="{D2E4B0FF-5053-4FAE-89B0-06A3D1665CC0}"/>
    <cellStyle name="Comma 9 4 2 2 3 2 2" xfId="45545" xr:uid="{3E4CF366-3512-4FA5-8BDC-A9CF3D62599F}"/>
    <cellStyle name="Comma 9 4 2 2 3 3" xfId="33877" xr:uid="{ADDA3AAE-1E22-4906-AF4B-EADCE7B89ACD}"/>
    <cellStyle name="Comma 9 4 2 2 4" xfId="14995" xr:uid="{6C55E789-3DB5-44B2-9151-8CADC1BD540E}"/>
    <cellStyle name="Comma 9 4 2 2 4 2" xfId="39710" xr:uid="{62D6CC2B-3CB6-4D19-962C-29A9C14A6F66}"/>
    <cellStyle name="Comma 9 4 2 2 5" xfId="28041" xr:uid="{A9979376-463E-42E8-A60A-F20B1DFE0063}"/>
    <cellStyle name="Comma 9 4 2 2 6" xfId="49051" xr:uid="{13C0608E-9A93-4F78-9203-C1DA9A7BA2AE}"/>
    <cellStyle name="Comma 9 4 2 2 7" xfId="50778" xr:uid="{FDBECA7D-5B0E-4E6A-B5DD-5E3C4107A151}"/>
    <cellStyle name="Comma 9 4 2 2 8" xfId="52710" xr:uid="{E642D642-8A05-4BB8-91F5-FC573167FC24}"/>
    <cellStyle name="Comma 9 4 2 3" xfId="4579" xr:uid="{CD6A52F7-30FD-4160-8ABA-870B8E1AECEB}"/>
    <cellStyle name="Comma 9 4 2 3 2" xfId="10569" xr:uid="{E721984C-F938-490F-9B8E-B33DEF68F8C7}"/>
    <cellStyle name="Comma 9 4 2 3 2 2" xfId="22444" xr:uid="{BECCC27D-9728-4B05-B0D2-6DDDDD0A26C1}"/>
    <cellStyle name="Comma 9 4 2 3 2 2 2" xfId="47016" xr:uid="{4AA637AE-B79D-40DC-9BAD-BB46F3866BFE}"/>
    <cellStyle name="Comma 9 4 2 3 2 3" xfId="35350" xr:uid="{C4099B4C-DB4D-49CE-8FEF-6B07780AB6F8}"/>
    <cellStyle name="Comma 9 4 2 3 3" xfId="16508" xr:uid="{C6433230-474C-4F36-879F-D3240706102F}"/>
    <cellStyle name="Comma 9 4 2 3 3 2" xfId="41180" xr:uid="{2AF4C492-4229-498E-8493-235709F80807}"/>
    <cellStyle name="Comma 9 4 2 3 4" xfId="29513" xr:uid="{A5B6D8D8-FD53-40B8-8936-DFA917F33464}"/>
    <cellStyle name="Comma 9 4 2 3 5" xfId="49576" xr:uid="{F05FF1DD-73C2-4818-912B-CBD48649E1AB}"/>
    <cellStyle name="Comma 9 4 2 3 6" xfId="51434" xr:uid="{F50A296B-F7CE-4E2F-88B8-F498C8D08E32}"/>
    <cellStyle name="Comma 9 4 2 4" xfId="7619" xr:uid="{6C9E4FA0-24B4-4A3C-B3DC-62EF350285D6}"/>
    <cellStyle name="Comma 9 4 2 4 2" xfId="19502" xr:uid="{B669AEB0-422C-4C73-AD6D-F9852954A7D7}"/>
    <cellStyle name="Comma 9 4 2 4 2 2" xfId="44117" xr:uid="{4DFF90B8-9BF1-44F7-BF65-CF96D997E93D}"/>
    <cellStyle name="Comma 9 4 2 4 3" xfId="32449" xr:uid="{E448521E-A4A5-4865-B309-61606ADA96BF}"/>
    <cellStyle name="Comma 9 4 2 5" xfId="13567" xr:uid="{42C32C56-E55D-4240-A538-9DE6A56C4B9A}"/>
    <cellStyle name="Comma 9 4 2 5 2" xfId="38282" xr:uid="{E60D1EF3-BDDD-4ABA-97E1-C7A14EF8BF23}"/>
    <cellStyle name="Comma 9 4 2 6" xfId="24795" xr:uid="{F527F652-3B12-4B80-ACD9-0CD7DD0A838C}"/>
    <cellStyle name="Comma 9 4 2 7" xfId="25299" xr:uid="{7C9B1490-5EE1-44F7-9609-236761AB71AB}"/>
    <cellStyle name="Comma 9 4 2 8" xfId="26613" xr:uid="{A930B8BF-8E9B-40D6-9CFA-09190E4783A0}"/>
    <cellStyle name="Comma 9 4 2 9" xfId="50167" xr:uid="{17A5234D-9D6D-4C4C-9E89-4EAE5D6C51AE}"/>
    <cellStyle name="Comma 9 4 3" xfId="2302" xr:uid="{41AEB9C1-D89D-464D-8442-14FB93CC07F2}"/>
    <cellStyle name="Comma 9 4 3 2" xfId="5293" xr:uid="{719C47D0-2BC7-4E4B-A92C-FF62F4C6FDDF}"/>
    <cellStyle name="Comma 9 4 3 2 2" xfId="11283" xr:uid="{6CD04167-80F5-479D-B18F-F42BD34D1DF1}"/>
    <cellStyle name="Comma 9 4 3 2 2 2" xfId="23158" xr:uid="{D325D5BC-E509-461A-90E4-57E251A92F02}"/>
    <cellStyle name="Comma 9 4 3 2 2 2 2" xfId="47730" xr:uid="{BE36BF0D-25D0-4709-80C8-95997C09357C}"/>
    <cellStyle name="Comma 9 4 3 2 2 3" xfId="36064" xr:uid="{24EE4912-22AF-452B-AD6C-FC9743D0000C}"/>
    <cellStyle name="Comma 9 4 3 2 3" xfId="17222" xr:uid="{B627D0A3-7C58-4C8D-98BE-7F566F07A466}"/>
    <cellStyle name="Comma 9 4 3 2 3 2" xfId="41894" xr:uid="{60B3FB31-45D5-4AB0-A932-0B719959EEA6}"/>
    <cellStyle name="Comma 9 4 3 2 4" xfId="30227" xr:uid="{DBD4ED83-710C-43BD-A369-EE05052A8A19}"/>
    <cellStyle name="Comma 9 4 3 3" xfId="8333" xr:uid="{B9B249CB-6783-4983-9506-4CFAF06C2D71}"/>
    <cellStyle name="Comma 9 4 3 3 2" xfId="20216" xr:uid="{71FCAF43-4E8C-46EB-AD05-3BB9EB82F028}"/>
    <cellStyle name="Comma 9 4 3 3 2 2" xfId="44831" xr:uid="{7F730ABC-8DB7-4665-9115-1D75C347A4C0}"/>
    <cellStyle name="Comma 9 4 3 3 3" xfId="33163" xr:uid="{E68EC106-B501-43D9-97EC-70B12B1AC784}"/>
    <cellStyle name="Comma 9 4 3 4" xfId="14281" xr:uid="{BDC3FD1E-67EF-45E0-BC92-AB948D130242}"/>
    <cellStyle name="Comma 9 4 3 4 2" xfId="38996" xr:uid="{B885F1D8-0AB4-4B53-BEF1-4DBA30FFC3D9}"/>
    <cellStyle name="Comma 9 4 3 5" xfId="27327" xr:uid="{9E400546-7964-4A35-A6EB-BEEC25AB1F2B}"/>
    <cellStyle name="Comma 9 4 3 6" xfId="48903" xr:uid="{DF53FE78-A804-4226-8846-6DF28FA8C510}"/>
    <cellStyle name="Comma 9 4 3 7" xfId="50486" xr:uid="{C369EFA8-C947-4F2B-83B1-E4E0179729E2}"/>
    <cellStyle name="Comma 9 4 3 8" xfId="52418" xr:uid="{DDA6439F-A372-4C9C-85BB-5BB052466104}"/>
    <cellStyle name="Comma 9 4 4" xfId="3865" xr:uid="{9E70FAC0-060B-44FB-AE9A-2928F10F0E7B}"/>
    <cellStyle name="Comma 9 4 4 2" xfId="9855" xr:uid="{4B65F31E-5EA2-4895-8D34-ECCFDE7463A5}"/>
    <cellStyle name="Comma 9 4 4 2 2" xfId="21730" xr:uid="{B540EC5B-D724-4FD3-8FBD-ABEAB99FD12C}"/>
    <cellStyle name="Comma 9 4 4 2 2 2" xfId="46302" xr:uid="{4E608E01-2132-4B7F-9BD8-A5FE6831B502}"/>
    <cellStyle name="Comma 9 4 4 2 3" xfId="34636" xr:uid="{56AE31C3-D790-4A8C-BFAF-F5F3E0CF7AFE}"/>
    <cellStyle name="Comma 9 4 4 3" xfId="15794" xr:uid="{80F6D0D4-30E7-4DE0-AF73-9C8046397B99}"/>
    <cellStyle name="Comma 9 4 4 3 2" xfId="40466" xr:uid="{9B919A3C-1CC9-4413-B668-F45BD531CDA8}"/>
    <cellStyle name="Comma 9 4 4 4" xfId="28799" xr:uid="{00046499-D20E-4B37-8A1E-AAD0A24990E5}"/>
    <cellStyle name="Comma 9 4 4 5" xfId="49376" xr:uid="{7529C3A4-6C6B-4143-B5C1-C1AA60D4EC5A}"/>
    <cellStyle name="Comma 9 4 4 6" xfId="51142" xr:uid="{C3408387-28C6-4DE1-B72B-4A2E58CE9DCE}"/>
    <cellStyle name="Comma 9 4 5" xfId="6905" xr:uid="{26850E38-EABF-42AE-8555-449B0B712CE4}"/>
    <cellStyle name="Comma 9 4 5 2" xfId="18788" xr:uid="{539A6290-535E-42E1-84D2-822C29EE61F3}"/>
    <cellStyle name="Comma 9 4 5 2 2" xfId="43403" xr:uid="{7E39915A-7848-4E2A-ADE2-53B4C84EEC20}"/>
    <cellStyle name="Comma 9 4 5 3" xfId="31735" xr:uid="{AEDE9A7C-9D82-416E-95FD-FA5FE0C8E7D0}"/>
    <cellStyle name="Comma 9 4 6" xfId="12853" xr:uid="{CEDE19CA-E9B5-4F94-B72B-DFA995096DB6}"/>
    <cellStyle name="Comma 9 4 6 2" xfId="37568" xr:uid="{DD3A95B4-8EFF-49B2-AF32-25C03F15776E}"/>
    <cellStyle name="Comma 9 4 7" xfId="24484" xr:uid="{48470917-E943-461C-8F3A-C2504A8BD589}"/>
    <cellStyle name="Comma 9 4 8" xfId="25065" xr:uid="{97E094DF-D24D-4B86-B11F-ED98ED449C31}"/>
    <cellStyle name="Comma 9 4 9" xfId="25900" xr:uid="{2FE3F946-E755-4BEA-A35A-F133C2E702B0}"/>
    <cellStyle name="Comma 9 5" xfId="1246" xr:uid="{4AA7980B-7908-41CD-8D02-91C733026F6E}"/>
    <cellStyle name="Comma 9 5 10" xfId="51840" xr:uid="{6E91D6A1-1906-4001-A85A-25421D1DE47F}"/>
    <cellStyle name="Comma 9 5 2" xfId="2674" xr:uid="{4BD42198-148E-41DD-8EE6-9900748A3831}"/>
    <cellStyle name="Comma 9 5 2 2" xfId="5665" xr:uid="{267E01F2-0F68-431C-B9C0-0652F69B98DB}"/>
    <cellStyle name="Comma 9 5 2 2 2" xfId="11655" xr:uid="{E3521247-408A-421E-886F-6419BF0EE68F}"/>
    <cellStyle name="Comma 9 5 2 2 2 2" xfId="23530" xr:uid="{C91E6EE4-33AC-4CBD-B0E9-3BA6893924EE}"/>
    <cellStyle name="Comma 9 5 2 2 2 2 2" xfId="48102" xr:uid="{3D308772-3B73-4CB1-B075-6DF4EA49CC85}"/>
    <cellStyle name="Comma 9 5 2 2 2 3" xfId="36436" xr:uid="{6311EA35-1867-4771-9C4B-7158520E1798}"/>
    <cellStyle name="Comma 9 5 2 2 3" xfId="17594" xr:uid="{518F657A-99F5-45C6-A3F4-8857AC7D7CE7}"/>
    <cellStyle name="Comma 9 5 2 2 3 2" xfId="42266" xr:uid="{9BB21CDA-81AC-49CB-9F0A-1427288C70C2}"/>
    <cellStyle name="Comma 9 5 2 2 4" xfId="30599" xr:uid="{FDE51ED9-A703-4BD7-ADF0-B106E1D9F762}"/>
    <cellStyle name="Comma 9 5 2 2 5" xfId="49068" xr:uid="{0047342A-165B-4EB4-A808-C9E8B127771F}"/>
    <cellStyle name="Comma 9 5 2 2 6" xfId="50811" xr:uid="{32139E58-8A63-4850-ADAC-6B1ECD5BD21D}"/>
    <cellStyle name="Comma 9 5 2 2 7" xfId="52743" xr:uid="{3A589D60-1C34-4085-A970-CEDFDD74F638}"/>
    <cellStyle name="Comma 9 5 2 3" xfId="8705" xr:uid="{B76F5CF2-01F2-4FF6-8C5D-296D02786955}"/>
    <cellStyle name="Comma 9 5 2 3 2" xfId="20588" xr:uid="{6F408AD6-A70E-4B74-8809-B2CC1ABEFAF8}"/>
    <cellStyle name="Comma 9 5 2 3 2 2" xfId="45203" xr:uid="{24D06F96-7257-4BD9-A59E-13603390ED85}"/>
    <cellStyle name="Comma 9 5 2 3 3" xfId="33535" xr:uid="{B86FF822-9A5C-4E71-9C73-A56E8320748B}"/>
    <cellStyle name="Comma 9 5 2 3 4" xfId="49601" xr:uid="{D2C1F5DD-D57E-4B42-B0BD-20BDF386CB25}"/>
    <cellStyle name="Comma 9 5 2 3 5" xfId="51467" xr:uid="{AECE1229-4576-45B1-B4D5-0AF2748E7860}"/>
    <cellStyle name="Comma 9 5 2 4" xfId="14653" xr:uid="{68D0FE12-E462-496F-9795-3CF8238108A1}"/>
    <cellStyle name="Comma 9 5 2 4 2" xfId="39368" xr:uid="{D421405B-4225-4831-9095-A25823294E2F}"/>
    <cellStyle name="Comma 9 5 2 5" xfId="24828" xr:uid="{A4E929CE-249A-491B-91F4-CD7C2890B03D}"/>
    <cellStyle name="Comma 9 5 2 6" xfId="25325" xr:uid="{44B4CF07-E42B-4C8B-A173-3D99E5A54D5E}"/>
    <cellStyle name="Comma 9 5 2 7" xfId="27699" xr:uid="{E79B4C4D-3D8C-4ED3-8D33-9FEE5A57D71C}"/>
    <cellStyle name="Comma 9 5 2 8" xfId="50200" xr:uid="{37D647A1-A570-4279-8F8A-63475B6E3BB1}"/>
    <cellStyle name="Comma 9 5 2 9" xfId="52132" xr:uid="{DEB29C01-DBE0-4EDC-BFCD-7A8948C961EF}"/>
    <cellStyle name="Comma 9 5 3" xfId="4237" xr:uid="{6B1D2663-EA53-4BA3-9F9E-07839B43535F}"/>
    <cellStyle name="Comma 9 5 3 2" xfId="10227" xr:uid="{2F29D88F-0A27-4FE8-B1F3-35CE4F88DEA0}"/>
    <cellStyle name="Comma 9 5 3 2 2" xfId="22102" xr:uid="{0F0B5A1B-00D0-41F7-9528-636C587FA331}"/>
    <cellStyle name="Comma 9 5 3 2 2 2" xfId="46674" xr:uid="{0806EE77-1D94-401B-B0B9-C545214E6A08}"/>
    <cellStyle name="Comma 9 5 3 2 3" xfId="35008" xr:uid="{BD0D2D1C-C739-428E-8D96-95831201206D}"/>
    <cellStyle name="Comma 9 5 3 3" xfId="16166" xr:uid="{772FF26B-6464-4216-B4E4-871DA540F021}"/>
    <cellStyle name="Comma 9 5 3 3 2" xfId="40838" xr:uid="{5D354768-DD44-4CA7-A632-C80735BE8734}"/>
    <cellStyle name="Comma 9 5 3 4" xfId="29171" xr:uid="{33A56A01-C940-4F7F-87A8-A79827BA607C}"/>
    <cellStyle name="Comma 9 5 3 5" xfId="48920" xr:uid="{D2E43689-93A9-4D8B-AD99-78F1F35D9AB6}"/>
    <cellStyle name="Comma 9 5 3 6" xfId="50519" xr:uid="{7F70DF01-DCAF-4C95-A412-0A7AFBB48699}"/>
    <cellStyle name="Comma 9 5 3 7" xfId="52451" xr:uid="{3F39BD55-A7A9-4364-AABC-27A26BAE5C1A}"/>
    <cellStyle name="Comma 9 5 4" xfId="7277" xr:uid="{0D6F60B2-CBE8-4C95-8795-E8CDC43C5DFB}"/>
    <cellStyle name="Comma 9 5 4 2" xfId="19160" xr:uid="{0530287F-0326-485B-AF87-8A2D4BCB2BB5}"/>
    <cellStyle name="Comma 9 5 4 2 2" xfId="43775" xr:uid="{81131239-8EE9-4D36-96AB-BE9420EF2A1B}"/>
    <cellStyle name="Comma 9 5 4 3" xfId="32107" xr:uid="{0FCBCE71-8EB5-4111-BE1B-B4DCA8FBD40B}"/>
    <cellStyle name="Comma 9 5 4 4" xfId="49399" xr:uid="{38750E3A-5584-40F1-ABF4-DB0E7E88044D}"/>
    <cellStyle name="Comma 9 5 4 5" xfId="51175" xr:uid="{2F16A8F3-B5E2-425A-903C-84088A289F20}"/>
    <cellStyle name="Comma 9 5 5" xfId="13225" xr:uid="{74B89511-CD6B-4D07-A1EE-534E4C3DEECE}"/>
    <cellStyle name="Comma 9 5 5 2" xfId="37940" xr:uid="{F714483B-3D07-4B62-830B-045B605B4470}"/>
    <cellStyle name="Comma 9 5 6" xfId="24518" xr:uid="{4137FFC2-1A55-4BFA-A177-9BE4E80B6553}"/>
    <cellStyle name="Comma 9 5 7" xfId="25091" xr:uid="{76E375F6-6D75-46C2-B071-D5C7C0FE2DA3}"/>
    <cellStyle name="Comma 9 5 8" xfId="26271" xr:uid="{58776B28-E92D-479A-A595-20E9B527567F}"/>
    <cellStyle name="Comma 9 5 9" xfId="49908" xr:uid="{07F8141B-E70B-489D-8655-21B8B833F205}"/>
    <cellStyle name="Comma 9 6" xfId="1960" xr:uid="{44B3AE19-8B37-4EC2-A21F-B1A3E223B097}"/>
    <cellStyle name="Comma 9 6 2" xfId="4951" xr:uid="{349D59F2-80A0-434B-9D51-BBF9A84D08E8}"/>
    <cellStyle name="Comma 9 6 2 2" xfId="10941" xr:uid="{DA175BEC-D866-4106-AFF4-BBC337C8FDEB}"/>
    <cellStyle name="Comma 9 6 2 2 2" xfId="22816" xr:uid="{B3F28059-6264-417D-B14F-4449B514B4D5}"/>
    <cellStyle name="Comma 9 6 2 2 2 2" xfId="47388" xr:uid="{9D366A16-3AF9-4C63-A6C1-B6381473C428}"/>
    <cellStyle name="Comma 9 6 2 2 3" xfId="35722" xr:uid="{F55A0795-4B03-4CDE-A347-55B594D22242}"/>
    <cellStyle name="Comma 9 6 2 2 4" xfId="49084" xr:uid="{76B77E65-6B6A-4CF7-BE65-0B31BF3599FB}"/>
    <cellStyle name="Comma 9 6 2 2 5" xfId="50844" xr:uid="{A3F850F7-9817-4DB3-9406-F0EBDC9D0AB4}"/>
    <cellStyle name="Comma 9 6 2 2 6" xfId="52776" xr:uid="{3759F5D4-14F4-4430-9052-FDA1BB981CDE}"/>
    <cellStyle name="Comma 9 6 2 3" xfId="16880" xr:uid="{0BD9CFFE-3113-4AE0-B7D5-0B213FE19FB3}"/>
    <cellStyle name="Comma 9 6 2 3 2" xfId="41552" xr:uid="{1D012AFD-FBAD-4E7B-B212-6B5DE56C91DD}"/>
    <cellStyle name="Comma 9 6 2 3 3" xfId="49625" xr:uid="{435AF6DB-77A6-486D-9C77-9CEED8A40B2C}"/>
    <cellStyle name="Comma 9 6 2 3 4" xfId="51500" xr:uid="{B2073FD5-8937-48AC-9A22-3521FF8B1A1A}"/>
    <cellStyle name="Comma 9 6 2 4" xfId="24861" xr:uid="{ACDE8895-FC6D-44C3-B73D-E9B70B7F7BAB}"/>
    <cellStyle name="Comma 9 6 2 5" xfId="25352" xr:uid="{C32FD9CD-7F4B-4BA5-8741-F09D9980AE51}"/>
    <cellStyle name="Comma 9 6 2 6" xfId="29885" xr:uid="{91DA0DDA-FC60-4E32-900A-12658FEC8BBD}"/>
    <cellStyle name="Comma 9 6 2 7" xfId="50233" xr:uid="{E2BCA639-9C67-450D-BF9C-366B439AF3B4}"/>
    <cellStyle name="Comma 9 6 2 8" xfId="52165" xr:uid="{43DF8634-F094-4C5B-BCAB-23AC7EF455B1}"/>
    <cellStyle name="Comma 9 6 3" xfId="7991" xr:uid="{8BE8F621-1707-48A0-80A4-111F0CB7524E}"/>
    <cellStyle name="Comma 9 6 3 2" xfId="19874" xr:uid="{7ED01E1A-45A1-4B27-B6E9-AFAC2DAD3BC3}"/>
    <cellStyle name="Comma 9 6 3 2 2" xfId="44489" xr:uid="{6A01410C-FAD6-4329-BCFC-D7AFD6C930C6}"/>
    <cellStyle name="Comma 9 6 3 3" xfId="32821" xr:uid="{AC300027-76CE-4B73-8245-6A5B5C64DDFC}"/>
    <cellStyle name="Comma 9 6 3 4" xfId="48936" xr:uid="{883AA91C-4E9C-4A21-B8D6-B676AE88AB53}"/>
    <cellStyle name="Comma 9 6 3 5" xfId="50552" xr:uid="{B92275E4-1895-4BF0-946D-33A8EB96353E}"/>
    <cellStyle name="Comma 9 6 3 6" xfId="52484" xr:uid="{67320117-FF6A-418F-8D44-3FFEA52838DA}"/>
    <cellStyle name="Comma 9 6 4" xfId="13939" xr:uid="{292A6248-7090-4204-AE15-AFAC6729C3D1}"/>
    <cellStyle name="Comma 9 6 4 2" xfId="38654" xr:uid="{2844956D-32D6-4861-80CE-9A5F5FBEE30C}"/>
    <cellStyle name="Comma 9 6 4 3" xfId="49422" xr:uid="{24D43765-F728-4C6D-9BCC-AE1301AA7626}"/>
    <cellStyle name="Comma 9 6 4 4" xfId="51208" xr:uid="{78004E3B-AB15-4DC6-A536-7F761B5804FB}"/>
    <cellStyle name="Comma 9 6 5" xfId="24555" xr:uid="{A89BBFB5-1294-44ED-BF69-CEE87FBBCD6B}"/>
    <cellStyle name="Comma 9 6 6" xfId="25118" xr:uid="{D976AA2F-3625-42F0-B5B0-F5E8B175FE89}"/>
    <cellStyle name="Comma 9 6 7" xfId="26985" xr:uid="{2E08DFBB-CEE3-4EFC-BB18-B28641F54AFA}"/>
    <cellStyle name="Comma 9 6 8" xfId="49941" xr:uid="{F60BFA85-7339-48EF-983A-7CF78B952929}"/>
    <cellStyle name="Comma 9 6 9" xfId="51873" xr:uid="{F88C3125-C786-4752-8637-BCC4DD335BF6}"/>
    <cellStyle name="Comma 9 7" xfId="3521" xr:uid="{28D2FE6E-C62F-4E7A-ADCB-D62E93EC359D}"/>
    <cellStyle name="Comma 9 7 2" xfId="9511" xr:uid="{577CC502-0D07-49D8-99CA-BD30DC61C43C}"/>
    <cellStyle name="Comma 9 7 2 2" xfId="21386" xr:uid="{83FB3271-0EA1-48E0-9243-732E5C0C718A}"/>
    <cellStyle name="Comma 9 7 2 2 2" xfId="45961" xr:uid="{A3D9F2B9-8DC6-4465-9214-C5EFB90112D2}"/>
    <cellStyle name="Comma 9 7 2 2 3" xfId="49099" xr:uid="{D85DEFB0-5134-41FB-A0AB-4886354EDB41}"/>
    <cellStyle name="Comma 9 7 2 2 4" xfId="50879" xr:uid="{EECEAC01-B699-401F-A047-D83748AEABFF}"/>
    <cellStyle name="Comma 9 7 2 2 5" xfId="52811" xr:uid="{95AB80C8-30E2-45B2-8AD5-7FC965EB4E02}"/>
    <cellStyle name="Comma 9 7 2 3" xfId="24896" xr:uid="{AF92E62E-E8B7-4518-A87B-1844BCF441E8}"/>
    <cellStyle name="Comma 9 7 2 3 2" xfId="51535" xr:uid="{C006913A-74F2-4B67-A0AF-4041B824532B}"/>
    <cellStyle name="Comma 9 7 2 4" xfId="25380" xr:uid="{BDFB22A7-917B-4D49-8113-82D022BBBC70}"/>
    <cellStyle name="Comma 9 7 2 5" xfId="34295" xr:uid="{5CE965A7-E631-403F-9C64-ACEBF15DB633}"/>
    <cellStyle name="Comma 9 7 2 6" xfId="50268" xr:uid="{5CC06C9B-BEA1-43CB-96F9-F87C5490C25D}"/>
    <cellStyle name="Comma 9 7 2 7" xfId="52200" xr:uid="{023D16B3-CF53-4242-A385-6ADB21205E9F}"/>
    <cellStyle name="Comma 9 7 3" xfId="15450" xr:uid="{F0A293E4-2CD3-44C0-A942-BE47C9C7A0CB}"/>
    <cellStyle name="Comma 9 7 3 2" xfId="40125" xr:uid="{07C1534C-0128-459C-BA80-2A5DD5DACB05}"/>
    <cellStyle name="Comma 9 7 3 3" xfId="48951" xr:uid="{7698DEB2-BD26-4323-83D5-400BF1942747}"/>
    <cellStyle name="Comma 9 7 3 4" xfId="50587" xr:uid="{6BBDA1BF-51CA-44E0-9550-7988A27636F6}"/>
    <cellStyle name="Comma 9 7 3 5" xfId="52519" xr:uid="{C2C48F2E-8B78-4CEC-AAB0-A3C02508E9A9}"/>
    <cellStyle name="Comma 9 7 4" xfId="24592" xr:uid="{4C98A99A-9A95-481A-BDDB-C17CF0335611}"/>
    <cellStyle name="Comma 9 7 4 2" xfId="51243" xr:uid="{9AF15DD4-0E45-4379-BC84-571F79C23216}"/>
    <cellStyle name="Comma 9 7 5" xfId="25146" xr:uid="{EA696E68-245C-4F3D-8DF6-1250AB2D2EE0}"/>
    <cellStyle name="Comma 9 7 6" xfId="28458" xr:uid="{B4CF291A-98DE-41B5-AA2D-F0C8A1B48F80}"/>
    <cellStyle name="Comma 9 7 7" xfId="49976" xr:uid="{C7EE4002-5465-40AA-90CA-9450A08FAF27}"/>
    <cellStyle name="Comma 9 7 8" xfId="51908" xr:uid="{EDC06369-65EC-4846-941F-8ABAD0619374}"/>
    <cellStyle name="Comma 9 8" xfId="6386" xr:uid="{6498F5EA-7749-44FF-8F23-BFED9F50101F}"/>
    <cellStyle name="Comma 9 8 2" xfId="18300" xr:uid="{7168A9FE-C3AC-4AB2-B808-003D154B1111}"/>
    <cellStyle name="Comma 9 8 2 2" xfId="24929" xr:uid="{0B981995-7870-4327-80B5-E92DA1FE27CA}"/>
    <cellStyle name="Comma 9 8 2 2 2" xfId="50912" xr:uid="{5EDBC00D-94D4-4EE5-8377-324057B51BC8}"/>
    <cellStyle name="Comma 9 8 2 2 3" xfId="52844" xr:uid="{5CC5672A-ADA6-4231-BBFD-05DD86BAC135}"/>
    <cellStyle name="Comma 9 8 2 3" xfId="25409" xr:uid="{3DE02D95-C5C6-471D-9B91-108AB0678069}"/>
    <cellStyle name="Comma 9 8 2 3 2" xfId="51568" xr:uid="{DDD93F50-9935-4819-AB44-7B8FE4C07F01}"/>
    <cellStyle name="Comma 9 8 2 4" xfId="42950" xr:uid="{014BB204-D828-419F-BB0B-34F5AE02D4D9}"/>
    <cellStyle name="Comma 9 8 2 5" xfId="50301" xr:uid="{7558DCC0-01F0-4B93-8DC6-3FC04BC0C64B}"/>
    <cellStyle name="Comma 9 8 2 6" xfId="52233" xr:uid="{2C1B866F-64C1-407E-B725-0DAD7FDD1909}"/>
    <cellStyle name="Comma 9 8 3" xfId="24627" xr:uid="{7C28A4C8-5FCF-45D6-A8D7-CC94F6FEB9B1}"/>
    <cellStyle name="Comma 9 8 3 2" xfId="50620" xr:uid="{0CFD641D-B917-4237-91BC-AF19B73C98B8}"/>
    <cellStyle name="Comma 9 8 3 3" xfId="52552" xr:uid="{3107AEB9-E712-4E2D-B5A3-2D6D684D3BE7}"/>
    <cellStyle name="Comma 9 8 4" xfId="25175" xr:uid="{41B140D6-CCB4-40DC-9DA4-7D5928F2AEDC}"/>
    <cellStyle name="Comma 9 8 4 2" xfId="51276" xr:uid="{C99178EB-3628-46D8-A258-87CCCBD9FD4A}"/>
    <cellStyle name="Comma 9 8 5" xfId="31283" xr:uid="{0EDAADEF-B9C7-4ED6-9E44-22653B1B8922}"/>
    <cellStyle name="Comma 9 8 6" xfId="50009" xr:uid="{819AC573-8C4F-47C0-AA28-F14EF8E6E0A1}"/>
    <cellStyle name="Comma 9 8 7" xfId="51941" xr:uid="{EC49571E-02B5-4590-AB19-44533D535EAC}"/>
    <cellStyle name="Comma 9 9" xfId="6557" xr:uid="{7EEB1F10-CE0A-47C5-A53B-7867DF54D2E9}"/>
    <cellStyle name="Comma 9 9 2" xfId="18445" xr:uid="{B3F34B2A-AEF0-4603-A615-13C82E07F810}"/>
    <cellStyle name="Comma 9 9 2 2" xfId="43063" xr:uid="{B828AA67-302A-483D-A76D-774DFD05C7E9}"/>
    <cellStyle name="Comma 9 9 2 3" xfId="48833" xr:uid="{4CDEE091-6126-4674-AD33-534B60800DC5}"/>
    <cellStyle name="Comma 9 9 2 4" xfId="50357" xr:uid="{7F28042D-BE6B-46F7-A1DA-A72036DEB8BA}"/>
    <cellStyle name="Comma 9 9 2 5" xfId="52289" xr:uid="{7665F908-5D3D-4783-A03E-C5A2AA63C964}"/>
    <cellStyle name="Comma 9 9 3" xfId="24322" xr:uid="{9EAB886C-AE7A-419C-B3BA-2CBC34AD4243}"/>
    <cellStyle name="Comma 9 9 3 2" xfId="51013" xr:uid="{956A18B4-1EBD-4ED4-9F7D-334EAC89ED0D}"/>
    <cellStyle name="Comma 9 9 4" xfId="24963" xr:uid="{AE1B7C54-BF5B-401F-A7D0-278A03F43944}"/>
    <cellStyle name="Comma 9 9 5" xfId="31395" xr:uid="{E0A990B7-8C0F-4F9A-8F06-BEF6D40DB13B}"/>
    <cellStyle name="Comma 9 9 6" xfId="49742" xr:uid="{2A95D589-B52E-415D-92C8-FAD8F530EB0B}"/>
    <cellStyle name="Comma 9 9 7" xfId="51673" xr:uid="{55B866AD-6E46-46E5-AABA-0D8204F2464B}"/>
    <cellStyle name="Currency 2" xfId="66" xr:uid="{2C0B9EFE-DE2A-44E1-BB3D-C6504FC2FB23}"/>
    <cellStyle name="Currency 2 2" xfId="376" xr:uid="{6A8D3B2B-77EA-427C-82CA-20762737343A}"/>
    <cellStyle name="Currency 2 3" xfId="346" xr:uid="{41EC075A-4D3C-4DA1-B93A-A9B0B1662814}"/>
    <cellStyle name="Currency 3" xfId="347" xr:uid="{82F37158-6C0A-462C-B475-4B7A042CA579}"/>
    <cellStyle name="Currency 4" xfId="375" xr:uid="{D434CCF7-3870-4DDC-B677-90F36BBD928F}"/>
    <cellStyle name="Currency 5" xfId="816" xr:uid="{C8BE3A16-3101-42B4-903F-5D1A2045BAAD}"/>
    <cellStyle name="Currency 6" xfId="3343" xr:uid="{000117A2-E069-49D7-9238-0C2F281FCC76}"/>
    <cellStyle name="E&amp;Y House" xfId="309" xr:uid="{9C9B7597-2353-46DB-9198-CDB4FCCB6ADA}"/>
    <cellStyle name="Explanatory Text 2" xfId="123" xr:uid="{01B0EC6B-4545-458D-8043-B9A6DC588413}"/>
    <cellStyle name="Explanatory Text 2 2" xfId="324" xr:uid="{F2AFB53D-85BF-459B-83D8-7F5BCD1B6EB8}"/>
    <cellStyle name="Explanatory Text 2 2 2" xfId="49210" xr:uid="{C3B4FA31-C501-4CC6-8634-E3A0865E1692}"/>
    <cellStyle name="Explanatory Text 3" xfId="256" xr:uid="{FFD9E2DE-10CD-4916-AEB5-6BE3CEF0F7BF}"/>
    <cellStyle name="Explanatory Text 3 2" xfId="49249" xr:uid="{475294D3-7738-483B-84FA-5F8FE79B248D}"/>
    <cellStyle name="Followed Hyperlink 2" xfId="88" xr:uid="{66746BB8-80BE-448D-8498-D2CA47BF2B37}"/>
    <cellStyle name="Followed Hyperlink 2 2" xfId="431" xr:uid="{2EF62E11-4638-49CF-9D98-340BF51BA485}"/>
    <cellStyle name="Followed Hyperlink 3" xfId="424" xr:uid="{AF82D557-2DFE-4532-BC1B-D5C2C11E3F0B}"/>
    <cellStyle name="Followed Hyperlink 3 2" xfId="48800" xr:uid="{7C8C1BD9-22FB-42FD-8EBD-C9ADA10A4058}"/>
    <cellStyle name="Followed Hyperlink 4" xfId="535" xr:uid="{BFEA4FFD-3A48-4D10-ADF4-FE1D6A92FB8D}"/>
    <cellStyle name="Followed Hyperlink 4 2" xfId="49115" xr:uid="{0932F382-3A3E-4FEB-B755-D65061646DCB}"/>
    <cellStyle name="Followed Hyperlink 5" xfId="286" xr:uid="{08FFF1B0-C7FB-41FD-97BB-9ADB4353ED69}"/>
    <cellStyle name="Followed Hyperlink 5 2" xfId="48805" xr:uid="{22273CB8-B54C-4D32-886E-9C35401FD15F}"/>
    <cellStyle name="Followed Hyperlink 6" xfId="3326" xr:uid="{230869E0-DDE6-4669-B380-1DFF58309E8A}"/>
    <cellStyle name="Followed Hyperlink 7" xfId="69" xr:uid="{CBCFB369-11EA-4A49-A730-7C2AE6D94AC2}"/>
    <cellStyle name="Good 2" xfId="113" xr:uid="{93ED3B69-EECA-4B7E-BD3C-7378619FD985}"/>
    <cellStyle name="Good 2 2" xfId="316" xr:uid="{72BC59A4-3ED8-4B94-A289-4094C7B4F524}"/>
    <cellStyle name="Good 2 2 2" xfId="49207" xr:uid="{547C842E-12BA-464E-A7A5-6A4ABD9BA1AF}"/>
    <cellStyle name="Good 3" xfId="246" xr:uid="{9729AAEC-3334-40D0-9F8C-4A3C423BC534}"/>
    <cellStyle name="Good 3 2" xfId="49230" xr:uid="{0E89EA00-F005-4B28-A19F-4E81AFCC9E8D}"/>
    <cellStyle name="Heading 1 2" xfId="109" xr:uid="{98729DF8-381F-4733-83B5-FE40546A865E}"/>
    <cellStyle name="Heading 1 2 2" xfId="312" xr:uid="{B64F22A4-6C95-4AC6-BCDD-22739CBB0AEB}"/>
    <cellStyle name="Heading 1 3" xfId="242" xr:uid="{8E8D241D-B9BA-482C-879D-E371EE5AD06A}"/>
    <cellStyle name="Heading 1 3 2" xfId="49253" xr:uid="{507480CA-655B-4E41-B3C3-AD768A1AE5FA}"/>
    <cellStyle name="Heading 2 2" xfId="110" xr:uid="{4FF81152-1A6C-42F7-BFD3-4C1E6522D303}"/>
    <cellStyle name="Heading 2 2 2" xfId="313" xr:uid="{052D7CFF-EA16-46C3-8CDE-4B6FF8E772DE}"/>
    <cellStyle name="Heading 2 3" xfId="243" xr:uid="{BBC4F4F3-7A46-435F-91A8-0AE38DAECE8B}"/>
    <cellStyle name="Heading 2 3 2" xfId="49235" xr:uid="{E8A1914D-5E01-4603-AAA6-05E7E67B757E}"/>
    <cellStyle name="Heading 3 2" xfId="111" xr:uid="{CBBC174C-E74E-413F-9325-656BCAD05C91}"/>
    <cellStyle name="Heading 3 2 2" xfId="314" xr:uid="{39D19562-6DB4-405D-847C-74BC4F8B1DB7}"/>
    <cellStyle name="Heading 3 3" xfId="244" xr:uid="{E8C3D99A-0E87-4F66-B003-D2EE91BD4FA3}"/>
    <cellStyle name="Heading 3 3 2" xfId="49229" xr:uid="{9468C445-6FEE-43FC-8351-B3C4EE7E7C4E}"/>
    <cellStyle name="Heading 4 2" xfId="112" xr:uid="{8381785A-6BF7-430D-9028-5051BDC2F21C}"/>
    <cellStyle name="Heading 4 2 2" xfId="315" xr:uid="{6D0F31D6-965A-4FC8-A9FB-0D7F45A9554D}"/>
    <cellStyle name="Heading 4 3" xfId="245" xr:uid="{81D4D42A-8382-4CB4-A467-35427A3EC4C4}"/>
    <cellStyle name="Heading 4 3 2" xfId="49238" xr:uid="{9935B0C3-2205-4163-B8E1-180C61FEB5BE}"/>
    <cellStyle name="Hyperlink 10" xfId="12357" xr:uid="{436B35DD-8D16-4018-A116-32918098A52B}"/>
    <cellStyle name="Hyperlink 11" xfId="18295" xr:uid="{925B9E35-ECEB-4815-A1EF-120A1C531044}"/>
    <cellStyle name="Hyperlink 12" xfId="217" xr:uid="{D3BC1B85-09A0-4375-AAF8-A75B3F308DF5}"/>
    <cellStyle name="Hyperlink 13" xfId="6379" xr:uid="{1F516C05-1408-4C4B-97D4-5C22981A2989}"/>
    <cellStyle name="Hyperlink 14" xfId="44" xr:uid="{8128458E-C269-40F6-B4FD-74EC2DD391EF}"/>
    <cellStyle name="Hyperlink 14 2" xfId="51585" xr:uid="{72491C8A-45AF-4134-B7FF-4DF16B45FC0A}"/>
    <cellStyle name="Hyperlink 15" xfId="70" xr:uid="{ACCF5F60-C2CF-4416-A439-F2BF737ED349}"/>
    <cellStyle name="Hyperlink 16" xfId="51603" xr:uid="{96534E0F-37AA-484D-91E2-EC1778C92CC9}"/>
    <cellStyle name="Hyperlink 2" xfId="74" xr:uid="{48B2FA1C-6955-41B9-824F-2C51134FF234}"/>
    <cellStyle name="Hyperlink 2 2" xfId="89" xr:uid="{EFB858DD-0953-43ED-A8DF-943418181E68}"/>
    <cellStyle name="Hyperlink 2 2 2" xfId="478" xr:uid="{3CB9ECE5-442E-4252-9B16-42B5DBE22921}"/>
    <cellStyle name="Hyperlink 2 2 3" xfId="298" xr:uid="{31391C5D-E85F-40A4-ADCC-00569E473C19}"/>
    <cellStyle name="Hyperlink 2 2 4" xfId="216" xr:uid="{0CDFC5D8-BEE5-414C-B04D-B713D74A2C3B}"/>
    <cellStyle name="Hyperlink 2 2 5" xfId="24327" xr:uid="{D2C71DBE-33EC-4086-BF25-0ACC8AAD9CE1}"/>
    <cellStyle name="Hyperlink 2 3" xfId="37" xr:uid="{78E814C5-0667-4683-8D7B-D75BD9B5ACCC}"/>
    <cellStyle name="Hyperlink 2 3 2" xfId="6344" xr:uid="{3ACB326A-D839-426F-A2ED-E26A856DC4DF}"/>
    <cellStyle name="Hyperlink 2 3 3" xfId="481" xr:uid="{7A00281E-4DEB-4228-9A04-AB28E2F8951A}"/>
    <cellStyle name="Hyperlink 2 3 4" xfId="24340" xr:uid="{FA9E144C-FF93-4A37-8863-BC55E7B3F39D}"/>
    <cellStyle name="Hyperlink 2 4" xfId="814" xr:uid="{9853E670-AFBB-45C1-B366-67C9BFE02FFC}"/>
    <cellStyle name="Hyperlink 2 4 2" xfId="49116" xr:uid="{E5FF98D3-E763-407E-9EAF-78768802DF73}"/>
    <cellStyle name="Hyperlink 2 5" xfId="287" xr:uid="{05821A70-0F65-4F07-B04A-518BBD52666A}"/>
    <cellStyle name="Hyperlink 2 6" xfId="3348" xr:uid="{71E7D9F0-F843-4BAC-9967-797FDD5CD8D9}"/>
    <cellStyle name="Hyperlink 2 7" xfId="3363" xr:uid="{37A11453-1D4F-4F00-81A0-0FDACB151EC6}"/>
    <cellStyle name="Hyperlink 2 8" xfId="229" xr:uid="{8E94903C-F4CD-4841-AD4D-8E7EC87F18C4}"/>
    <cellStyle name="Hyperlink 2 8 2" xfId="6339" xr:uid="{D87DD92E-95D1-4924-9152-A410ECADCAC5}"/>
    <cellStyle name="Hyperlink 2 9" xfId="212" xr:uid="{85D79AC7-F09C-400A-9F0A-025746F9FB37}"/>
    <cellStyle name="Hyperlink 3" xfId="39" xr:uid="{A0D49FF0-C38B-4AD3-851E-681422654C18}"/>
    <cellStyle name="Hyperlink 3 2" xfId="205" xr:uid="{41BEE8C3-8D0B-4FC6-9064-3A4398E144BE}"/>
    <cellStyle name="Hyperlink 3 2 2" xfId="3333" xr:uid="{B45D9ED1-23B8-453C-82B5-AF839B528330}"/>
    <cellStyle name="Hyperlink 3 2 3" xfId="432" xr:uid="{CB4ED702-7B3A-44BA-A7EB-3EAC218535EA}"/>
    <cellStyle name="Hyperlink 3 2 4" xfId="24337" xr:uid="{4256A6F6-7D97-4162-BAE6-3431867A0AA2}"/>
    <cellStyle name="Hyperlink 3 2 4 2" xfId="51589" xr:uid="{0AAF24BE-1F67-4AE4-81B4-E33D328AB912}"/>
    <cellStyle name="Hyperlink 3 3" xfId="201" xr:uid="{63F270E8-D0B6-471C-83AD-297D4379A518}"/>
    <cellStyle name="Hyperlink 3 3 2" xfId="791" xr:uid="{25F5B322-84ED-420C-8615-2CAFCA806901}"/>
    <cellStyle name="Hyperlink 3 3 3" xfId="49122" xr:uid="{01488A17-4B92-4947-86A5-9F1F9409F071}"/>
    <cellStyle name="Hyperlink 3 3 3 2" xfId="51584" xr:uid="{02EDD7D5-28B1-4336-BDD1-A638B3D7EBCC}"/>
    <cellStyle name="Hyperlink 3 4" xfId="831" xr:uid="{B36BCD7C-DF20-4DEB-90FD-B1C02ABA1F72}"/>
    <cellStyle name="Hyperlink 3 5" xfId="3315" xr:uid="{35B28B10-5D55-49F9-BA50-F489F219B696}"/>
    <cellStyle name="Hyperlink 3 6" xfId="295" xr:uid="{FCE9EEBD-B4B7-49F6-9628-368E1692A6B1}"/>
    <cellStyle name="Hyperlink 3 7" xfId="24334" xr:uid="{BA1F3723-EA28-4311-BB80-D4BEBF795456}"/>
    <cellStyle name="Hyperlink 4" xfId="85" xr:uid="{1F4F7FB1-7ECB-41F1-A54B-982EBA1A1E76}"/>
    <cellStyle name="Hyperlink 4 2" xfId="411" xr:uid="{901076BA-A9BD-4392-8185-E192E30735EF}"/>
    <cellStyle name="Hyperlink 4 2 2" xfId="3387" xr:uid="{7671F9F3-E60B-4BD6-BFE1-3B6798325E53}"/>
    <cellStyle name="Hyperlink 4 3" xfId="536" xr:uid="{5B1397E9-955C-4799-9A49-438F26D933C3}"/>
    <cellStyle name="Hyperlink 4 4" xfId="24326" xr:uid="{5EED5076-A2B6-4C75-96F3-7660DFB6277B}"/>
    <cellStyle name="Hyperlink 5" xfId="532" xr:uid="{D0338CF7-7060-4879-BEA0-265EE6183EC6}"/>
    <cellStyle name="Hyperlink 5 2" xfId="24335" xr:uid="{5B70A2A9-54EF-4EAB-8EEB-6D74F8B72C3D}"/>
    <cellStyle name="Hyperlink 5 2 2" xfId="49119" xr:uid="{EE484FA4-8BC8-4CF3-BA5E-78CF4A74A611}"/>
    <cellStyle name="Hyperlink 6" xfId="288" xr:uid="{0D0B7B73-73C9-4CD3-B057-1F1B1C4C8FB3}"/>
    <cellStyle name="Hyperlink 6 2" xfId="48799" xr:uid="{897E80FB-253B-4B74-83CA-87D1A8AAB478}"/>
    <cellStyle name="Hyperlink 7" xfId="3337" xr:uid="{30A77369-A58F-4554-A78B-9E408E503B81}"/>
    <cellStyle name="Hyperlink 7 2" xfId="24336" xr:uid="{DBBCD5D2-0B18-4CF0-AF00-8F10A63D42B7}"/>
    <cellStyle name="Hyperlink 8" xfId="227" xr:uid="{3E31298C-1F29-4FD2-B093-075D6A085B28}"/>
    <cellStyle name="Hyperlink 8 2" xfId="49113" xr:uid="{B750D43A-7747-4FB1-B5AA-D9A9548C988A}"/>
    <cellStyle name="Hyperlink 9" xfId="3373" xr:uid="{813B1B7F-4BE4-4F86-A914-0B601A5472D7}"/>
    <cellStyle name="Input 2" xfId="116" xr:uid="{8AF37D1E-0904-4F61-BA46-58D14D58490B}"/>
    <cellStyle name="Input 2 2" xfId="318" xr:uid="{92799AC2-9117-4FAE-AD53-A21F1FCD303A}"/>
    <cellStyle name="Input 2 2 2" xfId="49206" xr:uid="{0841288D-E53D-426C-9DF7-5A45A247E6C0}"/>
    <cellStyle name="Input 3" xfId="249" xr:uid="{99884C5A-E4A9-4C4B-925C-6FFF791334C0}"/>
    <cellStyle name="Input 3 2" xfId="49236" xr:uid="{AEC7887F-43F3-47C7-B74E-1515087288DE}"/>
    <cellStyle name="Linked Cell 2" xfId="119" xr:uid="{D9C676B5-DCDF-467F-929A-705BF411252C}"/>
    <cellStyle name="Linked Cell 2 2" xfId="321" xr:uid="{6A773ADB-5791-4085-8CD3-2BF180A75E19}"/>
    <cellStyle name="Linked Cell 2 2 2" xfId="49176" xr:uid="{31C95760-1F1D-486F-AC2C-7F3A4C182A25}"/>
    <cellStyle name="Linked Cell 3" xfId="252" xr:uid="{A64AEAFD-115B-4BC9-8D5A-DD4638C23757}"/>
    <cellStyle name="Linked Cell 3 2" xfId="49233" xr:uid="{1BD7EB06-B0FC-4795-8AB5-0941B62C135A}"/>
    <cellStyle name="Neutral 2" xfId="115" xr:uid="{8F528E19-CCA6-41DC-BAFB-AFB9D15ABFA5}"/>
    <cellStyle name="Neutral 2 2" xfId="351" xr:uid="{7080E082-9BF8-43D4-87AB-0E6F76EE5FED}"/>
    <cellStyle name="Neutral 2 2 2" xfId="49165" xr:uid="{1812C461-8DE6-4A0B-8C56-6349C4836A78}"/>
    <cellStyle name="Neutral 3" xfId="248" xr:uid="{E0A202A9-3B97-4D0D-8F83-08B169EE13AF}"/>
    <cellStyle name="Neutral 3 2" xfId="49234" xr:uid="{E4C93E09-1D36-4774-808E-2D082884DDC0}"/>
    <cellStyle name="Neutral 4" xfId="25411" xr:uid="{0BF33EEC-C158-4312-A690-3970E2A8C72C}"/>
    <cellStyle name="Normal" xfId="0" builtinId="0"/>
    <cellStyle name="Normal 10" xfId="101" xr:uid="{731BFAE4-56E5-46C9-9172-2E5BB89F0601}"/>
    <cellStyle name="Normal 10 2" xfId="434" xr:uid="{1191BA34-35DC-4CB3-9643-0F1F899D3699}"/>
    <cellStyle name="Normal 10 2 2" xfId="22" xr:uid="{D8597636-21B8-40A2-ADE6-570C824AB395}"/>
    <cellStyle name="Normal 10 2 2 2" xfId="92" xr:uid="{82506737-4D5A-4D06-807C-1E9771115A87}"/>
    <cellStyle name="Normal 10 2 3" xfId="34219" xr:uid="{3D5B7B13-254C-45D5-A4E5-49C31EC0B6AA}"/>
    <cellStyle name="Normal 10 2 4" xfId="49156" xr:uid="{084CE829-E7D2-4531-A9B6-EA46ECB17D32}"/>
    <cellStyle name="Normal 10 3" xfId="3320" xr:uid="{F2B5548F-BD18-4AB0-A93A-286BD6FC03CF}"/>
    <cellStyle name="Normal 10 3 2" xfId="49139" xr:uid="{59A15DC6-7886-4066-9E38-872B6A765098}"/>
    <cellStyle name="Normal 10 3 3" xfId="50937" xr:uid="{BA5519A4-1F4E-4E3B-B515-62C7B7C0ADF5}"/>
    <cellStyle name="Normal 10 4" xfId="3355" xr:uid="{F68602C1-943D-48F5-9CBC-CF2AACE09781}"/>
    <cellStyle name="Normal 10 4 2" xfId="49182" xr:uid="{1426E250-ACBC-4927-854C-FFBF44D69515}"/>
    <cellStyle name="Normal 10 5" xfId="6412" xr:uid="{37EDEE8F-9A19-4927-A1C9-A964210ACBD6}"/>
    <cellStyle name="Normal 10 6" xfId="6849" xr:uid="{FA5620DD-EBEA-48B5-9C03-1A9A6C425076}"/>
    <cellStyle name="Normal 10 7" xfId="812" xr:uid="{FB409BBE-5C97-48BF-9E40-B1CBF1D6D161}"/>
    <cellStyle name="Normal 100" xfId="38" xr:uid="{D8FEA862-3260-4868-A0D0-1E77A4646D94}"/>
    <cellStyle name="Normal 101" xfId="36" xr:uid="{D6BF1B0D-360A-48DE-AD49-F0FEE6A5F1BA}"/>
    <cellStyle name="Normal 101 2" xfId="6365" xr:uid="{85746889-9A7C-44FE-992D-A2AF94FBA2AE}"/>
    <cellStyle name="Normal 101 3" xfId="780" xr:uid="{A66DA126-1596-460D-8D3B-243CE6AB2A84}"/>
    <cellStyle name="Normal 103" xfId="6338" xr:uid="{D9065A60-F286-41B9-9174-140FA7BF7290}"/>
    <cellStyle name="Normal 103 2" xfId="24341" xr:uid="{7251F8E8-F572-447E-A209-1EF5E841DF56}"/>
    <cellStyle name="Normal 11" xfId="10" xr:uid="{F8D1B6DF-B1CB-4860-95D0-85564466EC35}"/>
    <cellStyle name="Normal 11 2" xfId="3356" xr:uid="{B778F7B9-D3DD-40DF-8795-9677EAD5365E}"/>
    <cellStyle name="Normal 11 2 2" xfId="24303" xr:uid="{1ECA769A-0DC9-4CF0-8843-D7D6D5955874}"/>
    <cellStyle name="Normal 11 3" xfId="3381" xr:uid="{040F9B87-BECE-4E7A-80A1-058733D1CDB6}"/>
    <cellStyle name="Normal 11 4" xfId="6319" xr:uid="{93B1CA90-E9C9-45C2-9DDE-22A9F9B45E27}"/>
    <cellStyle name="Normal 11 4 2" xfId="12309" xr:uid="{E435D7C8-D8EB-47BF-9F83-8E6D083FB9B6}"/>
    <cellStyle name="Normal 11 4 2 2" xfId="24184" xr:uid="{2F4C3E34-5F34-420F-A6AB-AB5CE1D172ED}"/>
    <cellStyle name="Normal 11 4 3" xfId="18248" xr:uid="{67507A54-9CB0-4018-9B4C-EFF572BF5B88}"/>
    <cellStyle name="Normal 11 5" xfId="6355" xr:uid="{3C0BD9B5-B5A9-4D5E-9B87-F98E49CA7FA6}"/>
    <cellStyle name="Normal 11 6" xfId="9362" xr:uid="{805F5C7A-7241-496B-B96E-B745562A8A72}"/>
    <cellStyle name="Normal 11 6 2" xfId="21242" xr:uid="{22B10409-1DEE-4F30-A8EE-76138E3E231E}"/>
    <cellStyle name="Normal 11 7" xfId="15306" xr:uid="{BC08D647-4501-4888-AE21-EF9B6484DB87}"/>
    <cellStyle name="Normal 11 8" xfId="3339" xr:uid="{FE932000-0018-441A-BFA2-9E158A3994A9}"/>
    <cellStyle name="Normal 119" xfId="6369" xr:uid="{99BE9DC3-9E9B-42B2-B352-2C48F89C949F}"/>
    <cellStyle name="Normal 12" xfId="165" xr:uid="{37426056-2174-4662-8AA4-F9B458CB04EE}"/>
    <cellStyle name="Normal 12 2" xfId="3376" xr:uid="{D304A19F-4EEE-41D4-8598-C164055CB288}"/>
    <cellStyle name="Normal 12 2 2" xfId="24320" xr:uid="{2300573F-6BFF-47D7-8590-868DB3384773}"/>
    <cellStyle name="Normal 12 2 2 2" xfId="49157" xr:uid="{45A15100-6D89-4C05-BBCF-CBD6FDD613B4}"/>
    <cellStyle name="Normal 12 3" xfId="6411" xr:uid="{58160D48-A853-4649-B24F-39143FE63013}"/>
    <cellStyle name="Normal 12 3 2" xfId="49150" xr:uid="{6413DC3A-D595-4FA7-92F3-D0D500E5372A}"/>
    <cellStyle name="Normal 12 4" xfId="6827" xr:uid="{0FE9C2B1-3543-4F46-800C-BF7760699FCE}"/>
    <cellStyle name="Normal 12 5" xfId="778" xr:uid="{EA7CC6AC-CDF4-4F4E-9E89-0F536E9F207E}"/>
    <cellStyle name="Normal 129" xfId="49145" xr:uid="{E3181E85-DC2C-4024-9178-C0A43C304E95}"/>
    <cellStyle name="Normal 13" xfId="9" xr:uid="{8BA08412-9F86-4728-B2BF-05BA76FFDF45}"/>
    <cellStyle name="Normal 13 2" xfId="3383" xr:uid="{7DFA9F27-BFBF-4D35-84E2-D1A163A292B7}"/>
    <cellStyle name="Normal 13 2 2" xfId="9375" xr:uid="{CE90287E-B2FE-4AF5-9653-10501F8C1510}"/>
    <cellStyle name="Normal 13 2 4" xfId="6337" xr:uid="{97AB562D-A46A-4B88-8869-BC4D9E8F042A}"/>
    <cellStyle name="Normal 13 3" xfId="3341" xr:uid="{C49F90BD-A1C1-4B25-8FE4-0789CA188A36}"/>
    <cellStyle name="Normal 13 3 2" xfId="48797" xr:uid="{4D2912E4-2F16-461F-A04F-C2A0A37F9195}"/>
    <cellStyle name="Normal 13 5" xfId="6350" xr:uid="{1FDB6C02-FF13-4A2E-9CCD-503697092458}"/>
    <cellStyle name="Normal 13 6" xfId="52859" xr:uid="{2912D99B-AC66-468C-B90E-4FEB95E4E038}"/>
    <cellStyle name="Normal 14" xfId="97" xr:uid="{BB84A7FE-A297-4CA8-948F-21623F0EE064}"/>
    <cellStyle name="Normal 14 2" xfId="13" xr:uid="{ECCE27DD-AEB0-4D73-8F60-C6A3D0749EF0}"/>
    <cellStyle name="Normal 14 2 2" xfId="6330" xr:uid="{995EFD04-B13A-432B-961B-EA0EA59153BB}"/>
    <cellStyle name="Normal 14 2 2 2" xfId="12320" xr:uid="{E3FDEB42-D337-480C-A0FC-1DFFF307A2A2}"/>
    <cellStyle name="Normal 14 2 2 2 2" xfId="24195" xr:uid="{D23ADA3B-FFC5-4C55-BD01-981B07BC3C46}"/>
    <cellStyle name="Normal 14 2 2 3" xfId="18259" xr:uid="{AB1EDF27-1F74-4832-8D98-6A388D15BF7E}"/>
    <cellStyle name="Normal 14 2 3" xfId="9376" xr:uid="{CEC3B19E-626F-4A41-9DAA-762A90AD0E6A}"/>
    <cellStyle name="Normal 14 2 3 2" xfId="21253" xr:uid="{D948EFB9-D48E-46A4-99F3-F1E2CFCD616E}"/>
    <cellStyle name="Normal 14 2 4" xfId="15317" xr:uid="{F1D82DEE-99C8-49CD-9885-AA75F4C2B3B2}"/>
    <cellStyle name="Normal 14 2 5" xfId="3384" xr:uid="{33C24F9C-EBB1-4811-A15A-27D8D31902FB}"/>
    <cellStyle name="Normal 14 2 6" xfId="49725" xr:uid="{994EDE3D-3302-4B2E-911D-386590533097}"/>
    <cellStyle name="Normal 14 2 7" xfId="51573" xr:uid="{52D6E6C2-DA68-4175-A62D-2123D846FDC2}"/>
    <cellStyle name="Normal 14 2 8" xfId="51656" xr:uid="{1519937C-B3D8-480A-AAA3-F37D8B20728D}"/>
    <cellStyle name="Normal 14 3" xfId="3357" xr:uid="{9E8D169A-216A-493A-ACA7-CB7012BF6789}"/>
    <cellStyle name="Normal 14 3 2" xfId="25784" xr:uid="{7E962348-EC4E-49DE-966B-1D921100D6CC}"/>
    <cellStyle name="Normal 14 3 3" xfId="51574" xr:uid="{AE35CD2B-6277-40A7-B774-B53BDEB12702}"/>
    <cellStyle name="Normal 14 4" xfId="24280" xr:uid="{CB5BF533-E93A-4C4F-A2A5-2694F739E1FB}"/>
    <cellStyle name="Normal 15" xfId="166" xr:uid="{CBAB94A7-2375-4A19-BF4F-CB34EAA216DA}"/>
    <cellStyle name="Normal 15 2" xfId="3385" xr:uid="{407AD7B8-AE6E-4FC5-AE6A-DD723FA87BAC}"/>
    <cellStyle name="Normal 15 2 2" xfId="9377" xr:uid="{4EEA5BE1-752F-4670-AE82-5ECC68936840}"/>
    <cellStyle name="Normal 15 2 3" xfId="24332" xr:uid="{3BD55981-4C37-4DF3-83F4-01C59061F52D}"/>
    <cellStyle name="Normal 15 3" xfId="6323" xr:uid="{8761B392-D041-4B6E-BFC6-0EC6840E57DD}"/>
    <cellStyle name="Normal 15 3 2" xfId="12313" xr:uid="{CDBF6401-8958-4D5B-A6DD-332C95B1A1F6}"/>
    <cellStyle name="Normal 15 3 2 2" xfId="24188" xr:uid="{D55230CA-B7F2-49BE-8B82-A6FAF976D26A}"/>
    <cellStyle name="Normal 15 3 3" xfId="18252" xr:uid="{DA66F91E-6570-4B56-9A7F-F5E0D1FF9C6E}"/>
    <cellStyle name="Normal 15 4" xfId="9367" xr:uid="{49040639-78D5-4FED-8368-8125565B852A}"/>
    <cellStyle name="Normal 15 4 2" xfId="21246" xr:uid="{485ACDB0-562D-4290-850E-F1C2E8E32E52}"/>
    <cellStyle name="Normal 15 5" xfId="15310" xr:uid="{4102BA11-758F-442D-9851-40ABA22D59FF}"/>
    <cellStyle name="Normal 15 6" xfId="3360" xr:uid="{A352431A-6E0D-4BD0-B436-93E3014A5D8B}"/>
    <cellStyle name="Normal 16" xfId="167" xr:uid="{B07F6B01-889D-44B8-A0EC-A6D9448C8684}"/>
    <cellStyle name="Normal 16 2" xfId="3386" xr:uid="{6E0E25A6-3C19-410D-BE95-4AE329DC2702}"/>
    <cellStyle name="Normal 16 2 2" xfId="9378" xr:uid="{2124E67D-2BF9-4752-930C-0549A411DC1D}"/>
    <cellStyle name="Normal 16 3" xfId="6448" xr:uid="{71B1DBA3-E32A-4164-851D-50A7313E3FBA}"/>
    <cellStyle name="Normal 16 4" xfId="236" xr:uid="{199B505C-3BD2-4EB0-AD09-04CF2B5E1120}"/>
    <cellStyle name="Normal 17" xfId="99" xr:uid="{CECBCE26-EE9E-45A2-8C81-43C3184051E0}"/>
    <cellStyle name="Normal 17 2" xfId="3364" xr:uid="{A1072ABF-76B2-4F03-A8E1-0B796B71FC5A}"/>
    <cellStyle name="Normal 173" xfId="794" xr:uid="{813E32CA-CBBD-4DCC-A8DD-15138D8AE5FA}"/>
    <cellStyle name="Normal 18" xfId="100" xr:uid="{12000C93-B7FB-44B5-8164-9F4D30F40ECB}"/>
    <cellStyle name="Normal 18 2" xfId="6328" xr:uid="{662482DE-13B3-45E2-977A-27F5E72DCDAA}"/>
    <cellStyle name="Normal 18 2 2" xfId="12318" xr:uid="{F7814004-5FFF-45F5-BD7D-2CC7B60A2BC1}"/>
    <cellStyle name="Normal 18 2 2 2" xfId="24193" xr:uid="{E3AD1038-BE47-4C33-98C0-EF4A5F12E045}"/>
    <cellStyle name="Normal 18 2 3" xfId="18257" xr:uid="{96474FC8-CB0B-4D3A-A476-5B2F72FDE1F9}"/>
    <cellStyle name="Normal 18 2 4" xfId="49158" xr:uid="{3E62CA7D-4EE2-43F3-8281-36EA33438B2E}"/>
    <cellStyle name="Normal 18 3" xfId="6415" xr:uid="{D0F6DD24-023B-42D4-9B2A-F955D978010F}"/>
    <cellStyle name="Normal 18 4" xfId="9373" xr:uid="{51388859-C6AC-4C3A-A66C-C28471DBE93A}"/>
    <cellStyle name="Normal 18 4 2" xfId="21251" xr:uid="{6EF1A920-FFC4-4AB7-821C-63C4F93C2032}"/>
    <cellStyle name="Normal 18 5" xfId="15315" xr:uid="{25D4D821-551B-4FA0-90E7-C7246D60670C}"/>
    <cellStyle name="Normal 18 6" xfId="3378" xr:uid="{C3FEE9EB-0C40-4B1D-9CA5-0154DD3F6F6E}"/>
    <cellStyle name="Normal 19" xfId="12" xr:uid="{1AEFFAA2-CF9E-4318-B467-0C65ED1FF2F7}"/>
    <cellStyle name="Normal 19 2" xfId="3477" xr:uid="{D26E20A9-8F45-450E-9378-10C92E26F24E}"/>
    <cellStyle name="Normal 19 2 2" xfId="9467" xr:uid="{872FF1F7-EC4F-4D84-ABD8-999EC2BDCDE0}"/>
    <cellStyle name="Normal 19 2 2 2" xfId="21342" xr:uid="{43E22211-7760-4630-8ACF-34C16106CB3A}"/>
    <cellStyle name="Normal 19 2 3" xfId="15406" xr:uid="{57928D99-51CB-4123-9010-EE15E2FF84A4}"/>
    <cellStyle name="Normal 19 2 4" xfId="49748" xr:uid="{9902D3DD-C3FE-4C80-BE2D-C760B30641AF}"/>
    <cellStyle name="Normal 19 2 5" xfId="51679" xr:uid="{CC2FADCC-BDFF-4FA8-93A3-EF4E11188B24}"/>
    <cellStyle name="Normal 19 3" xfId="6512" xr:uid="{8C684A37-F2EC-4A13-B497-C9EE78142684}"/>
    <cellStyle name="Normal 19 3 2" xfId="18401" xr:uid="{F538D222-9EF6-4B94-9668-7D24B4129277}"/>
    <cellStyle name="Normal 19 4" xfId="12465" xr:uid="{CF882732-B49F-4E1A-B0AA-C8F4E8ED0AF3}"/>
    <cellStyle name="Normal 19 5" xfId="425" xr:uid="{9FADF693-F680-42AE-B4A4-36FD106CD6FC}"/>
    <cellStyle name="Normal 19 6" xfId="52861" xr:uid="{4DBB49E5-522D-4122-B8C1-4C0E7533EF3B}"/>
    <cellStyle name="Normal 197" xfId="6364" xr:uid="{22A046D5-881E-4836-B13D-5D287164E181}"/>
    <cellStyle name="Normal 197 2" xfId="6368" xr:uid="{38D9F64B-2170-482E-8F20-E3639610999A}"/>
    <cellStyle name="Normal 197 2 2" xfId="12347" xr:uid="{F72DE9CF-9FA3-40F1-8013-BA70E1581BC9}"/>
    <cellStyle name="Normal 197 2 2 2" xfId="24221" xr:uid="{0850A06D-34F4-49D2-9B0C-8AB7C87F68CA}"/>
    <cellStyle name="Normal 197 2 3" xfId="18285" xr:uid="{306E8F0A-4A37-4372-861E-2EBC15AD4C84}"/>
    <cellStyle name="Normal 197 3" xfId="12344" xr:uid="{3AB02B18-F206-4A14-A5A9-CB2EE11C39C5}"/>
    <cellStyle name="Normal 197 3 2" xfId="24218" xr:uid="{ED911B98-CF28-4044-A1E3-1C797C71F82D}"/>
    <cellStyle name="Normal 197 4" xfId="18282" xr:uid="{CC79348B-9C96-4229-AAE3-066F2A17C36E}"/>
    <cellStyle name="Normal 198" xfId="6363" xr:uid="{E79F2D86-D033-40C1-9854-75481862A85D}"/>
    <cellStyle name="Normal 198 2" xfId="6367" xr:uid="{396FBA55-6AEA-4F76-8151-5047CD403A93}"/>
    <cellStyle name="Normal 198 2 2" xfId="12346" xr:uid="{5A37D583-04AF-4CE3-AD9D-50E53A3F8851}"/>
    <cellStyle name="Normal 198 2 2 2" xfId="24220" xr:uid="{47BC65AC-0864-4E50-8F62-2F94976FCB1C}"/>
    <cellStyle name="Normal 198 2 3" xfId="18284" xr:uid="{6C43AB7F-51F3-4A20-926E-DC11BE0988B4}"/>
    <cellStyle name="Normal 198 3" xfId="12343" xr:uid="{46693982-79DB-42D7-8ED3-CBCC1B6ECABF}"/>
    <cellStyle name="Normal 198 3 2" xfId="24217" xr:uid="{2111E136-447B-4702-B886-C5045906DF1F}"/>
    <cellStyle name="Normal 198 4" xfId="18281" xr:uid="{DA8FD18E-2321-435A-A69C-391B8AF07D2C}"/>
    <cellStyle name="Normal 2" xfId="17" xr:uid="{9135C5CC-459D-4689-A568-A88AC198B76F}"/>
    <cellStyle name="Normal 2 10" xfId="27" xr:uid="{66945F02-F875-4B18-98D3-B9C8C71CD813}"/>
    <cellStyle name="Normal 2 11" xfId="12386" xr:uid="{8291C165-384A-4F4E-A5B1-0E8FBCC8D6C2}"/>
    <cellStyle name="Normal 2 112" xfId="51599" xr:uid="{70ADF429-1514-4426-80E6-4F7A943937C0}"/>
    <cellStyle name="Normal 2 12" xfId="12363" xr:uid="{7CA09998-746A-4AB6-9882-4A40FFCB25A9}"/>
    <cellStyle name="Normal 2 13" xfId="75" xr:uid="{94620742-D897-484F-893F-5B34A87E5CB2}"/>
    <cellStyle name="Normal 2 14" xfId="61" xr:uid="{55E164B2-2FF1-4753-9AAD-9AF1FC310861}"/>
    <cellStyle name="Normal 2 15" xfId="55" xr:uid="{C4B6B9FE-1053-4564-B56B-1C1D1F097687}"/>
    <cellStyle name="Normal 2 16" xfId="34" xr:uid="{0C782FC2-0B01-407A-A637-92012A2C76BF}"/>
    <cellStyle name="Normal 2 18" xfId="457" xr:uid="{886D10C2-3903-4F9F-BBA7-2912BBD90C6C}"/>
    <cellStyle name="Normal 2 2" xfId="67" xr:uid="{87F7ACD5-DA61-4540-9080-1E4DD5679DC6}"/>
    <cellStyle name="Normal 2 2 14" xfId="410" xr:uid="{88911A04-4200-4647-BB96-82089FEA3157}"/>
    <cellStyle name="Normal 2 2 2" xfId="303" xr:uid="{96D1D334-98DE-4502-99A7-C437FC0FE83D}"/>
    <cellStyle name="Normal 2 2 2 2" xfId="305" xr:uid="{54603036-BE22-4202-87C5-2451033EE8D6}"/>
    <cellStyle name="Normal 2 2 2 2 2" xfId="49177" xr:uid="{2C5394BE-617E-46F8-9B0B-F90CB433A5D9}"/>
    <cellStyle name="Normal 2 2 2 2 3" xfId="50947" xr:uid="{44196449-0DCD-467E-80E9-ECB04A4DFA22}"/>
    <cellStyle name="Normal 2 2 2 3" xfId="6359" xr:uid="{398BD47F-3EBB-4BED-BCE6-54E6360F0288}"/>
    <cellStyle name="Normal 2 2 2 4" xfId="6410" xr:uid="{F39580D5-8057-447E-8EC6-4BD01D671981}"/>
    <cellStyle name="Normal 2 2 2 4 2" xfId="18315" xr:uid="{B1D85259-0AB2-4CBA-8FB6-B0D3E8DBD905}"/>
    <cellStyle name="Normal 2 2 2 5" xfId="6482" xr:uid="{1DECE363-65E0-423E-B059-4A005FF3C3F0}"/>
    <cellStyle name="Normal 2 2 3" xfId="24345" xr:uid="{9C205509-E370-4D7D-AA29-83DAE42E06DA}"/>
    <cellStyle name="Normal 2 3" xfId="158" xr:uid="{C23D9F1E-CD55-4B03-9CE7-1B7E2ADDBD8C}"/>
    <cellStyle name="Normal 2 3 11" xfId="452" xr:uid="{A16CAF50-CC4E-4ED7-82CD-7D5E89EB5ACE}"/>
    <cellStyle name="Normal 2 3 2" xfId="189" xr:uid="{A7DAA713-8F8B-40A8-9455-EB490B63CF16}"/>
    <cellStyle name="Normal 2 3 2 2" xfId="348" xr:uid="{D065AACB-EAC5-47AD-806E-ECBC92D10F79}"/>
    <cellStyle name="Normal 2 3 2 2 2" xfId="34220" xr:uid="{784A6A39-96F6-4319-8536-AADC986976E9}"/>
    <cellStyle name="Normal 2 3 2 5" xfId="435" xr:uid="{74BA2BBD-1F7B-4B95-BB89-BF75848B0818}"/>
    <cellStyle name="Normal 2 3 3" xfId="169" xr:uid="{0DE7FADD-17D9-4544-8D23-09F8E758FD0F}"/>
    <cellStyle name="Normal 2 3 3 2" xfId="9393" xr:uid="{9B490A09-065E-4A7D-8D09-B3376D28DEC0}"/>
    <cellStyle name="Normal 2 3 3 2 2" xfId="21268" xr:uid="{42258C38-6FF4-4C7C-BF6F-A604FBB7D892}"/>
    <cellStyle name="Normal 2 3 3 3" xfId="15332" xr:uid="{830F6A69-A247-4350-A237-45FABA81D76F}"/>
    <cellStyle name="Normal 2 3 3 4" xfId="3403" xr:uid="{015B9EDF-CEEE-4F83-9D64-1898F05A214A}"/>
    <cellStyle name="Normal 2 3 3 5" xfId="51591" xr:uid="{E4432803-6888-4CF7-B092-7BA823C06E18}"/>
    <cellStyle name="Normal 2 3 3 8" xfId="51577" xr:uid="{752BFF0E-C772-4262-AB00-8982C3266D7F}"/>
    <cellStyle name="Normal 2 3 4" xfId="6389" xr:uid="{4A8DDF83-C815-42D8-B288-0D8A6E4BEEAF}"/>
    <cellStyle name="Normal 2 3 4 2" xfId="49141" xr:uid="{50A9A977-FF0C-4D9E-80E5-9D9F3CC48656}"/>
    <cellStyle name="Normal 2 3 4 3" xfId="50939" xr:uid="{BD6AFEAF-B5EC-41F2-AEF3-0FC8604E5948}"/>
    <cellStyle name="Normal 2 3 5" xfId="6432" xr:uid="{47F96B4A-FE9E-4EC3-B7C1-F6B24B21410E}"/>
    <cellStyle name="Normal 2 3 5 2" xfId="18330" xr:uid="{FA44D9B4-F997-4F69-A9AD-EE52571663B0}"/>
    <cellStyle name="Normal 2 3 6" xfId="12391" xr:uid="{E27993AF-B1AF-4067-A09E-BA08D9B23B3C}"/>
    <cellStyle name="Normal 2 3 7" xfId="214" xr:uid="{7FA6683A-D522-4C40-BF87-02FC5F9559E8}"/>
    <cellStyle name="Normal 2 4" xfId="164" xr:uid="{3A88169C-895B-434C-9F5C-F11B6CD90B28}"/>
    <cellStyle name="Normal 2 4 2" xfId="190" xr:uid="{BCB03080-89D3-41A1-B592-FE8EF4CEBC29}"/>
    <cellStyle name="Normal 2 4 2 2" xfId="6629" xr:uid="{9F16A633-3BE8-4305-9BB0-F98EAD211BE1}"/>
    <cellStyle name="Normal 2 4 2 2 2" xfId="25522" xr:uid="{1F245440-935A-42A0-8D09-798405DDE1CB}"/>
    <cellStyle name="Normal 2 4 2 3" xfId="580" xr:uid="{5F89DD48-FC92-410B-AF29-005825486B19}"/>
    <cellStyle name="Normal 2 4 2 4" xfId="24344" xr:uid="{21DCFEA1-38F3-4BDF-823B-46B4FBBFDB86}"/>
    <cellStyle name="Normal 2 4 3" xfId="173" xr:uid="{1F9B44EF-5859-4FBC-9103-144A2BB25AEE}"/>
    <cellStyle name="Normal 2 4 3 2" xfId="577" xr:uid="{86658D98-823B-4AEA-9DCA-FCDAF784CD66}"/>
    <cellStyle name="Normal 2 4 4" xfId="311" xr:uid="{5590D055-BCB4-4DDF-B338-6F6D358E95BB}"/>
    <cellStyle name="Normal 2 4 4 2" xfId="6489" xr:uid="{B9CAB717-750F-44F8-8C92-BDE2F7F2BF15}"/>
    <cellStyle name="Normal 2 4 4 3" xfId="49144" xr:uid="{6A18D48D-F088-4C0E-A024-EE57A43B7221}"/>
    <cellStyle name="Normal 2 4 5" xfId="6393" xr:uid="{F7039886-856E-4B70-9616-9EE0225DB037}"/>
    <cellStyle name="Normal 2 4 6" xfId="6436" xr:uid="{32517712-FC70-45BA-A207-021C01B7C2E1}"/>
    <cellStyle name="Normal 2 5" xfId="14" xr:uid="{265DBBA2-741F-47D2-B64D-76D4A8DBDEC0}"/>
    <cellStyle name="Normal 2 5 2" xfId="533" xr:uid="{B5A560E6-5991-4C45-AFBE-4F5E7E210746}"/>
    <cellStyle name="Normal 2 5 2 2" xfId="6585" xr:uid="{9720C33E-B04E-49F4-999B-43A76A9E005B}"/>
    <cellStyle name="Normal 2 5 3" xfId="3408" xr:uid="{E4B04332-2183-40E6-A741-9A73ADF3D805}"/>
    <cellStyle name="Normal 2 5 3 2" xfId="9398" xr:uid="{3480748C-92FE-4AC3-B0E9-96C6D0864A2C}"/>
    <cellStyle name="Normal 2 5 3 2 2" xfId="21273" xr:uid="{3636CD7B-1353-4E6C-9927-8A278878A3FF}"/>
    <cellStyle name="Normal 2 5 3 3" xfId="15337" xr:uid="{4B5D912E-9CF4-44AC-9E33-1BF4B8F46C84}"/>
    <cellStyle name="Normal 2 5 3 4" xfId="49153" xr:uid="{99F09F49-5E49-44E7-A301-183D75FBA009}"/>
    <cellStyle name="Normal 2 5 4" xfId="6400" xr:uid="{5F3CB224-A166-4E48-8D65-C2D336FCBCA4}"/>
    <cellStyle name="Normal 2 5 5" xfId="6437" xr:uid="{2D95B093-AC72-4335-B1B7-DB59D14AE7FA}"/>
    <cellStyle name="Normal 2 5 5 2" xfId="18334" xr:uid="{C034F1A4-73BB-41EA-BEAB-B682517D0E07}"/>
    <cellStyle name="Normal 2 5 6" xfId="204" xr:uid="{665BEAB0-620C-4F0F-9ABF-39359B881CEE}"/>
    <cellStyle name="Normal 2 5 6 2" xfId="3396" xr:uid="{679F0C80-5874-4043-A2D6-4463F3CF974F}"/>
    <cellStyle name="Normal 2 5 6 2 2" xfId="9386" xr:uid="{98D888CF-A6ED-417D-91D0-6C73B6E70B17}"/>
    <cellStyle name="Normal 2 5 6 2 2 2" xfId="21261" xr:uid="{24B25BFF-A2BB-4E7B-B890-E6353A50B862}"/>
    <cellStyle name="Normal 2 5 6 2 3" xfId="15325" xr:uid="{4FAA6E61-DED5-4462-9043-48DD94833D54}"/>
    <cellStyle name="Normal 2 5 6 2 4" xfId="51588" xr:uid="{64AB9DAB-5845-4103-B4DF-B874DB3E490A}"/>
    <cellStyle name="Normal 2 5 6 3" xfId="6425" xr:uid="{93DF4B13-D3AF-467A-B817-1F6B239027EE}"/>
    <cellStyle name="Normal 2 5 6 3 2" xfId="18324" xr:uid="{E4AF1F6C-41AD-4FBA-B261-A07559EA3030}"/>
    <cellStyle name="Normal 2 5 6 4" xfId="12381" xr:uid="{998D44A6-8DBC-476C-85AC-C5411A1B3B39}"/>
    <cellStyle name="Normal 2 5 7" xfId="12396" xr:uid="{15E5ACD9-D08E-4787-B2A1-7D8B27954DBF}"/>
    <cellStyle name="Normal 2 5 8" xfId="219" xr:uid="{891F889C-3045-45F3-BD56-ED4C0D125957}"/>
    <cellStyle name="Normal 2 6" xfId="82" xr:uid="{C6BF127B-782E-4D5D-8477-45D999BA687A}"/>
    <cellStyle name="Normal 2 6 2" xfId="177" xr:uid="{E3C5C8E8-82B3-4147-88ED-F749BA6E3468}"/>
    <cellStyle name="Normal 2 6 2 2" xfId="9359" xr:uid="{119AD049-058E-44CF-B060-128DF62EF723}"/>
    <cellStyle name="Normal 2 6 2 2 2" xfId="34218" xr:uid="{CB65EE6E-0517-4A1E-848A-37BF6118A4E2}"/>
    <cellStyle name="Normal 2 6 2 3" xfId="3334" xr:uid="{6EC6BFA7-8507-4696-8463-37E7CD47F32A}"/>
    <cellStyle name="Normal 2 6 2 4" xfId="24411" xr:uid="{A64FE483-7CE6-42ED-9370-D8674D5ED6E3}"/>
    <cellStyle name="Normal 2 6 3" xfId="175" xr:uid="{5282CA83-F7B6-4389-9DFF-C84DCED3AD98}"/>
    <cellStyle name="Normal 2 6 4" xfId="803" xr:uid="{0A17F9E8-4D48-4FBA-ACD1-CBE002D1EA73}"/>
    <cellStyle name="Normal 2 6 7" xfId="438" xr:uid="{72F507AB-0135-4739-ADC7-406AEF1458E7}"/>
    <cellStyle name="Normal 2 7" xfId="281" xr:uid="{D1227B69-6FF4-42F5-9B4D-EF52835E5502}"/>
    <cellStyle name="Normal 2 8" xfId="3344" xr:uid="{C98C28CF-2E92-499E-A5CA-EFF61112E88C}"/>
    <cellStyle name="Normal 2 9" xfId="3372" xr:uid="{126E1865-99D4-4820-A02B-6EBD6AF406E4}"/>
    <cellStyle name="Normal 2 9 2" xfId="9371" xr:uid="{57707B38-9D9E-4E57-A166-806BED693B30}"/>
    <cellStyle name="Normal 20" xfId="168" xr:uid="{FA9DC8FE-CA6E-4286-B367-5EA8B916E3B1}"/>
    <cellStyle name="Normal 20 2" xfId="3377" xr:uid="{3C464DCC-4EB0-4B9F-9ECC-EA34CA69BA88}"/>
    <cellStyle name="Normal 20 2 2" xfId="24307" xr:uid="{B2FEB6D6-4F91-4967-837B-D28DE2215826}"/>
    <cellStyle name="Normal 20 3" xfId="49159" xr:uid="{5235CD0D-7862-4E65-8322-7A0EA51930A6}"/>
    <cellStyle name="Normal 21" xfId="2" xr:uid="{59CBCD6C-D661-43CD-82CB-E6B54C2C112C}"/>
    <cellStyle name="Normal 21 2" xfId="6336" xr:uid="{EA44BB74-F8CB-4CF8-A736-A10DD22056C1}"/>
    <cellStyle name="Normal 21 2 2" xfId="23" xr:uid="{14778070-47E0-41AA-89AF-425F464CD509}"/>
    <cellStyle name="Normal 21 2 3" xfId="49160" xr:uid="{BA16107A-9A2C-4BEE-95C5-AC91A9E932BA}"/>
    <cellStyle name="Normal 21 3" xfId="3389" xr:uid="{36EA4FEB-D8D4-4E9E-AD86-F611EB4943CB}"/>
    <cellStyle name="Normal 21 4" xfId="11" xr:uid="{13283840-50AF-4078-B41F-F7FABFEC1886}"/>
    <cellStyle name="Normal 21 6" xfId="52860" xr:uid="{3092193B-E94B-4B3E-B3EB-62357BC30D32}"/>
    <cellStyle name="Normal 210" xfId="6357" xr:uid="{7462AD65-1BC7-4D94-BC5A-165E64E56837}"/>
    <cellStyle name="Normal 210 2" xfId="12338" xr:uid="{642F787C-3863-4142-952C-492C4715C7EE}"/>
    <cellStyle name="Normal 210 2 2" xfId="24212" xr:uid="{8D4F4B44-C248-420E-8DDB-58E040BD7AC7}"/>
    <cellStyle name="Normal 210 3" xfId="18276" xr:uid="{132A8EF5-2573-4A39-AC27-CAB9B5920153}"/>
    <cellStyle name="Normal 211" xfId="6356" xr:uid="{3F00415E-F6CC-4A6A-B60E-509386A1C79D}"/>
    <cellStyle name="Normal 211 2" xfId="12337" xr:uid="{65062739-99D9-401B-9FD4-3E132AEAD9D6}"/>
    <cellStyle name="Normal 211 2 2" xfId="24211" xr:uid="{0DB777E2-A742-4492-9B97-BBB35E78DE2F}"/>
    <cellStyle name="Normal 211 3" xfId="18275" xr:uid="{A5325F2A-235D-49A1-B90C-019C06D3BCD8}"/>
    <cellStyle name="Normal 212" xfId="6354" xr:uid="{F72DD874-BBA7-4A99-93C0-AD232C09E038}"/>
    <cellStyle name="Normal 212 2" xfId="12336" xr:uid="{D4AF5292-E1AB-4EED-B453-D8926F1741AE}"/>
    <cellStyle name="Normal 212 2 2" xfId="24210" xr:uid="{7679DBA0-5126-4FAF-86C5-995A6872D042}"/>
    <cellStyle name="Normal 212 3" xfId="18274" xr:uid="{7A564084-048A-4881-B894-827006F9F0FF}"/>
    <cellStyle name="Normal 213" xfId="6352" xr:uid="{D1ECD2A7-E0AA-4343-BA06-6A2BDE2A985A}"/>
    <cellStyle name="Normal 213 2" xfId="12334" xr:uid="{30294C18-B098-4DE7-8199-4E1E34091D3D}"/>
    <cellStyle name="Normal 213 2 2" xfId="24208" xr:uid="{3395DBD1-3829-45D2-9FFE-86A05CA7BA65}"/>
    <cellStyle name="Normal 213 3" xfId="18272" xr:uid="{7BD42906-96CD-4AF5-B982-5F15401CB19D}"/>
    <cellStyle name="Normal 214" xfId="6351" xr:uid="{4CDDD203-29DF-4116-8A0E-DE6B41C8DF3C}"/>
    <cellStyle name="Normal 214 2" xfId="12333" xr:uid="{AAFB4EF8-5284-451D-969E-2B771F2A12A3}"/>
    <cellStyle name="Normal 214 2 2" xfId="24207" xr:uid="{AC200041-8C8D-4920-9ADF-DCD4C5FE30D6}"/>
    <cellStyle name="Normal 214 3" xfId="18271" xr:uid="{E8BC2205-E877-47CC-A6B7-B45F1F0F87E4}"/>
    <cellStyle name="Normal 215" xfId="6349" xr:uid="{EFD98433-F748-4B83-9B94-AE229B16A719}"/>
    <cellStyle name="Normal 215 2" xfId="12332" xr:uid="{4CA62F2B-06D5-45ED-A4AD-84A02923C588}"/>
    <cellStyle name="Normal 215 2 2" xfId="24206" xr:uid="{C3ED4FE1-6DFD-4436-90F5-0B0CBE0C3B57}"/>
    <cellStyle name="Normal 215 3" xfId="18270" xr:uid="{57866C6F-78EC-4088-8E5F-80394CE52BD9}"/>
    <cellStyle name="Normal 217" xfId="6347" xr:uid="{CE19AFE6-3A5D-4650-B08D-F4753C394E97}"/>
    <cellStyle name="Normal 217 2" xfId="12330" xr:uid="{F40D6B50-6E59-4DC8-B07C-A0462860F898}"/>
    <cellStyle name="Normal 217 2 2" xfId="24204" xr:uid="{82479144-CD47-4B45-AB64-690F1B08E328}"/>
    <cellStyle name="Normal 217 3" xfId="18268" xr:uid="{11B044D1-8DE2-4F04-BD0D-E98BC3D3596C}"/>
    <cellStyle name="Normal 22" xfId="3388" xr:uid="{EBCBB0B8-B12A-4B23-89E1-2D699C7BEA5E}"/>
    <cellStyle name="Normal 22 2" xfId="9379" xr:uid="{4466F4EB-8EF2-473F-835A-7418CD916C3B}"/>
    <cellStyle name="Normal 22 2 2" xfId="21254" xr:uid="{AAAFCEB9-855D-4279-8653-B21D9937DFDF}"/>
    <cellStyle name="Normal 22 3" xfId="15318" xr:uid="{0B765A6D-3D43-430A-BFF2-39061163D6E1}"/>
    <cellStyle name="Normal 22 4" xfId="24321" xr:uid="{0CE1A444-3B0E-4FE4-AD94-8684F022405D}"/>
    <cellStyle name="Normal 221" xfId="1" xr:uid="{9F54C90C-43AC-4894-B869-8B13ED59F234}"/>
    <cellStyle name="Normal 221 2" xfId="12324" xr:uid="{E0A0EE39-F54F-4DE7-B1B0-6DC1DB4BC0E5}"/>
    <cellStyle name="Normal 222 2" xfId="6332" xr:uid="{9BCE1D8F-BE68-4CB0-917C-2054AFFF6798}"/>
    <cellStyle name="Normal 224" xfId="203" xr:uid="{E2C6CF4B-5A9C-4603-AD66-667EA3A45A9A}"/>
    <cellStyle name="Normal 224 2" xfId="6424" xr:uid="{76B547E4-2148-4D87-A0D5-986A59CD03E9}"/>
    <cellStyle name="Normal 225" xfId="6340" xr:uid="{8E527C9F-EA3A-4959-B579-E62FD603A9D0}"/>
    <cellStyle name="Normal 228" xfId="28" xr:uid="{66F43F60-D021-47FE-B08D-3F1C40BA0512}"/>
    <cellStyle name="Normal 23" xfId="6335" xr:uid="{3CF1B5B3-CBBF-4DD4-BBB1-FA5D67656EC6}"/>
    <cellStyle name="Normal 23 2" xfId="24328" xr:uid="{11259248-6427-4AC9-A823-3978FC3AB840}"/>
    <cellStyle name="Normal 23 2 2" xfId="49161" xr:uid="{D85E7B0E-CF98-4D25-8E67-6302F3C6EF44}"/>
    <cellStyle name="Normal 230" xfId="6372" xr:uid="{2834D7BF-5964-414F-880F-AB4FDA08AED9}"/>
    <cellStyle name="Normal 230 2" xfId="12350" xr:uid="{6CF55A38-36B0-4CB8-AD67-D483B56BD9E8}"/>
    <cellStyle name="Normal 230 2 2" xfId="24224" xr:uid="{CE37B091-DF34-45BF-875D-DB0EF0AEA27C}"/>
    <cellStyle name="Normal 230 3" xfId="18288" xr:uid="{1DE1D7DE-CD3A-48F2-A847-4E02EA2C1E5A}"/>
    <cellStyle name="Normal 230 4" xfId="49684" xr:uid="{46433038-0CFE-40BA-91C1-4F5C094D0DE6}"/>
    <cellStyle name="Normal 230 5" xfId="51614" xr:uid="{7F53E742-4650-4CFD-9A8B-3DF5397F0B59}"/>
    <cellStyle name="Normal 234" xfId="455" xr:uid="{1229AE56-A125-4BD0-98CF-62023D553F75}"/>
    <cellStyle name="Normal 235" xfId="465" xr:uid="{A69AE66C-0270-4894-874A-1C605B1C6C04}"/>
    <cellStyle name="Normal 24" xfId="6380" xr:uid="{166AFAB3-E8F9-43CC-9BBF-993009717653}"/>
    <cellStyle name="Normal 24 2" xfId="18296" xr:uid="{E395CE36-E4BF-4F5D-AD13-476493CA12CC}"/>
    <cellStyle name="Normal 24 3" xfId="24374" xr:uid="{658176DE-6B65-49A3-A883-B7E6B6F4E49E}"/>
    <cellStyle name="Normal 25" xfId="6417" xr:uid="{CBCC20AD-25CC-4501-951D-A60308D42CD5}"/>
    <cellStyle name="Normal 25 2" xfId="24323" xr:uid="{FB77FBEE-2D8D-4C0F-96C5-932D478C009A}"/>
    <cellStyle name="Normal 25 2 2" xfId="49162" xr:uid="{EAA1FDB6-13D6-4D59-AA54-D671F54DF107}"/>
    <cellStyle name="Normal 25 7" xfId="439" xr:uid="{FA1E8A59-75EB-4A87-B401-0D92631C5B35}"/>
    <cellStyle name="Normal 26" xfId="12374" xr:uid="{506EDC2F-2F2C-4790-904E-C18FA97A1CDE}"/>
    <cellStyle name="Normal 26 2" xfId="24375" xr:uid="{EA2D29E9-A524-4088-BFF8-19F9B7519B3A}"/>
    <cellStyle name="Normal 26 2 2" xfId="49163" xr:uid="{D9849FB8-8267-48A6-B08C-51FED4ACFACB}"/>
    <cellStyle name="Normal 26 3" xfId="25432" xr:uid="{703EE48A-3231-4CE7-881F-9EFF5843AD12}"/>
    <cellStyle name="Normal 27" xfId="12361" xr:uid="{4B9EC585-04E0-4899-9678-91353BAB78E1}"/>
    <cellStyle name="Normal 27 2" xfId="24412" xr:uid="{81F25C14-DEED-4D5B-B0FF-7E4BEF588102}"/>
    <cellStyle name="Normal 27 2 2" xfId="49172" xr:uid="{855E0E34-843D-444E-B390-91F6F50E8F95}"/>
    <cellStyle name="Normal 28" xfId="196" xr:uid="{ADEF54D3-4EB6-471B-B81B-774CCBEB92C8}"/>
    <cellStyle name="Normal 28 2" xfId="24420" xr:uid="{E7853B82-6671-4FB5-9816-C86BE68B92D4}"/>
    <cellStyle name="Normal 28 2 2" xfId="49168" xr:uid="{AC6F5D62-E673-44D0-B000-2994D54B7764}"/>
    <cellStyle name="Normal 288" xfId="797" xr:uid="{DE22BDD0-3EB3-4C02-B38E-F292675729B5}"/>
    <cellStyle name="Normal 288 2" xfId="3804" xr:uid="{ED0EFBDC-7C8F-4B40-8B72-6DDD46ED9321}"/>
    <cellStyle name="Normal 288 2 2" xfId="9794" xr:uid="{CEF64C17-4B5B-4CD5-BDAA-65A06C08798B}"/>
    <cellStyle name="Normal 288 2 2 2" xfId="21669" xr:uid="{49AC59A5-4C26-414F-8CA8-01D676CB3A96}"/>
    <cellStyle name="Normal 288 2 3" xfId="15733" xr:uid="{C2554BA9-6CEF-47D4-8926-2E45C85E9F56}"/>
    <cellStyle name="Normal 288 3" xfId="6843" xr:uid="{94B66753-B9A7-40CD-8402-54A48D35FF0C}"/>
    <cellStyle name="Normal 288 3 2" xfId="18727" xr:uid="{8603DC21-6C6A-415B-8285-108031D89FA0}"/>
    <cellStyle name="Normal 288 4" xfId="12792" xr:uid="{C36E6698-8325-4293-A19E-C21D75AF9C9D}"/>
    <cellStyle name="Normal 29" xfId="24244" xr:uid="{C1CC663C-2EF0-4CC4-8F33-1F134A9B1620}"/>
    <cellStyle name="Normal 29 2" xfId="24422" xr:uid="{BEE416D9-D7E8-47A4-BEA0-EC5897FC6F35}"/>
    <cellStyle name="Normal 3" xfId="7" xr:uid="{63E26582-2195-4B6A-8197-3687F497360A}"/>
    <cellStyle name="Normal 3 10" xfId="6399" xr:uid="{40728C24-E8BC-4A24-92CF-418168E5E057}"/>
    <cellStyle name="Normal 3 11" xfId="472" xr:uid="{4878F354-2A82-48EE-83B7-B5867CB3C11C}"/>
    <cellStyle name="Normal 3 12" xfId="12390" xr:uid="{CCDECC38-0689-4903-BCA4-083BA8EC67E3}"/>
    <cellStyle name="Normal 3 13" xfId="12367" xr:uid="{5D638CC0-7214-47EA-850A-69F594874D07}"/>
    <cellStyle name="Normal 3 14" xfId="211" xr:uid="{4FC471CD-A9DE-4F57-A471-1FCE42A208CC}"/>
    <cellStyle name="Normal 3 15" xfId="78" xr:uid="{D704A87E-E55A-4151-B1FB-78C2A125181A}"/>
    <cellStyle name="Normal 3 16" xfId="62" xr:uid="{F092695F-E19B-4D71-9BC1-C80CF73F637A}"/>
    <cellStyle name="Normal 3 17" xfId="53" xr:uid="{2A6F773B-E25A-4AA2-A05C-33CB4190A35B}"/>
    <cellStyle name="Normal 3 18" xfId="31" xr:uid="{CEB0A6F2-4058-45D7-A1B9-0A291868BFE2}"/>
    <cellStyle name="Normal 3 2" xfId="63" xr:uid="{8B0D5AA0-5164-412C-8DA0-B08B0FC38C9A}"/>
    <cellStyle name="Normal 3 2 2" xfId="51" xr:uid="{980A84A3-4A50-4A1F-B1E4-88BA8FAFBAAE}"/>
    <cellStyle name="Normal 3 2 2 4" xfId="6384" xr:uid="{B14F64C3-6A8E-41CE-A553-17CE1014BEC7}"/>
    <cellStyle name="Normal 3 2 3" xfId="291" xr:uid="{7908BF11-634B-42A5-88A7-D62CB90DC333}"/>
    <cellStyle name="Normal 3 2 3 2" xfId="3442" xr:uid="{BFAD8C7B-22E0-44B2-9EED-D3BFD934D2B7}"/>
    <cellStyle name="Normal 3 2 3 2 2" xfId="9432" xr:uid="{B6A1898C-D43F-4B8D-9873-B686A46083C0}"/>
    <cellStyle name="Normal 3 2 3 2 2 2" xfId="21307" xr:uid="{F000156A-4B0F-4947-A28F-FB5E46B701ED}"/>
    <cellStyle name="Normal 3 2 3 2 3" xfId="15371" xr:uid="{6408C26E-28F0-413F-83D8-54FEB23814DD}"/>
    <cellStyle name="Normal 3 2 3 3" xfId="6474" xr:uid="{39C99B46-917D-471C-9A3B-264DEDE3C56E}"/>
    <cellStyle name="Normal 3 2 3 3 2" xfId="18367" xr:uid="{7BEB7592-7C84-45AC-8DB0-5DEEFA40612B}"/>
    <cellStyle name="Normal 3 2 3 4" xfId="12430" xr:uid="{D55DA1DC-86CC-425B-97DD-DD19E763FC90}"/>
    <cellStyle name="Normal 3 2 3 5" xfId="24358" xr:uid="{805C09EF-9F0B-41E2-ABBD-5E1DC47841CC}"/>
    <cellStyle name="Normal 3 2 4" xfId="6401" xr:uid="{2569099F-ADE6-40A5-97B8-6B40FF983E7A}"/>
    <cellStyle name="Normal 3 2 4 2" xfId="24368" xr:uid="{ACFE39D8-6784-4862-A39A-172D4C765750}"/>
    <cellStyle name="Normal 3 2 5" xfId="49214" xr:uid="{9B958DFE-14C7-4A10-9B33-DEB8D76C5487}"/>
    <cellStyle name="Normal 3 2 5 2" xfId="50950" xr:uid="{DDADB135-3506-4FCE-8671-EA99EF06510D}"/>
    <cellStyle name="Normal 3 3" xfId="90" xr:uid="{B57C80E6-2E97-4E89-B56E-9C7F033702AE}"/>
    <cellStyle name="Normal 3 3 2" xfId="391" xr:uid="{D76DCB78-011E-484B-9E54-31355ADE18E0}"/>
    <cellStyle name="Normal 3 3 3" xfId="3335" xr:uid="{307B0C67-63A0-423C-B648-F2B010B97ACE}"/>
    <cellStyle name="Normal 3 3 4" xfId="6492" xr:uid="{34D40DD4-1A47-43E6-9DA6-36EAEC438FC9}"/>
    <cellStyle name="Normal 3 3 5" xfId="358" xr:uid="{472A5EA2-06B9-43DB-AD0C-F3E58D6DD279}"/>
    <cellStyle name="Normal 3 4" xfId="86" xr:uid="{FDB29EF5-3F46-4B9F-A69B-657ADFF62970}"/>
    <cellStyle name="Normal 3 4 2" xfId="289" xr:uid="{B35EDB2C-73F5-4DBF-BB93-C3A31A54861D}"/>
    <cellStyle name="Normal 3 4 2 2" xfId="24347" xr:uid="{A6473900-8357-48D9-962C-B254F393FC8A}"/>
    <cellStyle name="Normal 3 4 3" xfId="24250" xr:uid="{23E1B859-C4BB-4DCA-B525-A18410F6F972}"/>
    <cellStyle name="Normal 3 4 3 2" xfId="49155" xr:uid="{FE14D340-B537-42AD-B853-E51E00D90BFB}"/>
    <cellStyle name="Normal 3 5" xfId="804" xr:uid="{5A734C60-C592-4BD7-9B6E-E04C9CD8631B}"/>
    <cellStyle name="Normal 3 5 2" xfId="3313" xr:uid="{DBEA2516-8D14-42B7-B923-39334E6F4973}"/>
    <cellStyle name="Normal 3 5 3" xfId="24324" xr:uid="{6D775F1E-26F1-45DA-BD42-A6E09765AA48}"/>
    <cellStyle name="Normal 3 6" xfId="3319" xr:uid="{86F46DCE-3BDC-4ED2-A397-258F7413E944}"/>
    <cellStyle name="Normal 3 6 2" xfId="6308" xr:uid="{3461CFC6-02A6-4A09-9388-91057A4639E0}"/>
    <cellStyle name="Normal 3 6 2 2" xfId="12298" xr:uid="{5D253622-6804-4911-AA42-F7D534EA1023}"/>
    <cellStyle name="Normal 3 6 2 2 2" xfId="24173" xr:uid="{414872DD-1ACF-40D2-BFD1-3EED3F7A6025}"/>
    <cellStyle name="Normal 3 6 2 3" xfId="18237" xr:uid="{17ABC4F8-CEB3-47C6-9FC0-A8F61D632083}"/>
    <cellStyle name="Normal 3 6 3" xfId="9348" xr:uid="{9278EC40-7A26-4F64-8713-F03308E6EBA1}"/>
    <cellStyle name="Normal 3 6 3 2" xfId="21231" xr:uid="{69072B06-85BC-498A-AFF6-8AAC43B9B061}"/>
    <cellStyle name="Normal 3 6 4" xfId="15296" xr:uid="{A70117EE-08AB-47E5-8ECD-58A2DC84D733}"/>
    <cellStyle name="Normal 3 6 5" xfId="24410" xr:uid="{4F7C0F0E-A4CA-468D-AF19-35B4D2D0290C}"/>
    <cellStyle name="Normal 3 7" xfId="3345" xr:uid="{FE74EED1-E163-43E4-B182-9E42D35DFAB3}"/>
    <cellStyle name="Normal 3 7 2" xfId="49208" xr:uid="{0242718D-64CB-4910-8836-93FE2F95C1E7}"/>
    <cellStyle name="Normal 3 7 3" xfId="50949" xr:uid="{44B45F51-FAC2-4132-9CB4-3949D5793B5B}"/>
    <cellStyle name="Normal 3 8" xfId="3379" xr:uid="{38EB4111-A1E3-47AF-A163-085BCF713040}"/>
    <cellStyle name="Normal 3 9" xfId="282" xr:uid="{E7FACEAA-B520-4322-921E-836BC66AF60B}"/>
    <cellStyle name="Normal 30" xfId="24419" xr:uid="{AC2459FE-113C-4E98-ACCA-56DB6993A0C6}"/>
    <cellStyle name="Normal 30 2" xfId="49164" xr:uid="{E783384E-041B-4E5F-9164-9993CADB7792}"/>
    <cellStyle name="Normal 31" xfId="24415" xr:uid="{CB6B24DD-307C-45F8-B2E9-9B471369FF37}"/>
    <cellStyle name="Normal 31 2" xfId="49178" xr:uid="{6BA3B186-B8B3-48BE-89BC-F405D10D329B}"/>
    <cellStyle name="Normal 32" xfId="487" xr:uid="{5AA08E43-3107-42C4-95B7-861ED5460CA9}"/>
    <cellStyle name="Normal 32 2" xfId="3508" xr:uid="{1341DEC5-458C-4A42-93EC-79C67E47400D}"/>
    <cellStyle name="Normal 32 2 2" xfId="9498" xr:uid="{19A845BC-2007-4E9D-893F-D7B5FBE0B00A}"/>
    <cellStyle name="Normal 32 2 2 2" xfId="21373" xr:uid="{539C8865-E1BD-444A-9E93-6A97DC2F8269}"/>
    <cellStyle name="Normal 32 2 3" xfId="15437" xr:uid="{2D5DF83A-28D9-4D6D-952C-FB0C6E7680EA}"/>
    <cellStyle name="Normal 32 2 4" xfId="49173" xr:uid="{99AF45C1-C052-4394-856F-9119D2AFA2FC}"/>
    <cellStyle name="Normal 32 3" xfId="6544" xr:uid="{018AB4AA-BE57-4085-9ABC-350DA68821C9}"/>
    <cellStyle name="Normal 32 3 2" xfId="18432" xr:uid="{7FE1E37C-E8CE-4B63-9E1B-6AECA7475A0D}"/>
    <cellStyle name="Normal 32 4" xfId="12496" xr:uid="{58712433-EDC1-46A0-877B-DC471340D9B6}"/>
    <cellStyle name="Normal 32 5" xfId="24450" xr:uid="{2033060C-C9B8-44ED-A47C-D4661E6A71F1}"/>
    <cellStyle name="Normal 33" xfId="3331" xr:uid="{8AB94681-B892-4991-A787-17EEA95D7E99}"/>
    <cellStyle name="Normal 33 2" xfId="6315" xr:uid="{B2EB61CB-CF1C-4CF3-AA87-A2B116073942}"/>
    <cellStyle name="Normal 33 2 2" xfId="12305" xr:uid="{43DB2F01-E5C9-4AB1-8CB7-4AC763E7597B}"/>
    <cellStyle name="Normal 33 2 2 2" xfId="24180" xr:uid="{9E27A466-7C72-448E-A740-EAA3553CE0CA}"/>
    <cellStyle name="Normal 33 2 3" xfId="18244" xr:uid="{DDCFBD3A-308C-4AA3-9F13-DCE670165BE8}"/>
    <cellStyle name="Normal 33 2 4" xfId="51779" xr:uid="{25E316CF-407F-485A-9300-8EC820139CAF}"/>
    <cellStyle name="Normal 33 3" xfId="9357" xr:uid="{59262E91-2040-48BC-A511-DBF2367DADF0}"/>
    <cellStyle name="Normal 33 3 2" xfId="21238" xr:uid="{EA7322E3-A2D2-4B42-80E7-9AE28831399D}"/>
    <cellStyle name="Normal 33 4" xfId="12366" xr:uid="{B42971D5-6519-497C-88E0-79AB21B91166}"/>
    <cellStyle name="Normal 33 5" xfId="24456" xr:uid="{30915F5F-0071-4DDC-A99F-584C097CB1A9}"/>
    <cellStyle name="Normal 33 6" xfId="51605" xr:uid="{70393023-6904-4574-8C05-3FA6CA281960}"/>
    <cellStyle name="Normal 34" xfId="24485" xr:uid="{13916033-CE70-494D-872B-93E34D40C2C5}"/>
    <cellStyle name="Normal 35" xfId="24519" xr:uid="{768E4F51-DA6F-409E-9614-4BA84FD9A466}"/>
    <cellStyle name="Normal 36" xfId="24526" xr:uid="{F82FCA1A-B220-4BD5-AD58-7CF29A26FC9D}"/>
    <cellStyle name="Normal 36 2" xfId="52849" xr:uid="{7BE1D991-394A-45D3-9F18-9C416DF2B934}"/>
    <cellStyle name="Normal 37" xfId="24528" xr:uid="{41101CE2-2B33-4CC4-9E52-B711A1348EFD}"/>
    <cellStyle name="Normal 38" xfId="24523" xr:uid="{662B0797-DE25-4205-B787-284F4F326080}"/>
    <cellStyle name="Normal 39" xfId="24558" xr:uid="{E27D35C6-6CE6-48AC-B6E2-B5074A316CE0}"/>
    <cellStyle name="Normal 4" xfId="35" xr:uid="{AE7C5EF7-1587-4818-8C63-20D18330BAAD}"/>
    <cellStyle name="Normal 4 10" xfId="6407" xr:uid="{C248E8F2-AEE9-4161-8A62-46F3A40EF830}"/>
    <cellStyle name="Normal 4 11" xfId="302" xr:uid="{19B3B9D5-3C06-417C-808D-3FA5AD1001B4}"/>
    <cellStyle name="Normal 4 12" xfId="87" xr:uid="{5672A42B-D0BE-4443-81F4-46F9B5B81FC3}"/>
    <cellStyle name="Normal 4 2" xfId="151" xr:uid="{595D9E67-78D0-4651-A77B-3FFC90198158}"/>
    <cellStyle name="Normal 4 2 2" xfId="503" xr:uid="{726647E8-63D4-4318-AFA7-98F6DC615BBB}"/>
    <cellStyle name="Normal 4 2 2 2" xfId="589" xr:uid="{1C43FF32-3E71-4653-BF72-106AB24892CA}"/>
    <cellStyle name="Normal 4 2 2 3" xfId="557" xr:uid="{0516C164-7607-47A6-A823-599D5114CD71}"/>
    <cellStyle name="Normal 4 2 2 4" xfId="24331" xr:uid="{9835E103-833E-454E-91AF-1C0909CD7AFE}"/>
    <cellStyle name="Normal 4 2 2 5" xfId="49746" xr:uid="{99F29401-E731-463B-8EA5-27AF00E2C789}"/>
    <cellStyle name="Normal 4 2 2 6" xfId="51677" xr:uid="{5E72385A-652C-4F51-AE99-EC4D3E138F8F}"/>
    <cellStyle name="Normal 4 2 3" xfId="530" xr:uid="{F1DC44B3-905E-4486-96A3-03EDC9FA97E0}"/>
    <cellStyle name="Normal 4 2 3 2" xfId="49114" xr:uid="{EE878190-682B-4E5C-B6E4-AC7EDD2CBDEC}"/>
    <cellStyle name="Normal 4 2 4" xfId="461" xr:uid="{C9B33178-4DFD-4443-B5B3-A2955323EA4D}"/>
    <cellStyle name="Normal 4 2 5" xfId="394" xr:uid="{F6A73988-EDCE-408F-89B8-A0AD2A62B0C6}"/>
    <cellStyle name="Normal 4 3" xfId="430" xr:uid="{90DD2EE1-9AF7-4985-8DA0-2762B9D72BC8}"/>
    <cellStyle name="Normal 4 3 2" xfId="24353" xr:uid="{E0D06DBA-E749-49F8-A168-5A28518BDF3B}"/>
    <cellStyle name="Normal 4 3 2 2" xfId="49117" xr:uid="{F488B669-E09D-4D72-8DF5-535F28917C4B}"/>
    <cellStyle name="Normal 4 3 3 2" xfId="225" xr:uid="{6F7CC2BF-816B-4382-809D-9E93D85AF54C}"/>
    <cellStyle name="Normal 4 4" xfId="488" xr:uid="{A7ED2942-F7A0-4B8F-8579-FFF6FB939525}"/>
    <cellStyle name="Normal 4 4 2" xfId="49126" xr:uid="{06C4F9C6-44CD-448C-9AF2-6D46F9881193}"/>
    <cellStyle name="Normal 4 4 3" xfId="50924" xr:uid="{752F0307-5916-4E69-A1D5-2148B231DF0F}"/>
    <cellStyle name="Normal 4 5" xfId="806" xr:uid="{7FDBE03B-9EBC-4AB2-876F-61E96C6F09E6}"/>
    <cellStyle name="Normal 4 6" xfId="830" xr:uid="{B00407DB-C530-4990-908C-08F3BE69C929}"/>
    <cellStyle name="Normal 4 7" xfId="419" xr:uid="{AC817B5C-79B6-4B59-B6A2-ACCFD8B64DA6}"/>
    <cellStyle name="Normal 4 8" xfId="3346" xr:uid="{5CC4C6B4-4676-46D2-A7A8-495BC3B16A5E}"/>
    <cellStyle name="Normal 4 9" xfId="3369" xr:uid="{511DFF79-6AB7-4B86-B8C8-750B8E492200}"/>
    <cellStyle name="Normal 40" xfId="24559" xr:uid="{8FBA926E-8046-4890-9227-8B01E7F8D7FE}"/>
    <cellStyle name="Normal 41" xfId="24261" xr:uid="{F420F1E2-7B9E-4C2C-8436-9206F0FD582B}"/>
    <cellStyle name="Normal 41 2" xfId="24593" xr:uid="{37438E6B-9C7C-4240-81FB-21EDC4032673}"/>
    <cellStyle name="Normal 42" xfId="24599" xr:uid="{F1EB7349-3E71-4268-B2FC-4F5AA9CEA23F}"/>
    <cellStyle name="Normal 43" xfId="24304" xr:uid="{3D077D35-1799-4650-B77E-69A218C71B04}"/>
    <cellStyle name="Normal 44" xfId="24281" xr:uid="{B8AC3A07-48EA-4DAB-9458-529A75E22B36}"/>
    <cellStyle name="Normal 44 2" xfId="52847" xr:uid="{F0B33081-C5A6-4DCD-89BC-484F5087C90A}"/>
    <cellStyle name="Normal 45" xfId="24290" xr:uid="{937210AE-FD1F-45CD-95B4-195F14B91460}"/>
    <cellStyle name="Normal 46" xfId="24631" xr:uid="{BA405AE5-77D4-4D0B-B708-A6EA2FA1120B}"/>
    <cellStyle name="Normal 47" xfId="24284" xr:uid="{52355011-F1F4-4A7F-9BAB-94CCF6D7B840}"/>
    <cellStyle name="Normal 48" xfId="24628" xr:uid="{0BF39EFA-978C-4AAE-AD61-C72D9C6D1EF3}"/>
    <cellStyle name="Normal 49" xfId="24634" xr:uid="{1CF9CA0D-CDF2-46A9-BD8C-0712BB5E7CBB}"/>
    <cellStyle name="Normal 5" xfId="6" xr:uid="{70B65D9C-6625-4EA2-A0C4-936886587F76}"/>
    <cellStyle name="Normal 5 10" xfId="29" xr:uid="{22A54717-005A-4F06-BC69-2EDF767D775D}"/>
    <cellStyle name="Normal 5 11" xfId="51572" xr:uid="{3B6B30EF-D3A6-4B10-851B-31A78D965A0D}"/>
    <cellStyle name="Normal 5 13" xfId="213" xr:uid="{EA131E43-161E-4B82-9966-F27F1DF0430F}"/>
    <cellStyle name="Normal 5 13 2" xfId="6431" xr:uid="{E7E9407A-BBC0-4DB3-AC5D-C7FB5A4087A9}"/>
    <cellStyle name="Normal 5 2" xfId="58" xr:uid="{D038D10F-4992-48DD-A7C7-6C6CA561191C}"/>
    <cellStyle name="Normal 5 2 2" xfId="59" xr:uid="{F478500D-726A-4BFA-8210-E2C1C1825030}"/>
    <cellStyle name="Normal 5 2 2 18" xfId="198" xr:uid="{0444528A-52D0-48F8-9864-0B175F0137BA}"/>
    <cellStyle name="Normal 5 2 2 18 2" xfId="3392" xr:uid="{4C063883-E27B-4700-ACB4-92D90A33CBBB}"/>
    <cellStyle name="Normal 5 2 2 18 2 2" xfId="9382" xr:uid="{4953FD0C-82E0-472B-A7CA-90433BD04572}"/>
    <cellStyle name="Normal 5 2 2 18 2 2 2" xfId="21257" xr:uid="{A9BC8041-37E3-48E9-B6F3-FCA3AA1B5A9B}"/>
    <cellStyle name="Normal 5 2 2 18 2 3" xfId="15321" xr:uid="{C828AEAF-D8F2-4D1F-8F3C-9EB8A2D71ED4}"/>
    <cellStyle name="Normal 5 2 2 18 3" xfId="6420" xr:uid="{E3063C0F-9727-4DB5-BB2F-4AAC780E2439}"/>
    <cellStyle name="Normal 5 2 2 18 3 2" xfId="18320" xr:uid="{4060643C-EBA4-4998-9C19-86B0498FA717}"/>
    <cellStyle name="Normal 5 2 2 18 4" xfId="12377" xr:uid="{A4DDAA96-4F63-4DBC-9A63-E0BEA34EF9E1}"/>
    <cellStyle name="Normal 5 2 2 2" xfId="163" xr:uid="{6A9A4F3C-60BE-4743-B7FA-A20876485B23}"/>
    <cellStyle name="Normal 5 2 2 2 2" xfId="3391" xr:uid="{64254203-6C81-4A62-A62C-835A0BCA2D22}"/>
    <cellStyle name="Normal 5 2 2 2 2 2" xfId="9381" xr:uid="{6B906ADD-9911-4F80-99AC-A37FB55A32CB}"/>
    <cellStyle name="Normal 5 2 2 2 2 2 2" xfId="21256" xr:uid="{98542B19-0CE4-4196-96E1-3C32886FC7BF}"/>
    <cellStyle name="Normal 5 2 2 2 2 3" xfId="15320" xr:uid="{6D010BDD-C955-4508-A3CC-D9FC5220D5D4}"/>
    <cellStyle name="Normal 5 2 2 2 2 4" xfId="49683" xr:uid="{FDA584FD-6957-4111-B9B9-143786887C48}"/>
    <cellStyle name="Normal 5 2 2 2 2 5" xfId="51613" xr:uid="{F59F3B4C-BC5D-4EF0-98EC-D780B846E535}"/>
    <cellStyle name="Normal 5 2 2 2 3" xfId="6419" xr:uid="{95CFC376-27FF-44E2-8AC5-6DF0B5BD5491}"/>
    <cellStyle name="Normal 5 2 2 2 3 2" xfId="18319" xr:uid="{B333C7C8-4110-423F-B2AE-46FD0773FDF5}"/>
    <cellStyle name="Normal 5 2 2 2 4" xfId="12376" xr:uid="{874A4153-E930-48B4-949D-0EE5D0EAFA28}"/>
    <cellStyle name="Normal 5 2 2 2 5" xfId="51570" xr:uid="{DFF9F863-7C03-4062-B921-7556E0E7FCF3}"/>
    <cellStyle name="Normal 5 2 2 3" xfId="3407" xr:uid="{2867796C-EDB7-4630-AD71-64580DFBF302}"/>
    <cellStyle name="Normal 5 2 2 3 2" xfId="9397" xr:uid="{2709D2A3-85B8-489D-A522-8DFE2038B582}"/>
    <cellStyle name="Normal 5 2 2 3 2 2" xfId="21272" xr:uid="{CB61A13F-5DB5-47F3-BFE6-2384B5DCE5ED}"/>
    <cellStyle name="Normal 5 2 2 3 3" xfId="15336" xr:uid="{4BB1ADED-3F71-4BD7-A827-97AFA141F69C}"/>
    <cellStyle name="Normal 5 2 2 4" xfId="6398" xr:uid="{F9AF1A25-7317-44DF-84E2-0278899A6730}"/>
    <cellStyle name="Normal 5 2 2 4 2" xfId="18308" xr:uid="{5AB0B55F-592B-4224-A790-1E5E8CD011EB}"/>
    <cellStyle name="Normal 5 2 2 5" xfId="12395" xr:uid="{05906EF4-B93F-45B0-A057-1BF401E3EF06}"/>
    <cellStyle name="Normal 5 2 2 6" xfId="49681" xr:uid="{A5DB1576-00F5-4404-839C-81CD777C9EA4}"/>
    <cellStyle name="Normal 5 2 2 7" xfId="51580" xr:uid="{41956F3A-4BED-4F08-8F96-7E110A2AE813}"/>
    <cellStyle name="Normal 5 2 2 8" xfId="51611" xr:uid="{9C7390F9-21B1-4B96-8BB9-06501D3E940E}"/>
    <cellStyle name="Normal 5 2 3" xfId="172" xr:uid="{390036C2-5912-4872-AEE7-45A3EF3A42B0}"/>
    <cellStyle name="Normal 5 2 3 2" xfId="433" xr:uid="{09C756F0-0A0C-445F-842A-7791D6E0F2C1}"/>
    <cellStyle name="Normal 5 2 4" xfId="296" xr:uid="{8D45A2AE-D1B7-49AA-B995-AB9D114FE1DD}"/>
    <cellStyle name="Normal 5 3" xfId="16" xr:uid="{5386E2FD-1FE5-4180-A3A0-E85BA869993B}"/>
    <cellStyle name="Normal 5 3 10" xfId="52857" xr:uid="{90DCA139-5329-4D13-B1B5-ADD682A0C931}"/>
    <cellStyle name="Normal 5 3 15" xfId="6378" xr:uid="{7D7C6544-4AD3-4B69-BAF9-31F43820B0B0}"/>
    <cellStyle name="Normal 5 3 15 2" xfId="12356" xr:uid="{61E56F78-74A7-4C11-A3C5-DFF6107F409D}"/>
    <cellStyle name="Normal 5 3 15 2 2" xfId="24230" xr:uid="{BF4C8CB7-96EB-40C4-89E0-240BC9C5F931}"/>
    <cellStyle name="Normal 5 3 15 3" xfId="18294" xr:uid="{116A889D-EBE3-43C6-88FE-0986C38A66F8}"/>
    <cellStyle name="Normal 5 3 17" xfId="6377" xr:uid="{FE325F76-03CC-4921-8F0C-2D8DC9DA3D35}"/>
    <cellStyle name="Normal 5 3 17 2" xfId="12355" xr:uid="{64860498-958E-4824-BEA7-76326DD70659}"/>
    <cellStyle name="Normal 5 3 17 2 2" xfId="24229" xr:uid="{5F074DEA-9282-40F2-B95F-BE1BCC9F0BC7}"/>
    <cellStyle name="Normal 5 3 17 3" xfId="18293" xr:uid="{5B5AE4E2-C56F-4812-8F63-F556676F9CB2}"/>
    <cellStyle name="Normal 5 3 2" xfId="582" xr:uid="{FD083B5C-C176-40FB-AD1B-952A003AF3EB}"/>
    <cellStyle name="Normal 5 3 2 2" xfId="25681" xr:uid="{4864FC77-EEE8-49F5-A911-855041343F82}"/>
    <cellStyle name="Normal 5 3 3" xfId="527" xr:uid="{122836FB-003D-4192-B7F5-90287F9EE287}"/>
    <cellStyle name="Normal 5 3 3 2" xfId="3545" xr:uid="{7D123329-031F-4978-8252-288E15CDE50D}"/>
    <cellStyle name="Normal 5 3 3 2 2" xfId="9535" xr:uid="{BA1B78BA-4A09-44EA-B403-B1561C594100}"/>
    <cellStyle name="Normal 5 3 3 2 2 2" xfId="21410" xr:uid="{7ED79B01-4F60-4993-BECF-BAC759D17EC2}"/>
    <cellStyle name="Normal 5 3 3 2 3" xfId="15474" xr:uid="{715CE247-820E-4AFF-AC0D-7D6277AB9657}"/>
    <cellStyle name="Normal 5 3 3 3" xfId="6580" xr:uid="{5C561F8A-495C-4558-9D26-ED0D0066044A}"/>
    <cellStyle name="Normal 5 3 3 3 2" xfId="18468" xr:uid="{6AB0A8A7-5264-4CF2-A2FE-B2633184F3C7}"/>
    <cellStyle name="Normal 5 3 3 4" xfId="12533" xr:uid="{44B1F39C-3B71-4721-AD95-3BD7CB11BBB1}"/>
    <cellStyle name="Normal 5 3 4" xfId="492" xr:uid="{AEA481E7-D8C6-4E43-9A46-58980DE7053E}"/>
    <cellStyle name="Normal 5 3 5" xfId="94" xr:uid="{4F16A565-D3C8-41CD-8B2A-D95D27953327}"/>
    <cellStyle name="Normal 5 3 5 2" xfId="25497" xr:uid="{8AE03F2E-2C2B-4D96-A514-4D8787B84319}"/>
    <cellStyle name="Normal 5 3 5 3" xfId="49691" xr:uid="{0C5BF47C-BDB4-4596-8258-AE6BAE3EF7DC}"/>
    <cellStyle name="Normal 5 3 5 4" xfId="51621" xr:uid="{FA3A95AB-5AC8-45C4-8C36-447EA7BE6B7D}"/>
    <cellStyle name="Normal 5 3 6" xfId="57" xr:uid="{CA824417-6E37-4CE1-95AB-F42C4CE2333E}"/>
    <cellStyle name="Normal 5 3 7" xfId="49675" xr:uid="{241318A2-8548-436B-B1DD-EE2680D5E656}"/>
    <cellStyle name="Normal 5 3 8" xfId="49689" xr:uid="{64B5851B-F737-41EC-B30C-23FF976D7E0A}"/>
    <cellStyle name="Normal 5 3 9" xfId="51619" xr:uid="{D02CCCC2-D029-4DAE-BD9D-5D3F3A9CF470}"/>
    <cellStyle name="Normal 5 4" xfId="170" xr:uid="{92AACAD3-82C0-4691-9470-127F4839654E}"/>
    <cellStyle name="Normal 5 4 2" xfId="3323" xr:uid="{5F89B617-8D86-43EA-96E9-2579CECB4223}"/>
    <cellStyle name="Normal 5 4 2 2" xfId="49154" xr:uid="{15D1FE3A-807A-4C47-A763-BDF48C50A379}"/>
    <cellStyle name="Normal 5 4 3" xfId="292" xr:uid="{D0F6219C-265F-4BD1-879E-2D1F6819F0FE}"/>
    <cellStyle name="Normal 5 5" xfId="807" xr:uid="{A269938F-97D3-4275-90A9-AFEC5330DF1E}"/>
    <cellStyle name="Normal 5 5 2" xfId="24309" xr:uid="{75C80550-DDF7-4E30-9F5B-594FA760BEFD}"/>
    <cellStyle name="Normal 5 6" xfId="3349" xr:uid="{2008F720-C7AF-4C22-A68A-5588AA9AE9FD}"/>
    <cellStyle name="Normal 5 6 2" xfId="24263" xr:uid="{88490ED2-8289-4C22-B37E-BAE0C858C85E}"/>
    <cellStyle name="Normal 5 6 3" xfId="49220" xr:uid="{488C47E5-09F6-4376-B7AE-6A92015204D5}"/>
    <cellStyle name="Normal 5 7" xfId="3365" xr:uid="{D947DC28-6F08-40A6-97C5-2F43A9137321}"/>
    <cellStyle name="Normal 5 7 2" xfId="48801" xr:uid="{A48EAC1E-EEAE-4BCD-A035-6C02D1FAF433}"/>
    <cellStyle name="Normal 5 8" xfId="6394" xr:uid="{067E119C-DA2B-4F58-9AFB-0180FB0705A4}"/>
    <cellStyle name="Normal 5 9" xfId="6472" xr:uid="{C9E472B1-B89A-4C2E-9127-807E6E3ECF70}"/>
    <cellStyle name="Normal 50" xfId="24630" xr:uid="{EE80A64D-A24B-46E1-80BF-7E811AAC5716}"/>
    <cellStyle name="Normal 51" xfId="24635" xr:uid="{F9948D6F-DF6B-4C71-9F20-26428926A8B4}"/>
    <cellStyle name="Normal 52" xfId="24632" xr:uid="{8EF63AF8-F894-4980-8AB2-299FAF1A929C}"/>
    <cellStyle name="Normal 53" xfId="24249" xr:uid="{790BCA06-F145-406F-937C-F985DD4D8CFE}"/>
    <cellStyle name="Normal 54" xfId="24633" xr:uid="{51372E88-579C-4064-89A3-34ABCD91BA88}"/>
    <cellStyle name="Normal 54 2" xfId="51575" xr:uid="{72F48C04-6B33-49A8-BEAA-B6C8CCCDA46A}"/>
    <cellStyle name="Normal 55" xfId="154" xr:uid="{BED9CC2F-1B9C-41BA-BEAD-831B8A74B6E1}"/>
    <cellStyle name="Normal 56" xfId="24629" xr:uid="{D3484FBE-66BC-4519-BCF0-AEF218C48727}"/>
    <cellStyle name="Normal 57" xfId="24636" xr:uid="{E506AD55-4F68-416E-9C40-3F2123A2D461}"/>
    <cellStyle name="Normal 58" xfId="24669" xr:uid="{824E23D5-A755-40E4-91F0-D0E2876D1396}"/>
    <cellStyle name="Normal 59" xfId="24251" xr:uid="{78F19119-6CC9-4BB3-843F-ACC887F52F5B}"/>
    <cellStyle name="Normal 6" xfId="96" xr:uid="{A381D118-F339-4677-8432-75641219365F}"/>
    <cellStyle name="Normal 6 10" xfId="6495" xr:uid="{FBC8E35B-7ED9-4C94-B3C2-B4868F6C559D}"/>
    <cellStyle name="Normal 6 11" xfId="377" xr:uid="{4BF3918D-A1C4-4625-B59A-1C9E51A4EE2B}"/>
    <cellStyle name="Normal 6 12" xfId="49693" xr:uid="{A58FF495-A65E-4824-BA12-0E4096DA388A}"/>
    <cellStyle name="Normal 6 13" xfId="51623" xr:uid="{801E79D5-D407-489F-B1D6-7F035A0D85EC}"/>
    <cellStyle name="Normal 6 2" xfId="307" xr:uid="{EC8109B0-5B83-4020-A3F6-CE15F260C6C8}"/>
    <cellStyle name="Normal 6 2 2" xfId="409" xr:uid="{74BE3554-0770-4AF2-B1F5-2CD0C9A948A6}"/>
    <cellStyle name="Normal 6 2 2 2" xfId="49130" xr:uid="{53B5AD38-F51F-4983-B23E-525536F7E691}"/>
    <cellStyle name="Normal 6 2 2 3" xfId="50928" xr:uid="{DED7A141-F044-44EF-91B1-69F6BB9EE21E}"/>
    <cellStyle name="Normal 6 2 3" xfId="801" xr:uid="{77207E13-D709-4542-81FB-0071B020F2BC}"/>
    <cellStyle name="Normal 6 2 3 2" xfId="49118" xr:uid="{FF2FA1D5-2C1D-4D0C-9684-7A45C7C80A58}"/>
    <cellStyle name="Normal 6 2 3 3" xfId="50914" xr:uid="{4310476E-E3E4-4335-9B86-B528D71F52F0}"/>
    <cellStyle name="Normal 6 2 4" xfId="3453" xr:uid="{119E2EBC-1EFA-4D6E-A75F-8CE819F35988}"/>
    <cellStyle name="Normal 6 2 4 2" xfId="9443" xr:uid="{CD4B6960-25C2-4579-ACBF-DCD63415DB2C}"/>
    <cellStyle name="Normal 6 2 4 2 2" xfId="21318" xr:uid="{75107EE3-CF52-49AA-ACCD-9676F424C960}"/>
    <cellStyle name="Normal 6 2 4 3" xfId="15382" xr:uid="{7A3BAC23-BAC6-446D-A3F2-F1BCFB53A451}"/>
    <cellStyle name="Normal 6 2 5" xfId="6485" xr:uid="{AA66988E-8FCF-4CCD-A16E-FF0B177A4630}"/>
    <cellStyle name="Normal 6 2 5 2" xfId="18377" xr:uid="{CD152810-07CE-47A4-8F14-D145623DA317}"/>
    <cellStyle name="Normal 6 2 6" xfId="12441" xr:uid="{D2C84D61-4219-47E6-810F-F781E9FA6BEE}"/>
    <cellStyle name="Normal 6 2 7" xfId="24408" xr:uid="{E01F748F-1643-42A3-A520-43B7D47A72AF}"/>
    <cellStyle name="Normal 6 3" xfId="499" xr:uid="{423E5074-6DDB-462F-AA43-586AA8D3DBA4}"/>
    <cellStyle name="Normal 6 3 2" xfId="37150" xr:uid="{5DA61AAC-A40D-4079-BEAC-BE35AE01C8B6}"/>
    <cellStyle name="Normal 6 3 2 2" xfId="49123" xr:uid="{D514345B-CE60-4344-8B9A-E158CFDDB2EE}"/>
    <cellStyle name="Normal 6 3 2 2 2" xfId="49135" xr:uid="{B56E8756-2826-4A40-B16D-829BAC05B747}"/>
    <cellStyle name="Normal 6 3 2 2 2 2" xfId="50933" xr:uid="{F526A359-CE38-46DE-AD4C-ADB94FD16FF6}"/>
    <cellStyle name="Normal 6 3 2 2 3" xfId="50919" xr:uid="{03B91EC1-E69D-44C0-9ED6-E14BD3EFF410}"/>
    <cellStyle name="Normal 6 3 2 3" xfId="49134" xr:uid="{AB1B673B-A2C1-4A28-B54C-80F3EB3D19BD}"/>
    <cellStyle name="Normal 6 3 2 3 2" xfId="50932" xr:uid="{27F2110E-D6E2-4B0A-8B13-74208332E1E6}"/>
    <cellStyle name="Normal 6 3 2 4" xfId="50918" xr:uid="{13A2AB7D-512E-4A1E-AA5D-0063D3789437}"/>
    <cellStyle name="Normal 6 3 3" xfId="49131" xr:uid="{5184BB4B-EF95-47CD-AD28-F4E268199320}"/>
    <cellStyle name="Normal 6 3 3 2" xfId="50929" xr:uid="{BB5A4790-9854-4B5C-9446-B841914611AF}"/>
    <cellStyle name="Normal 6 3 4" xfId="50915" xr:uid="{05D2F1F6-A061-4672-AB4A-3CA7E18847EB}"/>
    <cellStyle name="Normal 6 4" xfId="808" xr:uid="{A1B837FD-1E71-460A-AEB1-75919D302DC1}"/>
    <cellStyle name="Normal 6 4 2" xfId="49128" xr:uid="{02725DD3-10CC-499C-B844-E0F9AD1809E5}"/>
    <cellStyle name="Normal 6 4 3" xfId="50926" xr:uid="{72B157F8-6AA3-43CE-BC67-2B47D59FF7AD}"/>
    <cellStyle name="Normal 6 5" xfId="460" xr:uid="{5C28AC58-0283-4238-A801-E1122D565741}"/>
    <cellStyle name="Normal 6 5 2" xfId="49140" xr:uid="{478AE619-7DC3-4117-ADFA-424B03261A6F}"/>
    <cellStyle name="Normal 6 6" xfId="776" xr:uid="{57396EDA-4BA0-4CE1-9B43-351F1DD1C714}"/>
    <cellStyle name="Normal 6 6 2" xfId="49142" xr:uid="{C399BACF-DECB-45B7-876F-A0451BC8A70C}"/>
    <cellStyle name="Normal 6 7" xfId="3350" xr:uid="{BF80AEE9-71D1-4058-87F4-C68138576824}"/>
    <cellStyle name="Normal 6 7 2" xfId="49221" xr:uid="{0837B9D4-A2B5-4BCE-B569-D9670B3A4211}"/>
    <cellStyle name="Normal 6 8" xfId="3367" xr:uid="{4876D4E6-BDAF-4B49-B0DC-5FC8B38A3A8F}"/>
    <cellStyle name="Normal 6 9" xfId="6408" xr:uid="{C0EE6E81-CF8B-49C7-B7C5-D50D8EFBB9CC}"/>
    <cellStyle name="Normal 60" xfId="25" xr:uid="{53864D1B-3444-44A0-A3C5-ADBBE79E510D}"/>
    <cellStyle name="Normal 60 2" xfId="48804" xr:uid="{B0CFD1CA-1B97-4C5B-9887-4B62B7D3322B}"/>
    <cellStyle name="Normal 61" xfId="48796" xr:uid="{17655749-B3C2-484C-B164-28B639041352}"/>
    <cellStyle name="Normal 62" xfId="12372" xr:uid="{AD5AC7C2-5436-4A78-B3D8-0862944CF648}"/>
    <cellStyle name="Normal 63" xfId="49676" xr:uid="{76688727-1654-4B8E-82CF-A16D0C49849C}"/>
    <cellStyle name="Normal 63 2" xfId="52853" xr:uid="{10F26967-A1A5-4140-9107-CFED6366EE07}"/>
    <cellStyle name="Normal 64" xfId="51576" xr:uid="{937CF1B8-4ABD-428F-ACF3-80FFEB233E77}"/>
    <cellStyle name="Normal 65" xfId="51579" xr:uid="{285F4FD3-6264-46C8-B3C4-7198977EA172}"/>
    <cellStyle name="Normal 66" xfId="51592" xr:uid="{62C37672-1696-4785-A98E-1DD8AD7B9B47}"/>
    <cellStyle name="Normal 66 7" xfId="19" xr:uid="{AEE46C1E-A522-4BEC-800E-71892E453709}"/>
    <cellStyle name="Normal 67" xfId="51596" xr:uid="{4ABAD7EE-FD6E-41A2-A778-690696FB5E00}"/>
    <cellStyle name="Normal 68" xfId="52845" xr:uid="{368EBF29-0CD9-489F-B74C-19029CFA6C03}"/>
    <cellStyle name="Normal 69" xfId="52850" xr:uid="{7FE16081-5FF6-490C-8CFA-2F723A8AEC4B}"/>
    <cellStyle name="Normal 7" xfId="106" xr:uid="{C4C6E7D6-9C76-49B2-BEA3-E6CD775C541C}"/>
    <cellStyle name="Normal 7 2" xfId="486" xr:uid="{0B4B18F7-26D7-4CA8-AE54-0AC4995B35AB}"/>
    <cellStyle name="Normal 7 2 2" xfId="24289" xr:uid="{9DE95547-A14D-40E0-8F0A-B47BF08400F4}"/>
    <cellStyle name="Normal 7 2 2 2" xfId="49137" xr:uid="{11D1921E-A4EA-493B-A761-93A77730DC98}"/>
    <cellStyle name="Normal 7 2 2 3" xfId="50935" xr:uid="{23B2496F-A0A4-4B5E-87BC-65EB83C0F7D9}"/>
    <cellStyle name="Normal 7 2 2 9" xfId="448" xr:uid="{4E34136F-E37E-4B01-B7FC-B9BC1D38BB23}"/>
    <cellStyle name="Normal 7 2 3" xfId="49124" xr:uid="{D5BFCD6A-D842-4996-AB5E-374888FD1C6E}"/>
    <cellStyle name="Normal 7 2 3 2" xfId="50921" xr:uid="{0AF25A66-455A-4001-8AF5-31162A241310}"/>
    <cellStyle name="Normal 7 3" xfId="809" xr:uid="{92E6AB3C-EA93-4B64-9BDD-20CE19EBA5D8}"/>
    <cellStyle name="Normal 7 3 2" xfId="25608" xr:uid="{EF2D74F2-977B-4B36-A63E-C1599BFCDFD5}"/>
    <cellStyle name="Normal 7 3 3" xfId="49132" xr:uid="{E9A057BC-5F29-423E-9AF2-B026E89BF90B}"/>
    <cellStyle name="Normal 7 3 4" xfId="50930" xr:uid="{55A1AD1D-B828-4660-81F4-447773CE1D53}"/>
    <cellStyle name="Normal 7 4" xfId="3351" xr:uid="{9E25692C-15FE-4118-B157-50FD4D88C9CB}"/>
    <cellStyle name="Normal 7 4 2" xfId="49143" xr:uid="{A47A1AE0-CDF5-403D-9DF3-1D66925590BA}"/>
    <cellStyle name="Normal 7 5" xfId="3366" xr:uid="{01B4C2F7-F1A4-48E1-997D-A5FEC9C902A5}"/>
    <cellStyle name="Normal 7 5 2" xfId="49120" xr:uid="{BAF89A43-6890-44FD-9D7B-12802D701C33}"/>
    <cellStyle name="Normal 7 5 3" xfId="50916" xr:uid="{3C7950C4-2877-4943-87D9-46CE0198CECF}"/>
    <cellStyle name="Normal 7 6" xfId="233" xr:uid="{F34DAC66-DEFA-4BB8-93ED-CD559E301C9C}"/>
    <cellStyle name="Normal 7 6 2" xfId="49191" xr:uid="{39A8599B-5EF8-4D2E-9493-CF8A999E475F}"/>
    <cellStyle name="Normal 7 7" xfId="24267" xr:uid="{B365B9D5-B205-40E3-886E-4988EE740763}"/>
    <cellStyle name="Normal 70" xfId="4" xr:uid="{90E0A78A-EEBF-46F0-8CAD-7669144EE923}"/>
    <cellStyle name="Normal 8" xfId="152" xr:uid="{B44279DA-691D-41F5-9851-C4C8A75C6405}"/>
    <cellStyle name="Normal 8 2" xfId="308" xr:uid="{2B1FC517-37B3-4F33-98B7-8C76BD480EE5}"/>
    <cellStyle name="Normal 8 2 2" xfId="774" xr:uid="{46509B36-FA65-443A-ADEF-A3275ECF7A7D}"/>
    <cellStyle name="Normal 8 2 2 2" xfId="49136" xr:uid="{4BDE278E-3293-4EAC-AB3D-E5D14C3A3C8D}"/>
    <cellStyle name="Normal 8 2 2 3" xfId="50934" xr:uid="{0494B150-378E-4CCA-8DBB-FAF55EC0DFC7}"/>
    <cellStyle name="Normal 8 2 3" xfId="3454" xr:uid="{02989D1E-242F-40C8-9133-DF859D165131}"/>
    <cellStyle name="Normal 8 2 3 2" xfId="9444" xr:uid="{4C3D34A2-4B46-40F8-B0CE-3E4869A4887D}"/>
    <cellStyle name="Normal 8 2 3 2 2" xfId="21319" xr:uid="{E27397A2-A08A-4395-B370-52F4048880E9}"/>
    <cellStyle name="Normal 8 2 3 3" xfId="15383" xr:uid="{95D7BC2A-5941-4056-B2F6-88366710B11D}"/>
    <cellStyle name="Normal 8 2 3 4" xfId="50920" xr:uid="{4FCCEA7F-C58D-4C8D-AFAD-4AF780CE4141}"/>
    <cellStyle name="Normal 8 2 4" xfId="6486" xr:uid="{97DC3DAC-53D6-4829-8F09-E789F5087781}"/>
    <cellStyle name="Normal 8 2 4 2" xfId="18378" xr:uid="{02F9DA8F-3C1C-4ADE-85A3-3EB1521B694C}"/>
    <cellStyle name="Normal 8 2 5" xfId="12442" xr:uid="{5DE82FA3-2900-47D8-B108-74A95AAFEF8E}"/>
    <cellStyle name="Normal 8 2 6" xfId="24293" xr:uid="{0FFD55AF-6CB6-42DD-9AFE-E67939BB494D}"/>
    <cellStyle name="Normal 8 3" xfId="810" xr:uid="{A8A65518-48F8-493B-9209-28036BE4CF17}"/>
    <cellStyle name="Normal 8 3 2" xfId="42989" xr:uid="{DF0F7376-F6CC-4706-8E12-39F2A6C10460}"/>
    <cellStyle name="Normal 8 3 3" xfId="49133" xr:uid="{2A2CD756-E2AD-479C-96D4-DE90DB8935B6}"/>
    <cellStyle name="Normal 8 3 4" xfId="50931" xr:uid="{25BA040D-984B-4480-A310-3158F5F4282E}"/>
    <cellStyle name="Normal 8 4" xfId="3352" xr:uid="{40EB8C91-1359-41C3-8266-5CE6042F9D91}"/>
    <cellStyle name="Normal 8 4 2" xfId="49151" xr:uid="{76D09EC6-6458-47CD-A32A-B77480CC578B}"/>
    <cellStyle name="Normal 8 5" xfId="3362" xr:uid="{D5209353-DD1D-4457-922E-98ABBC1829C1}"/>
    <cellStyle name="Normal 8 5 2" xfId="49121" xr:uid="{7F95CE43-C886-40B8-B614-F629E243945F}"/>
    <cellStyle name="Normal 8 5 3" xfId="50917" xr:uid="{4785186F-3F36-470A-9210-4EAA43746064}"/>
    <cellStyle name="Normal 8 6" xfId="6383" xr:uid="{7A59E3F3-C3AE-4B54-949D-B827186EA807}"/>
    <cellStyle name="Normal 8 6 2" xfId="49195" xr:uid="{B55614E8-04D3-4727-BE51-795D1773251F}"/>
    <cellStyle name="Normal 8 7" xfId="6529" xr:uid="{98D91C8F-A603-4BC9-9F5C-D22599535DE9}"/>
    <cellStyle name="Normal 8 8" xfId="464" xr:uid="{600D7552-F5B5-466B-A48C-876788A17FE8}"/>
    <cellStyle name="Normal 9" xfId="161" xr:uid="{F5FD7F1F-EC43-45A3-B21E-3400F5690501}"/>
    <cellStyle name="Normal 9 2" xfId="811" xr:uid="{4E43F107-B43B-4F6B-BDDE-6F24C3328525}"/>
    <cellStyle name="Normal 9 2 2" xfId="24302" xr:uid="{ABC84447-5965-4D45-9809-0A3A4A2F88FA}"/>
    <cellStyle name="Normal 9 3" xfId="3353" xr:uid="{C6356C76-35D5-4ED5-8CE7-A0534D5536DE}"/>
    <cellStyle name="Normal 9 3 2" xfId="49125" xr:uid="{3002A3EA-C881-4E7C-AAEA-F224CCE52907}"/>
    <cellStyle name="Normal 9 3 3" xfId="50922" xr:uid="{DEF0D890-510D-4218-8E8A-4F2CAE471CB1}"/>
    <cellStyle name="Normal 9 3 4" xfId="51641" xr:uid="{BE16A57A-566F-4F75-BDA7-14BD59C94EEA}"/>
    <cellStyle name="Normal 9 4" xfId="3359" xr:uid="{7E3BD77E-9752-42E7-821A-BCAD5A76F7E3}"/>
    <cellStyle name="Normal 9 4 2" xfId="49169" xr:uid="{083EA434-50CF-453C-B514-DA498B9B8ACC}"/>
    <cellStyle name="Normal 9 5" xfId="3371" xr:uid="{21F83F31-FC36-4BAA-B709-BCDCC96E3197}"/>
    <cellStyle name="Normal 9 5 2" xfId="49183" xr:uid="{7A2D2F7D-4E4B-4A3E-8C36-804FFF6688BA}"/>
    <cellStyle name="Normal 9 6" xfId="6413" xr:uid="{2E86F980-7603-4804-A12F-EA98C1911971}"/>
    <cellStyle name="Normal 9 7" xfId="6625" xr:uid="{4C9D73DF-38DB-4201-8965-83F9DDF8013B}"/>
    <cellStyle name="Normal 9 8" xfId="45" xr:uid="{DD218614-ABDB-4DBE-B36E-79D02120FF11}"/>
    <cellStyle name="Normal 9 9" xfId="51602" xr:uid="{EA206920-0017-4189-A926-23E82A7040E5}"/>
    <cellStyle name="Note 2" xfId="122" xr:uid="{94F40DF7-440B-4A80-BB25-BE22FFA861FE}"/>
    <cellStyle name="Note 2 2" xfId="393" xr:uid="{A0504CD6-3111-4D5B-BBAC-8BF0D896E792}"/>
    <cellStyle name="Note 2 2 2" xfId="49181" xr:uid="{9CA9977F-269B-4CB2-8572-1DDE5A807F5F}"/>
    <cellStyle name="Note 2 3" xfId="360" xr:uid="{F61B196B-BA85-412B-AEFE-4D1DF780ECD9}"/>
    <cellStyle name="Note 3" xfId="362" xr:uid="{FB710216-E3C0-4EF1-9518-36C9CFEF8CE0}"/>
    <cellStyle name="Note 3 2" xfId="396" xr:uid="{7ECF757E-A56E-4A18-A3E9-77A401AA8C85}"/>
    <cellStyle name="Note 4" xfId="255" xr:uid="{7D0F33EB-5BBD-4E38-AD8E-F3C00432C5D8}"/>
    <cellStyle name="Note 4 2" xfId="3422" xr:uid="{4A0698EB-ED59-45C5-94B8-EC4948C09C94}"/>
    <cellStyle name="Note 4 2 2" xfId="9412" xr:uid="{5D5146DB-8B49-4975-BFED-8CA4C9804CFC}"/>
    <cellStyle name="Note 4 2 2 2" xfId="21287" xr:uid="{36EA024D-3903-4E06-8477-722B0BE9FAEB}"/>
    <cellStyle name="Note 4 2 3" xfId="15351" xr:uid="{D1ACDAC1-8770-4B3C-9B8D-2F2EB6D58AE2}"/>
    <cellStyle name="Note 4 3" xfId="6453" xr:uid="{86872129-75D7-4076-96B9-1C1E1FBD03C1}"/>
    <cellStyle name="Note 4 3 2" xfId="18347" xr:uid="{C2140665-C715-4A89-B563-6A9B31B20B7B}"/>
    <cellStyle name="Note 4 4" xfId="12410" xr:uid="{C678A39D-305E-4491-9DF8-58EC0B91B595}"/>
    <cellStyle name="Output 2" xfId="117" xr:uid="{62335BA5-6906-4055-BE3A-8116D5A7AB48}"/>
    <cellStyle name="Output 2 2" xfId="319" xr:uid="{08293ADE-4541-493A-9D45-B63CA6ADB98B}"/>
    <cellStyle name="Output 2 2 2" xfId="49166" xr:uid="{BCA9BD8A-8833-4239-BDDA-F7DE451CA48F}"/>
    <cellStyle name="Output 3" xfId="250" xr:uid="{B3353336-42D0-43AC-B348-3589086C5B43}"/>
    <cellStyle name="Output 3 2" xfId="49227" xr:uid="{43D0E306-ED90-47F0-88EA-997164703E05}"/>
    <cellStyle name="Percent 157" xfId="798" xr:uid="{3F7894B0-69B1-4A7B-A7CB-56B374D38245}"/>
    <cellStyle name="Percent 157 2" xfId="3805" xr:uid="{7421EBAA-DD62-4105-8C3C-22FA467E63DB}"/>
    <cellStyle name="Percent 157 2 2" xfId="9795" xr:uid="{A9B84649-D11B-4C72-BA04-51D405AC9A46}"/>
    <cellStyle name="Percent 157 2 2 2" xfId="21670" xr:uid="{9C622C72-A5D5-444A-B465-EB529856F9E8}"/>
    <cellStyle name="Percent 157 2 3" xfId="15734" xr:uid="{EE04D721-2330-4134-990F-D550205F5EEC}"/>
    <cellStyle name="Percent 157 3" xfId="6844" xr:uid="{1B356D6D-157F-4EAE-84CF-D05AA5BD57C9}"/>
    <cellStyle name="Percent 157 3 2" xfId="18728" xr:uid="{B91DC389-7C8F-454D-89A4-DDFDF4B20847}"/>
    <cellStyle name="Percent 157 4" xfId="12793" xr:uid="{AD11436D-BC01-4959-9902-C397F7B07B4D}"/>
    <cellStyle name="Percent 2" xfId="68" xr:uid="{04C124B2-5555-400E-B4C7-BF75B3D147B4}"/>
    <cellStyle name="Percent 2 2" xfId="3322" xr:uid="{2C0E4126-CB5E-42D9-AE89-942AB0A6B730}"/>
    <cellStyle name="Percent 2 2 2" xfId="9350" xr:uid="{B998D724-5D55-4436-B80C-28EC41E9FB96}"/>
    <cellStyle name="Percent 2 3" xfId="285" xr:uid="{8A9AB300-8529-4597-AD3A-B300C0FCE7E3}"/>
    <cellStyle name="Percent 2 4" xfId="12388" xr:uid="{B527342D-7EC0-4841-8572-ECF590D31405}"/>
    <cellStyle name="Percent 2 5" xfId="12373" xr:uid="{3CFF2571-D0EE-4969-A1C3-E90EA9B751F2}"/>
    <cellStyle name="Percent 2 6" xfId="301" xr:uid="{421CF431-A17E-40EC-85E3-F6DEF4339EB9}"/>
    <cellStyle name="Percent 2 7" xfId="210" xr:uid="{9CED876B-ADA5-4C3F-ACD6-E363020B7F6A}"/>
    <cellStyle name="Percent 24 3" xfId="450" xr:uid="{F6142820-F104-4FAF-B096-DD63A12CDF2E}"/>
    <cellStyle name="Percent 24 3 2" xfId="3487" xr:uid="{B5076D7E-81FE-440B-8785-EDB51083203D}"/>
    <cellStyle name="Percent 24 3 2 2" xfId="9477" xr:uid="{0F93B142-376E-4718-AE65-4B9DF5446389}"/>
    <cellStyle name="Percent 24 3 2 2 2" xfId="21352" xr:uid="{3354E40B-3788-4F04-9031-5E962B3D6EA6}"/>
    <cellStyle name="Percent 24 3 2 3" xfId="15416" xr:uid="{BE067550-87AE-4052-B147-9CAA160A66B2}"/>
    <cellStyle name="Percent 24 3 3" xfId="6522" xr:uid="{7959775C-11E1-49D0-BF17-208F144B591E}"/>
    <cellStyle name="Percent 24 3 3 2" xfId="18411" xr:uid="{66690D5C-7DD1-42FF-8B61-32C369388836}"/>
    <cellStyle name="Percent 24 3 4" xfId="12475" xr:uid="{41BB1D5E-593A-4399-A595-CF2531FA3BA7}"/>
    <cellStyle name="Percent 3" xfId="91" xr:uid="{32711C89-CE17-4F53-935C-B4FA4C824872}"/>
    <cellStyle name="Percent 3 10" xfId="51680" xr:uid="{C680F8E7-2744-47DF-9576-CBC099CAAA4E}"/>
    <cellStyle name="Percent 3 2" xfId="495" xr:uid="{066B16F8-567A-4F28-99C2-B55D079B0D5A}"/>
    <cellStyle name="Percent 3 2 2" xfId="49129" xr:uid="{D2901B6F-DF85-45EF-B97E-24C11F50CEC1}"/>
    <cellStyle name="Percent 3 2 2 2" xfId="50927" xr:uid="{35FB7FA7-7362-47C3-8B8B-1FFE55BCFA5C}"/>
    <cellStyle name="Percent 3 2 2 2 2" xfId="454" xr:uid="{0E779FD1-FF81-4EBB-A493-B75CEBE9125A}"/>
    <cellStyle name="Percent 3 2 2 2 2 2" xfId="3489" xr:uid="{6F71B786-4B24-4F5F-A651-1F0D16CE1548}"/>
    <cellStyle name="Percent 3 2 2 2 2 2 2" xfId="9479" xr:uid="{F13E48C1-359A-40D9-8325-CFFA3DBC657F}"/>
    <cellStyle name="Percent 3 2 2 2 2 2 2 2" xfId="21354" xr:uid="{F16065C6-DB02-47CD-B319-C3EA2814D36C}"/>
    <cellStyle name="Percent 3 2 2 2 2 2 3" xfId="15418" xr:uid="{1E4A5754-25DD-47A0-94DC-3376FA67BD61}"/>
    <cellStyle name="Percent 3 2 2 2 2 3" xfId="6524" xr:uid="{F8D370E4-280F-4BE5-81EC-67DABDC91430}"/>
    <cellStyle name="Percent 3 2 2 2 2 3 2" xfId="18413" xr:uid="{18B32C86-5685-41C7-91E4-ED07190BF5CF}"/>
    <cellStyle name="Percent 3 2 2 2 2 4" xfId="12477" xr:uid="{EAF96D3B-0006-48E5-BA26-299278FD186B}"/>
    <cellStyle name="Percent 3 2 3" xfId="50913" xr:uid="{90D5239A-825C-4C32-9776-E739F71DE715}"/>
    <cellStyle name="Percent 3 3" xfId="463" xr:uid="{5E4B2126-7749-4AF8-AAFE-1DFF94D60F0C}"/>
    <cellStyle name="Percent 3 3 2" xfId="49127" xr:uid="{D9895755-6D11-449F-8FF1-5A6DE6F6A6AA}"/>
    <cellStyle name="Percent 3 3 3" xfId="50925" xr:uid="{AAC27A3E-398F-4F6C-8F08-E9C0176EA750}"/>
    <cellStyle name="Percent 3 4" xfId="349" xr:uid="{C724745B-61E8-4CF1-8C44-97114772ED9B}"/>
    <cellStyle name="Percent 3 5" xfId="3400" xr:uid="{5979EF93-2EA4-4656-A9C7-245D54FE907E}"/>
    <cellStyle name="Percent 3 5 2" xfId="9390" xr:uid="{38CA4163-F812-4557-9B55-4DBE48E191EF}"/>
    <cellStyle name="Percent 3 5 2 2" xfId="21265" xr:uid="{97D81B8D-4BE1-4099-8AD4-1D537B136CA8}"/>
    <cellStyle name="Percent 3 5 3" xfId="15329" xr:uid="{DC80856F-EB84-4CC2-989C-3BC9400776E3}"/>
    <cellStyle name="Percent 3 6" xfId="6429" xr:uid="{046B8B81-0F8D-4F93-A367-0A5B18701BF5}"/>
    <cellStyle name="Percent 3 6 2" xfId="18328" xr:uid="{84A52E20-7AB5-4B1A-99D9-80876631DC10}"/>
    <cellStyle name="Percent 3 7" xfId="12385" xr:uid="{E4F12A2C-62B5-4F92-9F08-E989AD086AC6}"/>
    <cellStyle name="Percent 3 8" xfId="208" xr:uid="{6E5451A0-D69E-4F9A-8652-6FA3D33F8236}"/>
    <cellStyle name="Percent 3 8 2 3 4" xfId="48803" xr:uid="{310BC745-65A4-4D6F-B443-46A2DE16F6F0}"/>
    <cellStyle name="Percent 3 8 2 3 4 2" xfId="50303" xr:uid="{5ABB14FC-11F5-4DCD-9578-EB8445A3F048}"/>
    <cellStyle name="Percent 3 8 2 3 4 3" xfId="52235" xr:uid="{7EBFAA3E-AD46-4FB3-A00C-BCA50C6D7293}"/>
    <cellStyle name="Percent 3 9" xfId="49749" xr:uid="{C54258A2-80CA-41CF-9901-B66D022CA151}"/>
    <cellStyle name="Percent 4" xfId="476" xr:uid="{14F8DB09-17A1-4BC3-A96F-33403725D47D}"/>
    <cellStyle name="Percent 4 2" xfId="485" xr:uid="{4E88B552-F83C-43B4-9D42-C9A06D98472D}"/>
    <cellStyle name="Percent 4 2 2" xfId="49138" xr:uid="{449E2C3F-B0AC-49D8-A3CA-58AA6F18303B}"/>
    <cellStyle name="Percent 4 2 3" xfId="50936" xr:uid="{07B86778-7AC4-4678-9CFB-7F803A840BA4}"/>
    <cellStyle name="Percent 4 3" xfId="24330" xr:uid="{E2428E8E-F143-4B90-99F0-395095185C68}"/>
    <cellStyle name="Percent 4 4" xfId="49745" xr:uid="{7FABE4FA-D723-447F-8346-E2C8082DE87D}"/>
    <cellStyle name="Percent 4 5" xfId="51676" xr:uid="{4A4C594B-A85E-4019-9056-8E4ED344B747}"/>
    <cellStyle name="Percent 5" xfId="3324" xr:uid="{BBFB7E7E-DE20-424A-851F-93D03456569A}"/>
    <cellStyle name="Percent 5 2" xfId="9351" xr:uid="{D253CE6E-469B-44EC-8B76-4F89C65E6F4D}"/>
    <cellStyle name="Percent 6" xfId="232" xr:uid="{A31BA9B5-69BD-4AE3-86C0-3F266CEBEA68}"/>
    <cellStyle name="Percent 6 2" xfId="3415" xr:uid="{6F57FC85-6333-47FB-B916-4398361C71EA}"/>
    <cellStyle name="Percent 6 2 2" xfId="9405" xr:uid="{438E18B4-163A-43D9-9D73-90560B6E26F4}"/>
    <cellStyle name="Percent 6 2 2 2" xfId="21280" xr:uid="{4ECA93C9-EDBD-4BAA-B554-CC77C6F66CBE}"/>
    <cellStyle name="Percent 6 2 3" xfId="15344" xr:uid="{36771A6D-8146-4452-8A43-43BBD9350A4B}"/>
    <cellStyle name="Percent 6 3" xfId="6445" xr:uid="{6E26C41F-6FBA-4C45-A0DA-7D0A9C9B4DB3}"/>
    <cellStyle name="Percent 6 3 2" xfId="18340" xr:uid="{848132B5-561C-4237-B42C-59D8FB581DBF}"/>
    <cellStyle name="Percent 6 4" xfId="12403" xr:uid="{7767231A-51FE-40B6-ADA9-38A9C7130A3D}"/>
    <cellStyle name="Percent 7" xfId="228" xr:uid="{E809A186-0270-41EB-8FB8-4A8437660BFB}"/>
    <cellStyle name="Percent 7 2" xfId="6442" xr:uid="{87892A83-E033-4A5E-9DA1-84A74FB92324}"/>
    <cellStyle name="Percent 8" xfId="51601" xr:uid="{AA5FBF1D-ADE8-4062-85F4-5946077B76E4}"/>
    <cellStyle name="Percent 9" xfId="52864" xr:uid="{390C003F-C5A1-4F2C-92CA-50BD2D4DD6A8}"/>
    <cellStyle name="Smart Bold" xfId="442" xr:uid="{52D72AAE-72C4-49BB-BAE1-F2F83D5B683E}"/>
    <cellStyle name="Smart Subtitle 1" xfId="443" xr:uid="{18C31CAD-5E1E-40FC-9F99-AB0BE269CE28}"/>
    <cellStyle name="Smart Subtitle 2" xfId="446" xr:uid="{A82BCD1A-8814-4179-B8AC-DCEAA9793E92}"/>
    <cellStyle name="Smart Title" xfId="444" xr:uid="{83766206-51B2-46E3-B622-9BA8C175C5B5}"/>
    <cellStyle name="Smart Total" xfId="451" xr:uid="{4FB95F1C-3ECA-4CB3-AEB6-5E3DC0A7CD56}"/>
    <cellStyle name="Title" xfId="3" builtinId="15" customBuiltin="1"/>
    <cellStyle name="Title 2" xfId="108" xr:uid="{3332BE2E-362B-4D6F-AE18-8FE2762BD907}"/>
    <cellStyle name="Title 2 2" xfId="350" xr:uid="{500AEBA3-A724-42B2-AC5F-1B4C21732A29}"/>
    <cellStyle name="Title 3" xfId="49244" xr:uid="{D4EB58A8-5760-4BF4-8718-2462DB6D62F1}"/>
    <cellStyle name="Total 2" xfId="124" xr:uid="{8704E4FC-F2D2-4664-9766-6B9F9259113C}"/>
    <cellStyle name="Total 2 2" xfId="325" xr:uid="{2853D6C4-5B9C-4D29-8A62-9BAD3F6DE636}"/>
    <cellStyle name="Total 2 2 2" xfId="49213" xr:uid="{2804A0C7-0B65-45B5-BA0B-B8082BBCC03E}"/>
    <cellStyle name="Total 3" xfId="257" xr:uid="{0532F170-EFEC-4AFB-B819-3CD605871784}"/>
    <cellStyle name="Total 3 2" xfId="49232" xr:uid="{B2C3D2BB-BF22-456A-A026-E6FC904050D5}"/>
    <cellStyle name="Warning Text 2" xfId="121" xr:uid="{9C496A89-46AF-4D68-97D4-669468E1D36F}"/>
    <cellStyle name="Warning Text 2 2" xfId="323" xr:uid="{CC6117BC-0341-44A7-8AC8-D649BB088E7E}"/>
    <cellStyle name="Warning Text 2 2 2" xfId="49204" xr:uid="{5B3B5C4C-C43C-4F74-908F-F84D73223E1E}"/>
    <cellStyle name="Warning Text 3" xfId="254" xr:uid="{1F6F831F-0C3E-4E58-9D0F-58EF001A406C}"/>
    <cellStyle name="Warning Text 3 2" xfId="49245" xr:uid="{CA093690-22F4-4DF9-A6EF-3D320BCA5CBE}"/>
    <cellStyle name="เครื่องหมายจุลภาค_other_26_dec_rungtiva" xfId="815" xr:uid="{962CBCEA-458E-4F13-A3C9-D0AEF34DE9A8}"/>
    <cellStyle name="ปกติ_Format-EmployeeData" xfId="24338" xr:uid="{9531DFF7-C8DD-465F-AAE9-B3314F2F81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B46A8-6151-43B2-86B8-88D3C9CA7F81}">
  <sheetPr>
    <tabColor theme="4" tint="0.59999389629810485"/>
  </sheetPr>
  <dimension ref="A1:Q414"/>
  <sheetViews>
    <sheetView topLeftCell="A129" zoomScale="130" zoomScaleNormal="130" zoomScaleSheetLayoutView="76" workbookViewId="0">
      <selection activeCell="C131" sqref="C131"/>
    </sheetView>
  </sheetViews>
  <sheetFormatPr defaultColWidth="10.140625" defaultRowHeight="15" customHeight="1"/>
  <cols>
    <col min="1" max="2" width="1.42578125" style="202" customWidth="1"/>
    <col min="3" max="3" width="30.7109375" style="202" customWidth="1"/>
    <col min="4" max="4" width="8.42578125" style="202" customWidth="1"/>
    <col min="5" max="5" width="0.85546875" style="202" customWidth="1"/>
    <col min="6" max="6" width="15.140625" style="202" customWidth="1"/>
    <col min="7" max="7" width="0.85546875" style="202" customWidth="1"/>
    <col min="8" max="8" width="12.28515625" style="202" customWidth="1"/>
    <col min="9" max="9" width="0.85546875" style="202" customWidth="1"/>
    <col min="10" max="10" width="15.140625" style="202" customWidth="1"/>
    <col min="11" max="11" width="0.85546875" style="202" customWidth="1"/>
    <col min="12" max="12" width="12.28515625" style="202" customWidth="1"/>
    <col min="13" max="17" width="9.140625" style="202" customWidth="1"/>
    <col min="18" max="16384" width="10.140625" style="202"/>
  </cols>
  <sheetData>
    <row r="1" spans="1:17" ht="21.75" customHeight="1">
      <c r="A1" s="1" t="s">
        <v>0</v>
      </c>
      <c r="B1" s="1"/>
      <c r="C1" s="1"/>
      <c r="D1" s="2"/>
      <c r="E1" s="3"/>
      <c r="F1" s="4"/>
      <c r="G1" s="3"/>
      <c r="H1" s="5"/>
      <c r="I1" s="2"/>
      <c r="J1" s="4"/>
      <c r="K1" s="3"/>
      <c r="L1" s="6"/>
      <c r="M1" s="7"/>
      <c r="N1" s="7"/>
      <c r="O1" s="7"/>
      <c r="P1" s="7"/>
      <c r="Q1" s="7"/>
    </row>
    <row r="2" spans="1:17" ht="21.75" customHeight="1">
      <c r="A2" s="1" t="s">
        <v>1</v>
      </c>
      <c r="B2" s="1"/>
      <c r="C2" s="1"/>
      <c r="D2" s="2"/>
      <c r="E2" s="3"/>
      <c r="F2" s="4"/>
      <c r="G2" s="3"/>
      <c r="H2" s="5"/>
      <c r="I2" s="2"/>
      <c r="J2" s="4"/>
      <c r="K2" s="3"/>
      <c r="L2" s="5"/>
      <c r="M2" s="7"/>
      <c r="N2" s="7"/>
      <c r="O2" s="7"/>
      <c r="P2" s="7"/>
      <c r="Q2" s="7"/>
    </row>
    <row r="3" spans="1:17" ht="21.75" customHeight="1">
      <c r="A3" s="8" t="s">
        <v>140</v>
      </c>
      <c r="B3" s="8"/>
      <c r="C3" s="8"/>
      <c r="D3" s="9"/>
      <c r="E3" s="10"/>
      <c r="F3" s="11"/>
      <c r="G3" s="10"/>
      <c r="H3" s="12"/>
      <c r="I3" s="9"/>
      <c r="J3" s="11"/>
      <c r="K3" s="10"/>
      <c r="L3" s="12"/>
      <c r="M3" s="7"/>
      <c r="N3" s="7"/>
      <c r="O3" s="7"/>
      <c r="P3" s="7"/>
      <c r="Q3" s="7"/>
    </row>
    <row r="4" spans="1:17" ht="21.75" customHeight="1">
      <c r="A4" s="3"/>
      <c r="B4" s="3"/>
      <c r="C4" s="3"/>
      <c r="D4" s="7"/>
      <c r="E4" s="7"/>
      <c r="F4" s="7"/>
      <c r="G4" s="7"/>
      <c r="H4" s="13"/>
      <c r="I4" s="7"/>
      <c r="J4" s="7"/>
      <c r="K4" s="7"/>
      <c r="L4" s="13"/>
      <c r="M4" s="7"/>
      <c r="N4" s="7"/>
      <c r="O4" s="7"/>
      <c r="P4" s="7"/>
      <c r="Q4" s="7"/>
    </row>
    <row r="5" spans="1:17" ht="21.75" customHeight="1">
      <c r="A5" s="2"/>
      <c r="B5" s="2"/>
      <c r="C5" s="2"/>
      <c r="D5" s="14"/>
      <c r="E5" s="14"/>
      <c r="F5" s="207" t="s">
        <v>2</v>
      </c>
      <c r="G5" s="208"/>
      <c r="H5" s="208"/>
      <c r="I5" s="15"/>
      <c r="J5" s="207" t="s">
        <v>3</v>
      </c>
      <c r="K5" s="208"/>
      <c r="L5" s="208"/>
      <c r="M5" s="2"/>
      <c r="N5" s="2"/>
      <c r="O5" s="2"/>
      <c r="P5" s="2"/>
      <c r="Q5" s="2"/>
    </row>
    <row r="6" spans="1:17" ht="21.75" customHeight="1">
      <c r="A6" s="2"/>
      <c r="B6" s="2"/>
      <c r="C6" s="2"/>
      <c r="D6" s="14"/>
      <c r="E6" s="14"/>
      <c r="F6" s="16" t="s">
        <v>4</v>
      </c>
      <c r="G6" s="16"/>
      <c r="H6" s="16" t="s">
        <v>5</v>
      </c>
      <c r="I6" s="15"/>
      <c r="J6" s="16" t="s">
        <v>4</v>
      </c>
      <c r="K6" s="16"/>
      <c r="L6" s="16" t="s">
        <v>5</v>
      </c>
      <c r="M6" s="2"/>
      <c r="N6" s="2"/>
      <c r="O6" s="2"/>
      <c r="P6" s="2"/>
      <c r="Q6" s="2"/>
    </row>
    <row r="7" spans="1:17" ht="21.75" customHeight="1">
      <c r="A7" s="2"/>
      <c r="B7" s="2"/>
      <c r="C7" s="2"/>
      <c r="D7" s="14"/>
      <c r="E7" s="14"/>
      <c r="F7" s="16" t="s">
        <v>6</v>
      </c>
      <c r="G7" s="203"/>
      <c r="H7" s="16" t="s">
        <v>7</v>
      </c>
      <c r="I7" s="15"/>
      <c r="J7" s="16" t="s">
        <v>6</v>
      </c>
      <c r="K7" s="203"/>
      <c r="L7" s="16" t="s">
        <v>7</v>
      </c>
      <c r="M7" s="2"/>
      <c r="N7" s="2"/>
      <c r="O7" s="2"/>
      <c r="P7" s="2"/>
      <c r="Q7" s="2"/>
    </row>
    <row r="8" spans="1:17" ht="21.75" customHeight="1">
      <c r="A8" s="3"/>
      <c r="B8" s="3"/>
      <c r="C8" s="3"/>
      <c r="D8" s="14"/>
      <c r="E8" s="1"/>
      <c r="F8" s="16" t="s">
        <v>136</v>
      </c>
      <c r="G8" s="16"/>
      <c r="H8" s="16" t="s">
        <v>8</v>
      </c>
      <c r="I8" s="16"/>
      <c r="J8" s="16" t="s">
        <v>136</v>
      </c>
      <c r="K8" s="16"/>
      <c r="L8" s="16" t="s">
        <v>8</v>
      </c>
      <c r="M8" s="7"/>
      <c r="N8" s="7"/>
      <c r="O8" s="7"/>
      <c r="P8" s="7"/>
      <c r="Q8" s="7"/>
    </row>
    <row r="9" spans="1:17" ht="21.75" customHeight="1">
      <c r="A9" s="3"/>
      <c r="B9" s="3"/>
      <c r="C9" s="3"/>
      <c r="D9" s="17" t="s">
        <v>9</v>
      </c>
      <c r="E9" s="1"/>
      <c r="F9" s="18" t="s">
        <v>10</v>
      </c>
      <c r="G9" s="1"/>
      <c r="H9" s="19" t="s">
        <v>10</v>
      </c>
      <c r="I9" s="14"/>
      <c r="J9" s="19" t="s">
        <v>10</v>
      </c>
      <c r="K9" s="1"/>
      <c r="L9" s="19" t="s">
        <v>10</v>
      </c>
      <c r="M9" s="7"/>
      <c r="N9" s="7"/>
      <c r="O9" s="7"/>
      <c r="P9" s="7"/>
      <c r="Q9" s="7"/>
    </row>
    <row r="10" spans="1:17" ht="7.5" customHeight="1">
      <c r="A10" s="20"/>
      <c r="B10" s="3"/>
      <c r="C10" s="3"/>
      <c r="D10" s="2"/>
      <c r="E10" s="3"/>
      <c r="F10" s="21"/>
      <c r="G10" s="3"/>
      <c r="H10" s="5"/>
      <c r="I10" s="2"/>
      <c r="J10" s="21"/>
      <c r="K10" s="3"/>
      <c r="L10" s="5"/>
      <c r="M10" s="7"/>
      <c r="N10" s="7"/>
      <c r="O10" s="7"/>
      <c r="P10" s="7"/>
      <c r="Q10" s="7"/>
    </row>
    <row r="11" spans="1:17" ht="21.75" customHeight="1">
      <c r="A11" s="20" t="s">
        <v>11</v>
      </c>
      <c r="B11" s="3"/>
      <c r="C11" s="3"/>
      <c r="D11" s="14"/>
      <c r="E11" s="1"/>
      <c r="F11" s="22"/>
      <c r="G11" s="1"/>
      <c r="H11" s="6"/>
      <c r="I11" s="14"/>
      <c r="J11" s="22"/>
      <c r="K11" s="1"/>
      <c r="L11" s="6"/>
      <c r="M11" s="7"/>
      <c r="N11" s="7"/>
      <c r="O11" s="7"/>
      <c r="P11" s="7"/>
      <c r="Q11" s="7"/>
    </row>
    <row r="12" spans="1:17" ht="7.5" customHeight="1">
      <c r="A12" s="20"/>
      <c r="B12" s="3"/>
      <c r="C12" s="3"/>
      <c r="D12" s="2"/>
      <c r="E12" s="3"/>
      <c r="F12" s="21"/>
      <c r="G12" s="3"/>
      <c r="H12" s="5"/>
      <c r="I12" s="2"/>
      <c r="J12" s="21"/>
      <c r="K12" s="3"/>
      <c r="L12" s="5"/>
      <c r="M12" s="7"/>
      <c r="N12" s="7"/>
      <c r="O12" s="7"/>
      <c r="P12" s="7"/>
      <c r="Q12" s="7"/>
    </row>
    <row r="13" spans="1:17" ht="21.75" customHeight="1">
      <c r="A13" s="20" t="s">
        <v>12</v>
      </c>
      <c r="B13" s="3"/>
      <c r="C13" s="3"/>
      <c r="D13" s="2"/>
      <c r="E13" s="3"/>
      <c r="F13" s="21"/>
      <c r="G13" s="3"/>
      <c r="H13" s="5"/>
      <c r="I13" s="2"/>
      <c r="J13" s="21"/>
      <c r="K13" s="3"/>
      <c r="L13" s="5"/>
      <c r="M13" s="7"/>
      <c r="N13" s="7"/>
      <c r="O13" s="7"/>
      <c r="P13" s="7"/>
      <c r="Q13" s="7"/>
    </row>
    <row r="14" spans="1:17" ht="7.5" customHeight="1">
      <c r="A14" s="20"/>
      <c r="B14" s="3"/>
      <c r="C14" s="3"/>
      <c r="D14" s="2"/>
      <c r="E14" s="3"/>
      <c r="F14" s="21"/>
      <c r="G14" s="3"/>
      <c r="H14" s="5"/>
      <c r="I14" s="2"/>
      <c r="J14" s="21"/>
      <c r="K14" s="3"/>
      <c r="L14" s="5"/>
      <c r="M14" s="7"/>
      <c r="N14" s="7"/>
      <c r="O14" s="7"/>
      <c r="P14" s="7"/>
      <c r="Q14" s="7"/>
    </row>
    <row r="15" spans="1:17" ht="21.75" customHeight="1">
      <c r="A15" s="23" t="s">
        <v>13</v>
      </c>
      <c r="B15" s="3"/>
      <c r="C15" s="3"/>
      <c r="D15" s="2"/>
      <c r="E15" s="3"/>
      <c r="F15" s="24">
        <v>30791</v>
      </c>
      <c r="G15" s="25"/>
      <c r="H15" s="26">
        <v>18434</v>
      </c>
      <c r="I15" s="26"/>
      <c r="J15" s="24">
        <v>16724</v>
      </c>
      <c r="K15" s="26"/>
      <c r="L15" s="26">
        <v>11360</v>
      </c>
      <c r="M15" s="7"/>
      <c r="N15" s="7"/>
      <c r="O15" s="7"/>
      <c r="P15" s="7"/>
      <c r="Q15" s="7"/>
    </row>
    <row r="16" spans="1:17" ht="21.75" customHeight="1">
      <c r="A16" s="23" t="s">
        <v>14</v>
      </c>
      <c r="B16" s="3"/>
      <c r="C16" s="3"/>
      <c r="D16" s="2">
        <v>7</v>
      </c>
      <c r="E16" s="3"/>
      <c r="F16" s="24">
        <v>250752</v>
      </c>
      <c r="G16" s="25"/>
      <c r="H16" s="26">
        <v>246835</v>
      </c>
      <c r="I16" s="26"/>
      <c r="J16" s="24">
        <v>215826</v>
      </c>
      <c r="K16" s="26"/>
      <c r="L16" s="26">
        <v>286249</v>
      </c>
      <c r="M16" s="7"/>
      <c r="N16" s="7"/>
      <c r="O16" s="7"/>
      <c r="P16" s="7"/>
      <c r="Q16" s="7"/>
    </row>
    <row r="17" spans="1:17" ht="21.75" customHeight="1">
      <c r="A17" s="23" t="s">
        <v>141</v>
      </c>
      <c r="B17" s="3"/>
      <c r="C17" s="3"/>
      <c r="D17" s="2" t="s">
        <v>159</v>
      </c>
      <c r="E17" s="3"/>
      <c r="F17" s="24">
        <v>0</v>
      </c>
      <c r="G17" s="25"/>
      <c r="H17" s="26">
        <v>0</v>
      </c>
      <c r="I17" s="26"/>
      <c r="J17" s="24">
        <v>7500</v>
      </c>
      <c r="K17" s="26"/>
      <c r="L17" s="26">
        <v>0</v>
      </c>
      <c r="M17" s="7"/>
      <c r="N17" s="7"/>
      <c r="O17" s="7"/>
      <c r="P17" s="7"/>
      <c r="Q17" s="7"/>
    </row>
    <row r="18" spans="1:17" ht="21.75" customHeight="1">
      <c r="A18" s="23" t="s">
        <v>15</v>
      </c>
      <c r="B18" s="3"/>
      <c r="C18" s="3"/>
      <c r="D18" s="2">
        <v>8</v>
      </c>
      <c r="E18" s="3"/>
      <c r="F18" s="24">
        <v>285511</v>
      </c>
      <c r="G18" s="25"/>
      <c r="H18" s="26">
        <v>330414</v>
      </c>
      <c r="I18" s="26"/>
      <c r="J18" s="24">
        <v>255142</v>
      </c>
      <c r="K18" s="26"/>
      <c r="L18" s="26">
        <v>302893</v>
      </c>
      <c r="M18" s="7"/>
      <c r="N18" s="7"/>
      <c r="O18" s="7"/>
      <c r="P18" s="7"/>
      <c r="Q18" s="7"/>
    </row>
    <row r="19" spans="1:17" ht="21.75" customHeight="1">
      <c r="A19" s="23" t="s">
        <v>16</v>
      </c>
      <c r="B19" s="3"/>
      <c r="C19" s="3"/>
      <c r="D19" s="2"/>
      <c r="E19" s="3"/>
      <c r="F19" s="28">
        <v>5843</v>
      </c>
      <c r="G19" s="25"/>
      <c r="H19" s="165">
        <v>11100</v>
      </c>
      <c r="I19" s="26"/>
      <c r="J19" s="28">
        <v>4440</v>
      </c>
      <c r="K19" s="26"/>
      <c r="L19" s="165">
        <v>9049</v>
      </c>
      <c r="M19" s="7"/>
      <c r="N19" s="7"/>
      <c r="O19" s="7"/>
      <c r="P19" s="7"/>
      <c r="Q19" s="7"/>
    </row>
    <row r="20" spans="1:17" ht="7.5" customHeight="1">
      <c r="A20" s="23"/>
      <c r="B20" s="3"/>
      <c r="C20" s="3"/>
      <c r="D20" s="2"/>
      <c r="E20" s="3"/>
      <c r="F20" s="24"/>
      <c r="G20" s="25"/>
      <c r="H20" s="13"/>
      <c r="I20" s="29"/>
      <c r="J20" s="30"/>
      <c r="K20" s="26"/>
      <c r="L20" s="13"/>
      <c r="M20" s="7"/>
      <c r="N20" s="7"/>
      <c r="O20" s="7"/>
      <c r="P20" s="7"/>
      <c r="Q20" s="7"/>
    </row>
    <row r="21" spans="1:17" ht="21.75" customHeight="1">
      <c r="A21" s="20" t="s">
        <v>17</v>
      </c>
      <c r="B21" s="3"/>
      <c r="C21" s="3"/>
      <c r="D21" s="2"/>
      <c r="E21" s="3"/>
      <c r="F21" s="28">
        <f>SUM(F15:F19)</f>
        <v>572897</v>
      </c>
      <c r="G21" s="25"/>
      <c r="H21" s="12">
        <f>SUM(H15:H20)</f>
        <v>606783</v>
      </c>
      <c r="I21" s="26"/>
      <c r="J21" s="28">
        <f>SUM(J15:J19)</f>
        <v>499632</v>
      </c>
      <c r="K21" s="25"/>
      <c r="L21" s="12">
        <f>SUM(L15:L20)</f>
        <v>609551</v>
      </c>
      <c r="M21" s="7"/>
      <c r="N21" s="7"/>
      <c r="O21" s="7"/>
      <c r="P21" s="7"/>
      <c r="Q21" s="7"/>
    </row>
    <row r="22" spans="1:17" ht="21.75" customHeight="1">
      <c r="A22" s="20"/>
      <c r="B22" s="3"/>
      <c r="C22" s="3"/>
      <c r="D22" s="2"/>
      <c r="E22" s="3"/>
      <c r="F22" s="24"/>
      <c r="G22" s="25"/>
      <c r="H22" s="31"/>
      <c r="I22" s="25"/>
      <c r="J22" s="24"/>
      <c r="K22" s="25"/>
      <c r="L22" s="31"/>
      <c r="M22" s="7"/>
      <c r="N22" s="7"/>
      <c r="O22" s="7"/>
      <c r="P22" s="7"/>
      <c r="Q22" s="7"/>
    </row>
    <row r="23" spans="1:17" ht="21.75" customHeight="1">
      <c r="A23" s="20" t="s">
        <v>18</v>
      </c>
      <c r="B23" s="3"/>
      <c r="C23" s="3"/>
      <c r="D23" s="2"/>
      <c r="E23" s="3"/>
      <c r="F23" s="24"/>
      <c r="G23" s="25"/>
      <c r="H23" s="31"/>
      <c r="I23" s="25"/>
      <c r="J23" s="24"/>
      <c r="K23" s="25"/>
      <c r="L23" s="31"/>
      <c r="M23" s="7"/>
      <c r="N23" s="7"/>
      <c r="O23" s="7"/>
      <c r="P23" s="7"/>
      <c r="Q23" s="7"/>
    </row>
    <row r="24" spans="1:17" ht="7.5" customHeight="1">
      <c r="A24" s="20"/>
      <c r="B24" s="3"/>
      <c r="C24" s="3"/>
      <c r="D24" s="2"/>
      <c r="E24" s="3"/>
      <c r="F24" s="24"/>
      <c r="G24" s="25"/>
      <c r="H24" s="31"/>
      <c r="I24" s="25"/>
      <c r="J24" s="24"/>
      <c r="K24" s="25"/>
      <c r="L24" s="31"/>
      <c r="M24" s="7"/>
      <c r="N24" s="7"/>
      <c r="O24" s="7"/>
      <c r="P24" s="7"/>
      <c r="Q24" s="7"/>
    </row>
    <row r="25" spans="1:17" ht="21.75" customHeight="1">
      <c r="A25" s="23" t="s">
        <v>19</v>
      </c>
      <c r="B25" s="3"/>
      <c r="C25" s="3"/>
      <c r="D25" s="32">
        <v>9</v>
      </c>
      <c r="E25" s="3"/>
      <c r="F25" s="24">
        <v>0</v>
      </c>
      <c r="G25" s="25"/>
      <c r="H25" s="26">
        <v>0</v>
      </c>
      <c r="I25" s="26"/>
      <c r="J25" s="24">
        <v>81992</v>
      </c>
      <c r="K25" s="26"/>
      <c r="L25" s="26">
        <v>79492</v>
      </c>
      <c r="M25" s="7"/>
      <c r="N25" s="7"/>
      <c r="O25" s="7"/>
      <c r="P25" s="7"/>
      <c r="Q25" s="7"/>
    </row>
    <row r="26" spans="1:17" ht="21.75" customHeight="1">
      <c r="A26" s="23" t="s">
        <v>20</v>
      </c>
      <c r="B26" s="3"/>
      <c r="C26" s="3"/>
      <c r="D26" s="32">
        <v>10</v>
      </c>
      <c r="E26" s="3"/>
      <c r="F26" s="24">
        <v>775418</v>
      </c>
      <c r="G26" s="25"/>
      <c r="H26" s="26">
        <v>769709</v>
      </c>
      <c r="I26" s="26"/>
      <c r="J26" s="24">
        <v>765073</v>
      </c>
      <c r="K26" s="26"/>
      <c r="L26" s="26">
        <v>761455</v>
      </c>
      <c r="M26" s="7"/>
      <c r="N26" s="7"/>
      <c r="O26" s="7"/>
      <c r="P26" s="7"/>
      <c r="Q26" s="7"/>
    </row>
    <row r="27" spans="1:17" ht="21.75" customHeight="1">
      <c r="A27" s="23" t="s">
        <v>21</v>
      </c>
      <c r="B27" s="3"/>
      <c r="C27" s="3"/>
      <c r="D27" s="32">
        <v>11</v>
      </c>
      <c r="E27" s="3"/>
      <c r="F27" s="24">
        <v>13221</v>
      </c>
      <c r="G27" s="25"/>
      <c r="H27" s="26">
        <v>13257</v>
      </c>
      <c r="I27" s="26"/>
      <c r="J27" s="24">
        <v>13180</v>
      </c>
      <c r="K27" s="26"/>
      <c r="L27" s="26">
        <v>13212</v>
      </c>
      <c r="M27" s="7"/>
      <c r="N27" s="7"/>
      <c r="O27" s="7"/>
      <c r="P27" s="7"/>
      <c r="Q27" s="7"/>
    </row>
    <row r="28" spans="1:17" ht="21.75" customHeight="1">
      <c r="A28" s="23" t="s">
        <v>22</v>
      </c>
      <c r="B28" s="3"/>
      <c r="C28" s="3"/>
      <c r="D28" s="2"/>
      <c r="E28" s="3"/>
      <c r="F28" s="24">
        <v>6668</v>
      </c>
      <c r="G28" s="25"/>
      <c r="H28" s="29">
        <v>8137</v>
      </c>
      <c r="I28" s="26"/>
      <c r="J28" s="24">
        <v>6057</v>
      </c>
      <c r="K28" s="26"/>
      <c r="L28" s="29">
        <v>7280</v>
      </c>
      <c r="M28" s="7"/>
      <c r="N28" s="7"/>
      <c r="O28" s="7"/>
      <c r="P28" s="7"/>
      <c r="Q28" s="7"/>
    </row>
    <row r="29" spans="1:17" ht="21.75" customHeight="1">
      <c r="A29" s="23" t="s">
        <v>23</v>
      </c>
      <c r="B29" s="3"/>
      <c r="C29" s="3"/>
      <c r="D29" s="2"/>
      <c r="E29" s="3"/>
      <c r="F29" s="28">
        <v>18182</v>
      </c>
      <c r="G29" s="25"/>
      <c r="H29" s="166">
        <v>16589</v>
      </c>
      <c r="I29" s="29"/>
      <c r="J29" s="60">
        <v>11202</v>
      </c>
      <c r="K29" s="29"/>
      <c r="L29" s="166">
        <v>15707</v>
      </c>
      <c r="M29" s="7"/>
      <c r="N29" s="7"/>
      <c r="O29" s="7"/>
      <c r="P29" s="7"/>
      <c r="Q29" s="7"/>
    </row>
    <row r="30" spans="1:17" ht="7.5" customHeight="1">
      <c r="A30" s="23"/>
      <c r="B30" s="3"/>
      <c r="C30" s="3"/>
      <c r="D30" s="2"/>
      <c r="E30" s="3"/>
      <c r="F30" s="24"/>
      <c r="G30" s="25"/>
      <c r="H30" s="31"/>
      <c r="I30" s="25"/>
      <c r="J30" s="24"/>
      <c r="K30" s="25"/>
      <c r="L30" s="31"/>
      <c r="M30" s="7"/>
      <c r="N30" s="7"/>
      <c r="O30" s="7"/>
      <c r="P30" s="7"/>
      <c r="Q30" s="7"/>
    </row>
    <row r="31" spans="1:17" ht="21.75" customHeight="1">
      <c r="A31" s="20" t="s">
        <v>24</v>
      </c>
      <c r="B31" s="3"/>
      <c r="C31" s="3"/>
      <c r="D31" s="2"/>
      <c r="E31" s="3"/>
      <c r="F31" s="28">
        <f>SUM(F25:F29)</f>
        <v>813489</v>
      </c>
      <c r="G31" s="25"/>
      <c r="H31" s="34">
        <f>SUM(H25:H29)</f>
        <v>807692</v>
      </c>
      <c r="I31" s="25"/>
      <c r="J31" s="28">
        <f>SUM(J25:J29)</f>
        <v>877504</v>
      </c>
      <c r="K31" s="25"/>
      <c r="L31" s="34">
        <f>SUM(L25:L29)</f>
        <v>877146</v>
      </c>
      <c r="M31" s="7"/>
      <c r="N31" s="7"/>
      <c r="O31" s="7"/>
      <c r="P31" s="7"/>
      <c r="Q31" s="7"/>
    </row>
    <row r="32" spans="1:17" ht="7.5" customHeight="1">
      <c r="A32" s="20"/>
      <c r="B32" s="3"/>
      <c r="C32" s="3"/>
      <c r="D32" s="2"/>
      <c r="E32" s="3"/>
      <c r="F32" s="24"/>
      <c r="G32" s="25"/>
      <c r="H32" s="31"/>
      <c r="I32" s="25"/>
      <c r="J32" s="24"/>
      <c r="K32" s="25"/>
      <c r="L32" s="31"/>
      <c r="M32" s="7"/>
      <c r="N32" s="7"/>
      <c r="O32" s="7"/>
      <c r="P32" s="7"/>
      <c r="Q32" s="7"/>
    </row>
    <row r="33" spans="1:17" ht="21.75" customHeight="1" thickBot="1">
      <c r="A33" s="20" t="s">
        <v>25</v>
      </c>
      <c r="B33" s="3"/>
      <c r="C33" s="3"/>
      <c r="D33" s="2"/>
      <c r="E33" s="3"/>
      <c r="F33" s="35">
        <f>SUM(F21,F31)</f>
        <v>1386386</v>
      </c>
      <c r="G33" s="25"/>
      <c r="H33" s="36">
        <f>SUM(H31,H21)</f>
        <v>1414475</v>
      </c>
      <c r="I33" s="25"/>
      <c r="J33" s="35">
        <f>SUM(J31,J21)</f>
        <v>1377136</v>
      </c>
      <c r="K33" s="25"/>
      <c r="L33" s="36">
        <f>SUM(L31,L21)</f>
        <v>1486697</v>
      </c>
      <c r="M33" s="7"/>
      <c r="N33" s="7"/>
      <c r="O33" s="7"/>
      <c r="P33" s="7"/>
      <c r="Q33" s="7"/>
    </row>
    <row r="34" spans="1:17" ht="21.75" customHeight="1" thickTop="1">
      <c r="A34" s="20"/>
      <c r="B34" s="3"/>
      <c r="C34" s="3"/>
      <c r="D34" s="2"/>
      <c r="E34" s="3"/>
      <c r="F34" s="26"/>
      <c r="G34" s="26"/>
      <c r="H34" s="5"/>
      <c r="I34" s="26"/>
      <c r="J34" s="26"/>
      <c r="K34" s="26"/>
      <c r="L34" s="5"/>
      <c r="M34" s="7"/>
      <c r="N34" s="7"/>
      <c r="O34" s="7"/>
      <c r="P34" s="7"/>
      <c r="Q34" s="7"/>
    </row>
    <row r="35" spans="1:17" ht="21.75" customHeight="1">
      <c r="A35" s="20"/>
      <c r="B35" s="3"/>
      <c r="C35" s="3"/>
      <c r="D35" s="2"/>
      <c r="E35" s="3"/>
      <c r="F35" s="26"/>
      <c r="G35" s="26"/>
      <c r="H35" s="5"/>
      <c r="I35" s="26"/>
      <c r="J35" s="26"/>
      <c r="K35" s="26"/>
      <c r="L35" s="5"/>
      <c r="M35" s="7"/>
      <c r="N35" s="7"/>
      <c r="O35" s="7"/>
      <c r="P35" s="7"/>
      <c r="Q35" s="7"/>
    </row>
    <row r="36" spans="1:17" ht="21.75" customHeight="1">
      <c r="A36" s="20"/>
      <c r="B36" s="3"/>
      <c r="C36" s="3"/>
      <c r="D36" s="2"/>
      <c r="E36" s="3"/>
      <c r="F36" s="26"/>
      <c r="G36" s="26"/>
      <c r="H36" s="5"/>
      <c r="I36" s="26"/>
      <c r="J36" s="26"/>
      <c r="K36" s="26"/>
      <c r="L36" s="5"/>
      <c r="M36" s="7"/>
      <c r="N36" s="7"/>
      <c r="O36" s="7"/>
      <c r="P36" s="7"/>
      <c r="Q36" s="7"/>
    </row>
    <row r="37" spans="1:17" ht="21.75" customHeight="1">
      <c r="A37" s="20"/>
      <c r="B37" s="3"/>
      <c r="C37" s="3"/>
      <c r="D37" s="2"/>
      <c r="E37" s="3"/>
      <c r="F37" s="26"/>
      <c r="G37" s="26"/>
      <c r="H37" s="5"/>
      <c r="I37" s="26"/>
      <c r="J37" s="26"/>
      <c r="K37" s="26"/>
      <c r="L37" s="5"/>
      <c r="M37" s="7"/>
      <c r="N37" s="7"/>
      <c r="O37" s="7"/>
      <c r="P37" s="7"/>
      <c r="Q37" s="7"/>
    </row>
    <row r="38" spans="1:17" ht="21.75" customHeight="1">
      <c r="A38" s="20"/>
      <c r="B38" s="3"/>
      <c r="C38" s="3"/>
      <c r="D38" s="2"/>
      <c r="E38" s="3"/>
      <c r="F38" s="26"/>
      <c r="G38" s="26"/>
      <c r="H38" s="5"/>
      <c r="I38" s="26"/>
      <c r="J38" s="26"/>
      <c r="K38" s="26"/>
      <c r="L38" s="5"/>
      <c r="M38" s="7"/>
      <c r="N38" s="7"/>
      <c r="O38" s="7"/>
      <c r="P38" s="7"/>
      <c r="Q38" s="7"/>
    </row>
    <row r="39" spans="1:17" ht="21.75" customHeight="1">
      <c r="A39" s="20"/>
      <c r="B39" s="3"/>
      <c r="C39" s="3"/>
      <c r="D39" s="2"/>
      <c r="E39" s="3"/>
      <c r="F39" s="26"/>
      <c r="G39" s="26"/>
      <c r="H39" s="5"/>
      <c r="I39" s="26"/>
      <c r="J39" s="26"/>
      <c r="K39" s="26"/>
      <c r="L39" s="5"/>
      <c r="M39" s="7"/>
      <c r="N39" s="7"/>
      <c r="O39" s="7"/>
      <c r="P39" s="7"/>
      <c r="Q39" s="7"/>
    </row>
    <row r="40" spans="1:17" ht="21.75" customHeight="1">
      <c r="A40" s="20"/>
      <c r="B40" s="3"/>
      <c r="C40" s="3"/>
      <c r="D40" s="2"/>
      <c r="E40" s="3"/>
      <c r="F40" s="26"/>
      <c r="G40" s="26"/>
      <c r="H40" s="5"/>
      <c r="I40" s="26"/>
      <c r="J40" s="26"/>
      <c r="K40" s="26"/>
      <c r="L40" s="5"/>
      <c r="M40" s="7"/>
      <c r="N40" s="7"/>
      <c r="O40" s="7"/>
      <c r="P40" s="7"/>
      <c r="Q40" s="7"/>
    </row>
    <row r="41" spans="1:17" ht="21.75" customHeight="1">
      <c r="A41" s="20"/>
      <c r="B41" s="3"/>
      <c r="C41" s="3"/>
      <c r="D41" s="2"/>
      <c r="E41" s="3"/>
      <c r="F41" s="26"/>
      <c r="G41" s="26"/>
      <c r="H41" s="5"/>
      <c r="I41" s="26"/>
      <c r="J41" s="26"/>
      <c r="K41" s="26"/>
      <c r="L41" s="5"/>
      <c r="M41" s="7"/>
      <c r="N41" s="7"/>
      <c r="O41" s="7"/>
      <c r="P41" s="7"/>
      <c r="Q41" s="7"/>
    </row>
    <row r="42" spans="1:17" ht="21.75" customHeight="1">
      <c r="A42" s="20"/>
      <c r="B42" s="3"/>
      <c r="C42" s="3"/>
      <c r="D42" s="2"/>
      <c r="E42" s="3"/>
      <c r="F42" s="26"/>
      <c r="G42" s="26"/>
      <c r="H42" s="5"/>
      <c r="I42" s="26"/>
      <c r="J42" s="26"/>
      <c r="K42" s="26"/>
      <c r="L42" s="5"/>
      <c r="M42" s="7"/>
      <c r="N42" s="7"/>
      <c r="O42" s="7"/>
      <c r="P42" s="7"/>
      <c r="Q42" s="7"/>
    </row>
    <row r="43" spans="1:17" ht="21.75" customHeight="1">
      <c r="A43" s="20"/>
      <c r="B43" s="3"/>
      <c r="C43" s="3"/>
      <c r="D43" s="2"/>
      <c r="E43" s="3"/>
      <c r="F43" s="26"/>
      <c r="G43" s="26"/>
      <c r="H43" s="5"/>
      <c r="I43" s="26"/>
      <c r="J43" s="26"/>
      <c r="K43" s="26"/>
      <c r="L43" s="5"/>
      <c r="M43" s="7"/>
      <c r="N43" s="7"/>
      <c r="O43" s="7"/>
      <c r="P43" s="7"/>
      <c r="Q43" s="7"/>
    </row>
    <row r="44" spans="1:17" ht="19.5" customHeight="1">
      <c r="A44" s="20"/>
      <c r="B44" s="3"/>
      <c r="C44" s="3"/>
      <c r="D44" s="2"/>
      <c r="E44" s="3"/>
      <c r="F44" s="26"/>
      <c r="G44" s="26"/>
      <c r="H44" s="5"/>
      <c r="I44" s="26"/>
      <c r="J44" s="26"/>
      <c r="K44" s="26"/>
      <c r="L44" s="5"/>
      <c r="M44" s="7"/>
      <c r="N44" s="7"/>
      <c r="O44" s="7"/>
      <c r="P44" s="7"/>
      <c r="Q44" s="7"/>
    </row>
    <row r="45" spans="1:17" ht="22.35" customHeight="1">
      <c r="A45" s="10" t="s">
        <v>26</v>
      </c>
      <c r="B45" s="10"/>
      <c r="C45" s="10"/>
      <c r="D45" s="9"/>
      <c r="E45" s="10"/>
      <c r="F45" s="11"/>
      <c r="G45" s="10"/>
      <c r="H45" s="12"/>
      <c r="I45" s="9"/>
      <c r="J45" s="11"/>
      <c r="K45" s="10"/>
      <c r="L45" s="12"/>
      <c r="M45" s="7"/>
      <c r="N45" s="7"/>
      <c r="O45" s="7"/>
      <c r="P45" s="7"/>
      <c r="Q45" s="7"/>
    </row>
    <row r="46" spans="1:17" ht="21.75" customHeight="1">
      <c r="A46" s="1" t="str">
        <f>A1</f>
        <v>บริษัท สาลี่ คัลเล่อร์ จำกัด (มหาชน)</v>
      </c>
      <c r="B46" s="1"/>
      <c r="C46" s="1"/>
      <c r="D46" s="2"/>
      <c r="E46" s="3"/>
      <c r="F46" s="4"/>
      <c r="G46" s="3"/>
      <c r="H46" s="5"/>
      <c r="I46" s="2"/>
      <c r="J46" s="4"/>
      <c r="K46" s="3"/>
      <c r="L46" s="6"/>
      <c r="M46" s="7"/>
      <c r="N46" s="7"/>
      <c r="O46" s="7"/>
      <c r="P46" s="7"/>
      <c r="Q46" s="7"/>
    </row>
    <row r="47" spans="1:17" ht="21.75" customHeight="1">
      <c r="A47" s="1" t="s">
        <v>27</v>
      </c>
      <c r="B47" s="1"/>
      <c r="C47" s="1"/>
      <c r="D47" s="2"/>
      <c r="E47" s="3"/>
      <c r="F47" s="4"/>
      <c r="G47" s="3"/>
      <c r="H47" s="5"/>
      <c r="I47" s="2"/>
      <c r="J47" s="4"/>
      <c r="K47" s="3"/>
      <c r="L47" s="5"/>
      <c r="M47" s="7"/>
      <c r="N47" s="7"/>
      <c r="O47" s="7"/>
      <c r="P47" s="7"/>
      <c r="Q47" s="7"/>
    </row>
    <row r="48" spans="1:17" ht="21.75" customHeight="1">
      <c r="A48" s="8" t="str">
        <f>A3</f>
        <v>ณ วันที่ 30 มิถุนายน พ.ศ. 2566</v>
      </c>
      <c r="B48" s="8"/>
      <c r="C48" s="8"/>
      <c r="D48" s="9"/>
      <c r="E48" s="10"/>
      <c r="F48" s="11"/>
      <c r="G48" s="10"/>
      <c r="H48" s="12"/>
      <c r="I48" s="9"/>
      <c r="J48" s="11"/>
      <c r="K48" s="10"/>
      <c r="L48" s="12"/>
      <c r="M48" s="7"/>
      <c r="N48" s="7"/>
      <c r="O48" s="7"/>
      <c r="P48" s="7"/>
      <c r="Q48" s="7"/>
    </row>
    <row r="49" spans="1:17" ht="21.75" customHeight="1">
      <c r="A49" s="3"/>
      <c r="B49" s="3"/>
      <c r="C49" s="3"/>
      <c r="D49" s="7"/>
      <c r="E49" s="7"/>
      <c r="F49" s="7"/>
      <c r="G49" s="7"/>
      <c r="H49" s="13"/>
      <c r="I49" s="7"/>
      <c r="J49" s="7"/>
      <c r="K49" s="7"/>
      <c r="L49" s="13"/>
      <c r="M49" s="7"/>
      <c r="N49" s="7"/>
      <c r="O49" s="7"/>
      <c r="P49" s="7"/>
      <c r="Q49" s="7"/>
    </row>
    <row r="50" spans="1:17" ht="21.75" customHeight="1">
      <c r="A50" s="2"/>
      <c r="B50" s="2"/>
      <c r="C50" s="2"/>
      <c r="D50" s="14"/>
      <c r="E50" s="14"/>
      <c r="F50" s="207" t="s">
        <v>2</v>
      </c>
      <c r="G50" s="208"/>
      <c r="H50" s="208"/>
      <c r="I50" s="15"/>
      <c r="J50" s="207" t="s">
        <v>3</v>
      </c>
      <c r="K50" s="208"/>
      <c r="L50" s="208"/>
      <c r="M50" s="2"/>
      <c r="N50" s="2"/>
      <c r="O50" s="2"/>
      <c r="P50" s="2"/>
      <c r="Q50" s="2"/>
    </row>
    <row r="51" spans="1:17" ht="21.75" customHeight="1">
      <c r="A51" s="2"/>
      <c r="B51" s="2"/>
      <c r="C51" s="2"/>
      <c r="D51" s="14"/>
      <c r="E51" s="14"/>
      <c r="F51" s="16" t="s">
        <v>4</v>
      </c>
      <c r="G51" s="16"/>
      <c r="H51" s="16" t="s">
        <v>5</v>
      </c>
      <c r="I51" s="15"/>
      <c r="J51" s="16" t="s">
        <v>4</v>
      </c>
      <c r="K51" s="16"/>
      <c r="L51" s="16" t="s">
        <v>5</v>
      </c>
      <c r="M51" s="2"/>
      <c r="N51" s="2"/>
      <c r="O51" s="2"/>
      <c r="P51" s="2"/>
      <c r="Q51" s="2"/>
    </row>
    <row r="52" spans="1:17" ht="21.75" customHeight="1">
      <c r="A52" s="2"/>
      <c r="B52" s="2"/>
      <c r="C52" s="2"/>
      <c r="D52" s="14"/>
      <c r="E52" s="14"/>
      <c r="F52" s="16" t="s">
        <v>6</v>
      </c>
      <c r="G52" s="203"/>
      <c r="H52" s="16" t="s">
        <v>7</v>
      </c>
      <c r="I52" s="15"/>
      <c r="J52" s="16" t="s">
        <v>6</v>
      </c>
      <c r="K52" s="203"/>
      <c r="L52" s="16" t="s">
        <v>7</v>
      </c>
      <c r="M52" s="2"/>
      <c r="N52" s="2"/>
      <c r="O52" s="2"/>
      <c r="P52" s="2"/>
      <c r="Q52" s="2"/>
    </row>
    <row r="53" spans="1:17" ht="21.75" customHeight="1">
      <c r="A53" s="3"/>
      <c r="B53" s="3"/>
      <c r="C53" s="3"/>
      <c r="D53" s="14"/>
      <c r="E53" s="1"/>
      <c r="F53" s="16" t="s">
        <v>136</v>
      </c>
      <c r="G53" s="16"/>
      <c r="H53" s="16" t="s">
        <v>8</v>
      </c>
      <c r="I53" s="16"/>
      <c r="J53" s="16" t="s">
        <v>136</v>
      </c>
      <c r="K53" s="16"/>
      <c r="L53" s="16" t="s">
        <v>8</v>
      </c>
      <c r="M53" s="7"/>
      <c r="N53" s="7"/>
      <c r="O53" s="7"/>
      <c r="P53" s="7"/>
      <c r="Q53" s="7"/>
    </row>
    <row r="54" spans="1:17" ht="21.75" customHeight="1">
      <c r="A54" s="3"/>
      <c r="B54" s="3"/>
      <c r="C54" s="3"/>
      <c r="D54" s="17" t="s">
        <v>9</v>
      </c>
      <c r="E54" s="1"/>
      <c r="F54" s="19" t="s">
        <v>10</v>
      </c>
      <c r="G54" s="1"/>
      <c r="H54" s="19" t="s">
        <v>10</v>
      </c>
      <c r="I54" s="14"/>
      <c r="J54" s="19" t="s">
        <v>10</v>
      </c>
      <c r="K54" s="1"/>
      <c r="L54" s="19" t="s">
        <v>10</v>
      </c>
      <c r="M54" s="7"/>
      <c r="N54" s="7"/>
      <c r="O54" s="7"/>
      <c r="P54" s="7"/>
      <c r="Q54" s="7"/>
    </row>
    <row r="55" spans="1:17" ht="7.5" customHeight="1">
      <c r="A55" s="1"/>
      <c r="B55" s="3"/>
      <c r="C55" s="3"/>
      <c r="D55" s="2"/>
      <c r="E55" s="3"/>
      <c r="F55" s="37"/>
      <c r="G55" s="29"/>
      <c r="H55" s="5"/>
      <c r="I55" s="38"/>
      <c r="J55" s="37"/>
      <c r="K55" s="29"/>
      <c r="L55" s="5"/>
      <c r="M55" s="7"/>
      <c r="N55" s="7"/>
      <c r="O55" s="7"/>
      <c r="P55" s="7"/>
      <c r="Q55" s="7"/>
    </row>
    <row r="56" spans="1:17" ht="21.75" customHeight="1">
      <c r="A56" s="205" t="s">
        <v>28</v>
      </c>
      <c r="B56" s="206"/>
      <c r="C56" s="206"/>
      <c r="D56" s="2"/>
      <c r="E56" s="3"/>
      <c r="F56" s="37"/>
      <c r="G56" s="29"/>
      <c r="H56" s="5"/>
      <c r="I56" s="38"/>
      <c r="J56" s="37"/>
      <c r="K56" s="29"/>
      <c r="L56" s="5"/>
      <c r="M56" s="7"/>
      <c r="N56" s="7"/>
      <c r="O56" s="7"/>
      <c r="P56" s="7"/>
      <c r="Q56" s="7"/>
    </row>
    <row r="57" spans="1:17" ht="7.5" customHeight="1">
      <c r="A57" s="20"/>
      <c r="B57" s="3"/>
      <c r="C57" s="3"/>
      <c r="D57" s="2"/>
      <c r="E57" s="3"/>
      <c r="F57" s="21"/>
      <c r="G57" s="3"/>
      <c r="H57" s="5"/>
      <c r="I57" s="2"/>
      <c r="J57" s="21"/>
      <c r="K57" s="3"/>
      <c r="L57" s="5"/>
      <c r="M57" s="7"/>
      <c r="N57" s="7"/>
      <c r="O57" s="7"/>
      <c r="P57" s="7"/>
      <c r="Q57" s="7"/>
    </row>
    <row r="58" spans="1:17" ht="21.75" customHeight="1">
      <c r="A58" s="20" t="s">
        <v>29</v>
      </c>
      <c r="B58" s="3"/>
      <c r="C58" s="3"/>
      <c r="D58" s="2"/>
      <c r="E58" s="3"/>
      <c r="F58" s="37"/>
      <c r="G58" s="29"/>
      <c r="H58" s="5"/>
      <c r="I58" s="38"/>
      <c r="J58" s="37"/>
      <c r="K58" s="29"/>
      <c r="L58" s="5"/>
      <c r="M58" s="7"/>
      <c r="N58" s="7"/>
      <c r="O58" s="7"/>
      <c r="P58" s="7"/>
      <c r="Q58" s="7"/>
    </row>
    <row r="59" spans="1:17" ht="7.5" customHeight="1">
      <c r="A59" s="20"/>
      <c r="B59" s="3"/>
      <c r="C59" s="3"/>
      <c r="D59" s="2"/>
      <c r="E59" s="3"/>
      <c r="F59" s="21"/>
      <c r="G59" s="3"/>
      <c r="H59" s="5"/>
      <c r="I59" s="2"/>
      <c r="J59" s="21"/>
      <c r="K59" s="3"/>
      <c r="L59" s="5"/>
      <c r="M59" s="7"/>
      <c r="N59" s="7"/>
      <c r="O59" s="7"/>
      <c r="P59" s="7"/>
      <c r="Q59" s="7"/>
    </row>
    <row r="60" spans="1:17" ht="21.75" customHeight="1">
      <c r="A60" s="23" t="s">
        <v>30</v>
      </c>
      <c r="B60" s="3"/>
      <c r="C60" s="3"/>
      <c r="D60" s="2"/>
      <c r="E60" s="3"/>
      <c r="F60" s="37"/>
      <c r="G60" s="26"/>
      <c r="H60" s="5"/>
      <c r="I60" s="26"/>
      <c r="J60" s="37"/>
      <c r="K60" s="26"/>
      <c r="L60" s="5"/>
      <c r="M60" s="7"/>
      <c r="N60" s="7"/>
      <c r="O60" s="7"/>
      <c r="P60" s="7"/>
      <c r="Q60" s="7"/>
    </row>
    <row r="61" spans="1:17" ht="21.75" customHeight="1">
      <c r="A61" s="23"/>
      <c r="B61" s="3" t="s">
        <v>31</v>
      </c>
      <c r="C61" s="3"/>
      <c r="D61" s="2">
        <v>12</v>
      </c>
      <c r="E61" s="3"/>
      <c r="F61" s="24">
        <v>286249</v>
      </c>
      <c r="G61" s="25"/>
      <c r="H61" s="13">
        <v>265535</v>
      </c>
      <c r="I61" s="26"/>
      <c r="J61" s="24">
        <v>216249</v>
      </c>
      <c r="K61" s="27"/>
      <c r="L61" s="13">
        <v>204535</v>
      </c>
      <c r="M61" s="7"/>
      <c r="N61" s="7"/>
      <c r="O61" s="7"/>
      <c r="P61" s="7"/>
      <c r="Q61" s="7"/>
    </row>
    <row r="62" spans="1:17" ht="21.75" customHeight="1">
      <c r="A62" s="23" t="s">
        <v>32</v>
      </c>
      <c r="B62" s="3"/>
      <c r="C62" s="3"/>
      <c r="D62" s="2">
        <v>13</v>
      </c>
      <c r="E62" s="3"/>
      <c r="F62" s="24">
        <v>175582</v>
      </c>
      <c r="G62" s="25"/>
      <c r="H62" s="13">
        <v>174032</v>
      </c>
      <c r="I62" s="26"/>
      <c r="J62" s="24">
        <v>251182</v>
      </c>
      <c r="K62" s="27"/>
      <c r="L62" s="13">
        <v>250359</v>
      </c>
      <c r="M62" s="7"/>
      <c r="N62" s="7"/>
      <c r="O62" s="7"/>
      <c r="P62" s="7"/>
      <c r="Q62" s="7"/>
    </row>
    <row r="63" spans="1:17" ht="21.75" customHeight="1">
      <c r="A63" s="23" t="s">
        <v>33</v>
      </c>
      <c r="B63" s="3"/>
      <c r="C63" s="3"/>
      <c r="D63" s="39" t="s">
        <v>160</v>
      </c>
      <c r="E63" s="3"/>
      <c r="F63" s="24">
        <v>0</v>
      </c>
      <c r="G63" s="25"/>
      <c r="H63" s="13">
        <v>0</v>
      </c>
      <c r="I63" s="26"/>
      <c r="J63" s="24">
        <v>0</v>
      </c>
      <c r="K63" s="27"/>
      <c r="L63" s="13">
        <v>65500</v>
      </c>
      <c r="M63" s="7"/>
      <c r="N63" s="7"/>
      <c r="O63" s="7"/>
      <c r="P63" s="7"/>
      <c r="Q63" s="7"/>
    </row>
    <row r="64" spans="1:17" ht="21.75" customHeight="1">
      <c r="A64" s="23" t="s">
        <v>34</v>
      </c>
      <c r="B64" s="40"/>
      <c r="C64" s="40"/>
      <c r="D64" s="2"/>
      <c r="E64" s="3"/>
      <c r="F64" s="24"/>
      <c r="G64" s="41"/>
      <c r="H64" s="42"/>
      <c r="I64" s="41"/>
      <c r="J64" s="24"/>
      <c r="K64" s="43"/>
      <c r="L64" s="42"/>
      <c r="M64" s="7"/>
      <c r="N64" s="7"/>
      <c r="O64" s="7"/>
      <c r="P64" s="7"/>
      <c r="Q64" s="7"/>
    </row>
    <row r="65" spans="1:17" ht="21.75" customHeight="1">
      <c r="A65" s="23"/>
      <c r="B65" s="40" t="s">
        <v>35</v>
      </c>
      <c r="C65" s="40"/>
      <c r="D65" s="2">
        <v>14</v>
      </c>
      <c r="E65" s="3"/>
      <c r="F65" s="24">
        <v>16680</v>
      </c>
      <c r="G65" s="25"/>
      <c r="H65" s="13">
        <v>19368</v>
      </c>
      <c r="I65" s="26"/>
      <c r="J65" s="24">
        <v>16680</v>
      </c>
      <c r="K65" s="27"/>
      <c r="L65" s="13">
        <v>18360</v>
      </c>
      <c r="M65" s="7"/>
      <c r="N65" s="7"/>
      <c r="O65" s="7"/>
      <c r="P65" s="7"/>
      <c r="Q65" s="7"/>
    </row>
    <row r="66" spans="1:17" ht="21.75" customHeight="1">
      <c r="A66" s="23" t="s">
        <v>36</v>
      </c>
      <c r="B66" s="40"/>
      <c r="C66" s="40"/>
      <c r="D66" s="2"/>
      <c r="E66" s="3"/>
      <c r="F66" s="24"/>
      <c r="G66" s="25"/>
      <c r="H66" s="31"/>
      <c r="I66" s="25"/>
      <c r="J66" s="24"/>
      <c r="K66" s="44"/>
      <c r="L66" s="31"/>
      <c r="M66" s="7"/>
      <c r="N66" s="7"/>
      <c r="O66" s="7"/>
      <c r="P66" s="7"/>
      <c r="Q66" s="7"/>
    </row>
    <row r="67" spans="1:17" ht="21.75" customHeight="1">
      <c r="A67" s="23"/>
      <c r="B67" s="40" t="s">
        <v>37</v>
      </c>
      <c r="C67" s="40"/>
      <c r="D67" s="2"/>
      <c r="E67" s="3"/>
      <c r="F67" s="24">
        <v>3880</v>
      </c>
      <c r="G67" s="25"/>
      <c r="H67" s="5">
        <v>3959</v>
      </c>
      <c r="I67" s="29"/>
      <c r="J67" s="24">
        <v>3674</v>
      </c>
      <c r="K67" s="45"/>
      <c r="L67" s="5">
        <v>3959</v>
      </c>
      <c r="M67" s="7"/>
      <c r="N67" s="7"/>
      <c r="O67" s="7"/>
      <c r="P67" s="7"/>
      <c r="Q67" s="7"/>
    </row>
    <row r="68" spans="1:17" ht="21.75" customHeight="1">
      <c r="A68" s="23" t="s">
        <v>38</v>
      </c>
      <c r="B68" s="3"/>
      <c r="C68" s="3"/>
      <c r="D68" s="2"/>
      <c r="E68" s="3"/>
      <c r="F68" s="28">
        <v>2547</v>
      </c>
      <c r="G68" s="25"/>
      <c r="H68" s="12">
        <v>6974</v>
      </c>
      <c r="I68" s="29"/>
      <c r="J68" s="28">
        <v>1005</v>
      </c>
      <c r="K68" s="45"/>
      <c r="L68" s="12">
        <v>1532</v>
      </c>
      <c r="M68" s="7"/>
      <c r="N68" s="7"/>
      <c r="O68" s="7"/>
      <c r="P68" s="7"/>
      <c r="Q68" s="7"/>
    </row>
    <row r="69" spans="1:17" ht="7.5" customHeight="1">
      <c r="A69" s="23"/>
      <c r="B69" s="3"/>
      <c r="C69" s="3"/>
      <c r="D69" s="2"/>
      <c r="E69" s="3"/>
      <c r="F69" s="24"/>
      <c r="G69" s="25"/>
      <c r="H69" s="31"/>
      <c r="I69" s="25"/>
      <c r="J69" s="24"/>
      <c r="K69" s="25"/>
      <c r="L69" s="31"/>
      <c r="M69" s="7"/>
      <c r="N69" s="7"/>
      <c r="O69" s="7"/>
      <c r="P69" s="7"/>
      <c r="Q69" s="7"/>
    </row>
    <row r="70" spans="1:17" ht="21.75" customHeight="1">
      <c r="A70" s="20" t="s">
        <v>39</v>
      </c>
      <c r="B70" s="3"/>
      <c r="C70" s="3"/>
      <c r="D70" s="2"/>
      <c r="E70" s="3"/>
      <c r="F70" s="28">
        <f>SUM(F61:F68)</f>
        <v>484938</v>
      </c>
      <c r="G70" s="25"/>
      <c r="H70" s="34">
        <f>SUM(H61:H68)</f>
        <v>469868</v>
      </c>
      <c r="I70" s="25"/>
      <c r="J70" s="28">
        <f>SUM(J61:J68)</f>
        <v>488790</v>
      </c>
      <c r="K70" s="25"/>
      <c r="L70" s="34">
        <f>SUM(L61:L68)</f>
        <v>544245</v>
      </c>
      <c r="M70" s="7"/>
      <c r="N70" s="7"/>
      <c r="O70" s="7"/>
      <c r="P70" s="7"/>
      <c r="Q70" s="7"/>
    </row>
    <row r="71" spans="1:17" ht="21.75" customHeight="1">
      <c r="A71" s="20"/>
      <c r="B71" s="3"/>
      <c r="C71" s="3"/>
      <c r="D71" s="46"/>
      <c r="E71" s="3"/>
      <c r="F71" s="24"/>
      <c r="G71" s="25"/>
      <c r="H71" s="31"/>
      <c r="I71" s="25"/>
      <c r="J71" s="24"/>
      <c r="K71" s="25"/>
      <c r="L71" s="31"/>
      <c r="M71" s="7"/>
      <c r="N71" s="7"/>
      <c r="O71" s="7"/>
      <c r="P71" s="7"/>
      <c r="Q71" s="7"/>
    </row>
    <row r="72" spans="1:17" ht="21.75" customHeight="1">
      <c r="A72" s="20" t="s">
        <v>40</v>
      </c>
      <c r="B72" s="3"/>
      <c r="C72" s="3"/>
      <c r="D72" s="46"/>
      <c r="E72" s="3"/>
      <c r="F72" s="24"/>
      <c r="G72" s="25"/>
      <c r="H72" s="31"/>
      <c r="I72" s="25"/>
      <c r="J72" s="24"/>
      <c r="K72" s="25"/>
      <c r="L72" s="31"/>
      <c r="M72" s="7"/>
      <c r="N72" s="7"/>
      <c r="O72" s="7"/>
      <c r="P72" s="7"/>
      <c r="Q72" s="7"/>
    </row>
    <row r="73" spans="1:17" ht="7.5" customHeight="1">
      <c r="A73" s="20"/>
      <c r="B73" s="3"/>
      <c r="C73" s="3"/>
      <c r="D73" s="46"/>
      <c r="E73" s="3"/>
      <c r="F73" s="24"/>
      <c r="G73" s="25"/>
      <c r="H73" s="31"/>
      <c r="I73" s="25"/>
      <c r="J73" s="24"/>
      <c r="K73" s="25"/>
      <c r="L73" s="31"/>
      <c r="M73" s="7"/>
      <c r="N73" s="7"/>
      <c r="O73" s="7"/>
      <c r="P73" s="7"/>
      <c r="Q73" s="7"/>
    </row>
    <row r="74" spans="1:17" ht="21.75" customHeight="1">
      <c r="A74" s="23" t="s">
        <v>34</v>
      </c>
      <c r="B74" s="3"/>
      <c r="C74" s="3"/>
      <c r="D74" s="2">
        <v>14</v>
      </c>
      <c r="E74" s="3"/>
      <c r="F74" s="24">
        <v>72200</v>
      </c>
      <c r="G74" s="25"/>
      <c r="H74" s="5">
        <v>80540</v>
      </c>
      <c r="I74" s="27"/>
      <c r="J74" s="24">
        <v>72200</v>
      </c>
      <c r="K74" s="27"/>
      <c r="L74" s="5">
        <v>80540</v>
      </c>
      <c r="M74" s="7"/>
      <c r="N74" s="7"/>
      <c r="O74" s="7"/>
      <c r="P74" s="7"/>
      <c r="Q74" s="7"/>
    </row>
    <row r="75" spans="1:17" ht="21.75" customHeight="1">
      <c r="A75" s="23" t="s">
        <v>41</v>
      </c>
      <c r="B75" s="3"/>
      <c r="C75" s="3"/>
      <c r="D75" s="2"/>
      <c r="E75" s="3"/>
      <c r="F75" s="24">
        <v>11373</v>
      </c>
      <c r="G75" s="25"/>
      <c r="H75" s="5">
        <v>8371</v>
      </c>
      <c r="I75" s="33"/>
      <c r="J75" s="24">
        <v>9868</v>
      </c>
      <c r="K75" s="45"/>
      <c r="L75" s="5">
        <v>8371</v>
      </c>
      <c r="M75" s="7"/>
      <c r="N75" s="7"/>
      <c r="O75" s="7"/>
      <c r="P75" s="7"/>
      <c r="Q75" s="7"/>
    </row>
    <row r="76" spans="1:17" ht="21.75" customHeight="1">
      <c r="A76" s="23" t="s">
        <v>42</v>
      </c>
      <c r="B76" s="3"/>
      <c r="C76" s="3"/>
      <c r="D76" s="2"/>
      <c r="E76" s="3"/>
      <c r="F76" s="28">
        <v>21537</v>
      </c>
      <c r="G76" s="25"/>
      <c r="H76" s="12">
        <v>24309</v>
      </c>
      <c r="I76" s="33"/>
      <c r="J76" s="28">
        <v>20635</v>
      </c>
      <c r="K76" s="33"/>
      <c r="L76" s="12">
        <v>22617</v>
      </c>
      <c r="M76" s="7"/>
      <c r="N76" s="7"/>
      <c r="O76" s="7"/>
      <c r="P76" s="7"/>
      <c r="Q76" s="7"/>
    </row>
    <row r="77" spans="1:17" ht="7.5" customHeight="1">
      <c r="A77" s="23"/>
      <c r="B77" s="3"/>
      <c r="C77" s="3"/>
      <c r="D77" s="2"/>
      <c r="E77" s="3"/>
      <c r="F77" s="24"/>
      <c r="G77" s="25"/>
      <c r="H77" s="31"/>
      <c r="I77" s="25"/>
      <c r="J77" s="24"/>
      <c r="K77" s="25"/>
      <c r="L77" s="31"/>
      <c r="M77" s="7"/>
      <c r="N77" s="7"/>
      <c r="O77" s="7"/>
      <c r="P77" s="7"/>
      <c r="Q77" s="7"/>
    </row>
    <row r="78" spans="1:17" ht="21.75" customHeight="1">
      <c r="A78" s="20" t="s">
        <v>43</v>
      </c>
      <c r="B78" s="3"/>
      <c r="C78" s="3"/>
      <c r="D78" s="2"/>
      <c r="E78" s="3"/>
      <c r="F78" s="28">
        <f>SUM(F74:F76)</f>
        <v>105110</v>
      </c>
      <c r="G78" s="25"/>
      <c r="H78" s="34">
        <f>SUM(H74:H77)</f>
        <v>113220</v>
      </c>
      <c r="I78" s="25"/>
      <c r="J78" s="28">
        <f>SUM(J74:J76)</f>
        <v>102703</v>
      </c>
      <c r="K78" s="25"/>
      <c r="L78" s="34">
        <f>SUM(L74:L77)</f>
        <v>111528</v>
      </c>
      <c r="M78" s="7"/>
      <c r="N78" s="7"/>
      <c r="O78" s="7"/>
      <c r="P78" s="7"/>
      <c r="Q78" s="7"/>
    </row>
    <row r="79" spans="1:17" ht="7.5" customHeight="1">
      <c r="A79" s="20"/>
      <c r="B79" s="3"/>
      <c r="C79" s="3"/>
      <c r="D79" s="2"/>
      <c r="E79" s="3"/>
      <c r="F79" s="24"/>
      <c r="G79" s="25"/>
      <c r="H79" s="31"/>
      <c r="I79" s="25"/>
      <c r="J79" s="24"/>
      <c r="K79" s="25"/>
      <c r="L79" s="31"/>
      <c r="M79" s="7"/>
      <c r="N79" s="7"/>
      <c r="O79" s="7"/>
      <c r="P79" s="7"/>
      <c r="Q79" s="7"/>
    </row>
    <row r="80" spans="1:17" ht="21.75" customHeight="1">
      <c r="A80" s="20" t="s">
        <v>44</v>
      </c>
      <c r="B80" s="3"/>
      <c r="C80" s="3"/>
      <c r="D80" s="2"/>
      <c r="E80" s="3"/>
      <c r="F80" s="28">
        <f>SUM(F70+F78)</f>
        <v>590048</v>
      </c>
      <c r="G80" s="25"/>
      <c r="H80" s="34">
        <f>SUM(H78,H70)</f>
        <v>583088</v>
      </c>
      <c r="I80" s="25"/>
      <c r="J80" s="28">
        <f>SUM(J70+J78)</f>
        <v>591493</v>
      </c>
      <c r="K80" s="25"/>
      <c r="L80" s="34">
        <f>SUM(L78,L70)</f>
        <v>655773</v>
      </c>
      <c r="M80" s="7"/>
      <c r="N80" s="7"/>
      <c r="O80" s="7"/>
      <c r="P80" s="7"/>
      <c r="Q80" s="7"/>
    </row>
    <row r="81" spans="1:17" ht="21.75" customHeight="1">
      <c r="A81" s="1"/>
      <c r="B81" s="3"/>
      <c r="C81" s="3"/>
      <c r="D81" s="2"/>
      <c r="E81" s="3"/>
      <c r="F81" s="26"/>
      <c r="G81" s="26"/>
      <c r="H81" s="5"/>
      <c r="I81" s="26"/>
      <c r="J81" s="26"/>
      <c r="K81" s="26"/>
      <c r="L81" s="5"/>
      <c r="M81" s="7"/>
      <c r="N81" s="7"/>
      <c r="O81" s="7"/>
      <c r="P81" s="7"/>
      <c r="Q81" s="7"/>
    </row>
    <row r="82" spans="1:17" ht="21.75" customHeight="1">
      <c r="A82" s="1"/>
      <c r="B82" s="3"/>
      <c r="C82" s="3"/>
      <c r="D82" s="2"/>
      <c r="E82" s="3"/>
      <c r="F82" s="26"/>
      <c r="G82" s="26"/>
      <c r="H82" s="5"/>
      <c r="I82" s="26"/>
      <c r="J82" s="26"/>
      <c r="K82" s="26"/>
      <c r="L82" s="5"/>
      <c r="M82" s="7"/>
      <c r="N82" s="7"/>
      <c r="O82" s="7"/>
      <c r="P82" s="7"/>
      <c r="Q82" s="7"/>
    </row>
    <row r="83" spans="1:17" ht="21.75" customHeight="1">
      <c r="A83" s="1"/>
      <c r="B83" s="3"/>
      <c r="C83" s="3"/>
      <c r="D83" s="2"/>
      <c r="E83" s="3"/>
      <c r="F83" s="26"/>
      <c r="G83" s="26"/>
      <c r="H83" s="5"/>
      <c r="I83" s="26"/>
      <c r="J83" s="26"/>
      <c r="K83" s="26"/>
      <c r="L83" s="5"/>
      <c r="M83" s="7"/>
      <c r="N83" s="7"/>
      <c r="O83" s="7"/>
      <c r="P83" s="7"/>
      <c r="Q83" s="7"/>
    </row>
    <row r="84" spans="1:17" ht="21.75" customHeight="1">
      <c r="A84" s="1"/>
      <c r="B84" s="3"/>
      <c r="C84" s="3"/>
      <c r="D84" s="2"/>
      <c r="E84" s="3"/>
      <c r="F84" s="26"/>
      <c r="G84" s="26"/>
      <c r="H84" s="5"/>
      <c r="I84" s="26"/>
      <c r="J84" s="26"/>
      <c r="K84" s="26"/>
      <c r="L84" s="5"/>
      <c r="M84" s="7"/>
      <c r="N84" s="7"/>
      <c r="O84" s="7"/>
      <c r="P84" s="7"/>
      <c r="Q84" s="7"/>
    </row>
    <row r="85" spans="1:17" ht="21.75" customHeight="1">
      <c r="A85" s="1"/>
      <c r="B85" s="3"/>
      <c r="C85" s="3"/>
      <c r="D85" s="2"/>
      <c r="E85" s="3"/>
      <c r="F85" s="26"/>
      <c r="G85" s="26"/>
      <c r="H85" s="5"/>
      <c r="I85" s="26"/>
      <c r="J85" s="26"/>
      <c r="K85" s="26"/>
      <c r="L85" s="5"/>
      <c r="M85" s="7"/>
      <c r="N85" s="7"/>
      <c r="O85" s="7"/>
      <c r="P85" s="7"/>
      <c r="Q85" s="7"/>
    </row>
    <row r="86" spans="1:17" ht="21.75" customHeight="1">
      <c r="A86" s="1"/>
      <c r="B86" s="3"/>
      <c r="C86" s="3"/>
      <c r="D86" s="2"/>
      <c r="E86" s="3"/>
      <c r="F86" s="26"/>
      <c r="G86" s="26"/>
      <c r="H86" s="5"/>
      <c r="I86" s="26"/>
      <c r="J86" s="26"/>
      <c r="K86" s="26"/>
      <c r="L86" s="5"/>
      <c r="M86" s="7"/>
      <c r="N86" s="7"/>
      <c r="O86" s="7"/>
      <c r="P86" s="7"/>
      <c r="Q86" s="7"/>
    </row>
    <row r="87" spans="1:17" ht="21.75" customHeight="1">
      <c r="A87" s="1"/>
      <c r="B87" s="3"/>
      <c r="C87" s="3"/>
      <c r="D87" s="2"/>
      <c r="E87" s="3"/>
      <c r="F87" s="26"/>
      <c r="G87" s="26"/>
      <c r="H87" s="5"/>
      <c r="I87" s="26"/>
      <c r="J87" s="26"/>
      <c r="K87" s="26"/>
      <c r="L87" s="5"/>
      <c r="M87" s="7"/>
      <c r="N87" s="7"/>
      <c r="O87" s="7"/>
      <c r="P87" s="7"/>
      <c r="Q87" s="7"/>
    </row>
    <row r="88" spans="1:17" s="204" customFormat="1" ht="21.75" customHeight="1">
      <c r="A88" s="1"/>
      <c r="B88" s="3"/>
      <c r="C88" s="3"/>
      <c r="D88" s="2"/>
      <c r="E88" s="3"/>
      <c r="F88" s="26"/>
      <c r="G88" s="26"/>
      <c r="H88" s="5"/>
      <c r="I88" s="26"/>
      <c r="J88" s="26"/>
      <c r="K88" s="26"/>
      <c r="L88" s="5"/>
      <c r="M88" s="7"/>
      <c r="N88" s="7"/>
      <c r="O88" s="7"/>
      <c r="P88" s="7"/>
      <c r="Q88" s="7"/>
    </row>
    <row r="89" spans="1:17" ht="18.95" customHeight="1">
      <c r="A89" s="1"/>
      <c r="B89" s="3"/>
      <c r="C89" s="3"/>
      <c r="D89" s="2"/>
      <c r="E89" s="3"/>
      <c r="F89" s="26"/>
      <c r="G89" s="26"/>
      <c r="H89" s="5"/>
      <c r="I89" s="26"/>
      <c r="J89" s="26"/>
      <c r="K89" s="26"/>
      <c r="L89" s="5"/>
      <c r="M89" s="7"/>
      <c r="N89" s="7"/>
      <c r="O89" s="7"/>
      <c r="P89" s="7"/>
      <c r="Q89" s="7"/>
    </row>
    <row r="90" spans="1:17" ht="22.35" customHeight="1">
      <c r="A90" s="10" t="str">
        <f t="shared" ref="A90:A91" si="0"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10"/>
      <c r="C90" s="10"/>
      <c r="D90" s="9"/>
      <c r="E90" s="10"/>
      <c r="F90" s="11"/>
      <c r="G90" s="10"/>
      <c r="H90" s="12"/>
      <c r="I90" s="9"/>
      <c r="J90" s="11"/>
      <c r="K90" s="10"/>
      <c r="L90" s="12"/>
      <c r="M90" s="7"/>
      <c r="N90" s="7"/>
      <c r="O90" s="7"/>
      <c r="P90" s="7"/>
      <c r="Q90" s="7"/>
    </row>
    <row r="91" spans="1:17" ht="21.75" customHeight="1">
      <c r="A91" s="1" t="str">
        <f t="shared" si="0"/>
        <v>บริษัท สาลี่ คัลเล่อร์ จำกัด (มหาชน)</v>
      </c>
      <c r="B91" s="1"/>
      <c r="C91" s="1"/>
      <c r="D91" s="2"/>
      <c r="E91" s="3"/>
      <c r="F91" s="4"/>
      <c r="G91" s="3"/>
      <c r="H91" s="5"/>
      <c r="I91" s="2"/>
      <c r="J91" s="4"/>
      <c r="K91" s="3"/>
      <c r="L91" s="6"/>
      <c r="M91" s="7"/>
      <c r="N91" s="7"/>
      <c r="O91" s="7"/>
      <c r="P91" s="7"/>
      <c r="Q91" s="7"/>
    </row>
    <row r="92" spans="1:17" ht="21.75" customHeight="1">
      <c r="A92" s="1" t="s">
        <v>27</v>
      </c>
      <c r="B92" s="1"/>
      <c r="C92" s="1"/>
      <c r="D92" s="2"/>
      <c r="E92" s="3"/>
      <c r="F92" s="4"/>
      <c r="G92" s="3"/>
      <c r="H92" s="5"/>
      <c r="I92" s="2"/>
      <c r="J92" s="4"/>
      <c r="K92" s="3"/>
      <c r="L92" s="5"/>
      <c r="M92" s="7"/>
      <c r="N92" s="7"/>
      <c r="O92" s="7"/>
      <c r="P92" s="7"/>
      <c r="Q92" s="7"/>
    </row>
    <row r="93" spans="1:17" ht="21.75" customHeight="1">
      <c r="A93" s="8" t="str">
        <f>A3</f>
        <v>ณ วันที่ 30 มิถุนายน พ.ศ. 2566</v>
      </c>
      <c r="B93" s="8"/>
      <c r="C93" s="8"/>
      <c r="D93" s="9"/>
      <c r="E93" s="10"/>
      <c r="F93" s="11"/>
      <c r="G93" s="10"/>
      <c r="H93" s="12"/>
      <c r="I93" s="9"/>
      <c r="J93" s="11"/>
      <c r="K93" s="10"/>
      <c r="L93" s="12"/>
      <c r="M93" s="7"/>
      <c r="N93" s="7"/>
      <c r="O93" s="7"/>
      <c r="P93" s="7"/>
      <c r="Q93" s="7"/>
    </row>
    <row r="94" spans="1:17" ht="21.75" customHeight="1">
      <c r="A94" s="3"/>
      <c r="B94" s="3"/>
      <c r="C94" s="3"/>
      <c r="D94" s="2"/>
      <c r="E94" s="3"/>
      <c r="F94" s="4"/>
      <c r="G94" s="3"/>
      <c r="H94" s="5"/>
      <c r="I94" s="2"/>
      <c r="J94" s="4"/>
      <c r="K94" s="3"/>
      <c r="L94" s="5"/>
      <c r="M94" s="7"/>
      <c r="N94" s="7"/>
      <c r="O94" s="7"/>
      <c r="P94" s="7"/>
      <c r="Q94" s="7"/>
    </row>
    <row r="95" spans="1:17" ht="21.75" customHeight="1">
      <c r="A95" s="2"/>
      <c r="B95" s="2"/>
      <c r="C95" s="2"/>
      <c r="D95" s="14"/>
      <c r="E95" s="14"/>
      <c r="F95" s="207" t="s">
        <v>2</v>
      </c>
      <c r="G95" s="208"/>
      <c r="H95" s="208"/>
      <c r="I95" s="15"/>
      <c r="J95" s="207" t="s">
        <v>3</v>
      </c>
      <c r="K95" s="208"/>
      <c r="L95" s="208"/>
      <c r="M95" s="2"/>
      <c r="N95" s="2"/>
      <c r="O95" s="2"/>
      <c r="P95" s="2"/>
      <c r="Q95" s="2"/>
    </row>
    <row r="96" spans="1:17" ht="21.75" customHeight="1">
      <c r="A96" s="2"/>
      <c r="B96" s="2"/>
      <c r="C96" s="2"/>
      <c r="D96" s="14"/>
      <c r="E96" s="14"/>
      <c r="F96" s="16" t="s">
        <v>4</v>
      </c>
      <c r="G96" s="16"/>
      <c r="H96" s="16" t="s">
        <v>5</v>
      </c>
      <c r="I96" s="15"/>
      <c r="J96" s="16" t="s">
        <v>4</v>
      </c>
      <c r="K96" s="16"/>
      <c r="L96" s="16" t="s">
        <v>5</v>
      </c>
      <c r="M96" s="2"/>
      <c r="N96" s="2"/>
      <c r="O96" s="2"/>
      <c r="P96" s="2"/>
      <c r="Q96" s="2"/>
    </row>
    <row r="97" spans="1:17" ht="21.75" customHeight="1">
      <c r="A97" s="2"/>
      <c r="B97" s="2"/>
      <c r="C97" s="2"/>
      <c r="D97" s="14"/>
      <c r="E97" s="14"/>
      <c r="F97" s="16" t="s">
        <v>6</v>
      </c>
      <c r="G97" s="16"/>
      <c r="H97" s="16" t="s">
        <v>7</v>
      </c>
      <c r="I97" s="16"/>
      <c r="J97" s="16" t="s">
        <v>6</v>
      </c>
      <c r="K97" s="16"/>
      <c r="L97" s="16" t="s">
        <v>7</v>
      </c>
      <c r="M97" s="2"/>
      <c r="N97" s="2"/>
      <c r="O97" s="2"/>
      <c r="P97" s="2"/>
      <c r="Q97" s="2"/>
    </row>
    <row r="98" spans="1:17" ht="21.75" customHeight="1">
      <c r="A98" s="3"/>
      <c r="B98" s="3"/>
      <c r="C98" s="3"/>
      <c r="D98" s="14"/>
      <c r="E98" s="1"/>
      <c r="F98" s="16" t="s">
        <v>136</v>
      </c>
      <c r="G98" s="16"/>
      <c r="H98" s="16" t="s">
        <v>8</v>
      </c>
      <c r="I98" s="16"/>
      <c r="J98" s="16" t="s">
        <v>136</v>
      </c>
      <c r="K98" s="16"/>
      <c r="L98" s="16" t="s">
        <v>8</v>
      </c>
      <c r="M98" s="7"/>
      <c r="N98" s="7"/>
      <c r="O98" s="7"/>
      <c r="P98" s="7"/>
      <c r="Q98" s="7"/>
    </row>
    <row r="99" spans="1:17" ht="21.75" customHeight="1">
      <c r="A99" s="3"/>
      <c r="B99" s="3"/>
      <c r="C99" s="3"/>
      <c r="D99" s="78"/>
      <c r="E99" s="1"/>
      <c r="F99" s="19" t="s">
        <v>10</v>
      </c>
      <c r="G99" s="1"/>
      <c r="H99" s="19" t="s">
        <v>10</v>
      </c>
      <c r="I99" s="14"/>
      <c r="J99" s="19" t="s">
        <v>10</v>
      </c>
      <c r="K99" s="1"/>
      <c r="L99" s="19" t="s">
        <v>10</v>
      </c>
      <c r="M99" s="7"/>
      <c r="N99" s="7"/>
      <c r="O99" s="7"/>
      <c r="P99" s="7"/>
      <c r="Q99" s="7"/>
    </row>
    <row r="100" spans="1:17" ht="7.5" customHeight="1">
      <c r="A100" s="3"/>
      <c r="B100" s="3"/>
      <c r="C100" s="3"/>
      <c r="D100" s="14"/>
      <c r="E100" s="1"/>
      <c r="F100" s="22"/>
      <c r="G100" s="14"/>
      <c r="H100" s="6"/>
      <c r="I100" s="1"/>
      <c r="J100" s="22"/>
      <c r="K100" s="1"/>
      <c r="L100" s="6"/>
      <c r="M100" s="7"/>
      <c r="N100" s="7"/>
      <c r="O100" s="7"/>
      <c r="P100" s="7"/>
      <c r="Q100" s="7"/>
    </row>
    <row r="101" spans="1:17" ht="21.75" customHeight="1">
      <c r="A101" s="1" t="s">
        <v>45</v>
      </c>
      <c r="B101" s="3"/>
      <c r="C101" s="3"/>
      <c r="D101" s="14"/>
      <c r="E101" s="1"/>
      <c r="F101" s="22"/>
      <c r="G101" s="14"/>
      <c r="H101" s="6"/>
      <c r="I101" s="1"/>
      <c r="J101" s="22"/>
      <c r="K101" s="1"/>
      <c r="L101" s="6"/>
      <c r="M101" s="7"/>
      <c r="N101" s="7"/>
      <c r="O101" s="7"/>
      <c r="P101" s="7"/>
      <c r="Q101" s="7"/>
    </row>
    <row r="102" spans="1:17" ht="7.5" customHeight="1">
      <c r="A102" s="3"/>
      <c r="B102" s="3"/>
      <c r="C102" s="3"/>
      <c r="D102" s="14"/>
      <c r="E102" s="1"/>
      <c r="F102" s="22"/>
      <c r="G102" s="14"/>
      <c r="H102" s="6"/>
      <c r="I102" s="1"/>
      <c r="J102" s="22"/>
      <c r="K102" s="1"/>
      <c r="L102" s="6"/>
      <c r="M102" s="7"/>
      <c r="N102" s="7"/>
      <c r="O102" s="7"/>
      <c r="P102" s="7"/>
      <c r="Q102" s="7"/>
    </row>
    <row r="103" spans="1:17" ht="21.75" customHeight="1">
      <c r="A103" s="20" t="s">
        <v>46</v>
      </c>
      <c r="B103" s="3"/>
      <c r="C103" s="3"/>
      <c r="D103" s="14"/>
      <c r="E103" s="1"/>
      <c r="F103" s="48"/>
      <c r="G103" s="49"/>
      <c r="H103" s="5"/>
      <c r="I103" s="49"/>
      <c r="J103" s="48"/>
      <c r="K103" s="49"/>
      <c r="L103" s="5"/>
      <c r="M103" s="7"/>
      <c r="N103" s="7"/>
      <c r="O103" s="7"/>
      <c r="P103" s="7"/>
      <c r="Q103" s="7"/>
    </row>
    <row r="104" spans="1:17" ht="7.5" customHeight="1">
      <c r="A104" s="20"/>
      <c r="B104" s="3"/>
      <c r="C104" s="3"/>
      <c r="D104" s="14"/>
      <c r="E104" s="1"/>
      <c r="F104" s="48"/>
      <c r="G104" s="49"/>
      <c r="H104" s="5"/>
      <c r="I104" s="49"/>
      <c r="J104" s="48"/>
      <c r="K104" s="49"/>
      <c r="L104" s="5"/>
      <c r="M104" s="7"/>
      <c r="N104" s="7"/>
      <c r="O104" s="7"/>
      <c r="P104" s="7"/>
      <c r="Q104" s="7"/>
    </row>
    <row r="105" spans="1:17" ht="21.75" customHeight="1">
      <c r="A105" s="23" t="s">
        <v>47</v>
      </c>
      <c r="B105" s="3"/>
      <c r="C105" s="3"/>
      <c r="D105" s="14"/>
      <c r="E105" s="1"/>
      <c r="F105" s="50"/>
      <c r="G105" s="51"/>
      <c r="H105" s="5"/>
      <c r="I105" s="51"/>
      <c r="J105" s="50"/>
      <c r="K105" s="51"/>
      <c r="L105" s="5"/>
      <c r="M105" s="7"/>
      <c r="N105" s="7"/>
      <c r="O105" s="7"/>
      <c r="P105" s="7"/>
      <c r="Q105" s="7"/>
    </row>
    <row r="106" spans="1:17" ht="21.75" customHeight="1">
      <c r="A106" s="7"/>
      <c r="B106" s="23" t="s">
        <v>48</v>
      </c>
      <c r="C106" s="3"/>
      <c r="D106" s="2"/>
      <c r="E106" s="1"/>
      <c r="F106" s="52"/>
      <c r="G106" s="7"/>
      <c r="H106" s="13"/>
      <c r="I106" s="7"/>
      <c r="J106" s="52"/>
      <c r="K106" s="7"/>
      <c r="L106" s="13"/>
      <c r="M106" s="7"/>
      <c r="N106" s="7"/>
      <c r="O106" s="7"/>
      <c r="P106" s="7"/>
      <c r="Q106" s="7"/>
    </row>
    <row r="107" spans="1:17" ht="21.75" customHeight="1">
      <c r="A107" s="7"/>
      <c r="B107" s="23"/>
      <c r="C107" s="3" t="s">
        <v>49</v>
      </c>
      <c r="D107" s="14"/>
      <c r="E107" s="1"/>
      <c r="F107" s="37"/>
      <c r="G107" s="26"/>
      <c r="H107" s="5"/>
      <c r="I107" s="26"/>
      <c r="J107" s="37"/>
      <c r="K107" s="26"/>
      <c r="L107" s="5"/>
      <c r="M107" s="7"/>
      <c r="N107" s="7"/>
      <c r="O107" s="7"/>
      <c r="P107" s="7"/>
      <c r="Q107" s="7"/>
    </row>
    <row r="108" spans="1:17" ht="21.75" customHeight="1" thickBot="1">
      <c r="A108" s="7"/>
      <c r="B108" s="23"/>
      <c r="C108" s="3" t="s">
        <v>50</v>
      </c>
      <c r="D108" s="2"/>
      <c r="E108" s="1"/>
      <c r="F108" s="35">
        <v>647861</v>
      </c>
      <c r="G108" s="25"/>
      <c r="H108" s="53">
        <v>647861</v>
      </c>
      <c r="I108" s="25"/>
      <c r="J108" s="35">
        <v>647861</v>
      </c>
      <c r="K108" s="44"/>
      <c r="L108" s="53">
        <v>647861</v>
      </c>
      <c r="M108" s="7"/>
      <c r="N108" s="7"/>
      <c r="O108" s="7"/>
      <c r="P108" s="7"/>
      <c r="Q108" s="7"/>
    </row>
    <row r="109" spans="1:17" ht="7.5" customHeight="1" thickTop="1">
      <c r="A109" s="20"/>
      <c r="B109" s="3"/>
      <c r="C109" s="3"/>
      <c r="D109" s="14"/>
      <c r="E109" s="1"/>
      <c r="F109" s="54"/>
      <c r="G109" s="55"/>
      <c r="H109" s="23"/>
      <c r="I109" s="55"/>
      <c r="J109" s="56"/>
      <c r="K109" s="44"/>
      <c r="L109" s="23"/>
      <c r="M109" s="7"/>
      <c r="N109" s="7"/>
      <c r="O109" s="7"/>
      <c r="P109" s="7"/>
      <c r="Q109" s="7"/>
    </row>
    <row r="110" spans="1:17" ht="21.75" customHeight="1">
      <c r="A110" s="7"/>
      <c r="B110" s="23" t="s">
        <v>51</v>
      </c>
      <c r="C110" s="3"/>
      <c r="D110" s="14"/>
      <c r="E110" s="1"/>
      <c r="F110" s="57"/>
      <c r="G110" s="58"/>
      <c r="H110" s="42"/>
      <c r="I110" s="58"/>
      <c r="J110" s="59"/>
      <c r="K110" s="43"/>
      <c r="L110" s="42"/>
      <c r="M110" s="7"/>
      <c r="N110" s="7"/>
      <c r="O110" s="7"/>
      <c r="P110" s="7"/>
      <c r="Q110" s="7"/>
    </row>
    <row r="111" spans="1:17" ht="21.75" customHeight="1">
      <c r="A111" s="23"/>
      <c r="B111" s="23"/>
      <c r="C111" s="3" t="s">
        <v>52</v>
      </c>
      <c r="D111" s="14"/>
      <c r="E111" s="1"/>
      <c r="F111" s="24"/>
      <c r="G111" s="25"/>
      <c r="H111" s="31"/>
      <c r="I111" s="25"/>
      <c r="J111" s="56"/>
      <c r="K111" s="44"/>
      <c r="L111" s="31"/>
      <c r="M111" s="7"/>
      <c r="N111" s="7"/>
      <c r="O111" s="7"/>
      <c r="P111" s="7"/>
      <c r="Q111" s="7"/>
    </row>
    <row r="112" spans="1:17" ht="21.75" customHeight="1">
      <c r="A112" s="23"/>
      <c r="B112" s="23"/>
      <c r="C112" s="3" t="s">
        <v>50</v>
      </c>
      <c r="D112" s="14"/>
      <c r="E112" s="1"/>
      <c r="F112" s="24">
        <v>588965</v>
      </c>
      <c r="G112" s="25"/>
      <c r="H112" s="29">
        <v>588965</v>
      </c>
      <c r="I112" s="29"/>
      <c r="J112" s="24">
        <v>588965</v>
      </c>
      <c r="K112" s="167"/>
      <c r="L112" s="29">
        <v>588965</v>
      </c>
      <c r="M112" s="7"/>
      <c r="N112" s="7"/>
      <c r="O112" s="7"/>
      <c r="P112" s="7"/>
      <c r="Q112" s="7"/>
    </row>
    <row r="113" spans="1:17" ht="21.75" customHeight="1">
      <c r="A113" s="23" t="s">
        <v>53</v>
      </c>
      <c r="B113" s="23"/>
      <c r="C113" s="3"/>
      <c r="D113" s="14"/>
      <c r="E113" s="1"/>
      <c r="F113" s="24">
        <v>110327</v>
      </c>
      <c r="G113" s="25"/>
      <c r="H113" s="29">
        <v>110327</v>
      </c>
      <c r="I113" s="29"/>
      <c r="J113" s="24">
        <v>110327</v>
      </c>
      <c r="K113" s="167"/>
      <c r="L113" s="29">
        <v>110327</v>
      </c>
      <c r="M113" s="7"/>
      <c r="N113" s="7"/>
      <c r="O113" s="7"/>
      <c r="P113" s="7"/>
      <c r="Q113" s="7"/>
    </row>
    <row r="114" spans="1:17" ht="21.75" customHeight="1">
      <c r="A114" s="23" t="s">
        <v>55</v>
      </c>
      <c r="B114" s="3"/>
      <c r="C114" s="3"/>
      <c r="D114" s="14"/>
      <c r="E114" s="1"/>
      <c r="F114" s="24"/>
      <c r="G114" s="25"/>
      <c r="H114" s="31"/>
      <c r="I114" s="25"/>
      <c r="J114" s="56"/>
      <c r="K114" s="44"/>
      <c r="L114" s="31"/>
      <c r="M114" s="7"/>
      <c r="N114" s="7"/>
      <c r="O114" s="7"/>
      <c r="P114" s="7"/>
      <c r="Q114" s="7"/>
    </row>
    <row r="115" spans="1:17" ht="21.75" customHeight="1">
      <c r="A115" s="23"/>
      <c r="B115" s="23" t="s">
        <v>56</v>
      </c>
      <c r="C115" s="3"/>
      <c r="D115" s="2"/>
      <c r="E115" s="1"/>
      <c r="F115" s="24">
        <v>17700</v>
      </c>
      <c r="G115" s="25"/>
      <c r="H115" s="29">
        <v>17700</v>
      </c>
      <c r="I115" s="29"/>
      <c r="J115" s="24">
        <v>17700</v>
      </c>
      <c r="K115" s="167"/>
      <c r="L115" s="29">
        <v>17700</v>
      </c>
      <c r="M115" s="7"/>
      <c r="N115" s="7"/>
      <c r="O115" s="7"/>
      <c r="P115" s="7"/>
      <c r="Q115" s="7"/>
    </row>
    <row r="116" spans="1:17" ht="21.75" customHeight="1">
      <c r="A116" s="23"/>
      <c r="B116" s="23" t="s">
        <v>57</v>
      </c>
      <c r="C116" s="23"/>
      <c r="D116" s="2"/>
      <c r="E116" s="1"/>
      <c r="F116" s="28">
        <v>74897</v>
      </c>
      <c r="G116" s="25"/>
      <c r="H116" s="168">
        <v>113712</v>
      </c>
      <c r="I116" s="29"/>
      <c r="J116" s="60">
        <v>68651</v>
      </c>
      <c r="K116" s="167"/>
      <c r="L116" s="168">
        <v>113932</v>
      </c>
      <c r="M116" s="7"/>
      <c r="N116" s="7"/>
      <c r="O116" s="7"/>
      <c r="P116" s="7"/>
      <c r="Q116" s="7"/>
    </row>
    <row r="117" spans="1:17" ht="7.5" customHeight="1">
      <c r="A117" s="23"/>
      <c r="B117" s="3"/>
      <c r="C117" s="3"/>
      <c r="D117" s="14"/>
      <c r="E117" s="1"/>
      <c r="F117" s="24"/>
      <c r="G117" s="25"/>
      <c r="H117" s="31"/>
      <c r="I117" s="25"/>
      <c r="J117" s="24"/>
      <c r="K117" s="25"/>
      <c r="L117" s="31"/>
      <c r="M117" s="7"/>
      <c r="N117" s="7"/>
      <c r="O117" s="7"/>
      <c r="P117" s="7"/>
      <c r="Q117" s="7"/>
    </row>
    <row r="118" spans="1:17" ht="21.75" customHeight="1">
      <c r="A118" s="7" t="s">
        <v>58</v>
      </c>
      <c r="B118" s="23"/>
      <c r="C118" s="23"/>
      <c r="D118" s="2"/>
      <c r="E118" s="1"/>
      <c r="F118" s="24">
        <f>SUM(F112:F116)</f>
        <v>791889</v>
      </c>
      <c r="G118" s="25"/>
      <c r="H118" s="31">
        <f>SUM(H112:H116)</f>
        <v>830704</v>
      </c>
      <c r="I118" s="25"/>
      <c r="J118" s="24">
        <f>SUM(J112:J116)</f>
        <v>785643</v>
      </c>
      <c r="K118" s="25"/>
      <c r="L118" s="31">
        <f>SUM(L112:L116)</f>
        <v>830924</v>
      </c>
      <c r="M118" s="7"/>
      <c r="N118" s="7"/>
      <c r="O118" s="7"/>
      <c r="P118" s="7"/>
      <c r="Q118" s="7"/>
    </row>
    <row r="119" spans="1:17" ht="21.75" customHeight="1">
      <c r="A119" s="3" t="s">
        <v>59</v>
      </c>
      <c r="B119" s="3"/>
      <c r="C119" s="3"/>
      <c r="D119" s="14"/>
      <c r="E119" s="1"/>
      <c r="F119" s="28">
        <f>4449</f>
        <v>4449</v>
      </c>
      <c r="G119" s="25"/>
      <c r="H119" s="34">
        <v>683</v>
      </c>
      <c r="I119" s="25"/>
      <c r="J119" s="61">
        <v>0</v>
      </c>
      <c r="K119" s="44"/>
      <c r="L119" s="34">
        <v>0</v>
      </c>
      <c r="M119" s="7"/>
      <c r="N119" s="7"/>
      <c r="O119" s="7"/>
      <c r="P119" s="7"/>
      <c r="Q119" s="7"/>
    </row>
    <row r="120" spans="1:17" ht="7.5" customHeight="1">
      <c r="A120" s="23"/>
      <c r="B120" s="3"/>
      <c r="C120" s="3"/>
      <c r="D120" s="14"/>
      <c r="E120" s="1"/>
      <c r="F120" s="24"/>
      <c r="G120" s="25"/>
      <c r="H120" s="31"/>
      <c r="I120" s="25"/>
      <c r="J120" s="24"/>
      <c r="K120" s="25"/>
      <c r="L120" s="31"/>
      <c r="M120" s="7"/>
      <c r="N120" s="7"/>
      <c r="O120" s="7"/>
      <c r="P120" s="7"/>
      <c r="Q120" s="7"/>
    </row>
    <row r="121" spans="1:17" ht="21.75" customHeight="1">
      <c r="A121" s="20" t="s">
        <v>61</v>
      </c>
      <c r="B121" s="3"/>
      <c r="C121" s="3"/>
      <c r="D121" s="14"/>
      <c r="E121" s="1"/>
      <c r="F121" s="28">
        <f>SUM(F118:F119)</f>
        <v>796338</v>
      </c>
      <c r="G121" s="25"/>
      <c r="H121" s="34">
        <f>SUM(H118:H119)</f>
        <v>831387</v>
      </c>
      <c r="I121" s="25"/>
      <c r="J121" s="28">
        <f>SUM(J118:J119)</f>
        <v>785643</v>
      </c>
      <c r="K121" s="25"/>
      <c r="L121" s="34">
        <f>SUM(L118:L119)</f>
        <v>830924</v>
      </c>
      <c r="M121" s="7"/>
      <c r="N121" s="7"/>
      <c r="O121" s="7"/>
      <c r="P121" s="7"/>
      <c r="Q121" s="7"/>
    </row>
    <row r="122" spans="1:17" ht="7.5" customHeight="1">
      <c r="A122" s="20"/>
      <c r="B122" s="3"/>
      <c r="C122" s="3"/>
      <c r="D122" s="14"/>
      <c r="E122" s="1"/>
      <c r="F122" s="24"/>
      <c r="G122" s="25"/>
      <c r="H122" s="31"/>
      <c r="I122" s="25"/>
      <c r="J122" s="24"/>
      <c r="K122" s="25"/>
      <c r="L122" s="31"/>
      <c r="M122" s="7"/>
      <c r="N122" s="7"/>
      <c r="O122" s="7"/>
      <c r="P122" s="7"/>
      <c r="Q122" s="7"/>
    </row>
    <row r="123" spans="1:17" ht="21.75" customHeight="1" thickBot="1">
      <c r="A123" s="20" t="s">
        <v>62</v>
      </c>
      <c r="B123" s="3"/>
      <c r="C123" s="3"/>
      <c r="D123" s="14"/>
      <c r="E123" s="1"/>
      <c r="F123" s="35">
        <f>F80+F121</f>
        <v>1386386</v>
      </c>
      <c r="G123" s="25"/>
      <c r="H123" s="36">
        <f>H80+H121</f>
        <v>1414475</v>
      </c>
      <c r="I123" s="25"/>
      <c r="J123" s="35">
        <f>J80+J121</f>
        <v>1377136</v>
      </c>
      <c r="K123" s="25"/>
      <c r="L123" s="36">
        <f>L80+L121</f>
        <v>1486697</v>
      </c>
      <c r="M123" s="7"/>
      <c r="N123" s="7"/>
      <c r="O123" s="7"/>
      <c r="P123" s="7"/>
      <c r="Q123" s="7"/>
    </row>
    <row r="124" spans="1:17" ht="21.75" customHeight="1" thickTop="1">
      <c r="A124" s="3"/>
      <c r="B124" s="3"/>
      <c r="C124" s="3"/>
      <c r="D124" s="14"/>
      <c r="E124" s="1"/>
      <c r="F124" s="6"/>
      <c r="G124" s="62"/>
      <c r="H124" s="6"/>
      <c r="I124" s="63"/>
      <c r="J124" s="6"/>
      <c r="K124" s="63"/>
      <c r="L124" s="6"/>
      <c r="M124" s="7"/>
      <c r="N124" s="7"/>
      <c r="O124" s="7"/>
      <c r="P124" s="7"/>
      <c r="Q124" s="7"/>
    </row>
    <row r="125" spans="1:17" ht="21.75" customHeight="1">
      <c r="A125" s="3"/>
      <c r="B125" s="3"/>
      <c r="C125" s="3"/>
      <c r="D125" s="14"/>
      <c r="E125" s="1"/>
      <c r="F125" s="15"/>
      <c r="G125" s="14"/>
      <c r="H125" s="6"/>
      <c r="I125" s="1"/>
      <c r="J125" s="15"/>
      <c r="K125" s="1"/>
      <c r="L125" s="6"/>
      <c r="M125" s="7"/>
      <c r="N125" s="7"/>
      <c r="O125" s="7"/>
      <c r="P125" s="7"/>
      <c r="Q125" s="7"/>
    </row>
    <row r="126" spans="1:17" ht="21.75" customHeight="1">
      <c r="A126" s="3"/>
      <c r="B126" s="3"/>
      <c r="C126" s="3"/>
      <c r="D126" s="14"/>
      <c r="E126" s="1"/>
      <c r="F126" s="15"/>
      <c r="G126" s="14"/>
      <c r="H126" s="6"/>
      <c r="I126" s="1"/>
      <c r="J126" s="15"/>
      <c r="K126" s="1"/>
      <c r="L126" s="6"/>
      <c r="M126" s="7"/>
      <c r="N126" s="7"/>
      <c r="O126" s="7"/>
      <c r="P126" s="7"/>
      <c r="Q126" s="7"/>
    </row>
    <row r="127" spans="1:17" ht="21.75" customHeight="1">
      <c r="A127" s="3"/>
      <c r="B127" s="3"/>
      <c r="C127" s="3"/>
      <c r="D127" s="14"/>
      <c r="E127" s="1"/>
      <c r="F127" s="15"/>
      <c r="G127" s="14"/>
      <c r="H127" s="6"/>
      <c r="I127" s="1"/>
      <c r="J127" s="15"/>
      <c r="K127" s="1"/>
      <c r="L127" s="6"/>
      <c r="M127" s="7"/>
      <c r="N127" s="7"/>
      <c r="O127" s="7"/>
      <c r="P127" s="7"/>
      <c r="Q127" s="7"/>
    </row>
    <row r="128" spans="1:17" ht="21.75" customHeight="1">
      <c r="A128" s="3"/>
      <c r="B128" s="3"/>
      <c r="C128" s="3"/>
      <c r="D128" s="14"/>
      <c r="E128" s="1"/>
      <c r="F128" s="15"/>
      <c r="G128" s="14"/>
      <c r="H128" s="6"/>
      <c r="I128" s="1"/>
      <c r="J128" s="15"/>
      <c r="K128" s="1"/>
      <c r="L128" s="6"/>
      <c r="M128" s="7"/>
      <c r="N128" s="7"/>
      <c r="O128" s="7"/>
      <c r="P128" s="7"/>
      <c r="Q128" s="7"/>
    </row>
    <row r="129" spans="1:17" ht="21.75" customHeight="1">
      <c r="A129" s="3"/>
      <c r="B129" s="3"/>
      <c r="C129" s="3"/>
      <c r="D129" s="14"/>
      <c r="E129" s="1"/>
      <c r="F129" s="15"/>
      <c r="G129" s="14"/>
      <c r="H129" s="6"/>
      <c r="I129" s="1"/>
      <c r="J129" s="15"/>
      <c r="K129" s="1"/>
      <c r="L129" s="6"/>
      <c r="M129" s="7"/>
      <c r="N129" s="7"/>
      <c r="O129" s="7"/>
      <c r="P129" s="7"/>
      <c r="Q129" s="7"/>
    </row>
    <row r="130" spans="1:17" ht="21.75" customHeight="1">
      <c r="A130" s="3"/>
      <c r="B130" s="3"/>
      <c r="C130" s="3"/>
      <c r="D130" s="14"/>
      <c r="E130" s="1"/>
      <c r="F130" s="15"/>
      <c r="G130" s="14"/>
      <c r="H130" s="6"/>
      <c r="I130" s="1"/>
      <c r="J130" s="15"/>
      <c r="K130" s="1"/>
      <c r="L130" s="6"/>
      <c r="M130" s="7"/>
      <c r="N130" s="7"/>
      <c r="O130" s="7"/>
      <c r="P130" s="7"/>
      <c r="Q130" s="7"/>
    </row>
    <row r="131" spans="1:17" ht="21.75" customHeight="1">
      <c r="A131" s="3"/>
      <c r="B131" s="3"/>
      <c r="C131" s="3"/>
      <c r="D131" s="14"/>
      <c r="E131" s="1"/>
      <c r="F131" s="15"/>
      <c r="G131" s="14"/>
      <c r="H131" s="6"/>
      <c r="I131" s="1"/>
      <c r="J131" s="15"/>
      <c r="K131" s="1"/>
      <c r="L131" s="6"/>
      <c r="M131" s="7"/>
      <c r="N131" s="7"/>
      <c r="O131" s="7"/>
      <c r="P131" s="7"/>
      <c r="Q131" s="7"/>
    </row>
    <row r="132" spans="1:17" ht="21.75" customHeight="1">
      <c r="A132" s="3"/>
      <c r="B132" s="3"/>
      <c r="C132" s="3"/>
      <c r="D132" s="14"/>
      <c r="E132" s="1"/>
      <c r="F132" s="15"/>
      <c r="G132" s="14"/>
      <c r="H132" s="6"/>
      <c r="I132" s="1"/>
      <c r="J132" s="15"/>
      <c r="K132" s="1"/>
      <c r="L132" s="6"/>
      <c r="M132" s="7"/>
      <c r="N132" s="7"/>
      <c r="O132" s="7"/>
      <c r="P132" s="7"/>
      <c r="Q132" s="7"/>
    </row>
    <row r="133" spans="1:17" s="204" customFormat="1" ht="21.75" customHeight="1">
      <c r="A133" s="3"/>
      <c r="B133" s="3"/>
      <c r="C133" s="3"/>
      <c r="D133" s="14"/>
      <c r="E133" s="1"/>
      <c r="F133" s="15"/>
      <c r="G133" s="14"/>
      <c r="H133" s="6"/>
      <c r="I133" s="1"/>
      <c r="J133" s="15"/>
      <c r="K133" s="1"/>
      <c r="L133" s="6"/>
      <c r="M133" s="7"/>
      <c r="N133" s="7"/>
      <c r="O133" s="7"/>
      <c r="P133" s="7"/>
      <c r="Q133" s="7"/>
    </row>
    <row r="134" spans="1:17" ht="21.75" customHeight="1">
      <c r="A134" s="3"/>
      <c r="B134" s="3"/>
      <c r="C134" s="3"/>
      <c r="D134" s="14"/>
      <c r="E134" s="1"/>
      <c r="F134" s="15"/>
      <c r="G134" s="14"/>
      <c r="H134" s="6"/>
      <c r="I134" s="1"/>
      <c r="J134" s="15"/>
      <c r="K134" s="1"/>
      <c r="L134" s="6"/>
      <c r="M134" s="7"/>
      <c r="N134" s="7"/>
      <c r="O134" s="7"/>
      <c r="P134" s="7"/>
      <c r="Q134" s="7"/>
    </row>
    <row r="135" spans="1:17" ht="22.15" customHeight="1">
      <c r="A135" s="10" t="str">
        <f>+A45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5" s="10"/>
      <c r="C135" s="10"/>
      <c r="D135" s="9"/>
      <c r="E135" s="10"/>
      <c r="F135" s="11"/>
      <c r="G135" s="64"/>
      <c r="H135" s="12"/>
      <c r="I135" s="11"/>
      <c r="J135" s="11"/>
      <c r="K135" s="64"/>
      <c r="L135" s="12"/>
      <c r="M135" s="7"/>
      <c r="N135" s="7"/>
      <c r="O135" s="7"/>
      <c r="P135" s="7"/>
      <c r="Q135" s="7"/>
    </row>
    <row r="136" spans="1:17" ht="21.75" customHeight="1">
      <c r="A136" s="3"/>
      <c r="B136" s="3"/>
      <c r="C136" s="3"/>
      <c r="D136" s="2"/>
      <c r="E136" s="3"/>
      <c r="F136" s="4"/>
      <c r="G136" s="3"/>
      <c r="H136" s="5"/>
      <c r="I136" s="2"/>
      <c r="J136" s="4"/>
      <c r="K136" s="3"/>
      <c r="L136" s="5"/>
      <c r="M136" s="7"/>
      <c r="N136" s="7"/>
      <c r="O136" s="7"/>
      <c r="P136" s="7"/>
      <c r="Q136" s="7"/>
    </row>
    <row r="137" spans="1:17" ht="21.75" customHeight="1">
      <c r="A137" s="3"/>
      <c r="B137" s="3"/>
      <c r="C137" s="3"/>
      <c r="D137" s="2"/>
      <c r="E137" s="3"/>
      <c r="F137" s="4"/>
      <c r="G137" s="3"/>
      <c r="H137" s="5"/>
      <c r="I137" s="2"/>
      <c r="J137" s="4"/>
      <c r="K137" s="3"/>
      <c r="L137" s="5"/>
      <c r="M137" s="7"/>
      <c r="N137" s="7"/>
      <c r="O137" s="7"/>
      <c r="P137" s="7"/>
      <c r="Q137" s="7"/>
    </row>
    <row r="138" spans="1:17" ht="21.75" customHeight="1">
      <c r="A138" s="3"/>
      <c r="B138" s="3"/>
      <c r="C138" s="3"/>
      <c r="D138" s="2"/>
      <c r="E138" s="3"/>
      <c r="F138" s="4"/>
      <c r="G138" s="3"/>
      <c r="H138" s="5"/>
      <c r="I138" s="2"/>
      <c r="J138" s="4"/>
      <c r="K138" s="3"/>
      <c r="L138" s="5"/>
      <c r="M138" s="7"/>
      <c r="N138" s="7"/>
      <c r="O138" s="7"/>
      <c r="P138" s="7"/>
      <c r="Q138" s="7"/>
    </row>
    <row r="139" spans="1:17" ht="21.75" customHeight="1">
      <c r="A139" s="3"/>
      <c r="B139" s="3"/>
      <c r="C139" s="3"/>
      <c r="D139" s="2"/>
      <c r="E139" s="3"/>
      <c r="F139" s="4"/>
      <c r="G139" s="3"/>
      <c r="H139" s="5"/>
      <c r="I139" s="2"/>
      <c r="J139" s="4"/>
      <c r="K139" s="3"/>
      <c r="L139" s="5"/>
      <c r="M139" s="7"/>
      <c r="N139" s="7"/>
      <c r="O139" s="7"/>
      <c r="P139" s="7"/>
      <c r="Q139" s="7"/>
    </row>
    <row r="140" spans="1:17" ht="21.75" customHeight="1">
      <c r="A140" s="3"/>
      <c r="B140" s="3"/>
      <c r="C140" s="3"/>
      <c r="D140" s="2"/>
      <c r="E140" s="3"/>
      <c r="F140" s="4"/>
      <c r="G140" s="3"/>
      <c r="H140" s="5"/>
      <c r="I140" s="2"/>
      <c r="J140" s="4"/>
      <c r="K140" s="3"/>
      <c r="L140" s="5"/>
      <c r="M140" s="7"/>
      <c r="N140" s="7"/>
      <c r="O140" s="7"/>
      <c r="P140" s="7"/>
      <c r="Q140" s="7"/>
    </row>
    <row r="141" spans="1:17" ht="21.75" customHeight="1">
      <c r="A141" s="3"/>
      <c r="B141" s="3"/>
      <c r="C141" s="3"/>
      <c r="D141" s="2"/>
      <c r="E141" s="3"/>
      <c r="F141" s="4"/>
      <c r="G141" s="3"/>
      <c r="H141" s="5"/>
      <c r="I141" s="2"/>
      <c r="J141" s="4"/>
      <c r="K141" s="3"/>
      <c r="L141" s="5"/>
      <c r="M141" s="7"/>
      <c r="N141" s="7"/>
      <c r="O141" s="7"/>
      <c r="P141" s="7"/>
      <c r="Q141" s="7"/>
    </row>
    <row r="142" spans="1:17" ht="21.75" customHeight="1">
      <c r="A142" s="3"/>
      <c r="B142" s="3"/>
      <c r="C142" s="3"/>
      <c r="D142" s="2"/>
      <c r="E142" s="3"/>
      <c r="F142" s="4"/>
      <c r="G142" s="3"/>
      <c r="H142" s="5"/>
      <c r="I142" s="2"/>
      <c r="J142" s="4"/>
      <c r="K142" s="3"/>
      <c r="L142" s="5"/>
      <c r="M142" s="7"/>
      <c r="N142" s="7"/>
      <c r="O142" s="7"/>
      <c r="P142" s="7"/>
      <c r="Q142" s="7"/>
    </row>
    <row r="143" spans="1:17" ht="21.75" customHeight="1">
      <c r="A143" s="3"/>
      <c r="B143" s="3"/>
      <c r="C143" s="3"/>
      <c r="D143" s="2"/>
      <c r="E143" s="3"/>
      <c r="F143" s="4"/>
      <c r="G143" s="3"/>
      <c r="H143" s="5"/>
      <c r="I143" s="2"/>
      <c r="J143" s="4"/>
      <c r="K143" s="3"/>
      <c r="L143" s="5"/>
      <c r="M143" s="7"/>
      <c r="N143" s="7"/>
      <c r="O143" s="7"/>
      <c r="P143" s="7"/>
      <c r="Q143" s="7"/>
    </row>
    <row r="144" spans="1:17" ht="21.75" customHeight="1">
      <c r="A144" s="3"/>
      <c r="B144" s="3"/>
      <c r="C144" s="3"/>
      <c r="D144" s="2"/>
      <c r="E144" s="3"/>
      <c r="F144" s="4"/>
      <c r="G144" s="3"/>
      <c r="H144" s="5"/>
      <c r="I144" s="2"/>
      <c r="J144" s="4"/>
      <c r="K144" s="3"/>
      <c r="L144" s="5"/>
      <c r="M144" s="7"/>
      <c r="N144" s="7"/>
      <c r="O144" s="7"/>
      <c r="P144" s="7"/>
      <c r="Q144" s="7"/>
    </row>
    <row r="145" spans="1:17" ht="21.75" customHeight="1">
      <c r="A145" s="3"/>
      <c r="B145" s="3"/>
      <c r="C145" s="3"/>
      <c r="D145" s="2"/>
      <c r="E145" s="3"/>
      <c r="F145" s="4"/>
      <c r="G145" s="3"/>
      <c r="H145" s="5"/>
      <c r="I145" s="2"/>
      <c r="J145" s="4"/>
      <c r="K145" s="3"/>
      <c r="L145" s="5"/>
      <c r="M145" s="7"/>
      <c r="N145" s="7"/>
      <c r="O145" s="7"/>
      <c r="P145" s="7"/>
      <c r="Q145" s="7"/>
    </row>
    <row r="146" spans="1:17" ht="21.75" customHeight="1">
      <c r="A146" s="3"/>
      <c r="B146" s="3"/>
      <c r="C146" s="3"/>
      <c r="D146" s="2"/>
      <c r="E146" s="3"/>
      <c r="F146" s="4"/>
      <c r="G146" s="3"/>
      <c r="H146" s="5"/>
      <c r="I146" s="2"/>
      <c r="J146" s="4"/>
      <c r="K146" s="3"/>
      <c r="L146" s="5"/>
      <c r="M146" s="7"/>
      <c r="N146" s="7"/>
      <c r="O146" s="7"/>
      <c r="P146" s="7"/>
      <c r="Q146" s="7"/>
    </row>
    <row r="147" spans="1:17" ht="21.75" customHeight="1">
      <c r="A147" s="3"/>
      <c r="B147" s="3"/>
      <c r="C147" s="3"/>
      <c r="D147" s="2"/>
      <c r="E147" s="3"/>
      <c r="F147" s="4"/>
      <c r="G147" s="3"/>
      <c r="H147" s="5"/>
      <c r="I147" s="2"/>
      <c r="J147" s="4"/>
      <c r="K147" s="3"/>
      <c r="L147" s="5"/>
      <c r="M147" s="7"/>
      <c r="N147" s="7"/>
      <c r="O147" s="7"/>
      <c r="P147" s="7"/>
      <c r="Q147" s="7"/>
    </row>
    <row r="148" spans="1:17" ht="21.75" customHeight="1">
      <c r="A148" s="3"/>
      <c r="B148" s="3"/>
      <c r="C148" s="3"/>
      <c r="D148" s="2"/>
      <c r="E148" s="3"/>
      <c r="F148" s="4"/>
      <c r="G148" s="3"/>
      <c r="H148" s="5"/>
      <c r="I148" s="2"/>
      <c r="J148" s="4"/>
      <c r="K148" s="3"/>
      <c r="L148" s="5"/>
      <c r="M148" s="7"/>
      <c r="N148" s="7"/>
      <c r="O148" s="7"/>
      <c r="P148" s="7"/>
      <c r="Q148" s="7"/>
    </row>
    <row r="149" spans="1:17" ht="21.75" customHeight="1">
      <c r="A149" s="3"/>
      <c r="B149" s="3"/>
      <c r="C149" s="3"/>
      <c r="D149" s="2"/>
      <c r="E149" s="3"/>
      <c r="F149" s="4"/>
      <c r="G149" s="3"/>
      <c r="H149" s="5"/>
      <c r="I149" s="2"/>
      <c r="J149" s="4"/>
      <c r="K149" s="3"/>
      <c r="L149" s="5"/>
      <c r="M149" s="7"/>
      <c r="N149" s="7"/>
      <c r="O149" s="7"/>
      <c r="P149" s="7"/>
      <c r="Q149" s="7"/>
    </row>
    <row r="150" spans="1:17" ht="21.75" customHeight="1">
      <c r="A150" s="3"/>
      <c r="B150" s="3"/>
      <c r="C150" s="3"/>
      <c r="D150" s="2"/>
      <c r="E150" s="3"/>
      <c r="F150" s="4"/>
      <c r="G150" s="3"/>
      <c r="H150" s="5"/>
      <c r="I150" s="2"/>
      <c r="J150" s="4"/>
      <c r="K150" s="3"/>
      <c r="L150" s="5"/>
      <c r="M150" s="7"/>
      <c r="N150" s="7"/>
      <c r="O150" s="7"/>
      <c r="P150" s="7"/>
      <c r="Q150" s="7"/>
    </row>
    <row r="151" spans="1:17" ht="21.75" customHeight="1">
      <c r="A151" s="3"/>
      <c r="B151" s="3"/>
      <c r="C151" s="3"/>
      <c r="D151" s="2"/>
      <c r="E151" s="3"/>
      <c r="F151" s="4"/>
      <c r="G151" s="3"/>
      <c r="H151" s="5"/>
      <c r="I151" s="2"/>
      <c r="J151" s="4"/>
      <c r="K151" s="3"/>
      <c r="L151" s="5"/>
      <c r="M151" s="7"/>
      <c r="N151" s="7"/>
      <c r="O151" s="7"/>
      <c r="P151" s="7"/>
      <c r="Q151" s="7"/>
    </row>
    <row r="152" spans="1:17" ht="21.75" customHeight="1">
      <c r="A152" s="3"/>
      <c r="B152" s="3"/>
      <c r="C152" s="3"/>
      <c r="D152" s="2"/>
      <c r="E152" s="3"/>
      <c r="F152" s="4"/>
      <c r="G152" s="3"/>
      <c r="H152" s="5"/>
      <c r="I152" s="2"/>
      <c r="J152" s="4"/>
      <c r="K152" s="3"/>
      <c r="L152" s="5"/>
      <c r="M152" s="7"/>
      <c r="N152" s="7"/>
      <c r="O152" s="7"/>
      <c r="P152" s="7"/>
      <c r="Q152" s="7"/>
    </row>
    <row r="153" spans="1:17" ht="21.75" customHeight="1">
      <c r="A153" s="3"/>
      <c r="B153" s="3"/>
      <c r="C153" s="3"/>
      <c r="D153" s="2"/>
      <c r="E153" s="3"/>
      <c r="F153" s="4"/>
      <c r="G153" s="3"/>
      <c r="H153" s="5"/>
      <c r="I153" s="2"/>
      <c r="J153" s="4"/>
      <c r="K153" s="3"/>
      <c r="L153" s="5"/>
      <c r="M153" s="7"/>
      <c r="N153" s="7"/>
      <c r="O153" s="7"/>
      <c r="P153" s="7"/>
      <c r="Q153" s="7"/>
    </row>
    <row r="154" spans="1:17" ht="21.75" customHeight="1">
      <c r="A154" s="3"/>
      <c r="B154" s="3"/>
      <c r="C154" s="3"/>
      <c r="D154" s="2"/>
      <c r="E154" s="3"/>
      <c r="F154" s="4"/>
      <c r="G154" s="3"/>
      <c r="H154" s="5"/>
      <c r="I154" s="2"/>
      <c r="J154" s="4"/>
      <c r="K154" s="3"/>
      <c r="L154" s="5"/>
      <c r="M154" s="7"/>
      <c r="N154" s="7"/>
      <c r="O154" s="7"/>
      <c r="P154" s="7"/>
      <c r="Q154" s="7"/>
    </row>
    <row r="155" spans="1:17" ht="21.75" customHeight="1">
      <c r="A155" s="3"/>
      <c r="B155" s="3"/>
      <c r="C155" s="3"/>
      <c r="D155" s="2"/>
      <c r="E155" s="3"/>
      <c r="F155" s="4"/>
      <c r="G155" s="3"/>
      <c r="H155" s="5"/>
      <c r="I155" s="2"/>
      <c r="J155" s="4"/>
      <c r="K155" s="3"/>
      <c r="L155" s="5"/>
      <c r="M155" s="7"/>
      <c r="N155" s="7"/>
      <c r="O155" s="7"/>
      <c r="P155" s="7"/>
      <c r="Q155" s="7"/>
    </row>
    <row r="156" spans="1:17" ht="21.75" customHeight="1">
      <c r="A156" s="3"/>
      <c r="B156" s="3"/>
      <c r="C156" s="3"/>
      <c r="D156" s="2"/>
      <c r="E156" s="3"/>
      <c r="F156" s="4"/>
      <c r="G156" s="3"/>
      <c r="H156" s="5"/>
      <c r="I156" s="2"/>
      <c r="J156" s="4"/>
      <c r="K156" s="3"/>
      <c r="L156" s="5"/>
      <c r="M156" s="7"/>
      <c r="N156" s="7"/>
      <c r="O156" s="7"/>
      <c r="P156" s="7"/>
      <c r="Q156" s="7"/>
    </row>
    <row r="157" spans="1:17" ht="21.75" customHeight="1">
      <c r="A157" s="3"/>
      <c r="B157" s="3"/>
      <c r="C157" s="3"/>
      <c r="D157" s="2"/>
      <c r="E157" s="3"/>
      <c r="F157" s="4"/>
      <c r="G157" s="3"/>
      <c r="H157" s="5"/>
      <c r="I157" s="2"/>
      <c r="J157" s="4"/>
      <c r="K157" s="3"/>
      <c r="L157" s="5"/>
      <c r="M157" s="7"/>
      <c r="N157" s="7"/>
      <c r="O157" s="7"/>
      <c r="P157" s="7"/>
      <c r="Q157" s="7"/>
    </row>
    <row r="158" spans="1:17" ht="21.75" customHeight="1">
      <c r="A158" s="3"/>
      <c r="B158" s="3"/>
      <c r="C158" s="3"/>
      <c r="D158" s="2"/>
      <c r="E158" s="3"/>
      <c r="F158" s="4"/>
      <c r="G158" s="3"/>
      <c r="H158" s="5"/>
      <c r="I158" s="2"/>
      <c r="J158" s="4"/>
      <c r="K158" s="3"/>
      <c r="L158" s="5"/>
      <c r="M158" s="7"/>
      <c r="N158" s="7"/>
      <c r="O158" s="7"/>
      <c r="P158" s="7"/>
      <c r="Q158" s="7"/>
    </row>
    <row r="159" spans="1:17" ht="21.75" customHeight="1">
      <c r="A159" s="3"/>
      <c r="B159" s="3"/>
      <c r="C159" s="3"/>
      <c r="D159" s="2"/>
      <c r="E159" s="3"/>
      <c r="F159" s="4"/>
      <c r="G159" s="3"/>
      <c r="H159" s="5"/>
      <c r="I159" s="2"/>
      <c r="J159" s="4"/>
      <c r="K159" s="3"/>
      <c r="L159" s="5"/>
      <c r="M159" s="7"/>
      <c r="N159" s="7"/>
      <c r="O159" s="7"/>
      <c r="P159" s="7"/>
      <c r="Q159" s="7"/>
    </row>
    <row r="160" spans="1:17" ht="21.75" customHeight="1">
      <c r="A160" s="3"/>
      <c r="B160" s="3"/>
      <c r="C160" s="3"/>
      <c r="D160" s="2"/>
      <c r="E160" s="3"/>
      <c r="F160" s="4"/>
      <c r="G160" s="3"/>
      <c r="H160" s="5"/>
      <c r="I160" s="2"/>
      <c r="J160" s="4"/>
      <c r="K160" s="3"/>
      <c r="L160" s="5"/>
      <c r="M160" s="7"/>
      <c r="N160" s="7"/>
      <c r="O160" s="7"/>
      <c r="P160" s="7"/>
      <c r="Q160" s="7"/>
    </row>
    <row r="161" spans="1:17" ht="21.75" customHeight="1">
      <c r="A161" s="3"/>
      <c r="B161" s="3"/>
      <c r="C161" s="3"/>
      <c r="D161" s="2"/>
      <c r="E161" s="3"/>
      <c r="F161" s="4"/>
      <c r="G161" s="3"/>
      <c r="H161" s="5"/>
      <c r="I161" s="2"/>
      <c r="J161" s="4"/>
      <c r="K161" s="3"/>
      <c r="L161" s="5"/>
      <c r="M161" s="7"/>
      <c r="N161" s="7"/>
      <c r="O161" s="7"/>
      <c r="P161" s="7"/>
      <c r="Q161" s="7"/>
    </row>
    <row r="162" spans="1:17" ht="21.75" customHeight="1">
      <c r="A162" s="3"/>
      <c r="B162" s="3"/>
      <c r="C162" s="3"/>
      <c r="D162" s="2"/>
      <c r="E162" s="3"/>
      <c r="F162" s="4"/>
      <c r="G162" s="3"/>
      <c r="H162" s="5"/>
      <c r="I162" s="2"/>
      <c r="J162" s="4"/>
      <c r="K162" s="3"/>
      <c r="L162" s="5"/>
      <c r="M162" s="7"/>
      <c r="N162" s="7"/>
      <c r="O162" s="7"/>
      <c r="P162" s="7"/>
      <c r="Q162" s="7"/>
    </row>
    <row r="163" spans="1:17" ht="21.75" customHeight="1">
      <c r="A163" s="3"/>
      <c r="B163" s="3"/>
      <c r="C163" s="3"/>
      <c r="D163" s="2"/>
      <c r="E163" s="3"/>
      <c r="F163" s="4"/>
      <c r="G163" s="3"/>
      <c r="H163" s="5"/>
      <c r="I163" s="2"/>
      <c r="J163" s="4"/>
      <c r="K163" s="3"/>
      <c r="L163" s="5"/>
      <c r="M163" s="7"/>
      <c r="N163" s="7"/>
      <c r="O163" s="7"/>
      <c r="P163" s="7"/>
      <c r="Q163" s="7"/>
    </row>
    <row r="164" spans="1:17" ht="21.75" customHeight="1">
      <c r="A164" s="3"/>
      <c r="B164" s="3"/>
      <c r="C164" s="3"/>
      <c r="D164" s="2"/>
      <c r="E164" s="3"/>
      <c r="F164" s="4"/>
      <c r="G164" s="3"/>
      <c r="H164" s="5"/>
      <c r="I164" s="2"/>
      <c r="J164" s="4"/>
      <c r="K164" s="3"/>
      <c r="L164" s="5"/>
      <c r="M164" s="7"/>
      <c r="N164" s="7"/>
      <c r="O164" s="7"/>
      <c r="P164" s="7"/>
      <c r="Q164" s="7"/>
    </row>
    <row r="165" spans="1:17" ht="21.75" customHeight="1">
      <c r="A165" s="3"/>
      <c r="B165" s="3"/>
      <c r="C165" s="3"/>
      <c r="D165" s="2"/>
      <c r="E165" s="3"/>
      <c r="F165" s="4"/>
      <c r="G165" s="3"/>
      <c r="H165" s="5"/>
      <c r="I165" s="2"/>
      <c r="J165" s="4"/>
      <c r="K165" s="3"/>
      <c r="L165" s="5"/>
      <c r="M165" s="7"/>
      <c r="N165" s="7"/>
      <c r="O165" s="7"/>
      <c r="P165" s="7"/>
      <c r="Q165" s="7"/>
    </row>
    <row r="166" spans="1:17" ht="21.75" customHeight="1">
      <c r="A166" s="3"/>
      <c r="B166" s="3"/>
      <c r="C166" s="3"/>
      <c r="D166" s="2"/>
      <c r="E166" s="3"/>
      <c r="F166" s="4"/>
      <c r="G166" s="3"/>
      <c r="H166" s="5"/>
      <c r="I166" s="2"/>
      <c r="J166" s="4"/>
      <c r="K166" s="3"/>
      <c r="L166" s="5"/>
      <c r="M166" s="7"/>
      <c r="N166" s="7"/>
      <c r="O166" s="7"/>
      <c r="P166" s="7"/>
      <c r="Q166" s="7"/>
    </row>
    <row r="167" spans="1:17" ht="21.75" customHeight="1">
      <c r="A167" s="3"/>
      <c r="B167" s="3"/>
      <c r="C167" s="3"/>
      <c r="D167" s="2"/>
      <c r="E167" s="3"/>
      <c r="F167" s="4"/>
      <c r="G167" s="3"/>
      <c r="H167" s="5"/>
      <c r="I167" s="2"/>
      <c r="J167" s="4"/>
      <c r="K167" s="3"/>
      <c r="L167" s="5"/>
      <c r="M167" s="7"/>
      <c r="N167" s="7"/>
      <c r="O167" s="7"/>
      <c r="P167" s="7"/>
      <c r="Q167" s="7"/>
    </row>
    <row r="168" spans="1:17" ht="21.75" customHeight="1">
      <c r="A168" s="3"/>
      <c r="B168" s="3"/>
      <c r="C168" s="3"/>
      <c r="D168" s="2"/>
      <c r="E168" s="3"/>
      <c r="F168" s="4"/>
      <c r="G168" s="3"/>
      <c r="H168" s="5"/>
      <c r="I168" s="2"/>
      <c r="J168" s="4"/>
      <c r="K168" s="3"/>
      <c r="L168" s="5"/>
      <c r="M168" s="7"/>
      <c r="N168" s="7"/>
      <c r="O168" s="7"/>
      <c r="P168" s="7"/>
      <c r="Q168" s="7"/>
    </row>
    <row r="169" spans="1:17" ht="21.75" customHeight="1">
      <c r="A169" s="3"/>
      <c r="B169" s="3"/>
      <c r="C169" s="3"/>
      <c r="D169" s="2"/>
      <c r="E169" s="3"/>
      <c r="F169" s="4"/>
      <c r="G169" s="3"/>
      <c r="H169" s="5"/>
      <c r="I169" s="2"/>
      <c r="J169" s="4"/>
      <c r="K169" s="3"/>
      <c r="L169" s="5"/>
      <c r="M169" s="7"/>
      <c r="N169" s="7"/>
      <c r="O169" s="7"/>
      <c r="P169" s="7"/>
      <c r="Q169" s="7"/>
    </row>
    <row r="170" spans="1:17" ht="21.75" customHeight="1">
      <c r="A170" s="3"/>
      <c r="B170" s="3"/>
      <c r="C170" s="3"/>
      <c r="D170" s="2"/>
      <c r="E170" s="3"/>
      <c r="F170" s="4"/>
      <c r="G170" s="3"/>
      <c r="H170" s="5"/>
      <c r="I170" s="2"/>
      <c r="J170" s="4"/>
      <c r="K170" s="3"/>
      <c r="L170" s="5"/>
      <c r="M170" s="7"/>
      <c r="N170" s="7"/>
      <c r="O170" s="7"/>
      <c r="P170" s="7"/>
      <c r="Q170" s="7"/>
    </row>
    <row r="171" spans="1:17" ht="21.75" customHeight="1">
      <c r="A171" s="3"/>
      <c r="B171" s="3"/>
      <c r="C171" s="3"/>
      <c r="D171" s="2"/>
      <c r="E171" s="3"/>
      <c r="F171" s="4"/>
      <c r="G171" s="3"/>
      <c r="H171" s="5"/>
      <c r="I171" s="2"/>
      <c r="J171" s="4"/>
      <c r="K171" s="3"/>
      <c r="L171" s="5"/>
      <c r="M171" s="7"/>
      <c r="N171" s="7"/>
      <c r="O171" s="7"/>
      <c r="P171" s="7"/>
      <c r="Q171" s="7"/>
    </row>
    <row r="172" spans="1:17" ht="21.75" customHeight="1">
      <c r="A172" s="3"/>
      <c r="B172" s="3"/>
      <c r="C172" s="3"/>
      <c r="D172" s="2"/>
      <c r="E172" s="3"/>
      <c r="F172" s="4"/>
      <c r="G172" s="3"/>
      <c r="H172" s="5"/>
      <c r="I172" s="2"/>
      <c r="J172" s="4"/>
      <c r="K172" s="3"/>
      <c r="L172" s="5"/>
      <c r="M172" s="7"/>
      <c r="N172" s="7"/>
      <c r="O172" s="7"/>
      <c r="P172" s="7"/>
      <c r="Q172" s="7"/>
    </row>
    <row r="173" spans="1:17" ht="21.75" customHeight="1">
      <c r="A173" s="3"/>
      <c r="B173" s="3"/>
      <c r="C173" s="3"/>
      <c r="D173" s="2"/>
      <c r="E173" s="3"/>
      <c r="F173" s="4"/>
      <c r="G173" s="3"/>
      <c r="H173" s="5"/>
      <c r="I173" s="2"/>
      <c r="J173" s="4"/>
      <c r="K173" s="3"/>
      <c r="L173" s="5"/>
      <c r="M173" s="7"/>
      <c r="N173" s="7"/>
      <c r="O173" s="7"/>
      <c r="P173" s="7"/>
      <c r="Q173" s="7"/>
    </row>
    <row r="174" spans="1:17" ht="21.75" customHeight="1">
      <c r="A174" s="3"/>
      <c r="B174" s="3"/>
      <c r="C174" s="3"/>
      <c r="D174" s="2"/>
      <c r="E174" s="3"/>
      <c r="F174" s="4"/>
      <c r="G174" s="3"/>
      <c r="H174" s="5"/>
      <c r="I174" s="2"/>
      <c r="J174" s="4"/>
      <c r="K174" s="3"/>
      <c r="L174" s="5"/>
      <c r="M174" s="7"/>
      <c r="N174" s="7"/>
      <c r="O174" s="7"/>
      <c r="P174" s="7"/>
      <c r="Q174" s="7"/>
    </row>
    <row r="175" spans="1:17" ht="21.75" customHeight="1">
      <c r="A175" s="3"/>
      <c r="B175" s="3"/>
      <c r="C175" s="3"/>
      <c r="D175" s="2"/>
      <c r="E175" s="3"/>
      <c r="F175" s="4"/>
      <c r="G175" s="3"/>
      <c r="H175" s="5"/>
      <c r="I175" s="2"/>
      <c r="J175" s="4"/>
      <c r="K175" s="3"/>
      <c r="L175" s="5"/>
      <c r="M175" s="7"/>
      <c r="N175" s="7"/>
      <c r="O175" s="7"/>
      <c r="P175" s="7"/>
      <c r="Q175" s="7"/>
    </row>
    <row r="176" spans="1:17" ht="21.75" customHeight="1">
      <c r="A176" s="3"/>
      <c r="B176" s="3"/>
      <c r="C176" s="3"/>
      <c r="D176" s="2"/>
      <c r="E176" s="3"/>
      <c r="F176" s="4"/>
      <c r="G176" s="3"/>
      <c r="H176" s="5"/>
      <c r="I176" s="2"/>
      <c r="J176" s="4"/>
      <c r="K176" s="3"/>
      <c r="L176" s="5"/>
      <c r="M176" s="7"/>
      <c r="N176" s="7"/>
      <c r="O176" s="7"/>
      <c r="P176" s="7"/>
      <c r="Q176" s="7"/>
    </row>
    <row r="177" spans="1:17" ht="21.75" customHeight="1">
      <c r="A177" s="3"/>
      <c r="B177" s="3"/>
      <c r="C177" s="3"/>
      <c r="D177" s="2"/>
      <c r="E177" s="3"/>
      <c r="F177" s="4"/>
      <c r="G177" s="3"/>
      <c r="H177" s="5"/>
      <c r="I177" s="2"/>
      <c r="J177" s="4"/>
      <c r="K177" s="3"/>
      <c r="L177" s="5"/>
      <c r="M177" s="7"/>
      <c r="N177" s="7"/>
      <c r="O177" s="7"/>
      <c r="P177" s="7"/>
      <c r="Q177" s="7"/>
    </row>
    <row r="178" spans="1:17" ht="21.75" customHeight="1">
      <c r="A178" s="3"/>
      <c r="B178" s="3"/>
      <c r="C178" s="3"/>
      <c r="D178" s="2"/>
      <c r="E178" s="3"/>
      <c r="F178" s="4"/>
      <c r="G178" s="3"/>
      <c r="H178" s="5"/>
      <c r="I178" s="2"/>
      <c r="J178" s="4"/>
      <c r="K178" s="3"/>
      <c r="L178" s="5"/>
      <c r="M178" s="7"/>
      <c r="N178" s="7"/>
      <c r="O178" s="7"/>
      <c r="P178" s="7"/>
      <c r="Q178" s="7"/>
    </row>
    <row r="179" spans="1:17" ht="21.75" customHeight="1">
      <c r="A179" s="3"/>
      <c r="B179" s="3"/>
      <c r="C179" s="3"/>
      <c r="D179" s="2"/>
      <c r="E179" s="3"/>
      <c r="F179" s="4"/>
      <c r="G179" s="3"/>
      <c r="H179" s="5"/>
      <c r="I179" s="2"/>
      <c r="J179" s="4"/>
      <c r="K179" s="3"/>
      <c r="L179" s="5"/>
      <c r="M179" s="7"/>
      <c r="N179" s="7"/>
      <c r="O179" s="7"/>
      <c r="P179" s="7"/>
      <c r="Q179" s="7"/>
    </row>
    <row r="180" spans="1:17" ht="21.75" customHeight="1">
      <c r="A180" s="3"/>
      <c r="B180" s="3"/>
      <c r="C180" s="3"/>
      <c r="D180" s="2"/>
      <c r="E180" s="3"/>
      <c r="F180" s="4"/>
      <c r="G180" s="3"/>
      <c r="H180" s="5"/>
      <c r="I180" s="2"/>
      <c r="J180" s="4"/>
      <c r="K180" s="3"/>
      <c r="L180" s="5"/>
      <c r="M180" s="7"/>
      <c r="N180" s="7"/>
      <c r="O180" s="7"/>
      <c r="P180" s="7"/>
      <c r="Q180" s="7"/>
    </row>
    <row r="181" spans="1:17" ht="21.75" customHeight="1">
      <c r="A181" s="3"/>
      <c r="B181" s="3"/>
      <c r="C181" s="3"/>
      <c r="D181" s="2"/>
      <c r="E181" s="3"/>
      <c r="F181" s="4"/>
      <c r="G181" s="3"/>
      <c r="H181" s="5"/>
      <c r="I181" s="2"/>
      <c r="J181" s="4"/>
      <c r="K181" s="3"/>
      <c r="L181" s="5"/>
      <c r="M181" s="7"/>
      <c r="N181" s="7"/>
      <c r="O181" s="7"/>
      <c r="P181" s="7"/>
      <c r="Q181" s="7"/>
    </row>
    <row r="182" spans="1:17" ht="21.75" customHeight="1">
      <c r="A182" s="3"/>
      <c r="B182" s="3"/>
      <c r="C182" s="3"/>
      <c r="D182" s="2"/>
      <c r="E182" s="3"/>
      <c r="F182" s="4"/>
      <c r="G182" s="3"/>
      <c r="H182" s="5"/>
      <c r="I182" s="2"/>
      <c r="J182" s="4"/>
      <c r="K182" s="3"/>
      <c r="L182" s="5"/>
      <c r="M182" s="7"/>
      <c r="N182" s="7"/>
      <c r="O182" s="7"/>
      <c r="P182" s="7"/>
      <c r="Q182" s="7"/>
    </row>
    <row r="183" spans="1:17" ht="21.75" customHeight="1">
      <c r="A183" s="3"/>
      <c r="B183" s="3"/>
      <c r="C183" s="3"/>
      <c r="D183" s="2"/>
      <c r="E183" s="3"/>
      <c r="F183" s="4"/>
      <c r="G183" s="3"/>
      <c r="H183" s="5"/>
      <c r="I183" s="2"/>
      <c r="J183" s="4"/>
      <c r="K183" s="3"/>
      <c r="L183" s="5"/>
      <c r="M183" s="7"/>
      <c r="N183" s="7"/>
      <c r="O183" s="7"/>
      <c r="P183" s="7"/>
      <c r="Q183" s="7"/>
    </row>
    <row r="184" spans="1:17" ht="21.75" customHeight="1">
      <c r="A184" s="3"/>
      <c r="B184" s="3"/>
      <c r="C184" s="3"/>
      <c r="D184" s="2"/>
      <c r="E184" s="3"/>
      <c r="F184" s="4"/>
      <c r="G184" s="3"/>
      <c r="H184" s="5"/>
      <c r="I184" s="2"/>
      <c r="J184" s="4"/>
      <c r="K184" s="3"/>
      <c r="L184" s="5"/>
      <c r="M184" s="7"/>
      <c r="N184" s="7"/>
      <c r="O184" s="7"/>
      <c r="P184" s="7"/>
      <c r="Q184" s="7"/>
    </row>
    <row r="185" spans="1:17" ht="21.75" customHeight="1">
      <c r="A185" s="3"/>
      <c r="B185" s="3"/>
      <c r="C185" s="3"/>
      <c r="D185" s="2"/>
      <c r="E185" s="3"/>
      <c r="F185" s="4"/>
      <c r="G185" s="3"/>
      <c r="H185" s="5"/>
      <c r="I185" s="2"/>
      <c r="J185" s="4"/>
      <c r="K185" s="3"/>
      <c r="L185" s="5"/>
      <c r="M185" s="7"/>
      <c r="N185" s="7"/>
      <c r="O185" s="7"/>
      <c r="P185" s="7"/>
      <c r="Q185" s="7"/>
    </row>
    <row r="186" spans="1:17" ht="21.75" customHeight="1">
      <c r="A186" s="3"/>
      <c r="B186" s="3"/>
      <c r="C186" s="3"/>
      <c r="D186" s="2"/>
      <c r="E186" s="3"/>
      <c r="F186" s="4"/>
      <c r="G186" s="3"/>
      <c r="H186" s="5"/>
      <c r="I186" s="2"/>
      <c r="J186" s="4"/>
      <c r="K186" s="3"/>
      <c r="L186" s="5"/>
      <c r="M186" s="7"/>
      <c r="N186" s="7"/>
      <c r="O186" s="7"/>
      <c r="P186" s="7"/>
      <c r="Q186" s="7"/>
    </row>
    <row r="187" spans="1:17" ht="21.75" customHeight="1">
      <c r="A187" s="3"/>
      <c r="B187" s="3"/>
      <c r="C187" s="3"/>
      <c r="D187" s="2"/>
      <c r="E187" s="3"/>
      <c r="F187" s="4"/>
      <c r="G187" s="3"/>
      <c r="H187" s="5"/>
      <c r="I187" s="2"/>
      <c r="J187" s="4"/>
      <c r="K187" s="3"/>
      <c r="L187" s="5"/>
      <c r="M187" s="7"/>
      <c r="N187" s="7"/>
      <c r="O187" s="7"/>
      <c r="P187" s="7"/>
      <c r="Q187" s="7"/>
    </row>
    <row r="188" spans="1:17" ht="21.75" customHeight="1">
      <c r="A188" s="3"/>
      <c r="B188" s="3"/>
      <c r="C188" s="3"/>
      <c r="D188" s="2"/>
      <c r="E188" s="3"/>
      <c r="F188" s="4"/>
      <c r="G188" s="3"/>
      <c r="H188" s="5"/>
      <c r="I188" s="2"/>
      <c r="J188" s="4"/>
      <c r="K188" s="3"/>
      <c r="L188" s="5"/>
      <c r="M188" s="7"/>
      <c r="N188" s="7"/>
      <c r="O188" s="7"/>
      <c r="P188" s="7"/>
      <c r="Q188" s="7"/>
    </row>
    <row r="189" spans="1:17" ht="21.75" customHeight="1">
      <c r="A189" s="3"/>
      <c r="B189" s="3"/>
      <c r="C189" s="3"/>
      <c r="D189" s="2"/>
      <c r="E189" s="3"/>
      <c r="F189" s="4"/>
      <c r="G189" s="3"/>
      <c r="H189" s="5"/>
      <c r="I189" s="2"/>
      <c r="J189" s="4"/>
      <c r="K189" s="3"/>
      <c r="L189" s="5"/>
      <c r="M189" s="7"/>
      <c r="N189" s="7"/>
      <c r="O189" s="7"/>
      <c r="P189" s="7"/>
      <c r="Q189" s="7"/>
    </row>
    <row r="190" spans="1:17" ht="21.75" customHeight="1">
      <c r="A190" s="3"/>
      <c r="B190" s="3"/>
      <c r="C190" s="3"/>
      <c r="D190" s="2"/>
      <c r="E190" s="3"/>
      <c r="F190" s="4"/>
      <c r="G190" s="3"/>
      <c r="H190" s="5"/>
      <c r="I190" s="2"/>
      <c r="J190" s="4"/>
      <c r="K190" s="3"/>
      <c r="L190" s="5"/>
      <c r="M190" s="7"/>
      <c r="N190" s="7"/>
      <c r="O190" s="7"/>
      <c r="P190" s="7"/>
      <c r="Q190" s="7"/>
    </row>
    <row r="191" spans="1:17" ht="21.75" customHeight="1">
      <c r="A191" s="3"/>
      <c r="B191" s="3"/>
      <c r="C191" s="3"/>
      <c r="D191" s="2"/>
      <c r="E191" s="3"/>
      <c r="F191" s="4"/>
      <c r="G191" s="3"/>
      <c r="H191" s="5"/>
      <c r="I191" s="2"/>
      <c r="J191" s="4"/>
      <c r="K191" s="3"/>
      <c r="L191" s="5"/>
      <c r="M191" s="7"/>
      <c r="N191" s="7"/>
      <c r="O191" s="7"/>
      <c r="P191" s="7"/>
      <c r="Q191" s="7"/>
    </row>
    <row r="192" spans="1:17" ht="21.75" customHeight="1">
      <c r="A192" s="3"/>
      <c r="B192" s="3"/>
      <c r="C192" s="3"/>
      <c r="D192" s="2"/>
      <c r="E192" s="3"/>
      <c r="F192" s="4"/>
      <c r="G192" s="3"/>
      <c r="H192" s="5"/>
      <c r="I192" s="2"/>
      <c r="J192" s="4"/>
      <c r="K192" s="3"/>
      <c r="L192" s="5"/>
      <c r="M192" s="7"/>
      <c r="N192" s="7"/>
      <c r="O192" s="7"/>
      <c r="P192" s="7"/>
      <c r="Q192" s="7"/>
    </row>
    <row r="193" spans="1:17" ht="21.75" customHeight="1">
      <c r="A193" s="3"/>
      <c r="B193" s="3"/>
      <c r="C193" s="3"/>
      <c r="D193" s="2"/>
      <c r="E193" s="3"/>
      <c r="F193" s="4"/>
      <c r="G193" s="3"/>
      <c r="H193" s="5"/>
      <c r="I193" s="2"/>
      <c r="J193" s="4"/>
      <c r="K193" s="3"/>
      <c r="L193" s="5"/>
      <c r="M193" s="7"/>
      <c r="N193" s="7"/>
      <c r="O193" s="7"/>
      <c r="P193" s="7"/>
      <c r="Q193" s="7"/>
    </row>
    <row r="194" spans="1:17" ht="21.75" customHeight="1">
      <c r="A194" s="3"/>
      <c r="B194" s="3"/>
      <c r="C194" s="3"/>
      <c r="D194" s="2"/>
      <c r="E194" s="3"/>
      <c r="F194" s="4"/>
      <c r="G194" s="3"/>
      <c r="H194" s="5"/>
      <c r="I194" s="2"/>
      <c r="J194" s="4"/>
      <c r="K194" s="3"/>
      <c r="L194" s="5"/>
      <c r="M194" s="7"/>
      <c r="N194" s="7"/>
      <c r="O194" s="7"/>
      <c r="P194" s="7"/>
      <c r="Q194" s="7"/>
    </row>
    <row r="195" spans="1:17" ht="21.75" customHeight="1">
      <c r="A195" s="3"/>
      <c r="B195" s="3"/>
      <c r="C195" s="3"/>
      <c r="D195" s="2"/>
      <c r="E195" s="3"/>
      <c r="F195" s="4"/>
      <c r="G195" s="3"/>
      <c r="H195" s="5"/>
      <c r="I195" s="2"/>
      <c r="J195" s="4"/>
      <c r="K195" s="3"/>
      <c r="L195" s="5"/>
      <c r="M195" s="7"/>
      <c r="N195" s="7"/>
      <c r="O195" s="7"/>
      <c r="P195" s="7"/>
      <c r="Q195" s="7"/>
    </row>
    <row r="196" spans="1:17" ht="21.75" customHeight="1">
      <c r="A196" s="3"/>
      <c r="B196" s="3"/>
      <c r="C196" s="3"/>
      <c r="D196" s="2"/>
      <c r="E196" s="3"/>
      <c r="F196" s="4"/>
      <c r="G196" s="3"/>
      <c r="H196" s="5"/>
      <c r="I196" s="2"/>
      <c r="J196" s="4"/>
      <c r="K196" s="3"/>
      <c r="L196" s="5"/>
      <c r="M196" s="7"/>
      <c r="N196" s="7"/>
      <c r="O196" s="7"/>
      <c r="P196" s="7"/>
      <c r="Q196" s="7"/>
    </row>
    <row r="197" spans="1:17" ht="21.75" customHeight="1">
      <c r="A197" s="3"/>
      <c r="B197" s="3"/>
      <c r="C197" s="3"/>
      <c r="D197" s="2"/>
      <c r="E197" s="3"/>
      <c r="F197" s="4"/>
      <c r="G197" s="3"/>
      <c r="H197" s="5"/>
      <c r="I197" s="2"/>
      <c r="J197" s="4"/>
      <c r="K197" s="3"/>
      <c r="L197" s="5"/>
      <c r="M197" s="7"/>
      <c r="N197" s="7"/>
      <c r="O197" s="7"/>
      <c r="P197" s="7"/>
      <c r="Q197" s="7"/>
    </row>
    <row r="198" spans="1:17" ht="21.75" customHeight="1">
      <c r="A198" s="3"/>
      <c r="B198" s="3"/>
      <c r="C198" s="3"/>
      <c r="D198" s="2"/>
      <c r="E198" s="3"/>
      <c r="F198" s="4"/>
      <c r="G198" s="3"/>
      <c r="H198" s="5"/>
      <c r="I198" s="2"/>
      <c r="J198" s="4"/>
      <c r="K198" s="3"/>
      <c r="L198" s="5"/>
      <c r="M198" s="7"/>
      <c r="N198" s="7"/>
      <c r="O198" s="7"/>
      <c r="P198" s="7"/>
      <c r="Q198" s="7"/>
    </row>
    <row r="199" spans="1:17" ht="21.75" customHeight="1">
      <c r="A199" s="3"/>
      <c r="B199" s="3"/>
      <c r="C199" s="3"/>
      <c r="D199" s="2"/>
      <c r="E199" s="3"/>
      <c r="F199" s="4"/>
      <c r="G199" s="3"/>
      <c r="H199" s="5"/>
      <c r="I199" s="2"/>
      <c r="J199" s="4"/>
      <c r="K199" s="3"/>
      <c r="L199" s="5"/>
      <c r="M199" s="7"/>
      <c r="N199" s="7"/>
      <c r="O199" s="7"/>
      <c r="P199" s="7"/>
      <c r="Q199" s="7"/>
    </row>
    <row r="200" spans="1:17" ht="21.75" customHeight="1">
      <c r="A200" s="3"/>
      <c r="B200" s="3"/>
      <c r="C200" s="3"/>
      <c r="D200" s="2"/>
      <c r="E200" s="3"/>
      <c r="F200" s="4"/>
      <c r="G200" s="3"/>
      <c r="H200" s="5"/>
      <c r="I200" s="2"/>
      <c r="J200" s="4"/>
      <c r="K200" s="3"/>
      <c r="L200" s="5"/>
      <c r="M200" s="7"/>
      <c r="N200" s="7"/>
      <c r="O200" s="7"/>
      <c r="P200" s="7"/>
      <c r="Q200" s="7"/>
    </row>
    <row r="201" spans="1:17" ht="21.75" customHeight="1">
      <c r="A201" s="3"/>
      <c r="B201" s="3"/>
      <c r="C201" s="3"/>
      <c r="D201" s="2"/>
      <c r="E201" s="3"/>
      <c r="F201" s="4"/>
      <c r="G201" s="3"/>
      <c r="H201" s="5"/>
      <c r="I201" s="2"/>
      <c r="J201" s="4"/>
      <c r="K201" s="3"/>
      <c r="L201" s="5"/>
      <c r="M201" s="7"/>
      <c r="N201" s="7"/>
      <c r="O201" s="7"/>
      <c r="P201" s="7"/>
      <c r="Q201" s="7"/>
    </row>
    <row r="202" spans="1:17" ht="21.75" customHeight="1">
      <c r="A202" s="3"/>
      <c r="B202" s="3"/>
      <c r="C202" s="3"/>
      <c r="D202" s="2"/>
      <c r="E202" s="3"/>
      <c r="F202" s="4"/>
      <c r="G202" s="3"/>
      <c r="H202" s="5"/>
      <c r="I202" s="2"/>
      <c r="J202" s="4"/>
      <c r="K202" s="3"/>
      <c r="L202" s="5"/>
      <c r="M202" s="7"/>
      <c r="N202" s="7"/>
      <c r="O202" s="7"/>
      <c r="P202" s="7"/>
      <c r="Q202" s="7"/>
    </row>
    <row r="203" spans="1:17" ht="21.75" customHeight="1">
      <c r="A203" s="3"/>
      <c r="B203" s="3"/>
      <c r="C203" s="3"/>
      <c r="D203" s="2"/>
      <c r="E203" s="3"/>
      <c r="F203" s="4"/>
      <c r="G203" s="3"/>
      <c r="H203" s="5"/>
      <c r="I203" s="2"/>
      <c r="J203" s="4"/>
      <c r="K203" s="3"/>
      <c r="L203" s="5"/>
      <c r="M203" s="7"/>
      <c r="N203" s="7"/>
      <c r="O203" s="7"/>
      <c r="P203" s="7"/>
      <c r="Q203" s="7"/>
    </row>
    <row r="204" spans="1:17" ht="21.75" customHeight="1">
      <c r="A204" s="3"/>
      <c r="B204" s="3"/>
      <c r="C204" s="3"/>
      <c r="D204" s="2"/>
      <c r="E204" s="3"/>
      <c r="F204" s="4"/>
      <c r="G204" s="3"/>
      <c r="H204" s="5"/>
      <c r="I204" s="2"/>
      <c r="J204" s="4"/>
      <c r="K204" s="3"/>
      <c r="L204" s="5"/>
      <c r="M204" s="7"/>
      <c r="N204" s="7"/>
      <c r="O204" s="7"/>
      <c r="P204" s="7"/>
      <c r="Q204" s="7"/>
    </row>
    <row r="205" spans="1:17" ht="21.75" customHeight="1">
      <c r="A205" s="3"/>
      <c r="B205" s="3"/>
      <c r="C205" s="3"/>
      <c r="D205" s="2"/>
      <c r="E205" s="3"/>
      <c r="F205" s="4"/>
      <c r="G205" s="3"/>
      <c r="H205" s="5"/>
      <c r="I205" s="2"/>
      <c r="J205" s="4"/>
      <c r="K205" s="3"/>
      <c r="L205" s="5"/>
      <c r="M205" s="7"/>
      <c r="N205" s="7"/>
      <c r="O205" s="7"/>
      <c r="P205" s="7"/>
      <c r="Q205" s="7"/>
    </row>
    <row r="206" spans="1:17" ht="21.75" customHeight="1">
      <c r="A206" s="3"/>
      <c r="B206" s="3"/>
      <c r="C206" s="3"/>
      <c r="D206" s="2"/>
      <c r="E206" s="3"/>
      <c r="F206" s="4"/>
      <c r="G206" s="3"/>
      <c r="H206" s="5"/>
      <c r="I206" s="2"/>
      <c r="J206" s="4"/>
      <c r="K206" s="3"/>
      <c r="L206" s="5"/>
      <c r="M206" s="7"/>
      <c r="N206" s="7"/>
      <c r="O206" s="7"/>
      <c r="P206" s="7"/>
      <c r="Q206" s="7"/>
    </row>
    <row r="207" spans="1:17" ht="21.75" customHeight="1">
      <c r="A207" s="3"/>
      <c r="B207" s="3"/>
      <c r="C207" s="3"/>
      <c r="D207" s="2"/>
      <c r="E207" s="3"/>
      <c r="F207" s="4"/>
      <c r="G207" s="3"/>
      <c r="H207" s="5"/>
      <c r="I207" s="2"/>
      <c r="J207" s="4"/>
      <c r="K207" s="3"/>
      <c r="L207" s="5"/>
      <c r="M207" s="7"/>
      <c r="N207" s="7"/>
      <c r="O207" s="7"/>
      <c r="P207" s="7"/>
      <c r="Q207" s="7"/>
    </row>
    <row r="208" spans="1:17" ht="21.75" customHeight="1">
      <c r="A208" s="3"/>
      <c r="B208" s="3"/>
      <c r="C208" s="3"/>
      <c r="D208" s="2"/>
      <c r="E208" s="3"/>
      <c r="F208" s="4"/>
      <c r="G208" s="3"/>
      <c r="H208" s="5"/>
      <c r="I208" s="2"/>
      <c r="J208" s="4"/>
      <c r="K208" s="3"/>
      <c r="L208" s="5"/>
      <c r="M208" s="7"/>
      <c r="N208" s="7"/>
      <c r="O208" s="7"/>
      <c r="P208" s="7"/>
      <c r="Q208" s="7"/>
    </row>
    <row r="209" spans="1:17" ht="21.75" customHeight="1">
      <c r="A209" s="3"/>
      <c r="B209" s="3"/>
      <c r="C209" s="3"/>
      <c r="D209" s="2"/>
      <c r="E209" s="3"/>
      <c r="F209" s="4"/>
      <c r="G209" s="3"/>
      <c r="H209" s="5"/>
      <c r="I209" s="2"/>
      <c r="J209" s="4"/>
      <c r="K209" s="3"/>
      <c r="L209" s="5"/>
      <c r="M209" s="7"/>
      <c r="N209" s="7"/>
      <c r="O209" s="7"/>
      <c r="P209" s="7"/>
      <c r="Q209" s="7"/>
    </row>
    <row r="210" spans="1:17" ht="21.75" customHeight="1">
      <c r="A210" s="3"/>
      <c r="B210" s="3"/>
      <c r="C210" s="3"/>
      <c r="D210" s="2"/>
      <c r="E210" s="3"/>
      <c r="F210" s="4"/>
      <c r="G210" s="3"/>
      <c r="H210" s="5"/>
      <c r="I210" s="2"/>
      <c r="J210" s="4"/>
      <c r="K210" s="3"/>
      <c r="L210" s="5"/>
      <c r="M210" s="7"/>
      <c r="N210" s="7"/>
      <c r="O210" s="7"/>
      <c r="P210" s="7"/>
      <c r="Q210" s="7"/>
    </row>
    <row r="211" spans="1:17" ht="21.75" customHeight="1">
      <c r="A211" s="3"/>
      <c r="B211" s="3"/>
      <c r="C211" s="3"/>
      <c r="D211" s="2"/>
      <c r="E211" s="3"/>
      <c r="F211" s="4"/>
      <c r="G211" s="3"/>
      <c r="H211" s="5"/>
      <c r="I211" s="2"/>
      <c r="J211" s="4"/>
      <c r="K211" s="3"/>
      <c r="L211" s="5"/>
      <c r="M211" s="7"/>
      <c r="N211" s="7"/>
      <c r="O211" s="7"/>
      <c r="P211" s="7"/>
      <c r="Q211" s="7"/>
    </row>
    <row r="212" spans="1:17" ht="21.75" customHeight="1">
      <c r="A212" s="3"/>
      <c r="B212" s="3"/>
      <c r="C212" s="3"/>
      <c r="D212" s="2"/>
      <c r="E212" s="3"/>
      <c r="F212" s="4"/>
      <c r="G212" s="3"/>
      <c r="H212" s="5"/>
      <c r="I212" s="2"/>
      <c r="J212" s="4"/>
      <c r="K212" s="3"/>
      <c r="L212" s="5"/>
      <c r="M212" s="7"/>
      <c r="N212" s="7"/>
      <c r="O212" s="7"/>
      <c r="P212" s="7"/>
      <c r="Q212" s="7"/>
    </row>
    <row r="213" spans="1:17" ht="21.75" customHeight="1">
      <c r="A213" s="3"/>
      <c r="B213" s="3"/>
      <c r="C213" s="3"/>
      <c r="D213" s="2"/>
      <c r="E213" s="3"/>
      <c r="F213" s="4"/>
      <c r="G213" s="3"/>
      <c r="H213" s="5"/>
      <c r="I213" s="2"/>
      <c r="J213" s="4"/>
      <c r="K213" s="3"/>
      <c r="L213" s="5"/>
      <c r="M213" s="7"/>
      <c r="N213" s="7"/>
      <c r="O213" s="7"/>
      <c r="P213" s="7"/>
      <c r="Q213" s="7"/>
    </row>
    <row r="214" spans="1:17" ht="21.75" customHeight="1">
      <c r="A214" s="3"/>
      <c r="B214" s="3"/>
      <c r="C214" s="3"/>
      <c r="D214" s="2"/>
      <c r="E214" s="3"/>
      <c r="F214" s="4"/>
      <c r="G214" s="3"/>
      <c r="H214" s="5"/>
      <c r="I214" s="2"/>
      <c r="J214" s="4"/>
      <c r="K214" s="3"/>
      <c r="L214" s="5"/>
      <c r="M214" s="7"/>
      <c r="N214" s="7"/>
      <c r="O214" s="7"/>
      <c r="P214" s="7"/>
      <c r="Q214" s="7"/>
    </row>
    <row r="215" spans="1:17" ht="21.75" customHeight="1">
      <c r="A215" s="3"/>
      <c r="B215" s="3"/>
      <c r="C215" s="3"/>
      <c r="D215" s="2"/>
      <c r="E215" s="3"/>
      <c r="F215" s="4"/>
      <c r="G215" s="3"/>
      <c r="H215" s="5"/>
      <c r="I215" s="2"/>
      <c r="J215" s="4"/>
      <c r="K215" s="3"/>
      <c r="L215" s="5"/>
      <c r="M215" s="7"/>
      <c r="N215" s="7"/>
      <c r="O215" s="7"/>
      <c r="P215" s="7"/>
      <c r="Q215" s="7"/>
    </row>
    <row r="216" spans="1:17" ht="21.75" customHeight="1">
      <c r="A216" s="3"/>
      <c r="B216" s="3"/>
      <c r="C216" s="3"/>
      <c r="D216" s="2"/>
      <c r="E216" s="3"/>
      <c r="F216" s="4"/>
      <c r="G216" s="3"/>
      <c r="H216" s="5"/>
      <c r="I216" s="2"/>
      <c r="J216" s="4"/>
      <c r="K216" s="3"/>
      <c r="L216" s="5"/>
      <c r="M216" s="7"/>
      <c r="N216" s="7"/>
      <c r="O216" s="7"/>
      <c r="P216" s="7"/>
      <c r="Q216" s="7"/>
    </row>
    <row r="217" spans="1:17" ht="21.75" customHeight="1">
      <c r="A217" s="3"/>
      <c r="B217" s="3"/>
      <c r="C217" s="3"/>
      <c r="D217" s="2"/>
      <c r="E217" s="3"/>
      <c r="F217" s="4"/>
      <c r="G217" s="3"/>
      <c r="H217" s="5"/>
      <c r="I217" s="2"/>
      <c r="J217" s="4"/>
      <c r="K217" s="3"/>
      <c r="L217" s="5"/>
      <c r="M217" s="7"/>
      <c r="N217" s="7"/>
      <c r="O217" s="7"/>
      <c r="P217" s="7"/>
      <c r="Q217" s="7"/>
    </row>
    <row r="218" spans="1:17" ht="21.75" customHeight="1">
      <c r="A218" s="3"/>
      <c r="B218" s="3"/>
      <c r="C218" s="3"/>
      <c r="D218" s="2"/>
      <c r="E218" s="3"/>
      <c r="F218" s="4"/>
      <c r="G218" s="3"/>
      <c r="H218" s="5"/>
      <c r="I218" s="2"/>
      <c r="J218" s="4"/>
      <c r="K218" s="3"/>
      <c r="L218" s="5"/>
      <c r="M218" s="7"/>
      <c r="N218" s="7"/>
      <c r="O218" s="7"/>
      <c r="P218" s="7"/>
      <c r="Q218" s="7"/>
    </row>
    <row r="219" spans="1:17" ht="21.75" customHeight="1">
      <c r="A219" s="3"/>
      <c r="B219" s="3"/>
      <c r="C219" s="3"/>
      <c r="D219" s="2"/>
      <c r="E219" s="3"/>
      <c r="F219" s="4"/>
      <c r="G219" s="3"/>
      <c r="H219" s="5"/>
      <c r="I219" s="2"/>
      <c r="J219" s="4"/>
      <c r="K219" s="3"/>
      <c r="L219" s="5"/>
      <c r="M219" s="7"/>
      <c r="N219" s="7"/>
      <c r="O219" s="7"/>
      <c r="P219" s="7"/>
      <c r="Q219" s="7"/>
    </row>
    <row r="220" spans="1:17" ht="21.75" customHeight="1">
      <c r="A220" s="3"/>
      <c r="B220" s="3"/>
      <c r="C220" s="3"/>
      <c r="D220" s="2"/>
      <c r="E220" s="3"/>
      <c r="F220" s="4"/>
      <c r="G220" s="3"/>
      <c r="H220" s="5"/>
      <c r="I220" s="2"/>
      <c r="J220" s="4"/>
      <c r="K220" s="3"/>
      <c r="L220" s="5"/>
      <c r="M220" s="7"/>
      <c r="N220" s="7"/>
      <c r="O220" s="7"/>
      <c r="P220" s="7"/>
      <c r="Q220" s="7"/>
    </row>
    <row r="221" spans="1:17" ht="21.75" customHeight="1">
      <c r="A221" s="3"/>
      <c r="B221" s="3"/>
      <c r="C221" s="3"/>
      <c r="D221" s="2"/>
      <c r="E221" s="3"/>
      <c r="F221" s="4"/>
      <c r="G221" s="3"/>
      <c r="H221" s="5"/>
      <c r="I221" s="2"/>
      <c r="J221" s="4"/>
      <c r="K221" s="3"/>
      <c r="L221" s="5"/>
      <c r="M221" s="7"/>
      <c r="N221" s="7"/>
      <c r="O221" s="7"/>
      <c r="P221" s="7"/>
      <c r="Q221" s="7"/>
    </row>
    <row r="222" spans="1:17" ht="21.75" customHeight="1">
      <c r="A222" s="3"/>
      <c r="B222" s="3"/>
      <c r="C222" s="3"/>
      <c r="D222" s="2"/>
      <c r="E222" s="3"/>
      <c r="F222" s="4"/>
      <c r="G222" s="3"/>
      <c r="H222" s="5"/>
      <c r="I222" s="2"/>
      <c r="J222" s="4"/>
      <c r="K222" s="3"/>
      <c r="L222" s="5"/>
      <c r="M222" s="7"/>
      <c r="N222" s="7"/>
      <c r="O222" s="7"/>
      <c r="P222" s="7"/>
      <c r="Q222" s="7"/>
    </row>
    <row r="223" spans="1:17" ht="21.75" customHeight="1">
      <c r="A223" s="3"/>
      <c r="B223" s="3"/>
      <c r="C223" s="3"/>
      <c r="D223" s="2"/>
      <c r="E223" s="3"/>
      <c r="F223" s="4"/>
      <c r="G223" s="3"/>
      <c r="H223" s="5"/>
      <c r="I223" s="2"/>
      <c r="J223" s="4"/>
      <c r="K223" s="3"/>
      <c r="L223" s="5"/>
      <c r="M223" s="7"/>
      <c r="N223" s="7"/>
      <c r="O223" s="7"/>
      <c r="P223" s="7"/>
      <c r="Q223" s="7"/>
    </row>
    <row r="224" spans="1:17" ht="21.75" customHeight="1">
      <c r="A224" s="3"/>
      <c r="B224" s="3"/>
      <c r="C224" s="3"/>
      <c r="D224" s="2"/>
      <c r="E224" s="3"/>
      <c r="F224" s="4"/>
      <c r="G224" s="3"/>
      <c r="H224" s="5"/>
      <c r="I224" s="2"/>
      <c r="J224" s="4"/>
      <c r="K224" s="3"/>
      <c r="L224" s="5"/>
      <c r="M224" s="7"/>
      <c r="N224" s="7"/>
      <c r="O224" s="7"/>
      <c r="P224" s="7"/>
      <c r="Q224" s="7"/>
    </row>
    <row r="225" spans="1:17" ht="21.75" customHeight="1">
      <c r="A225" s="3"/>
      <c r="B225" s="3"/>
      <c r="C225" s="3"/>
      <c r="D225" s="2"/>
      <c r="E225" s="3"/>
      <c r="F225" s="4"/>
      <c r="G225" s="3"/>
      <c r="H225" s="5"/>
      <c r="I225" s="2"/>
      <c r="J225" s="4"/>
      <c r="K225" s="3"/>
      <c r="L225" s="5"/>
      <c r="M225" s="7"/>
      <c r="N225" s="7"/>
      <c r="O225" s="7"/>
      <c r="P225" s="7"/>
      <c r="Q225" s="7"/>
    </row>
    <row r="226" spans="1:17" ht="21.75" customHeight="1">
      <c r="A226" s="3"/>
      <c r="B226" s="3"/>
      <c r="C226" s="3"/>
      <c r="D226" s="2"/>
      <c r="E226" s="3"/>
      <c r="F226" s="4"/>
      <c r="G226" s="3"/>
      <c r="H226" s="5"/>
      <c r="I226" s="2"/>
      <c r="J226" s="4"/>
      <c r="K226" s="3"/>
      <c r="L226" s="5"/>
      <c r="M226" s="7"/>
      <c r="N226" s="7"/>
      <c r="O226" s="7"/>
      <c r="P226" s="7"/>
      <c r="Q226" s="7"/>
    </row>
    <row r="227" spans="1:17" ht="21.75" customHeight="1">
      <c r="A227" s="3"/>
      <c r="B227" s="3"/>
      <c r="C227" s="3"/>
      <c r="D227" s="2"/>
      <c r="E227" s="3"/>
      <c r="F227" s="4"/>
      <c r="G227" s="3"/>
      <c r="H227" s="5"/>
      <c r="I227" s="2"/>
      <c r="J227" s="4"/>
      <c r="K227" s="3"/>
      <c r="L227" s="5"/>
      <c r="M227" s="7"/>
      <c r="N227" s="7"/>
      <c r="O227" s="7"/>
      <c r="P227" s="7"/>
      <c r="Q227" s="7"/>
    </row>
    <row r="228" spans="1:17" ht="21.75" customHeight="1">
      <c r="A228" s="3"/>
      <c r="B228" s="3"/>
      <c r="C228" s="3"/>
      <c r="D228" s="2"/>
      <c r="E228" s="3"/>
      <c r="F228" s="4"/>
      <c r="G228" s="3"/>
      <c r="H228" s="5"/>
      <c r="I228" s="2"/>
      <c r="J228" s="4"/>
      <c r="K228" s="3"/>
      <c r="L228" s="5"/>
      <c r="M228" s="7"/>
      <c r="N228" s="7"/>
      <c r="O228" s="7"/>
      <c r="P228" s="7"/>
      <c r="Q228" s="7"/>
    </row>
    <row r="229" spans="1:17" ht="21.75" customHeight="1">
      <c r="A229" s="3"/>
      <c r="B229" s="3"/>
      <c r="C229" s="3"/>
      <c r="D229" s="2"/>
      <c r="E229" s="3"/>
      <c r="F229" s="4"/>
      <c r="G229" s="3"/>
      <c r="H229" s="5"/>
      <c r="I229" s="2"/>
      <c r="J229" s="4"/>
      <c r="K229" s="3"/>
      <c r="L229" s="5"/>
      <c r="M229" s="7"/>
      <c r="N229" s="7"/>
      <c r="O229" s="7"/>
      <c r="P229" s="7"/>
      <c r="Q229" s="7"/>
    </row>
    <row r="230" spans="1:17" ht="21.75" customHeight="1">
      <c r="A230" s="3"/>
      <c r="B230" s="3"/>
      <c r="C230" s="3"/>
      <c r="D230" s="2"/>
      <c r="E230" s="3"/>
      <c r="F230" s="4"/>
      <c r="G230" s="3"/>
      <c r="H230" s="5"/>
      <c r="I230" s="2"/>
      <c r="J230" s="4"/>
      <c r="K230" s="3"/>
      <c r="L230" s="5"/>
      <c r="M230" s="7"/>
      <c r="N230" s="7"/>
      <c r="O230" s="7"/>
      <c r="P230" s="7"/>
      <c r="Q230" s="7"/>
    </row>
    <row r="231" spans="1:17" ht="21.75" customHeight="1">
      <c r="A231" s="3"/>
      <c r="B231" s="3"/>
      <c r="C231" s="3"/>
      <c r="D231" s="2"/>
      <c r="E231" s="3"/>
      <c r="F231" s="4"/>
      <c r="G231" s="3"/>
      <c r="H231" s="5"/>
      <c r="I231" s="2"/>
      <c r="J231" s="4"/>
      <c r="K231" s="3"/>
      <c r="L231" s="5"/>
      <c r="M231" s="7"/>
      <c r="N231" s="7"/>
      <c r="O231" s="7"/>
      <c r="P231" s="7"/>
      <c r="Q231" s="7"/>
    </row>
    <row r="232" spans="1:17" ht="21.75" customHeight="1">
      <c r="A232" s="3"/>
      <c r="B232" s="3"/>
      <c r="C232" s="3"/>
      <c r="D232" s="2"/>
      <c r="E232" s="3"/>
      <c r="F232" s="4"/>
      <c r="G232" s="3"/>
      <c r="H232" s="5"/>
      <c r="I232" s="2"/>
      <c r="J232" s="4"/>
      <c r="K232" s="3"/>
      <c r="L232" s="5"/>
      <c r="M232" s="7"/>
      <c r="N232" s="7"/>
      <c r="O232" s="7"/>
      <c r="P232" s="7"/>
      <c r="Q232" s="7"/>
    </row>
    <row r="233" spans="1:17" ht="21.75" customHeight="1">
      <c r="A233" s="3"/>
      <c r="B233" s="3"/>
      <c r="C233" s="3"/>
      <c r="D233" s="2"/>
      <c r="E233" s="3"/>
      <c r="F233" s="4"/>
      <c r="G233" s="3"/>
      <c r="H233" s="5"/>
      <c r="I233" s="2"/>
      <c r="J233" s="4"/>
      <c r="K233" s="3"/>
      <c r="L233" s="5"/>
      <c r="M233" s="7"/>
      <c r="N233" s="7"/>
      <c r="O233" s="7"/>
      <c r="P233" s="7"/>
      <c r="Q233" s="7"/>
    </row>
    <row r="234" spans="1:17" ht="21.75" customHeight="1">
      <c r="A234" s="3"/>
      <c r="B234" s="3"/>
      <c r="C234" s="3"/>
      <c r="D234" s="2"/>
      <c r="E234" s="3"/>
      <c r="F234" s="4"/>
      <c r="G234" s="3"/>
      <c r="H234" s="5"/>
      <c r="I234" s="2"/>
      <c r="J234" s="4"/>
      <c r="K234" s="3"/>
      <c r="L234" s="5"/>
      <c r="M234" s="7"/>
      <c r="N234" s="7"/>
      <c r="O234" s="7"/>
      <c r="P234" s="7"/>
      <c r="Q234" s="7"/>
    </row>
    <row r="235" spans="1:17" ht="21.75" customHeight="1">
      <c r="A235" s="3"/>
      <c r="B235" s="3"/>
      <c r="C235" s="3"/>
      <c r="D235" s="2"/>
      <c r="E235" s="3"/>
      <c r="F235" s="4"/>
      <c r="G235" s="3"/>
      <c r="H235" s="5"/>
      <c r="I235" s="2"/>
      <c r="J235" s="4"/>
      <c r="K235" s="3"/>
      <c r="L235" s="5"/>
      <c r="M235" s="7"/>
      <c r="N235" s="7"/>
      <c r="O235" s="7"/>
      <c r="P235" s="7"/>
      <c r="Q235" s="7"/>
    </row>
    <row r="236" spans="1:17" ht="21.75" customHeight="1">
      <c r="A236" s="3"/>
      <c r="B236" s="3"/>
      <c r="C236" s="3"/>
      <c r="D236" s="2"/>
      <c r="E236" s="3"/>
      <c r="F236" s="4"/>
      <c r="G236" s="3"/>
      <c r="H236" s="5"/>
      <c r="I236" s="2"/>
      <c r="J236" s="4"/>
      <c r="K236" s="3"/>
      <c r="L236" s="5"/>
      <c r="M236" s="7"/>
      <c r="N236" s="7"/>
      <c r="O236" s="7"/>
      <c r="P236" s="7"/>
      <c r="Q236" s="7"/>
    </row>
    <row r="237" spans="1:17" ht="21.75" customHeight="1">
      <c r="A237" s="3"/>
      <c r="B237" s="3"/>
      <c r="C237" s="3"/>
      <c r="D237" s="2"/>
      <c r="E237" s="3"/>
      <c r="F237" s="4"/>
      <c r="G237" s="3"/>
      <c r="H237" s="5"/>
      <c r="I237" s="2"/>
      <c r="J237" s="4"/>
      <c r="K237" s="3"/>
      <c r="L237" s="5"/>
      <c r="M237" s="7"/>
      <c r="N237" s="7"/>
      <c r="O237" s="7"/>
      <c r="P237" s="7"/>
      <c r="Q237" s="7"/>
    </row>
    <row r="238" spans="1:17" ht="21.75" customHeight="1">
      <c r="A238" s="3"/>
      <c r="B238" s="3"/>
      <c r="C238" s="3"/>
      <c r="D238" s="2"/>
      <c r="E238" s="3"/>
      <c r="F238" s="4"/>
      <c r="G238" s="3"/>
      <c r="H238" s="5"/>
      <c r="I238" s="2"/>
      <c r="J238" s="4"/>
      <c r="K238" s="3"/>
      <c r="L238" s="5"/>
      <c r="M238" s="7"/>
      <c r="N238" s="7"/>
      <c r="O238" s="7"/>
      <c r="P238" s="7"/>
      <c r="Q238" s="7"/>
    </row>
    <row r="239" spans="1:17" ht="21.75" customHeight="1">
      <c r="A239" s="3"/>
      <c r="B239" s="3"/>
      <c r="C239" s="3"/>
      <c r="D239" s="2"/>
      <c r="E239" s="3"/>
      <c r="F239" s="4"/>
      <c r="G239" s="3"/>
      <c r="H239" s="5"/>
      <c r="I239" s="2"/>
      <c r="J239" s="4"/>
      <c r="K239" s="3"/>
      <c r="L239" s="5"/>
      <c r="M239" s="7"/>
      <c r="N239" s="7"/>
      <c r="O239" s="7"/>
      <c r="P239" s="7"/>
      <c r="Q239" s="7"/>
    </row>
    <row r="240" spans="1:17" ht="21.75" customHeight="1">
      <c r="A240" s="3"/>
      <c r="B240" s="3"/>
      <c r="C240" s="3"/>
      <c r="D240" s="2"/>
      <c r="E240" s="3"/>
      <c r="F240" s="4"/>
      <c r="G240" s="3"/>
      <c r="H240" s="5"/>
      <c r="I240" s="2"/>
      <c r="J240" s="4"/>
      <c r="K240" s="3"/>
      <c r="L240" s="5"/>
      <c r="M240" s="7"/>
      <c r="N240" s="7"/>
      <c r="O240" s="7"/>
      <c r="P240" s="7"/>
      <c r="Q240" s="7"/>
    </row>
    <row r="241" spans="1:17" ht="21.75" customHeight="1">
      <c r="A241" s="3"/>
      <c r="B241" s="3"/>
      <c r="C241" s="3"/>
      <c r="D241" s="2"/>
      <c r="E241" s="3"/>
      <c r="F241" s="4"/>
      <c r="G241" s="3"/>
      <c r="H241" s="5"/>
      <c r="I241" s="2"/>
      <c r="J241" s="4"/>
      <c r="K241" s="3"/>
      <c r="L241" s="5"/>
      <c r="M241" s="7"/>
      <c r="N241" s="7"/>
      <c r="O241" s="7"/>
      <c r="P241" s="7"/>
      <c r="Q241" s="7"/>
    </row>
    <row r="242" spans="1:17" ht="21.75" customHeight="1">
      <c r="A242" s="3"/>
      <c r="B242" s="3"/>
      <c r="C242" s="3"/>
      <c r="D242" s="2"/>
      <c r="E242" s="3"/>
      <c r="F242" s="4"/>
      <c r="G242" s="3"/>
      <c r="H242" s="5"/>
      <c r="I242" s="2"/>
      <c r="J242" s="4"/>
      <c r="K242" s="3"/>
      <c r="L242" s="5"/>
      <c r="M242" s="7"/>
      <c r="N242" s="7"/>
      <c r="O242" s="7"/>
      <c r="P242" s="7"/>
      <c r="Q242" s="7"/>
    </row>
    <row r="243" spans="1:17" ht="21.75" customHeight="1">
      <c r="A243" s="3"/>
      <c r="B243" s="3"/>
      <c r="C243" s="3"/>
      <c r="D243" s="2"/>
      <c r="E243" s="3"/>
      <c r="F243" s="4"/>
      <c r="G243" s="3"/>
      <c r="H243" s="5"/>
      <c r="I243" s="2"/>
      <c r="J243" s="4"/>
      <c r="K243" s="3"/>
      <c r="L243" s="5"/>
      <c r="M243" s="7"/>
      <c r="N243" s="7"/>
      <c r="O243" s="7"/>
      <c r="P243" s="7"/>
      <c r="Q243" s="7"/>
    </row>
    <row r="244" spans="1:17" ht="21.75" customHeight="1">
      <c r="A244" s="3"/>
      <c r="B244" s="3"/>
      <c r="C244" s="3"/>
      <c r="D244" s="2"/>
      <c r="E244" s="3"/>
      <c r="F244" s="4"/>
      <c r="G244" s="3"/>
      <c r="H244" s="5"/>
      <c r="I244" s="2"/>
      <c r="J244" s="4"/>
      <c r="K244" s="3"/>
      <c r="L244" s="5"/>
      <c r="M244" s="7"/>
      <c r="N244" s="7"/>
      <c r="O244" s="7"/>
      <c r="P244" s="7"/>
      <c r="Q244" s="7"/>
    </row>
    <row r="245" spans="1:17" ht="21.75" customHeight="1">
      <c r="A245" s="3"/>
      <c r="B245" s="3"/>
      <c r="C245" s="3"/>
      <c r="D245" s="2"/>
      <c r="E245" s="3"/>
      <c r="F245" s="4"/>
      <c r="G245" s="3"/>
      <c r="H245" s="5"/>
      <c r="I245" s="2"/>
      <c r="J245" s="4"/>
      <c r="K245" s="3"/>
      <c r="L245" s="5"/>
      <c r="M245" s="7"/>
      <c r="N245" s="7"/>
      <c r="O245" s="7"/>
      <c r="P245" s="7"/>
      <c r="Q245" s="7"/>
    </row>
    <row r="246" spans="1:17" ht="21.75" customHeight="1">
      <c r="A246" s="3"/>
      <c r="B246" s="3"/>
      <c r="C246" s="3"/>
      <c r="D246" s="2"/>
      <c r="E246" s="3"/>
      <c r="F246" s="4"/>
      <c r="G246" s="3"/>
      <c r="H246" s="5"/>
      <c r="I246" s="2"/>
      <c r="J246" s="4"/>
      <c r="K246" s="3"/>
      <c r="L246" s="5"/>
      <c r="M246" s="7"/>
      <c r="N246" s="7"/>
      <c r="O246" s="7"/>
      <c r="P246" s="7"/>
      <c r="Q246" s="7"/>
    </row>
    <row r="247" spans="1:17" ht="21.75" customHeight="1">
      <c r="A247" s="3"/>
      <c r="B247" s="3"/>
      <c r="C247" s="3"/>
      <c r="D247" s="2"/>
      <c r="E247" s="3"/>
      <c r="F247" s="4"/>
      <c r="G247" s="3"/>
      <c r="H247" s="5"/>
      <c r="I247" s="2"/>
      <c r="J247" s="4"/>
      <c r="K247" s="3"/>
      <c r="L247" s="5"/>
      <c r="M247" s="7"/>
      <c r="N247" s="7"/>
      <c r="O247" s="7"/>
      <c r="P247" s="7"/>
      <c r="Q247" s="7"/>
    </row>
    <row r="248" spans="1:17" ht="21.75" customHeight="1">
      <c r="A248" s="3"/>
      <c r="B248" s="3"/>
      <c r="C248" s="3"/>
      <c r="D248" s="2"/>
      <c r="E248" s="3"/>
      <c r="F248" s="4"/>
      <c r="G248" s="3"/>
      <c r="H248" s="5"/>
      <c r="I248" s="2"/>
      <c r="J248" s="4"/>
      <c r="K248" s="3"/>
      <c r="L248" s="5"/>
      <c r="M248" s="7"/>
      <c r="N248" s="7"/>
      <c r="O248" s="7"/>
      <c r="P248" s="7"/>
      <c r="Q248" s="7"/>
    </row>
    <row r="249" spans="1:17" ht="21.75" customHeight="1">
      <c r="A249" s="3"/>
      <c r="B249" s="3"/>
      <c r="C249" s="3"/>
      <c r="D249" s="2"/>
      <c r="E249" s="3"/>
      <c r="F249" s="4"/>
      <c r="G249" s="3"/>
      <c r="H249" s="5"/>
      <c r="I249" s="2"/>
      <c r="J249" s="4"/>
      <c r="K249" s="3"/>
      <c r="L249" s="5"/>
      <c r="M249" s="7"/>
      <c r="N249" s="7"/>
      <c r="O249" s="7"/>
      <c r="P249" s="7"/>
      <c r="Q249" s="7"/>
    </row>
    <row r="250" spans="1:17" ht="21.75" customHeight="1">
      <c r="A250" s="3"/>
      <c r="B250" s="3"/>
      <c r="C250" s="3"/>
      <c r="D250" s="2"/>
      <c r="E250" s="3"/>
      <c r="F250" s="4"/>
      <c r="G250" s="3"/>
      <c r="H250" s="5"/>
      <c r="I250" s="2"/>
      <c r="J250" s="4"/>
      <c r="K250" s="3"/>
      <c r="L250" s="5"/>
      <c r="M250" s="7"/>
      <c r="N250" s="7"/>
      <c r="O250" s="7"/>
      <c r="P250" s="7"/>
      <c r="Q250" s="7"/>
    </row>
    <row r="251" spans="1:17" ht="21.75" customHeight="1">
      <c r="A251" s="3"/>
      <c r="B251" s="3"/>
      <c r="C251" s="3"/>
      <c r="D251" s="2"/>
      <c r="E251" s="3"/>
      <c r="F251" s="4"/>
      <c r="G251" s="3"/>
      <c r="H251" s="5"/>
      <c r="I251" s="2"/>
      <c r="J251" s="4"/>
      <c r="K251" s="3"/>
      <c r="L251" s="5"/>
      <c r="M251" s="7"/>
      <c r="N251" s="7"/>
      <c r="O251" s="7"/>
      <c r="P251" s="7"/>
      <c r="Q251" s="7"/>
    </row>
    <row r="252" spans="1:17" ht="21.75" customHeight="1">
      <c r="A252" s="3"/>
      <c r="B252" s="3"/>
      <c r="C252" s="3"/>
      <c r="D252" s="2"/>
      <c r="E252" s="3"/>
      <c r="F252" s="4"/>
      <c r="G252" s="3"/>
      <c r="H252" s="5"/>
      <c r="I252" s="2"/>
      <c r="J252" s="4"/>
      <c r="K252" s="3"/>
      <c r="L252" s="5"/>
      <c r="M252" s="7"/>
      <c r="N252" s="7"/>
      <c r="O252" s="7"/>
      <c r="P252" s="7"/>
      <c r="Q252" s="7"/>
    </row>
    <row r="253" spans="1:17" ht="21.75" customHeight="1">
      <c r="A253" s="3"/>
      <c r="B253" s="3"/>
      <c r="C253" s="3"/>
      <c r="D253" s="2"/>
      <c r="E253" s="3"/>
      <c r="F253" s="4"/>
      <c r="G253" s="3"/>
      <c r="H253" s="5"/>
      <c r="I253" s="2"/>
      <c r="J253" s="4"/>
      <c r="K253" s="3"/>
      <c r="L253" s="5"/>
      <c r="M253" s="7"/>
      <c r="N253" s="7"/>
      <c r="O253" s="7"/>
      <c r="P253" s="7"/>
      <c r="Q253" s="7"/>
    </row>
    <row r="254" spans="1:17" ht="21.75" customHeight="1">
      <c r="A254" s="3"/>
      <c r="B254" s="3"/>
      <c r="C254" s="3"/>
      <c r="D254" s="2"/>
      <c r="E254" s="3"/>
      <c r="F254" s="4"/>
      <c r="G254" s="3"/>
      <c r="H254" s="5"/>
      <c r="I254" s="2"/>
      <c r="J254" s="4"/>
      <c r="K254" s="3"/>
      <c r="L254" s="5"/>
      <c r="M254" s="7"/>
      <c r="N254" s="7"/>
      <c r="O254" s="7"/>
      <c r="P254" s="7"/>
      <c r="Q254" s="7"/>
    </row>
    <row r="255" spans="1:17" ht="21.75" customHeight="1">
      <c r="A255" s="3"/>
      <c r="B255" s="3"/>
      <c r="C255" s="3"/>
      <c r="D255" s="2"/>
      <c r="E255" s="3"/>
      <c r="F255" s="4"/>
      <c r="G255" s="3"/>
      <c r="H255" s="5"/>
      <c r="I255" s="2"/>
      <c r="J255" s="4"/>
      <c r="K255" s="3"/>
      <c r="L255" s="5"/>
      <c r="M255" s="7"/>
      <c r="N255" s="7"/>
      <c r="O255" s="7"/>
      <c r="P255" s="7"/>
      <c r="Q255" s="7"/>
    </row>
    <row r="256" spans="1:17" ht="21.75" customHeight="1">
      <c r="A256" s="3"/>
      <c r="B256" s="3"/>
      <c r="C256" s="3"/>
      <c r="D256" s="2"/>
      <c r="E256" s="3"/>
      <c r="F256" s="4"/>
      <c r="G256" s="3"/>
      <c r="H256" s="5"/>
      <c r="I256" s="2"/>
      <c r="J256" s="4"/>
      <c r="K256" s="3"/>
      <c r="L256" s="5"/>
      <c r="M256" s="7"/>
      <c r="N256" s="7"/>
      <c r="O256" s="7"/>
      <c r="P256" s="7"/>
      <c r="Q256" s="7"/>
    </row>
    <row r="257" spans="1:17" ht="21.75" customHeight="1">
      <c r="A257" s="3"/>
      <c r="B257" s="3"/>
      <c r="C257" s="3"/>
      <c r="D257" s="2"/>
      <c r="E257" s="3"/>
      <c r="F257" s="4"/>
      <c r="G257" s="3"/>
      <c r="H257" s="5"/>
      <c r="I257" s="2"/>
      <c r="J257" s="4"/>
      <c r="K257" s="3"/>
      <c r="L257" s="5"/>
      <c r="M257" s="7"/>
      <c r="N257" s="7"/>
      <c r="O257" s="7"/>
      <c r="P257" s="7"/>
      <c r="Q257" s="7"/>
    </row>
    <row r="258" spans="1:17" ht="21.75" customHeight="1">
      <c r="A258" s="3"/>
      <c r="B258" s="3"/>
      <c r="C258" s="3"/>
      <c r="D258" s="2"/>
      <c r="E258" s="3"/>
      <c r="F258" s="4"/>
      <c r="G258" s="3"/>
      <c r="H258" s="5"/>
      <c r="I258" s="2"/>
      <c r="J258" s="4"/>
      <c r="K258" s="3"/>
      <c r="L258" s="5"/>
      <c r="M258" s="7"/>
      <c r="N258" s="7"/>
      <c r="O258" s="7"/>
      <c r="P258" s="7"/>
      <c r="Q258" s="7"/>
    </row>
    <row r="259" spans="1:17" ht="21.75" customHeight="1">
      <c r="A259" s="3"/>
      <c r="B259" s="3"/>
      <c r="C259" s="3"/>
      <c r="D259" s="2"/>
      <c r="E259" s="3"/>
      <c r="F259" s="4"/>
      <c r="G259" s="3"/>
      <c r="H259" s="5"/>
      <c r="I259" s="2"/>
      <c r="J259" s="4"/>
      <c r="K259" s="3"/>
      <c r="L259" s="5"/>
      <c r="M259" s="7"/>
      <c r="N259" s="7"/>
      <c r="O259" s="7"/>
      <c r="P259" s="7"/>
      <c r="Q259" s="7"/>
    </row>
    <row r="260" spans="1:17" ht="21.75" customHeight="1">
      <c r="A260" s="3"/>
      <c r="B260" s="3"/>
      <c r="C260" s="3"/>
      <c r="D260" s="2"/>
      <c r="E260" s="3"/>
      <c r="F260" s="4"/>
      <c r="G260" s="3"/>
      <c r="H260" s="5"/>
      <c r="I260" s="2"/>
      <c r="J260" s="4"/>
      <c r="K260" s="3"/>
      <c r="L260" s="5"/>
      <c r="M260" s="7"/>
      <c r="N260" s="7"/>
      <c r="O260" s="7"/>
      <c r="P260" s="7"/>
      <c r="Q260" s="7"/>
    </row>
    <row r="261" spans="1:17" ht="21.75" customHeight="1">
      <c r="A261" s="3"/>
      <c r="B261" s="3"/>
      <c r="C261" s="3"/>
      <c r="D261" s="2"/>
      <c r="E261" s="3"/>
      <c r="F261" s="4"/>
      <c r="G261" s="3"/>
      <c r="H261" s="5"/>
      <c r="I261" s="2"/>
      <c r="J261" s="4"/>
      <c r="K261" s="3"/>
      <c r="L261" s="5"/>
      <c r="M261" s="7"/>
      <c r="N261" s="7"/>
      <c r="O261" s="7"/>
      <c r="P261" s="7"/>
      <c r="Q261" s="7"/>
    </row>
    <row r="262" spans="1:17" ht="21.75" customHeight="1">
      <c r="A262" s="3"/>
      <c r="B262" s="3"/>
      <c r="C262" s="3"/>
      <c r="D262" s="2"/>
      <c r="E262" s="3"/>
      <c r="F262" s="4"/>
      <c r="G262" s="3"/>
      <c r="H262" s="5"/>
      <c r="I262" s="2"/>
      <c r="J262" s="4"/>
      <c r="K262" s="3"/>
      <c r="L262" s="5"/>
      <c r="M262" s="7"/>
      <c r="N262" s="7"/>
      <c r="O262" s="7"/>
      <c r="P262" s="7"/>
      <c r="Q262" s="7"/>
    </row>
    <row r="263" spans="1:17" ht="21.75" customHeight="1">
      <c r="A263" s="3"/>
      <c r="B263" s="3"/>
      <c r="C263" s="3"/>
      <c r="D263" s="2"/>
      <c r="E263" s="3"/>
      <c r="F263" s="4"/>
      <c r="G263" s="3"/>
      <c r="H263" s="5"/>
      <c r="I263" s="2"/>
      <c r="J263" s="4"/>
      <c r="K263" s="3"/>
      <c r="L263" s="5"/>
      <c r="M263" s="7"/>
      <c r="N263" s="7"/>
      <c r="O263" s="7"/>
      <c r="P263" s="7"/>
      <c r="Q263" s="7"/>
    </row>
    <row r="264" spans="1:17" ht="21.75" customHeight="1">
      <c r="A264" s="3"/>
      <c r="B264" s="3"/>
      <c r="C264" s="3"/>
      <c r="D264" s="2"/>
      <c r="E264" s="3"/>
      <c r="F264" s="4"/>
      <c r="G264" s="3"/>
      <c r="H264" s="5"/>
      <c r="I264" s="2"/>
      <c r="J264" s="4"/>
      <c r="K264" s="3"/>
      <c r="L264" s="5"/>
      <c r="M264" s="7"/>
      <c r="N264" s="7"/>
      <c r="O264" s="7"/>
      <c r="P264" s="7"/>
      <c r="Q264" s="7"/>
    </row>
    <row r="265" spans="1:17" ht="21.75" customHeight="1">
      <c r="A265" s="3"/>
      <c r="B265" s="3"/>
      <c r="C265" s="3"/>
      <c r="D265" s="2"/>
      <c r="E265" s="3"/>
      <c r="F265" s="4"/>
      <c r="G265" s="3"/>
      <c r="H265" s="5"/>
      <c r="I265" s="2"/>
      <c r="J265" s="4"/>
      <c r="K265" s="3"/>
      <c r="L265" s="5"/>
      <c r="M265" s="7"/>
      <c r="N265" s="7"/>
      <c r="O265" s="7"/>
      <c r="P265" s="7"/>
      <c r="Q265" s="7"/>
    </row>
    <row r="266" spans="1:17" ht="21.75" customHeight="1">
      <c r="A266" s="3"/>
      <c r="B266" s="3"/>
      <c r="C266" s="3"/>
      <c r="D266" s="2"/>
      <c r="E266" s="3"/>
      <c r="F266" s="4"/>
      <c r="G266" s="3"/>
      <c r="H266" s="5"/>
      <c r="I266" s="2"/>
      <c r="J266" s="4"/>
      <c r="K266" s="3"/>
      <c r="L266" s="5"/>
      <c r="M266" s="7"/>
      <c r="N266" s="7"/>
      <c r="O266" s="7"/>
      <c r="P266" s="7"/>
      <c r="Q266" s="7"/>
    </row>
    <row r="267" spans="1:17" ht="21.75" customHeight="1">
      <c r="A267" s="3"/>
      <c r="B267" s="3"/>
      <c r="C267" s="3"/>
      <c r="D267" s="2"/>
      <c r="E267" s="3"/>
      <c r="F267" s="4"/>
      <c r="G267" s="3"/>
      <c r="H267" s="5"/>
      <c r="I267" s="2"/>
      <c r="J267" s="4"/>
      <c r="K267" s="3"/>
      <c r="L267" s="5"/>
      <c r="M267" s="7"/>
      <c r="N267" s="7"/>
      <c r="O267" s="7"/>
      <c r="P267" s="7"/>
      <c r="Q267" s="7"/>
    </row>
    <row r="268" spans="1:17" ht="21.75" customHeight="1">
      <c r="A268" s="3"/>
      <c r="B268" s="3"/>
      <c r="C268" s="3"/>
      <c r="D268" s="2"/>
      <c r="E268" s="3"/>
      <c r="F268" s="4"/>
      <c r="G268" s="3"/>
      <c r="H268" s="5"/>
      <c r="I268" s="2"/>
      <c r="J268" s="4"/>
      <c r="K268" s="3"/>
      <c r="L268" s="5"/>
      <c r="M268" s="7"/>
      <c r="N268" s="7"/>
      <c r="O268" s="7"/>
      <c r="P268" s="7"/>
      <c r="Q268" s="7"/>
    </row>
    <row r="269" spans="1:17" ht="21.75" customHeight="1">
      <c r="A269" s="3"/>
      <c r="B269" s="3"/>
      <c r="C269" s="3"/>
      <c r="D269" s="2"/>
      <c r="E269" s="3"/>
      <c r="F269" s="4"/>
      <c r="G269" s="3"/>
      <c r="H269" s="5"/>
      <c r="I269" s="2"/>
      <c r="J269" s="4"/>
      <c r="K269" s="3"/>
      <c r="L269" s="5"/>
      <c r="M269" s="7"/>
      <c r="N269" s="7"/>
      <c r="O269" s="7"/>
      <c r="P269" s="7"/>
      <c r="Q269" s="7"/>
    </row>
    <row r="270" spans="1:17" ht="21.75" customHeight="1">
      <c r="A270" s="3"/>
      <c r="B270" s="3"/>
      <c r="C270" s="3"/>
      <c r="D270" s="2"/>
      <c r="E270" s="3"/>
      <c r="F270" s="4"/>
      <c r="G270" s="3"/>
      <c r="H270" s="5"/>
      <c r="I270" s="2"/>
      <c r="J270" s="4"/>
      <c r="K270" s="3"/>
      <c r="L270" s="5"/>
      <c r="M270" s="7"/>
      <c r="N270" s="7"/>
      <c r="O270" s="7"/>
      <c r="P270" s="7"/>
      <c r="Q270" s="7"/>
    </row>
    <row r="271" spans="1:17" ht="21.75" customHeight="1">
      <c r="A271" s="3"/>
      <c r="B271" s="3"/>
      <c r="C271" s="3"/>
      <c r="D271" s="2"/>
      <c r="E271" s="3"/>
      <c r="F271" s="4"/>
      <c r="G271" s="3"/>
      <c r="H271" s="5"/>
      <c r="I271" s="2"/>
      <c r="J271" s="4"/>
      <c r="K271" s="3"/>
      <c r="L271" s="5"/>
      <c r="M271" s="7"/>
      <c r="N271" s="7"/>
      <c r="O271" s="7"/>
      <c r="P271" s="7"/>
      <c r="Q271" s="7"/>
    </row>
    <row r="272" spans="1:17" ht="21.75" customHeight="1">
      <c r="A272" s="3"/>
      <c r="B272" s="3"/>
      <c r="C272" s="3"/>
      <c r="D272" s="2"/>
      <c r="E272" s="3"/>
      <c r="F272" s="4"/>
      <c r="G272" s="3"/>
      <c r="H272" s="5"/>
      <c r="I272" s="2"/>
      <c r="J272" s="4"/>
      <c r="K272" s="3"/>
      <c r="L272" s="5"/>
      <c r="M272" s="7"/>
      <c r="N272" s="7"/>
      <c r="O272" s="7"/>
      <c r="P272" s="7"/>
      <c r="Q272" s="7"/>
    </row>
    <row r="273" spans="1:17" ht="21.75" customHeight="1">
      <c r="A273" s="3"/>
      <c r="B273" s="3"/>
      <c r="C273" s="3"/>
      <c r="D273" s="2"/>
      <c r="E273" s="3"/>
      <c r="F273" s="4"/>
      <c r="G273" s="3"/>
      <c r="H273" s="5"/>
      <c r="I273" s="2"/>
      <c r="J273" s="4"/>
      <c r="K273" s="3"/>
      <c r="L273" s="5"/>
      <c r="M273" s="7"/>
      <c r="N273" s="7"/>
      <c r="O273" s="7"/>
      <c r="P273" s="7"/>
      <c r="Q273" s="7"/>
    </row>
    <row r="274" spans="1:17" ht="21.75" customHeight="1">
      <c r="A274" s="3"/>
      <c r="B274" s="3"/>
      <c r="C274" s="3"/>
      <c r="D274" s="2"/>
      <c r="E274" s="3"/>
      <c r="F274" s="4"/>
      <c r="G274" s="3"/>
      <c r="H274" s="5"/>
      <c r="I274" s="2"/>
      <c r="J274" s="4"/>
      <c r="K274" s="3"/>
      <c r="L274" s="5"/>
      <c r="M274" s="7"/>
      <c r="N274" s="7"/>
      <c r="O274" s="7"/>
      <c r="P274" s="7"/>
      <c r="Q274" s="7"/>
    </row>
    <row r="275" spans="1:17" ht="21.75" customHeight="1">
      <c r="A275" s="3"/>
      <c r="B275" s="3"/>
      <c r="C275" s="3"/>
      <c r="D275" s="2"/>
      <c r="E275" s="3"/>
      <c r="F275" s="4"/>
      <c r="G275" s="3"/>
      <c r="H275" s="5"/>
      <c r="I275" s="2"/>
      <c r="J275" s="4"/>
      <c r="K275" s="3"/>
      <c r="L275" s="5"/>
      <c r="M275" s="7"/>
      <c r="N275" s="7"/>
      <c r="O275" s="7"/>
      <c r="P275" s="7"/>
      <c r="Q275" s="7"/>
    </row>
    <row r="276" spans="1:17" ht="21.75" customHeight="1">
      <c r="A276" s="3"/>
      <c r="B276" s="3"/>
      <c r="C276" s="3"/>
      <c r="D276" s="2"/>
      <c r="E276" s="3"/>
      <c r="F276" s="4"/>
      <c r="G276" s="3"/>
      <c r="H276" s="5"/>
      <c r="I276" s="2"/>
      <c r="J276" s="4"/>
      <c r="K276" s="3"/>
      <c r="L276" s="5"/>
      <c r="M276" s="7"/>
      <c r="N276" s="7"/>
      <c r="O276" s="7"/>
      <c r="P276" s="7"/>
      <c r="Q276" s="7"/>
    </row>
    <row r="277" spans="1:17" ht="21.75" customHeight="1">
      <c r="A277" s="3"/>
      <c r="B277" s="3"/>
      <c r="C277" s="3"/>
      <c r="D277" s="2"/>
      <c r="E277" s="3"/>
      <c r="F277" s="4"/>
      <c r="G277" s="3"/>
      <c r="H277" s="5"/>
      <c r="I277" s="2"/>
      <c r="J277" s="4"/>
      <c r="K277" s="3"/>
      <c r="L277" s="5"/>
      <c r="M277" s="7"/>
      <c r="N277" s="7"/>
      <c r="O277" s="7"/>
      <c r="P277" s="7"/>
      <c r="Q277" s="7"/>
    </row>
    <row r="278" spans="1:17" ht="21.75" customHeight="1">
      <c r="A278" s="3"/>
      <c r="B278" s="3"/>
      <c r="C278" s="3"/>
      <c r="D278" s="2"/>
      <c r="E278" s="3"/>
      <c r="F278" s="4"/>
      <c r="G278" s="3"/>
      <c r="H278" s="5"/>
      <c r="I278" s="2"/>
      <c r="J278" s="4"/>
      <c r="K278" s="3"/>
      <c r="L278" s="5"/>
      <c r="M278" s="7"/>
      <c r="N278" s="7"/>
      <c r="O278" s="7"/>
      <c r="P278" s="7"/>
      <c r="Q278" s="7"/>
    </row>
    <row r="279" spans="1:17" ht="21.75" customHeight="1">
      <c r="A279" s="3"/>
      <c r="B279" s="3"/>
      <c r="C279" s="3"/>
      <c r="D279" s="2"/>
      <c r="E279" s="3"/>
      <c r="F279" s="4"/>
      <c r="G279" s="3"/>
      <c r="H279" s="5"/>
      <c r="I279" s="2"/>
      <c r="J279" s="4"/>
      <c r="K279" s="3"/>
      <c r="L279" s="5"/>
      <c r="M279" s="7"/>
      <c r="N279" s="7"/>
      <c r="O279" s="7"/>
      <c r="P279" s="7"/>
      <c r="Q279" s="7"/>
    </row>
    <row r="280" spans="1:17" ht="21.75" customHeight="1">
      <c r="A280" s="3"/>
      <c r="B280" s="3"/>
      <c r="C280" s="3"/>
      <c r="D280" s="2"/>
      <c r="E280" s="3"/>
      <c r="F280" s="4"/>
      <c r="G280" s="3"/>
      <c r="H280" s="5"/>
      <c r="I280" s="2"/>
      <c r="J280" s="4"/>
      <c r="K280" s="3"/>
      <c r="L280" s="5"/>
      <c r="M280" s="7"/>
      <c r="N280" s="7"/>
      <c r="O280" s="7"/>
      <c r="P280" s="7"/>
      <c r="Q280" s="7"/>
    </row>
    <row r="281" spans="1:17" ht="21.75" customHeight="1">
      <c r="A281" s="3"/>
      <c r="B281" s="3"/>
      <c r="C281" s="3"/>
      <c r="D281" s="2"/>
      <c r="E281" s="3"/>
      <c r="F281" s="4"/>
      <c r="G281" s="3"/>
      <c r="H281" s="5"/>
      <c r="I281" s="2"/>
      <c r="J281" s="4"/>
      <c r="K281" s="3"/>
      <c r="L281" s="5"/>
      <c r="M281" s="7"/>
      <c r="N281" s="7"/>
      <c r="O281" s="7"/>
      <c r="P281" s="7"/>
      <c r="Q281" s="7"/>
    </row>
    <row r="282" spans="1:17" ht="21.75" customHeight="1">
      <c r="A282" s="3"/>
      <c r="B282" s="3"/>
      <c r="C282" s="3"/>
      <c r="D282" s="2"/>
      <c r="E282" s="3"/>
      <c r="F282" s="4"/>
      <c r="G282" s="3"/>
      <c r="H282" s="5"/>
      <c r="I282" s="2"/>
      <c r="J282" s="4"/>
      <c r="K282" s="3"/>
      <c r="L282" s="5"/>
      <c r="M282" s="7"/>
      <c r="N282" s="7"/>
      <c r="O282" s="7"/>
      <c r="P282" s="7"/>
      <c r="Q282" s="7"/>
    </row>
    <row r="283" spans="1:17" ht="21.75" customHeight="1">
      <c r="A283" s="3"/>
      <c r="B283" s="3"/>
      <c r="C283" s="3"/>
      <c r="D283" s="2"/>
      <c r="E283" s="3"/>
      <c r="F283" s="4"/>
      <c r="G283" s="3"/>
      <c r="H283" s="5"/>
      <c r="I283" s="2"/>
      <c r="J283" s="4"/>
      <c r="K283" s="3"/>
      <c r="L283" s="5"/>
      <c r="M283" s="7"/>
      <c r="N283" s="7"/>
      <c r="O283" s="7"/>
      <c r="P283" s="7"/>
      <c r="Q283" s="7"/>
    </row>
    <row r="284" spans="1:17" ht="21.75" customHeight="1">
      <c r="A284" s="3"/>
      <c r="B284" s="3"/>
      <c r="C284" s="3"/>
      <c r="D284" s="2"/>
      <c r="E284" s="3"/>
      <c r="F284" s="4"/>
      <c r="G284" s="3"/>
      <c r="H284" s="5"/>
      <c r="I284" s="2"/>
      <c r="J284" s="4"/>
      <c r="K284" s="3"/>
      <c r="L284" s="5"/>
      <c r="M284" s="7"/>
      <c r="N284" s="7"/>
      <c r="O284" s="7"/>
      <c r="P284" s="7"/>
      <c r="Q284" s="7"/>
    </row>
    <row r="285" spans="1:17" ht="21.75" customHeight="1">
      <c r="A285" s="3"/>
      <c r="B285" s="3"/>
      <c r="C285" s="3"/>
      <c r="D285" s="2"/>
      <c r="E285" s="3"/>
      <c r="F285" s="4"/>
      <c r="G285" s="3"/>
      <c r="H285" s="5"/>
      <c r="I285" s="2"/>
      <c r="J285" s="4"/>
      <c r="K285" s="3"/>
      <c r="L285" s="5"/>
      <c r="M285" s="7"/>
      <c r="N285" s="7"/>
      <c r="O285" s="7"/>
      <c r="P285" s="7"/>
      <c r="Q285" s="7"/>
    </row>
    <row r="286" spans="1:17" ht="21.75" customHeight="1">
      <c r="A286" s="3"/>
      <c r="B286" s="3"/>
      <c r="C286" s="3"/>
      <c r="D286" s="2"/>
      <c r="E286" s="3"/>
      <c r="F286" s="4"/>
      <c r="G286" s="3"/>
      <c r="H286" s="5"/>
      <c r="I286" s="2"/>
      <c r="J286" s="4"/>
      <c r="K286" s="3"/>
      <c r="L286" s="5"/>
      <c r="M286" s="7"/>
      <c r="N286" s="7"/>
      <c r="O286" s="7"/>
      <c r="P286" s="7"/>
      <c r="Q286" s="7"/>
    </row>
    <row r="287" spans="1:17" ht="21.75" customHeight="1">
      <c r="A287" s="3"/>
      <c r="B287" s="3"/>
      <c r="C287" s="3"/>
      <c r="D287" s="2"/>
      <c r="E287" s="3"/>
      <c r="F287" s="4"/>
      <c r="G287" s="3"/>
      <c r="H287" s="5"/>
      <c r="I287" s="2"/>
      <c r="J287" s="4"/>
      <c r="K287" s="3"/>
      <c r="L287" s="5"/>
      <c r="M287" s="7"/>
      <c r="N287" s="7"/>
      <c r="O287" s="7"/>
      <c r="P287" s="7"/>
      <c r="Q287" s="7"/>
    </row>
    <row r="288" spans="1:17" ht="21.75" customHeight="1">
      <c r="A288" s="3"/>
      <c r="B288" s="3"/>
      <c r="C288" s="3"/>
      <c r="D288" s="2"/>
      <c r="E288" s="3"/>
      <c r="F288" s="4"/>
      <c r="G288" s="3"/>
      <c r="H288" s="5"/>
      <c r="I288" s="2"/>
      <c r="J288" s="4"/>
      <c r="K288" s="3"/>
      <c r="L288" s="5"/>
      <c r="M288" s="7"/>
      <c r="N288" s="7"/>
      <c r="O288" s="7"/>
      <c r="P288" s="7"/>
      <c r="Q288" s="7"/>
    </row>
    <row r="289" spans="1:17" ht="21.75" customHeight="1">
      <c r="A289" s="3"/>
      <c r="B289" s="3"/>
      <c r="C289" s="3"/>
      <c r="D289" s="2"/>
      <c r="E289" s="3"/>
      <c r="F289" s="4"/>
      <c r="G289" s="3"/>
      <c r="H289" s="5"/>
      <c r="I289" s="2"/>
      <c r="J289" s="4"/>
      <c r="K289" s="3"/>
      <c r="L289" s="5"/>
      <c r="M289" s="7"/>
      <c r="N289" s="7"/>
      <c r="O289" s="7"/>
      <c r="P289" s="7"/>
      <c r="Q289" s="7"/>
    </row>
    <row r="290" spans="1:17" ht="21.75" customHeight="1">
      <c r="A290" s="3"/>
      <c r="B290" s="3"/>
      <c r="C290" s="3"/>
      <c r="D290" s="2"/>
      <c r="E290" s="3"/>
      <c r="F290" s="4"/>
      <c r="G290" s="3"/>
      <c r="H290" s="5"/>
      <c r="I290" s="2"/>
      <c r="J290" s="4"/>
      <c r="K290" s="3"/>
      <c r="L290" s="5"/>
      <c r="M290" s="7"/>
      <c r="N290" s="7"/>
      <c r="O290" s="7"/>
      <c r="P290" s="7"/>
      <c r="Q290" s="7"/>
    </row>
    <row r="291" spans="1:17" ht="21.75" customHeight="1">
      <c r="A291" s="3"/>
      <c r="B291" s="3"/>
      <c r="C291" s="3"/>
      <c r="D291" s="2"/>
      <c r="E291" s="3"/>
      <c r="F291" s="4"/>
      <c r="G291" s="3"/>
      <c r="H291" s="5"/>
      <c r="I291" s="2"/>
      <c r="J291" s="4"/>
      <c r="K291" s="3"/>
      <c r="L291" s="5"/>
      <c r="M291" s="7"/>
      <c r="N291" s="7"/>
      <c r="O291" s="7"/>
      <c r="P291" s="7"/>
      <c r="Q291" s="7"/>
    </row>
    <row r="292" spans="1:17" ht="21.75" customHeight="1">
      <c r="A292" s="3"/>
      <c r="B292" s="3"/>
      <c r="C292" s="3"/>
      <c r="D292" s="2"/>
      <c r="E292" s="3"/>
      <c r="F292" s="4"/>
      <c r="G292" s="3"/>
      <c r="H292" s="5"/>
      <c r="I292" s="2"/>
      <c r="J292" s="4"/>
      <c r="K292" s="3"/>
      <c r="L292" s="5"/>
      <c r="M292" s="7"/>
      <c r="N292" s="7"/>
      <c r="O292" s="7"/>
      <c r="P292" s="7"/>
      <c r="Q292" s="7"/>
    </row>
    <row r="293" spans="1:17" ht="21.75" customHeight="1">
      <c r="A293" s="3"/>
      <c r="B293" s="3"/>
      <c r="C293" s="3"/>
      <c r="D293" s="2"/>
      <c r="E293" s="3"/>
      <c r="F293" s="4"/>
      <c r="G293" s="3"/>
      <c r="H293" s="5"/>
      <c r="I293" s="2"/>
      <c r="J293" s="4"/>
      <c r="K293" s="3"/>
      <c r="L293" s="5"/>
      <c r="M293" s="7"/>
      <c r="N293" s="7"/>
      <c r="O293" s="7"/>
      <c r="P293" s="7"/>
      <c r="Q293" s="7"/>
    </row>
    <row r="294" spans="1:17" ht="21.75" customHeight="1">
      <c r="A294" s="3"/>
      <c r="B294" s="3"/>
      <c r="C294" s="3"/>
      <c r="D294" s="2"/>
      <c r="E294" s="3"/>
      <c r="F294" s="4"/>
      <c r="G294" s="3"/>
      <c r="H294" s="5"/>
      <c r="I294" s="2"/>
      <c r="J294" s="4"/>
      <c r="K294" s="3"/>
      <c r="L294" s="5"/>
      <c r="M294" s="7"/>
      <c r="N294" s="7"/>
      <c r="O294" s="7"/>
      <c r="P294" s="7"/>
      <c r="Q294" s="7"/>
    </row>
    <row r="295" spans="1:17" ht="21.75" customHeight="1">
      <c r="A295" s="3"/>
      <c r="B295" s="3"/>
      <c r="C295" s="3"/>
      <c r="D295" s="2"/>
      <c r="E295" s="3"/>
      <c r="F295" s="4"/>
      <c r="G295" s="3"/>
      <c r="H295" s="5"/>
      <c r="I295" s="2"/>
      <c r="J295" s="4"/>
      <c r="K295" s="3"/>
      <c r="L295" s="5"/>
      <c r="M295" s="7"/>
      <c r="N295" s="7"/>
      <c r="O295" s="7"/>
      <c r="P295" s="7"/>
      <c r="Q295" s="7"/>
    </row>
    <row r="296" spans="1:17" ht="21.75" customHeight="1">
      <c r="A296" s="3"/>
      <c r="B296" s="3"/>
      <c r="C296" s="3"/>
      <c r="D296" s="2"/>
      <c r="E296" s="3"/>
      <c r="F296" s="4"/>
      <c r="G296" s="3"/>
      <c r="H296" s="5"/>
      <c r="I296" s="2"/>
      <c r="J296" s="4"/>
      <c r="K296" s="3"/>
      <c r="L296" s="5"/>
      <c r="M296" s="7"/>
      <c r="N296" s="7"/>
      <c r="O296" s="7"/>
      <c r="P296" s="7"/>
      <c r="Q296" s="7"/>
    </row>
    <row r="297" spans="1:17" ht="21.75" customHeight="1">
      <c r="A297" s="3"/>
      <c r="B297" s="3"/>
      <c r="C297" s="3"/>
      <c r="D297" s="2"/>
      <c r="E297" s="3"/>
      <c r="F297" s="4"/>
      <c r="G297" s="3"/>
      <c r="H297" s="5"/>
      <c r="I297" s="2"/>
      <c r="J297" s="4"/>
      <c r="K297" s="3"/>
      <c r="L297" s="5"/>
      <c r="M297" s="7"/>
      <c r="N297" s="7"/>
      <c r="O297" s="7"/>
      <c r="P297" s="7"/>
      <c r="Q297" s="7"/>
    </row>
    <row r="298" spans="1:17" ht="21.75" customHeight="1">
      <c r="A298" s="3"/>
      <c r="B298" s="3"/>
      <c r="C298" s="3"/>
      <c r="D298" s="2"/>
      <c r="E298" s="3"/>
      <c r="F298" s="4"/>
      <c r="G298" s="3"/>
      <c r="H298" s="5"/>
      <c r="I298" s="2"/>
      <c r="J298" s="4"/>
      <c r="K298" s="3"/>
      <c r="L298" s="5"/>
      <c r="M298" s="7"/>
      <c r="N298" s="7"/>
      <c r="O298" s="7"/>
      <c r="P298" s="7"/>
      <c r="Q298" s="7"/>
    </row>
    <row r="299" spans="1:17" ht="21.75" customHeight="1">
      <c r="A299" s="3"/>
      <c r="B299" s="3"/>
      <c r="C299" s="3"/>
      <c r="D299" s="2"/>
      <c r="E299" s="3"/>
      <c r="F299" s="4"/>
      <c r="G299" s="3"/>
      <c r="H299" s="5"/>
      <c r="I299" s="2"/>
      <c r="J299" s="4"/>
      <c r="K299" s="3"/>
      <c r="L299" s="5"/>
      <c r="M299" s="7"/>
      <c r="N299" s="7"/>
      <c r="O299" s="7"/>
      <c r="P299" s="7"/>
      <c r="Q299" s="7"/>
    </row>
    <row r="300" spans="1:17" ht="21.75" customHeight="1">
      <c r="A300" s="3"/>
      <c r="B300" s="3"/>
      <c r="C300" s="3"/>
      <c r="D300" s="2"/>
      <c r="E300" s="3"/>
      <c r="F300" s="4"/>
      <c r="G300" s="3"/>
      <c r="H300" s="5"/>
      <c r="I300" s="2"/>
      <c r="J300" s="4"/>
      <c r="K300" s="3"/>
      <c r="L300" s="5"/>
      <c r="M300" s="7"/>
      <c r="N300" s="7"/>
      <c r="O300" s="7"/>
      <c r="P300" s="7"/>
      <c r="Q300" s="7"/>
    </row>
    <row r="301" spans="1:17" ht="21.75" customHeight="1">
      <c r="A301" s="3"/>
      <c r="B301" s="3"/>
      <c r="C301" s="3"/>
      <c r="D301" s="2"/>
      <c r="E301" s="3"/>
      <c r="F301" s="4"/>
      <c r="G301" s="3"/>
      <c r="H301" s="5"/>
      <c r="I301" s="2"/>
      <c r="J301" s="4"/>
      <c r="K301" s="3"/>
      <c r="L301" s="5"/>
      <c r="M301" s="7"/>
      <c r="N301" s="7"/>
      <c r="O301" s="7"/>
      <c r="P301" s="7"/>
      <c r="Q301" s="7"/>
    </row>
    <row r="302" spans="1:17" ht="21.75" customHeight="1">
      <c r="A302" s="3"/>
      <c r="B302" s="3"/>
      <c r="C302" s="3"/>
      <c r="D302" s="2"/>
      <c r="E302" s="3"/>
      <c r="F302" s="4"/>
      <c r="G302" s="3"/>
      <c r="H302" s="5"/>
      <c r="I302" s="2"/>
      <c r="J302" s="4"/>
      <c r="K302" s="3"/>
      <c r="L302" s="5"/>
      <c r="M302" s="7"/>
      <c r="N302" s="7"/>
      <c r="O302" s="7"/>
      <c r="P302" s="7"/>
      <c r="Q302" s="7"/>
    </row>
    <row r="303" spans="1:17" ht="21.75" customHeight="1">
      <c r="A303" s="3"/>
      <c r="B303" s="3"/>
      <c r="C303" s="3"/>
      <c r="D303" s="2"/>
      <c r="E303" s="3"/>
      <c r="F303" s="4"/>
      <c r="G303" s="3"/>
      <c r="H303" s="5"/>
      <c r="I303" s="2"/>
      <c r="J303" s="4"/>
      <c r="K303" s="3"/>
      <c r="L303" s="5"/>
      <c r="M303" s="7"/>
      <c r="N303" s="7"/>
      <c r="O303" s="7"/>
      <c r="P303" s="7"/>
      <c r="Q303" s="7"/>
    </row>
    <row r="304" spans="1:17" ht="21.75" customHeight="1">
      <c r="A304" s="3"/>
      <c r="B304" s="3"/>
      <c r="C304" s="3"/>
      <c r="D304" s="2"/>
      <c r="E304" s="3"/>
      <c r="F304" s="4"/>
      <c r="G304" s="3"/>
      <c r="H304" s="5"/>
      <c r="I304" s="2"/>
      <c r="J304" s="4"/>
      <c r="K304" s="3"/>
      <c r="L304" s="5"/>
      <c r="M304" s="7"/>
      <c r="N304" s="7"/>
      <c r="O304" s="7"/>
      <c r="P304" s="7"/>
      <c r="Q304" s="7"/>
    </row>
    <row r="305" spans="1:17" ht="21.75" customHeight="1">
      <c r="A305" s="3"/>
      <c r="B305" s="3"/>
      <c r="C305" s="3"/>
      <c r="D305" s="2"/>
      <c r="E305" s="3"/>
      <c r="F305" s="4"/>
      <c r="G305" s="3"/>
      <c r="H305" s="5"/>
      <c r="I305" s="2"/>
      <c r="J305" s="4"/>
      <c r="K305" s="3"/>
      <c r="L305" s="5"/>
      <c r="M305" s="7"/>
      <c r="N305" s="7"/>
      <c r="O305" s="7"/>
      <c r="P305" s="7"/>
      <c r="Q305" s="7"/>
    </row>
    <row r="306" spans="1:17" ht="21.75" customHeight="1">
      <c r="A306" s="3"/>
      <c r="B306" s="3"/>
      <c r="C306" s="3"/>
      <c r="D306" s="2"/>
      <c r="E306" s="3"/>
      <c r="F306" s="4"/>
      <c r="G306" s="3"/>
      <c r="H306" s="5"/>
      <c r="I306" s="2"/>
      <c r="J306" s="4"/>
      <c r="K306" s="3"/>
      <c r="L306" s="5"/>
      <c r="M306" s="7"/>
      <c r="N306" s="7"/>
      <c r="O306" s="7"/>
      <c r="P306" s="7"/>
      <c r="Q306" s="7"/>
    </row>
    <row r="307" spans="1:17" ht="21.75" customHeight="1">
      <c r="A307" s="3"/>
      <c r="B307" s="3"/>
      <c r="C307" s="3"/>
      <c r="D307" s="2"/>
      <c r="E307" s="3"/>
      <c r="F307" s="4"/>
      <c r="G307" s="3"/>
      <c r="H307" s="5"/>
      <c r="I307" s="2"/>
      <c r="J307" s="4"/>
      <c r="K307" s="3"/>
      <c r="L307" s="5"/>
      <c r="M307" s="7"/>
      <c r="N307" s="7"/>
      <c r="O307" s="7"/>
      <c r="P307" s="7"/>
      <c r="Q307" s="7"/>
    </row>
    <row r="308" spans="1:17" ht="21.75" customHeight="1">
      <c r="A308" s="3"/>
      <c r="B308" s="3"/>
      <c r="C308" s="3"/>
      <c r="D308" s="2"/>
      <c r="E308" s="3"/>
      <c r="F308" s="4"/>
      <c r="G308" s="3"/>
      <c r="H308" s="5"/>
      <c r="I308" s="2"/>
      <c r="J308" s="4"/>
      <c r="K308" s="3"/>
      <c r="L308" s="5"/>
      <c r="M308" s="7"/>
      <c r="N308" s="7"/>
      <c r="O308" s="7"/>
      <c r="P308" s="7"/>
      <c r="Q308" s="7"/>
    </row>
    <row r="309" spans="1:17" ht="21.75" customHeight="1">
      <c r="A309" s="3"/>
      <c r="B309" s="3"/>
      <c r="C309" s="3"/>
      <c r="D309" s="2"/>
      <c r="E309" s="3"/>
      <c r="F309" s="4"/>
      <c r="G309" s="3"/>
      <c r="H309" s="5"/>
      <c r="I309" s="2"/>
      <c r="J309" s="4"/>
      <c r="K309" s="3"/>
      <c r="L309" s="5"/>
      <c r="M309" s="7"/>
      <c r="N309" s="7"/>
      <c r="O309" s="7"/>
      <c r="P309" s="7"/>
      <c r="Q309" s="7"/>
    </row>
    <row r="310" spans="1:17" ht="21.75" customHeight="1">
      <c r="A310" s="3"/>
      <c r="B310" s="3"/>
      <c r="C310" s="3"/>
      <c r="D310" s="2"/>
      <c r="E310" s="3"/>
      <c r="F310" s="4"/>
      <c r="G310" s="3"/>
      <c r="H310" s="5"/>
      <c r="I310" s="2"/>
      <c r="J310" s="4"/>
      <c r="K310" s="3"/>
      <c r="L310" s="5"/>
      <c r="M310" s="7"/>
      <c r="N310" s="7"/>
      <c r="O310" s="7"/>
      <c r="P310" s="7"/>
      <c r="Q310" s="7"/>
    </row>
    <row r="311" spans="1:17" ht="21.75" customHeight="1">
      <c r="A311" s="3"/>
      <c r="B311" s="3"/>
      <c r="C311" s="3"/>
      <c r="D311" s="2"/>
      <c r="E311" s="3"/>
      <c r="F311" s="4"/>
      <c r="G311" s="3"/>
      <c r="H311" s="5"/>
      <c r="I311" s="2"/>
      <c r="J311" s="4"/>
      <c r="K311" s="3"/>
      <c r="L311" s="5"/>
      <c r="M311" s="7"/>
      <c r="N311" s="7"/>
      <c r="O311" s="7"/>
      <c r="P311" s="7"/>
      <c r="Q311" s="7"/>
    </row>
    <row r="312" spans="1:17" ht="21.75" customHeight="1">
      <c r="A312" s="3"/>
      <c r="B312" s="3"/>
      <c r="C312" s="3"/>
      <c r="D312" s="2"/>
      <c r="E312" s="3"/>
      <c r="F312" s="4"/>
      <c r="G312" s="3"/>
      <c r="H312" s="5"/>
      <c r="I312" s="2"/>
      <c r="J312" s="4"/>
      <c r="K312" s="3"/>
      <c r="L312" s="5"/>
      <c r="M312" s="7"/>
      <c r="N312" s="7"/>
      <c r="O312" s="7"/>
      <c r="P312" s="7"/>
      <c r="Q312" s="7"/>
    </row>
    <row r="313" spans="1:17" ht="21.75" customHeight="1">
      <c r="A313" s="3"/>
      <c r="B313" s="3"/>
      <c r="C313" s="3"/>
      <c r="D313" s="2"/>
      <c r="E313" s="3"/>
      <c r="F313" s="4"/>
      <c r="G313" s="3"/>
      <c r="H313" s="5"/>
      <c r="I313" s="2"/>
      <c r="J313" s="4"/>
      <c r="K313" s="3"/>
      <c r="L313" s="5"/>
      <c r="M313" s="7"/>
      <c r="N313" s="7"/>
      <c r="O313" s="7"/>
      <c r="P313" s="7"/>
      <c r="Q313" s="7"/>
    </row>
    <row r="314" spans="1:17" ht="21.75" customHeight="1">
      <c r="A314" s="3"/>
      <c r="B314" s="3"/>
      <c r="C314" s="3"/>
      <c r="D314" s="2"/>
      <c r="E314" s="3"/>
      <c r="F314" s="4"/>
      <c r="G314" s="3"/>
      <c r="H314" s="5"/>
      <c r="I314" s="2"/>
      <c r="J314" s="4"/>
      <c r="K314" s="3"/>
      <c r="L314" s="5"/>
      <c r="M314" s="7"/>
      <c r="N314" s="7"/>
      <c r="O314" s="7"/>
      <c r="P314" s="7"/>
      <c r="Q314" s="7"/>
    </row>
    <row r="315" spans="1:17" ht="21.75" customHeight="1">
      <c r="A315" s="3"/>
      <c r="B315" s="3"/>
      <c r="C315" s="3"/>
      <c r="D315" s="2"/>
      <c r="E315" s="3"/>
      <c r="F315" s="4"/>
      <c r="G315" s="3"/>
      <c r="H315" s="5"/>
      <c r="I315" s="2"/>
      <c r="J315" s="4"/>
      <c r="K315" s="3"/>
      <c r="L315" s="5"/>
      <c r="M315" s="7"/>
      <c r="N315" s="7"/>
      <c r="O315" s="7"/>
      <c r="P315" s="7"/>
      <c r="Q315" s="7"/>
    </row>
    <row r="316" spans="1:17" ht="21.75" customHeight="1">
      <c r="A316" s="3"/>
      <c r="B316" s="3"/>
      <c r="C316" s="3"/>
      <c r="D316" s="2"/>
      <c r="E316" s="3"/>
      <c r="F316" s="4"/>
      <c r="G316" s="3"/>
      <c r="H316" s="5"/>
      <c r="I316" s="2"/>
      <c r="J316" s="4"/>
      <c r="K316" s="3"/>
      <c r="L316" s="5"/>
      <c r="M316" s="7"/>
      <c r="N316" s="7"/>
      <c r="O316" s="7"/>
      <c r="P316" s="7"/>
      <c r="Q316" s="7"/>
    </row>
    <row r="317" spans="1:17" ht="21.75" customHeight="1">
      <c r="A317" s="3"/>
      <c r="B317" s="3"/>
      <c r="C317" s="3"/>
      <c r="D317" s="2"/>
      <c r="E317" s="3"/>
      <c r="F317" s="4"/>
      <c r="G317" s="3"/>
      <c r="H317" s="5"/>
      <c r="I317" s="2"/>
      <c r="J317" s="4"/>
      <c r="K317" s="3"/>
      <c r="L317" s="5"/>
      <c r="M317" s="7"/>
      <c r="N317" s="7"/>
      <c r="O317" s="7"/>
      <c r="P317" s="7"/>
      <c r="Q317" s="7"/>
    </row>
    <row r="318" spans="1:17" ht="21.75" customHeight="1">
      <c r="A318" s="3"/>
      <c r="B318" s="3"/>
      <c r="C318" s="3"/>
      <c r="D318" s="2"/>
      <c r="E318" s="3"/>
      <c r="F318" s="4"/>
      <c r="G318" s="3"/>
      <c r="H318" s="5"/>
      <c r="I318" s="2"/>
      <c r="J318" s="4"/>
      <c r="K318" s="3"/>
      <c r="L318" s="5"/>
      <c r="M318" s="7"/>
      <c r="N318" s="7"/>
      <c r="O318" s="7"/>
      <c r="P318" s="7"/>
      <c r="Q318" s="7"/>
    </row>
    <row r="319" spans="1:17" ht="21.75" customHeight="1">
      <c r="A319" s="3"/>
      <c r="B319" s="3"/>
      <c r="C319" s="3"/>
      <c r="D319" s="2"/>
      <c r="E319" s="3"/>
      <c r="F319" s="4"/>
      <c r="G319" s="3"/>
      <c r="H319" s="5"/>
      <c r="I319" s="2"/>
      <c r="J319" s="4"/>
      <c r="K319" s="3"/>
      <c r="L319" s="5"/>
      <c r="M319" s="7"/>
      <c r="N319" s="7"/>
      <c r="O319" s="7"/>
      <c r="P319" s="7"/>
      <c r="Q319" s="7"/>
    </row>
    <row r="320" spans="1:17" ht="21.75" customHeight="1">
      <c r="A320" s="3"/>
      <c r="B320" s="3"/>
      <c r="C320" s="3"/>
      <c r="D320" s="2"/>
      <c r="E320" s="3"/>
      <c r="F320" s="4"/>
      <c r="G320" s="3"/>
      <c r="H320" s="5"/>
      <c r="I320" s="2"/>
      <c r="J320" s="4"/>
      <c r="K320" s="3"/>
      <c r="L320" s="5"/>
      <c r="M320" s="7"/>
      <c r="N320" s="7"/>
      <c r="O320" s="7"/>
      <c r="P320" s="7"/>
      <c r="Q320" s="7"/>
    </row>
    <row r="321" spans="1:17" ht="21.75" customHeight="1">
      <c r="A321" s="3"/>
      <c r="B321" s="3"/>
      <c r="C321" s="3"/>
      <c r="D321" s="2"/>
      <c r="E321" s="3"/>
      <c r="F321" s="4"/>
      <c r="G321" s="3"/>
      <c r="H321" s="5"/>
      <c r="I321" s="2"/>
      <c r="J321" s="4"/>
      <c r="K321" s="3"/>
      <c r="L321" s="5"/>
      <c r="M321" s="7"/>
      <c r="N321" s="7"/>
      <c r="O321" s="7"/>
      <c r="P321" s="7"/>
      <c r="Q321" s="7"/>
    </row>
    <row r="322" spans="1:17" ht="21.75" customHeight="1">
      <c r="A322" s="3"/>
      <c r="B322" s="3"/>
      <c r="C322" s="3"/>
      <c r="D322" s="2"/>
      <c r="E322" s="3"/>
      <c r="F322" s="4"/>
      <c r="G322" s="3"/>
      <c r="H322" s="5"/>
      <c r="I322" s="2"/>
      <c r="J322" s="4"/>
      <c r="K322" s="3"/>
      <c r="L322" s="5"/>
      <c r="M322" s="7"/>
      <c r="N322" s="7"/>
      <c r="O322" s="7"/>
      <c r="P322" s="7"/>
      <c r="Q322" s="7"/>
    </row>
    <row r="323" spans="1:17" ht="21.75" customHeight="1">
      <c r="A323" s="3"/>
      <c r="B323" s="3"/>
      <c r="C323" s="3"/>
      <c r="D323" s="2"/>
      <c r="E323" s="3"/>
      <c r="F323" s="4"/>
      <c r="G323" s="3"/>
      <c r="H323" s="5"/>
      <c r="I323" s="2"/>
      <c r="J323" s="4"/>
      <c r="K323" s="3"/>
      <c r="L323" s="5"/>
      <c r="M323" s="7"/>
      <c r="N323" s="7"/>
      <c r="O323" s="7"/>
      <c r="P323" s="7"/>
      <c r="Q323" s="7"/>
    </row>
    <row r="324" spans="1:17" ht="21.75" customHeight="1">
      <c r="A324" s="3"/>
      <c r="B324" s="3"/>
      <c r="C324" s="3"/>
      <c r="D324" s="2"/>
      <c r="E324" s="3"/>
      <c r="F324" s="4"/>
      <c r="G324" s="3"/>
      <c r="H324" s="5"/>
      <c r="I324" s="2"/>
      <c r="J324" s="4"/>
      <c r="K324" s="3"/>
      <c r="L324" s="5"/>
      <c r="M324" s="7"/>
      <c r="N324" s="7"/>
      <c r="O324" s="7"/>
      <c r="P324" s="7"/>
      <c r="Q324" s="7"/>
    </row>
    <row r="325" spans="1:17" ht="21.75" customHeight="1">
      <c r="A325" s="3"/>
      <c r="B325" s="3"/>
      <c r="C325" s="3"/>
      <c r="D325" s="2"/>
      <c r="E325" s="3"/>
      <c r="F325" s="4"/>
      <c r="G325" s="3"/>
      <c r="H325" s="5"/>
      <c r="I325" s="2"/>
      <c r="J325" s="4"/>
      <c r="K325" s="3"/>
      <c r="L325" s="5"/>
      <c r="M325" s="7"/>
      <c r="N325" s="7"/>
      <c r="O325" s="7"/>
      <c r="P325" s="7"/>
      <c r="Q325" s="7"/>
    </row>
    <row r="326" spans="1:17" ht="21.75" customHeight="1">
      <c r="A326" s="3"/>
      <c r="B326" s="3"/>
      <c r="C326" s="3"/>
      <c r="D326" s="2"/>
      <c r="E326" s="3"/>
      <c r="F326" s="4"/>
      <c r="G326" s="3"/>
      <c r="H326" s="5"/>
      <c r="I326" s="2"/>
      <c r="J326" s="4"/>
      <c r="K326" s="3"/>
      <c r="L326" s="5"/>
      <c r="M326" s="7"/>
      <c r="N326" s="7"/>
      <c r="O326" s="7"/>
      <c r="P326" s="7"/>
      <c r="Q326" s="7"/>
    </row>
    <row r="327" spans="1:17" ht="21.75" customHeight="1">
      <c r="A327" s="3"/>
      <c r="B327" s="3"/>
      <c r="C327" s="3"/>
      <c r="D327" s="2"/>
      <c r="E327" s="3"/>
      <c r="F327" s="4"/>
      <c r="G327" s="3"/>
      <c r="H327" s="5"/>
      <c r="I327" s="2"/>
      <c r="J327" s="4"/>
      <c r="K327" s="3"/>
      <c r="L327" s="5"/>
      <c r="M327" s="7"/>
      <c r="N327" s="7"/>
      <c r="O327" s="7"/>
      <c r="P327" s="7"/>
      <c r="Q327" s="7"/>
    </row>
    <row r="328" spans="1:17" ht="21.75" customHeight="1">
      <c r="A328" s="3"/>
      <c r="B328" s="3"/>
      <c r="C328" s="3"/>
      <c r="D328" s="2"/>
      <c r="E328" s="3"/>
      <c r="F328" s="4"/>
      <c r="G328" s="3"/>
      <c r="H328" s="5"/>
      <c r="I328" s="2"/>
      <c r="J328" s="4"/>
      <c r="K328" s="3"/>
      <c r="L328" s="5"/>
      <c r="M328" s="7"/>
      <c r="N328" s="7"/>
      <c r="O328" s="7"/>
      <c r="P328" s="7"/>
      <c r="Q328" s="7"/>
    </row>
    <row r="329" spans="1:17" ht="21.75" customHeight="1">
      <c r="A329" s="3"/>
      <c r="B329" s="3"/>
      <c r="C329" s="3"/>
      <c r="D329" s="2"/>
      <c r="E329" s="3"/>
      <c r="F329" s="4"/>
      <c r="G329" s="3"/>
      <c r="H329" s="5"/>
      <c r="I329" s="2"/>
      <c r="J329" s="4"/>
      <c r="K329" s="3"/>
      <c r="L329" s="5"/>
      <c r="M329" s="7"/>
      <c r="N329" s="7"/>
      <c r="O329" s="7"/>
      <c r="P329" s="7"/>
      <c r="Q329" s="7"/>
    </row>
    <row r="330" spans="1:17" ht="21.75" customHeight="1">
      <c r="A330" s="3"/>
      <c r="B330" s="3"/>
      <c r="C330" s="3"/>
      <c r="D330" s="2"/>
      <c r="E330" s="3"/>
      <c r="F330" s="4"/>
      <c r="G330" s="3"/>
      <c r="H330" s="5"/>
      <c r="I330" s="2"/>
      <c r="J330" s="4"/>
      <c r="K330" s="3"/>
      <c r="L330" s="5"/>
      <c r="M330" s="7"/>
      <c r="N330" s="7"/>
      <c r="O330" s="7"/>
      <c r="P330" s="7"/>
      <c r="Q330" s="7"/>
    </row>
    <row r="331" spans="1:17" ht="21.75" customHeight="1">
      <c r="A331" s="3"/>
      <c r="B331" s="3"/>
      <c r="C331" s="3"/>
      <c r="D331" s="2"/>
      <c r="E331" s="3"/>
      <c r="F331" s="4"/>
      <c r="G331" s="3"/>
      <c r="H331" s="5"/>
      <c r="I331" s="2"/>
      <c r="J331" s="4"/>
      <c r="K331" s="3"/>
      <c r="L331" s="5"/>
      <c r="M331" s="7"/>
      <c r="N331" s="7"/>
      <c r="O331" s="7"/>
      <c r="P331" s="7"/>
      <c r="Q331" s="7"/>
    </row>
    <row r="332" spans="1:17" ht="21.75" customHeight="1">
      <c r="A332" s="3"/>
      <c r="B332" s="3"/>
      <c r="C332" s="3"/>
      <c r="D332" s="2"/>
      <c r="E332" s="3"/>
      <c r="F332" s="4"/>
      <c r="G332" s="3"/>
      <c r="H332" s="5"/>
      <c r="I332" s="2"/>
      <c r="J332" s="4"/>
      <c r="K332" s="3"/>
      <c r="L332" s="5"/>
      <c r="M332" s="7"/>
      <c r="N332" s="7"/>
      <c r="O332" s="7"/>
      <c r="P332" s="7"/>
      <c r="Q332" s="7"/>
    </row>
    <row r="333" spans="1:17" ht="21.75" customHeight="1">
      <c r="A333" s="3"/>
      <c r="B333" s="3"/>
      <c r="C333" s="3"/>
      <c r="D333" s="2"/>
      <c r="E333" s="3"/>
      <c r="F333" s="4"/>
      <c r="G333" s="3"/>
      <c r="H333" s="5"/>
      <c r="I333" s="2"/>
      <c r="J333" s="4"/>
      <c r="K333" s="3"/>
      <c r="L333" s="5"/>
      <c r="M333" s="7"/>
      <c r="N333" s="7"/>
      <c r="O333" s="7"/>
      <c r="P333" s="7"/>
      <c r="Q333" s="7"/>
    </row>
    <row r="334" spans="1:17" ht="21.75" customHeight="1">
      <c r="A334" s="3"/>
      <c r="B334" s="3"/>
      <c r="C334" s="3"/>
      <c r="D334" s="2"/>
      <c r="E334" s="3"/>
      <c r="F334" s="4"/>
      <c r="G334" s="3"/>
      <c r="H334" s="5"/>
      <c r="I334" s="2"/>
      <c r="J334" s="4"/>
      <c r="K334" s="3"/>
      <c r="L334" s="5"/>
      <c r="M334" s="7"/>
      <c r="N334" s="7"/>
      <c r="O334" s="7"/>
      <c r="P334" s="7"/>
      <c r="Q334" s="7"/>
    </row>
    <row r="335" spans="1:17" ht="21.75" customHeight="1">
      <c r="A335" s="3"/>
      <c r="B335" s="3"/>
      <c r="C335" s="3"/>
      <c r="D335" s="2"/>
      <c r="E335" s="3"/>
      <c r="F335" s="4"/>
      <c r="G335" s="3"/>
      <c r="H335" s="5"/>
      <c r="I335" s="2"/>
      <c r="J335" s="4"/>
      <c r="K335" s="3"/>
      <c r="L335" s="5"/>
      <c r="M335" s="7"/>
      <c r="N335" s="7"/>
      <c r="O335" s="7"/>
      <c r="P335" s="7"/>
      <c r="Q335" s="7"/>
    </row>
    <row r="336" spans="1:17" ht="21.75" customHeight="1">
      <c r="A336" s="3"/>
      <c r="B336" s="3"/>
      <c r="C336" s="3"/>
      <c r="D336" s="2"/>
      <c r="E336" s="3"/>
      <c r="F336" s="4"/>
      <c r="G336" s="3"/>
      <c r="H336" s="5"/>
      <c r="I336" s="2"/>
      <c r="J336" s="4"/>
      <c r="K336" s="3"/>
      <c r="L336" s="5"/>
      <c r="M336" s="7"/>
      <c r="N336" s="7"/>
      <c r="O336" s="7"/>
      <c r="P336" s="7"/>
      <c r="Q336" s="7"/>
    </row>
    <row r="337" spans="1:17" ht="21.75" customHeight="1">
      <c r="A337" s="3"/>
      <c r="B337" s="3"/>
      <c r="C337" s="3"/>
      <c r="D337" s="2"/>
      <c r="E337" s="3"/>
      <c r="F337" s="4"/>
      <c r="G337" s="3"/>
      <c r="H337" s="5"/>
      <c r="I337" s="2"/>
      <c r="J337" s="4"/>
      <c r="K337" s="3"/>
      <c r="L337" s="5"/>
      <c r="M337" s="7"/>
      <c r="N337" s="7"/>
      <c r="O337" s="7"/>
      <c r="P337" s="7"/>
      <c r="Q337" s="7"/>
    </row>
    <row r="338" spans="1:17" ht="21.75" customHeight="1">
      <c r="A338" s="3"/>
      <c r="B338" s="3"/>
      <c r="C338" s="3"/>
      <c r="D338" s="2"/>
      <c r="E338" s="3"/>
      <c r="F338" s="4"/>
      <c r="G338" s="3"/>
      <c r="H338" s="5"/>
      <c r="I338" s="2"/>
      <c r="J338" s="4"/>
      <c r="K338" s="3"/>
      <c r="L338" s="5"/>
      <c r="M338" s="7"/>
      <c r="N338" s="7"/>
      <c r="O338" s="7"/>
      <c r="P338" s="7"/>
      <c r="Q338" s="7"/>
    </row>
    <row r="339" spans="1:17" ht="21.75" customHeight="1">
      <c r="A339" s="3"/>
      <c r="B339" s="3"/>
      <c r="C339" s="3"/>
      <c r="D339" s="2"/>
      <c r="E339" s="3"/>
      <c r="F339" s="4"/>
      <c r="G339" s="3"/>
      <c r="H339" s="5"/>
      <c r="I339" s="2"/>
      <c r="J339" s="4"/>
      <c r="K339" s="3"/>
      <c r="L339" s="5"/>
      <c r="M339" s="7"/>
      <c r="N339" s="7"/>
      <c r="O339" s="7"/>
      <c r="P339" s="7"/>
      <c r="Q339" s="7"/>
    </row>
    <row r="340" spans="1:17" ht="21.75" customHeight="1">
      <c r="A340" s="3"/>
      <c r="B340" s="3"/>
      <c r="C340" s="3"/>
      <c r="D340" s="2"/>
      <c r="E340" s="3"/>
      <c r="F340" s="4"/>
      <c r="G340" s="3"/>
      <c r="H340" s="5"/>
      <c r="I340" s="2"/>
      <c r="J340" s="4"/>
      <c r="K340" s="3"/>
      <c r="L340" s="5"/>
      <c r="M340" s="7"/>
      <c r="N340" s="7"/>
      <c r="O340" s="7"/>
      <c r="P340" s="7"/>
      <c r="Q340" s="7"/>
    </row>
    <row r="341" spans="1:17" ht="21.75" customHeight="1">
      <c r="A341" s="3"/>
      <c r="B341" s="3"/>
      <c r="C341" s="3"/>
      <c r="D341" s="2"/>
      <c r="E341" s="3"/>
      <c r="F341" s="4"/>
      <c r="G341" s="3"/>
      <c r="H341" s="5"/>
      <c r="I341" s="2"/>
      <c r="J341" s="4"/>
      <c r="K341" s="3"/>
      <c r="L341" s="5"/>
      <c r="M341" s="7"/>
      <c r="N341" s="7"/>
      <c r="O341" s="7"/>
      <c r="P341" s="7"/>
      <c r="Q341" s="7"/>
    </row>
    <row r="342" spans="1:17" ht="21.75" customHeight="1">
      <c r="A342" s="3"/>
      <c r="B342" s="3"/>
      <c r="C342" s="3"/>
      <c r="D342" s="2"/>
      <c r="E342" s="3"/>
      <c r="F342" s="4"/>
      <c r="G342" s="3"/>
      <c r="H342" s="5"/>
      <c r="I342" s="2"/>
      <c r="J342" s="4"/>
      <c r="K342" s="3"/>
      <c r="L342" s="5"/>
      <c r="M342" s="7"/>
      <c r="N342" s="7"/>
      <c r="O342" s="7"/>
      <c r="P342" s="7"/>
      <c r="Q342" s="7"/>
    </row>
    <row r="343" spans="1:17" ht="21.75" customHeight="1">
      <c r="A343" s="3"/>
      <c r="B343" s="3"/>
      <c r="C343" s="3"/>
      <c r="D343" s="2"/>
      <c r="E343" s="3"/>
      <c r="F343" s="4"/>
      <c r="G343" s="3"/>
      <c r="H343" s="5"/>
      <c r="I343" s="2"/>
      <c r="J343" s="4"/>
      <c r="K343" s="3"/>
      <c r="L343" s="5"/>
      <c r="M343" s="7"/>
      <c r="N343" s="7"/>
      <c r="O343" s="7"/>
      <c r="P343" s="7"/>
      <c r="Q343" s="7"/>
    </row>
    <row r="344" spans="1:17" ht="21.75" customHeight="1">
      <c r="A344" s="3"/>
      <c r="B344" s="3"/>
      <c r="C344" s="3"/>
      <c r="D344" s="2"/>
      <c r="E344" s="3"/>
      <c r="F344" s="4"/>
      <c r="G344" s="3"/>
      <c r="H344" s="5"/>
      <c r="I344" s="2"/>
      <c r="J344" s="4"/>
      <c r="K344" s="3"/>
      <c r="L344" s="5"/>
      <c r="M344" s="7"/>
      <c r="N344" s="7"/>
      <c r="O344" s="7"/>
      <c r="P344" s="7"/>
      <c r="Q344" s="7"/>
    </row>
    <row r="345" spans="1:17" ht="21.75" customHeight="1">
      <c r="A345" s="3"/>
      <c r="B345" s="3"/>
      <c r="C345" s="3"/>
      <c r="D345" s="2"/>
      <c r="E345" s="3"/>
      <c r="F345" s="4"/>
      <c r="G345" s="3"/>
      <c r="H345" s="5"/>
      <c r="I345" s="2"/>
      <c r="J345" s="4"/>
      <c r="K345" s="3"/>
      <c r="L345" s="5"/>
      <c r="M345" s="7"/>
      <c r="N345" s="7"/>
      <c r="O345" s="7"/>
      <c r="P345" s="7"/>
      <c r="Q345" s="7"/>
    </row>
    <row r="346" spans="1:17" ht="21.75" customHeight="1">
      <c r="A346" s="3"/>
      <c r="B346" s="3"/>
      <c r="C346" s="3"/>
      <c r="D346" s="2"/>
      <c r="E346" s="3"/>
      <c r="F346" s="4"/>
      <c r="G346" s="3"/>
      <c r="H346" s="5"/>
      <c r="I346" s="2"/>
      <c r="J346" s="4"/>
      <c r="K346" s="3"/>
      <c r="L346" s="5"/>
      <c r="M346" s="7"/>
      <c r="N346" s="7"/>
      <c r="O346" s="7"/>
      <c r="P346" s="7"/>
      <c r="Q346" s="7"/>
    </row>
    <row r="347" spans="1:17" ht="21.75" customHeight="1">
      <c r="A347" s="3"/>
      <c r="B347" s="3"/>
      <c r="C347" s="3"/>
      <c r="D347" s="2"/>
      <c r="E347" s="3"/>
      <c r="F347" s="4"/>
      <c r="G347" s="3"/>
      <c r="H347" s="5"/>
      <c r="I347" s="2"/>
      <c r="J347" s="4"/>
      <c r="K347" s="3"/>
      <c r="L347" s="5"/>
      <c r="M347" s="7"/>
      <c r="N347" s="7"/>
      <c r="O347" s="7"/>
      <c r="P347" s="7"/>
      <c r="Q347" s="7"/>
    </row>
    <row r="348" spans="1:17" ht="21.75" customHeight="1">
      <c r="A348" s="3"/>
      <c r="B348" s="3"/>
      <c r="C348" s="3"/>
      <c r="D348" s="2"/>
      <c r="E348" s="3"/>
      <c r="F348" s="4"/>
      <c r="G348" s="3"/>
      <c r="H348" s="5"/>
      <c r="I348" s="2"/>
      <c r="J348" s="4"/>
      <c r="K348" s="3"/>
      <c r="L348" s="5"/>
      <c r="M348" s="7"/>
      <c r="N348" s="7"/>
      <c r="O348" s="7"/>
      <c r="P348" s="7"/>
      <c r="Q348" s="7"/>
    </row>
    <row r="349" spans="1:17" ht="21.75" customHeight="1">
      <c r="A349" s="3"/>
      <c r="B349" s="3"/>
      <c r="C349" s="3"/>
      <c r="D349" s="2"/>
      <c r="E349" s="3"/>
      <c r="F349" s="4"/>
      <c r="G349" s="3"/>
      <c r="H349" s="5"/>
      <c r="I349" s="2"/>
      <c r="J349" s="4"/>
      <c r="K349" s="3"/>
      <c r="L349" s="5"/>
      <c r="M349" s="7"/>
      <c r="N349" s="7"/>
      <c r="O349" s="7"/>
      <c r="P349" s="7"/>
      <c r="Q349" s="7"/>
    </row>
    <row r="350" spans="1:17" ht="21.75" customHeight="1">
      <c r="A350" s="3"/>
      <c r="B350" s="3"/>
      <c r="C350" s="3"/>
      <c r="D350" s="2"/>
      <c r="E350" s="3"/>
      <c r="F350" s="4"/>
      <c r="G350" s="3"/>
      <c r="H350" s="5"/>
      <c r="I350" s="2"/>
      <c r="J350" s="4"/>
      <c r="K350" s="3"/>
      <c r="L350" s="5"/>
      <c r="M350" s="7"/>
      <c r="N350" s="7"/>
      <c r="O350" s="7"/>
      <c r="P350" s="7"/>
      <c r="Q350" s="7"/>
    </row>
    <row r="351" spans="1:17" ht="21.75" customHeight="1">
      <c r="A351" s="3"/>
      <c r="B351" s="3"/>
      <c r="C351" s="3"/>
      <c r="D351" s="2"/>
      <c r="E351" s="3"/>
      <c r="F351" s="4"/>
      <c r="G351" s="3"/>
      <c r="H351" s="5"/>
      <c r="I351" s="2"/>
      <c r="J351" s="4"/>
      <c r="K351" s="3"/>
      <c r="L351" s="5"/>
      <c r="M351" s="7"/>
      <c r="N351" s="7"/>
      <c r="O351" s="7"/>
      <c r="P351" s="7"/>
      <c r="Q351" s="7"/>
    </row>
    <row r="352" spans="1:17" ht="21.75" customHeight="1">
      <c r="A352" s="3"/>
      <c r="B352" s="3"/>
      <c r="C352" s="3"/>
      <c r="D352" s="2"/>
      <c r="E352" s="3"/>
      <c r="F352" s="4"/>
      <c r="G352" s="3"/>
      <c r="H352" s="5"/>
      <c r="I352" s="2"/>
      <c r="J352" s="4"/>
      <c r="K352" s="3"/>
      <c r="L352" s="5"/>
      <c r="M352" s="7"/>
      <c r="N352" s="7"/>
      <c r="O352" s="7"/>
      <c r="P352" s="7"/>
      <c r="Q352" s="7"/>
    </row>
    <row r="353" spans="1:17" ht="21.75" customHeight="1">
      <c r="A353" s="3"/>
      <c r="B353" s="3"/>
      <c r="C353" s="3"/>
      <c r="D353" s="2"/>
      <c r="E353" s="3"/>
      <c r="F353" s="4"/>
      <c r="G353" s="3"/>
      <c r="H353" s="5"/>
      <c r="I353" s="2"/>
      <c r="J353" s="4"/>
      <c r="K353" s="3"/>
      <c r="L353" s="5"/>
      <c r="M353" s="7"/>
      <c r="N353" s="7"/>
      <c r="O353" s="7"/>
      <c r="P353" s="7"/>
      <c r="Q353" s="7"/>
    </row>
    <row r="354" spans="1:17" ht="21.75" customHeight="1">
      <c r="A354" s="3"/>
      <c r="B354" s="3"/>
      <c r="C354" s="3"/>
      <c r="D354" s="2"/>
      <c r="E354" s="3"/>
      <c r="F354" s="4"/>
      <c r="G354" s="3"/>
      <c r="H354" s="5"/>
      <c r="I354" s="2"/>
      <c r="J354" s="4"/>
      <c r="K354" s="3"/>
      <c r="L354" s="5"/>
      <c r="M354" s="7"/>
      <c r="N354" s="7"/>
      <c r="O354" s="7"/>
      <c r="P354" s="7"/>
      <c r="Q354" s="7"/>
    </row>
    <row r="355" spans="1:17" ht="21.75" customHeight="1">
      <c r="A355" s="3"/>
      <c r="B355" s="3"/>
      <c r="C355" s="3"/>
      <c r="D355" s="2"/>
      <c r="E355" s="3"/>
      <c r="F355" s="4"/>
      <c r="G355" s="3"/>
      <c r="H355" s="5"/>
      <c r="I355" s="2"/>
      <c r="J355" s="4"/>
      <c r="K355" s="3"/>
      <c r="L355" s="5"/>
      <c r="M355" s="7"/>
      <c r="N355" s="7"/>
      <c r="O355" s="7"/>
      <c r="P355" s="7"/>
      <c r="Q355" s="7"/>
    </row>
    <row r="356" spans="1:17" ht="21.75" customHeight="1">
      <c r="A356" s="3"/>
      <c r="B356" s="3"/>
      <c r="C356" s="3"/>
      <c r="D356" s="2"/>
      <c r="E356" s="3"/>
      <c r="F356" s="4"/>
      <c r="G356" s="3"/>
      <c r="H356" s="5"/>
      <c r="I356" s="2"/>
      <c r="J356" s="4"/>
      <c r="K356" s="3"/>
      <c r="L356" s="5"/>
      <c r="M356" s="7"/>
      <c r="N356" s="7"/>
      <c r="O356" s="7"/>
      <c r="P356" s="7"/>
      <c r="Q356" s="7"/>
    </row>
    <row r="357" spans="1:17" ht="21.75" customHeight="1">
      <c r="A357" s="3"/>
      <c r="B357" s="3"/>
      <c r="C357" s="3"/>
      <c r="D357" s="2"/>
      <c r="E357" s="3"/>
      <c r="F357" s="4"/>
      <c r="G357" s="3"/>
      <c r="H357" s="5"/>
      <c r="I357" s="2"/>
      <c r="J357" s="4"/>
      <c r="K357" s="3"/>
      <c r="L357" s="5"/>
      <c r="M357" s="7"/>
      <c r="N357" s="7"/>
      <c r="O357" s="7"/>
      <c r="P357" s="7"/>
      <c r="Q357" s="7"/>
    </row>
    <row r="358" spans="1:17" ht="21.75" customHeight="1">
      <c r="A358" s="3"/>
      <c r="B358" s="3"/>
      <c r="C358" s="3"/>
      <c r="D358" s="2"/>
      <c r="E358" s="3"/>
      <c r="F358" s="4"/>
      <c r="G358" s="3"/>
      <c r="H358" s="5"/>
      <c r="I358" s="2"/>
      <c r="J358" s="4"/>
      <c r="K358" s="3"/>
      <c r="L358" s="5"/>
      <c r="M358" s="7"/>
      <c r="N358" s="7"/>
      <c r="O358" s="7"/>
      <c r="P358" s="7"/>
      <c r="Q358" s="7"/>
    </row>
    <row r="359" spans="1:17" ht="21.75" customHeight="1">
      <c r="A359" s="3"/>
      <c r="B359" s="3"/>
      <c r="C359" s="3"/>
      <c r="D359" s="2"/>
      <c r="E359" s="3"/>
      <c r="F359" s="4"/>
      <c r="G359" s="3"/>
      <c r="H359" s="5"/>
      <c r="I359" s="2"/>
      <c r="J359" s="4"/>
      <c r="K359" s="3"/>
      <c r="L359" s="5"/>
      <c r="M359" s="7"/>
      <c r="N359" s="7"/>
      <c r="O359" s="7"/>
      <c r="P359" s="7"/>
      <c r="Q359" s="7"/>
    </row>
    <row r="360" spans="1:17" ht="21.75" customHeight="1">
      <c r="A360" s="3"/>
      <c r="B360" s="3"/>
      <c r="C360" s="3"/>
      <c r="D360" s="2"/>
      <c r="E360" s="3"/>
      <c r="F360" s="4"/>
      <c r="G360" s="3"/>
      <c r="H360" s="5"/>
      <c r="I360" s="2"/>
      <c r="J360" s="4"/>
      <c r="K360" s="3"/>
      <c r="L360" s="5"/>
      <c r="M360" s="7"/>
      <c r="N360" s="7"/>
      <c r="O360" s="7"/>
      <c r="P360" s="7"/>
      <c r="Q360" s="7"/>
    </row>
    <row r="361" spans="1:17" ht="21.75" customHeight="1">
      <c r="A361" s="3"/>
      <c r="B361" s="3"/>
      <c r="C361" s="3"/>
      <c r="D361" s="2"/>
      <c r="E361" s="3"/>
      <c r="F361" s="4"/>
      <c r="G361" s="3"/>
      <c r="H361" s="5"/>
      <c r="I361" s="2"/>
      <c r="J361" s="4"/>
      <c r="K361" s="3"/>
      <c r="L361" s="5"/>
      <c r="M361" s="7"/>
      <c r="N361" s="7"/>
      <c r="O361" s="7"/>
      <c r="P361" s="7"/>
      <c r="Q361" s="7"/>
    </row>
    <row r="362" spans="1:17" ht="21.75" customHeight="1">
      <c r="A362" s="3"/>
      <c r="B362" s="3"/>
      <c r="C362" s="3"/>
      <c r="D362" s="2"/>
      <c r="E362" s="3"/>
      <c r="F362" s="4"/>
      <c r="G362" s="3"/>
      <c r="H362" s="5"/>
      <c r="I362" s="2"/>
      <c r="J362" s="4"/>
      <c r="K362" s="3"/>
      <c r="L362" s="5"/>
      <c r="M362" s="7"/>
      <c r="N362" s="7"/>
      <c r="O362" s="7"/>
      <c r="P362" s="7"/>
      <c r="Q362" s="7"/>
    </row>
    <row r="363" spans="1:17" ht="21.75" customHeight="1">
      <c r="A363" s="3"/>
      <c r="B363" s="3"/>
      <c r="C363" s="3"/>
      <c r="D363" s="2"/>
      <c r="E363" s="3"/>
      <c r="F363" s="4"/>
      <c r="G363" s="3"/>
      <c r="H363" s="5"/>
      <c r="I363" s="2"/>
      <c r="J363" s="4"/>
      <c r="K363" s="3"/>
      <c r="L363" s="5"/>
      <c r="M363" s="7"/>
      <c r="N363" s="7"/>
      <c r="O363" s="7"/>
      <c r="P363" s="7"/>
      <c r="Q363" s="7"/>
    </row>
    <row r="364" spans="1:17" ht="21.75" customHeight="1">
      <c r="A364" s="3"/>
      <c r="B364" s="3"/>
      <c r="C364" s="3"/>
      <c r="D364" s="2"/>
      <c r="E364" s="3"/>
      <c r="F364" s="4"/>
      <c r="G364" s="3"/>
      <c r="H364" s="5"/>
      <c r="I364" s="2"/>
      <c r="J364" s="4"/>
      <c r="K364" s="3"/>
      <c r="L364" s="5"/>
      <c r="M364" s="7"/>
      <c r="N364" s="7"/>
      <c r="O364" s="7"/>
      <c r="P364" s="7"/>
      <c r="Q364" s="7"/>
    </row>
    <row r="365" spans="1:17" ht="21.75" customHeight="1">
      <c r="A365" s="3"/>
      <c r="B365" s="3"/>
      <c r="C365" s="3"/>
      <c r="D365" s="2"/>
      <c r="E365" s="3"/>
      <c r="F365" s="4"/>
      <c r="G365" s="3"/>
      <c r="H365" s="5"/>
      <c r="I365" s="2"/>
      <c r="J365" s="4"/>
      <c r="K365" s="3"/>
      <c r="L365" s="5"/>
      <c r="M365" s="7"/>
      <c r="N365" s="7"/>
      <c r="O365" s="7"/>
      <c r="P365" s="7"/>
      <c r="Q365" s="7"/>
    </row>
    <row r="366" spans="1:17" ht="21.75" customHeight="1">
      <c r="A366" s="3"/>
      <c r="B366" s="3"/>
      <c r="C366" s="3"/>
      <c r="D366" s="2"/>
      <c r="E366" s="3"/>
      <c r="F366" s="4"/>
      <c r="G366" s="3"/>
      <c r="H366" s="5"/>
      <c r="I366" s="2"/>
      <c r="J366" s="4"/>
      <c r="K366" s="3"/>
      <c r="L366" s="5"/>
      <c r="M366" s="7"/>
      <c r="N366" s="7"/>
      <c r="O366" s="7"/>
      <c r="P366" s="7"/>
      <c r="Q366" s="7"/>
    </row>
    <row r="367" spans="1:17" ht="21.75" customHeight="1">
      <c r="A367" s="3"/>
      <c r="B367" s="3"/>
      <c r="C367" s="3"/>
      <c r="D367" s="2"/>
      <c r="E367" s="3"/>
      <c r="F367" s="4"/>
      <c r="G367" s="3"/>
      <c r="H367" s="5"/>
      <c r="I367" s="2"/>
      <c r="J367" s="4"/>
      <c r="K367" s="3"/>
      <c r="L367" s="5"/>
      <c r="M367" s="7"/>
      <c r="N367" s="7"/>
      <c r="O367" s="7"/>
      <c r="P367" s="7"/>
      <c r="Q367" s="7"/>
    </row>
    <row r="368" spans="1:17" ht="21.75" customHeight="1">
      <c r="A368" s="3"/>
      <c r="B368" s="3"/>
      <c r="C368" s="3"/>
      <c r="D368" s="2"/>
      <c r="E368" s="3"/>
      <c r="F368" s="4"/>
      <c r="G368" s="3"/>
      <c r="H368" s="5"/>
      <c r="I368" s="2"/>
      <c r="J368" s="4"/>
      <c r="K368" s="3"/>
      <c r="L368" s="5"/>
      <c r="M368" s="7"/>
      <c r="N368" s="7"/>
      <c r="O368" s="7"/>
      <c r="P368" s="7"/>
      <c r="Q368" s="7"/>
    </row>
    <row r="369" spans="1:17" ht="21.75" customHeight="1">
      <c r="A369" s="3"/>
      <c r="B369" s="3"/>
      <c r="C369" s="3"/>
      <c r="D369" s="2"/>
      <c r="E369" s="3"/>
      <c r="F369" s="4"/>
      <c r="G369" s="3"/>
      <c r="H369" s="5"/>
      <c r="I369" s="2"/>
      <c r="J369" s="4"/>
      <c r="K369" s="3"/>
      <c r="L369" s="5"/>
      <c r="M369" s="7"/>
      <c r="N369" s="7"/>
      <c r="O369" s="7"/>
      <c r="P369" s="7"/>
      <c r="Q369" s="7"/>
    </row>
    <row r="370" spans="1:17" ht="21.75" customHeight="1">
      <c r="A370" s="3"/>
      <c r="B370" s="3"/>
      <c r="C370" s="3"/>
      <c r="D370" s="2"/>
      <c r="E370" s="3"/>
      <c r="F370" s="4"/>
      <c r="G370" s="3"/>
      <c r="H370" s="5"/>
      <c r="I370" s="2"/>
      <c r="J370" s="4"/>
      <c r="K370" s="3"/>
      <c r="L370" s="5"/>
      <c r="M370" s="7"/>
      <c r="N370" s="7"/>
      <c r="O370" s="7"/>
      <c r="P370" s="7"/>
      <c r="Q370" s="7"/>
    </row>
    <row r="371" spans="1:17" ht="21.75" customHeight="1">
      <c r="A371" s="3"/>
      <c r="B371" s="3"/>
      <c r="C371" s="3"/>
      <c r="D371" s="2"/>
      <c r="E371" s="3"/>
      <c r="F371" s="4"/>
      <c r="G371" s="3"/>
      <c r="H371" s="5"/>
      <c r="I371" s="2"/>
      <c r="J371" s="4"/>
      <c r="K371" s="3"/>
      <c r="L371" s="5"/>
      <c r="M371" s="7"/>
      <c r="N371" s="7"/>
      <c r="O371" s="7"/>
      <c r="P371" s="7"/>
      <c r="Q371" s="7"/>
    </row>
    <row r="372" spans="1:17" ht="21.75" customHeight="1">
      <c r="A372" s="3"/>
      <c r="B372" s="3"/>
      <c r="C372" s="3"/>
      <c r="D372" s="2"/>
      <c r="E372" s="3"/>
      <c r="F372" s="4"/>
      <c r="G372" s="3"/>
      <c r="H372" s="5"/>
      <c r="I372" s="2"/>
      <c r="J372" s="4"/>
      <c r="K372" s="3"/>
      <c r="L372" s="5"/>
      <c r="M372" s="7"/>
      <c r="N372" s="7"/>
      <c r="O372" s="7"/>
      <c r="P372" s="7"/>
      <c r="Q372" s="7"/>
    </row>
    <row r="373" spans="1:17" ht="21.75" customHeight="1">
      <c r="A373" s="3"/>
      <c r="B373" s="3"/>
      <c r="C373" s="3"/>
      <c r="D373" s="2"/>
      <c r="E373" s="3"/>
      <c r="F373" s="4"/>
      <c r="G373" s="3"/>
      <c r="H373" s="5"/>
      <c r="I373" s="2"/>
      <c r="J373" s="4"/>
      <c r="K373" s="3"/>
      <c r="L373" s="5"/>
      <c r="M373" s="7"/>
      <c r="N373" s="7"/>
      <c r="O373" s="7"/>
      <c r="P373" s="7"/>
      <c r="Q373" s="7"/>
    </row>
    <row r="374" spans="1:17" ht="21.75" customHeight="1">
      <c r="A374" s="3"/>
      <c r="B374" s="3"/>
      <c r="C374" s="3"/>
      <c r="D374" s="2"/>
      <c r="E374" s="3"/>
      <c r="F374" s="4"/>
      <c r="G374" s="3"/>
      <c r="H374" s="5"/>
      <c r="I374" s="2"/>
      <c r="J374" s="4"/>
      <c r="K374" s="3"/>
      <c r="L374" s="5"/>
      <c r="M374" s="7"/>
      <c r="N374" s="7"/>
      <c r="O374" s="7"/>
      <c r="P374" s="7"/>
      <c r="Q374" s="7"/>
    </row>
    <row r="375" spans="1:17" ht="21.75" customHeight="1">
      <c r="A375" s="3"/>
      <c r="B375" s="3"/>
      <c r="C375" s="3"/>
      <c r="D375" s="2"/>
      <c r="E375" s="3"/>
      <c r="F375" s="4"/>
      <c r="G375" s="3"/>
      <c r="H375" s="5"/>
      <c r="I375" s="2"/>
      <c r="J375" s="4"/>
      <c r="K375" s="3"/>
      <c r="L375" s="5"/>
      <c r="M375" s="7"/>
      <c r="N375" s="7"/>
      <c r="O375" s="7"/>
      <c r="P375" s="7"/>
      <c r="Q375" s="7"/>
    </row>
    <row r="376" spans="1:17" ht="21.75" customHeight="1">
      <c r="A376" s="3"/>
      <c r="B376" s="3"/>
      <c r="C376" s="3"/>
      <c r="D376" s="2"/>
      <c r="E376" s="3"/>
      <c r="F376" s="4"/>
      <c r="G376" s="3"/>
      <c r="H376" s="5"/>
      <c r="I376" s="2"/>
      <c r="J376" s="4"/>
      <c r="K376" s="3"/>
      <c r="L376" s="5"/>
      <c r="M376" s="7"/>
      <c r="N376" s="7"/>
      <c r="O376" s="7"/>
      <c r="P376" s="7"/>
      <c r="Q376" s="7"/>
    </row>
    <row r="377" spans="1:17" ht="21.75" customHeight="1">
      <c r="A377" s="3"/>
      <c r="B377" s="3"/>
      <c r="C377" s="3"/>
      <c r="D377" s="2"/>
      <c r="E377" s="3"/>
      <c r="F377" s="4"/>
      <c r="G377" s="3"/>
      <c r="H377" s="5"/>
      <c r="I377" s="2"/>
      <c r="J377" s="4"/>
      <c r="K377" s="3"/>
      <c r="L377" s="5"/>
      <c r="M377" s="7"/>
      <c r="N377" s="7"/>
      <c r="O377" s="7"/>
      <c r="P377" s="7"/>
      <c r="Q377" s="7"/>
    </row>
    <row r="378" spans="1:17" ht="21.75" customHeight="1">
      <c r="A378" s="3"/>
      <c r="B378" s="3"/>
      <c r="C378" s="3"/>
      <c r="D378" s="2"/>
      <c r="E378" s="3"/>
      <c r="F378" s="4"/>
      <c r="G378" s="3"/>
      <c r="H378" s="5"/>
      <c r="I378" s="2"/>
      <c r="J378" s="4"/>
      <c r="K378" s="3"/>
      <c r="L378" s="5"/>
      <c r="M378" s="7"/>
      <c r="N378" s="7"/>
      <c r="O378" s="7"/>
      <c r="P378" s="7"/>
      <c r="Q378" s="7"/>
    </row>
    <row r="379" spans="1:17" ht="21.75" customHeight="1">
      <c r="A379" s="3"/>
      <c r="B379" s="3"/>
      <c r="C379" s="3"/>
      <c r="D379" s="2"/>
      <c r="E379" s="3"/>
      <c r="F379" s="4"/>
      <c r="G379" s="3"/>
      <c r="H379" s="5"/>
      <c r="I379" s="2"/>
      <c r="J379" s="4"/>
      <c r="K379" s="3"/>
      <c r="L379" s="5"/>
      <c r="M379" s="7"/>
      <c r="N379" s="7"/>
      <c r="O379" s="7"/>
      <c r="P379" s="7"/>
      <c r="Q379" s="7"/>
    </row>
    <row r="380" spans="1:17" ht="21.75" customHeight="1">
      <c r="A380" s="3"/>
      <c r="B380" s="3"/>
      <c r="C380" s="3"/>
      <c r="D380" s="2"/>
      <c r="E380" s="3"/>
      <c r="F380" s="4"/>
      <c r="G380" s="3"/>
      <c r="H380" s="5"/>
      <c r="I380" s="2"/>
      <c r="J380" s="4"/>
      <c r="K380" s="3"/>
      <c r="L380" s="5"/>
      <c r="M380" s="7"/>
      <c r="N380" s="7"/>
      <c r="O380" s="7"/>
      <c r="P380" s="7"/>
      <c r="Q380" s="7"/>
    </row>
    <row r="381" spans="1:17" ht="21.75" customHeight="1">
      <c r="A381" s="3"/>
      <c r="B381" s="3"/>
      <c r="C381" s="3"/>
      <c r="D381" s="2"/>
      <c r="E381" s="3"/>
      <c r="F381" s="4"/>
      <c r="G381" s="3"/>
      <c r="H381" s="5"/>
      <c r="I381" s="2"/>
      <c r="J381" s="4"/>
      <c r="K381" s="3"/>
      <c r="L381" s="5"/>
      <c r="M381" s="7"/>
      <c r="N381" s="7"/>
      <c r="O381" s="7"/>
      <c r="P381" s="7"/>
      <c r="Q381" s="7"/>
    </row>
    <row r="382" spans="1:17" ht="21.75" customHeight="1">
      <c r="A382" s="3"/>
      <c r="B382" s="3"/>
      <c r="C382" s="3"/>
      <c r="D382" s="2"/>
      <c r="E382" s="3"/>
      <c r="F382" s="4"/>
      <c r="G382" s="3"/>
      <c r="H382" s="5"/>
      <c r="I382" s="2"/>
      <c r="J382" s="4"/>
      <c r="K382" s="3"/>
      <c r="L382" s="5"/>
      <c r="M382" s="7"/>
      <c r="N382" s="7"/>
      <c r="O382" s="7"/>
      <c r="P382" s="7"/>
      <c r="Q382" s="7"/>
    </row>
    <row r="383" spans="1:17" ht="21.75" customHeight="1">
      <c r="A383" s="3"/>
      <c r="B383" s="3"/>
      <c r="C383" s="3"/>
      <c r="D383" s="2"/>
      <c r="E383" s="3"/>
      <c r="F383" s="4"/>
      <c r="G383" s="3"/>
      <c r="H383" s="5"/>
      <c r="I383" s="2"/>
      <c r="J383" s="4"/>
      <c r="K383" s="3"/>
      <c r="L383" s="5"/>
      <c r="M383" s="7"/>
      <c r="N383" s="7"/>
      <c r="O383" s="7"/>
      <c r="P383" s="7"/>
      <c r="Q383" s="7"/>
    </row>
    <row r="384" spans="1:17" ht="21.75" customHeight="1">
      <c r="A384" s="3"/>
      <c r="B384" s="3"/>
      <c r="C384" s="3"/>
      <c r="D384" s="2"/>
      <c r="E384" s="3"/>
      <c r="F384" s="4"/>
      <c r="G384" s="3"/>
      <c r="H384" s="5"/>
      <c r="I384" s="2"/>
      <c r="J384" s="4"/>
      <c r="K384" s="3"/>
      <c r="L384" s="5"/>
      <c r="M384" s="7"/>
      <c r="N384" s="7"/>
      <c r="O384" s="7"/>
      <c r="P384" s="7"/>
      <c r="Q384" s="7"/>
    </row>
    <row r="385" spans="1:17" ht="21.75" customHeight="1">
      <c r="A385" s="3"/>
      <c r="B385" s="3"/>
      <c r="C385" s="3"/>
      <c r="D385" s="2"/>
      <c r="E385" s="3"/>
      <c r="F385" s="4"/>
      <c r="G385" s="3"/>
      <c r="H385" s="5"/>
      <c r="I385" s="2"/>
      <c r="J385" s="4"/>
      <c r="K385" s="3"/>
      <c r="L385" s="5"/>
      <c r="M385" s="7"/>
      <c r="N385" s="7"/>
      <c r="O385" s="7"/>
      <c r="P385" s="7"/>
      <c r="Q385" s="7"/>
    </row>
    <row r="386" spans="1:17" ht="21.75" customHeight="1">
      <c r="A386" s="3"/>
      <c r="B386" s="3"/>
      <c r="C386" s="3"/>
      <c r="D386" s="2"/>
      <c r="E386" s="3"/>
      <c r="F386" s="4"/>
      <c r="G386" s="3"/>
      <c r="H386" s="5"/>
      <c r="I386" s="2"/>
      <c r="J386" s="4"/>
      <c r="K386" s="3"/>
      <c r="L386" s="5"/>
      <c r="M386" s="7"/>
      <c r="N386" s="7"/>
      <c r="O386" s="7"/>
      <c r="P386" s="7"/>
      <c r="Q386" s="7"/>
    </row>
    <row r="387" spans="1:17" ht="21.75" customHeight="1">
      <c r="A387" s="3"/>
      <c r="B387" s="3"/>
      <c r="C387" s="3"/>
      <c r="D387" s="2"/>
      <c r="E387" s="3"/>
      <c r="F387" s="4"/>
      <c r="G387" s="3"/>
      <c r="H387" s="5"/>
      <c r="I387" s="2"/>
      <c r="J387" s="4"/>
      <c r="K387" s="3"/>
      <c r="L387" s="5"/>
      <c r="M387" s="7"/>
      <c r="N387" s="7"/>
      <c r="O387" s="7"/>
      <c r="P387" s="7"/>
      <c r="Q387" s="7"/>
    </row>
    <row r="388" spans="1:17" ht="21.75" customHeight="1">
      <c r="A388" s="3"/>
      <c r="B388" s="3"/>
      <c r="C388" s="3"/>
      <c r="D388" s="2"/>
      <c r="E388" s="3"/>
      <c r="F388" s="4"/>
      <c r="G388" s="3"/>
      <c r="H388" s="5"/>
      <c r="I388" s="2"/>
      <c r="J388" s="4"/>
      <c r="K388" s="3"/>
      <c r="L388" s="5"/>
      <c r="M388" s="7"/>
      <c r="N388" s="7"/>
      <c r="O388" s="7"/>
      <c r="P388" s="7"/>
      <c r="Q388" s="7"/>
    </row>
    <row r="389" spans="1:17" ht="21.75" customHeight="1">
      <c r="A389" s="3"/>
      <c r="B389" s="3"/>
      <c r="C389" s="3"/>
      <c r="D389" s="2"/>
      <c r="E389" s="3"/>
      <c r="F389" s="4"/>
      <c r="G389" s="3"/>
      <c r="H389" s="5"/>
      <c r="I389" s="2"/>
      <c r="J389" s="4"/>
      <c r="K389" s="3"/>
      <c r="L389" s="5"/>
      <c r="M389" s="7"/>
      <c r="N389" s="7"/>
      <c r="O389" s="7"/>
      <c r="P389" s="7"/>
      <c r="Q389" s="7"/>
    </row>
    <row r="390" spans="1:17" ht="21.75" customHeight="1">
      <c r="A390" s="3"/>
      <c r="B390" s="3"/>
      <c r="C390" s="3"/>
      <c r="D390" s="2"/>
      <c r="E390" s="3"/>
      <c r="F390" s="4"/>
      <c r="G390" s="3"/>
      <c r="H390" s="5"/>
      <c r="I390" s="2"/>
      <c r="J390" s="4"/>
      <c r="K390" s="3"/>
      <c r="L390" s="5"/>
      <c r="M390" s="7"/>
      <c r="N390" s="7"/>
      <c r="O390" s="7"/>
      <c r="P390" s="7"/>
      <c r="Q390" s="7"/>
    </row>
    <row r="391" spans="1:17" ht="21.75" customHeight="1">
      <c r="A391" s="3"/>
      <c r="B391" s="3"/>
      <c r="C391" s="3"/>
      <c r="D391" s="2"/>
      <c r="E391" s="3"/>
      <c r="F391" s="4"/>
      <c r="G391" s="3"/>
      <c r="H391" s="5"/>
      <c r="I391" s="2"/>
      <c r="J391" s="4"/>
      <c r="K391" s="3"/>
      <c r="L391" s="5"/>
      <c r="M391" s="7"/>
      <c r="N391" s="7"/>
      <c r="O391" s="7"/>
      <c r="P391" s="7"/>
      <c r="Q391" s="7"/>
    </row>
    <row r="392" spans="1:17" ht="21.75" customHeight="1">
      <c r="A392" s="3"/>
      <c r="B392" s="3"/>
      <c r="C392" s="3"/>
      <c r="D392" s="2"/>
      <c r="E392" s="3"/>
      <c r="F392" s="4"/>
      <c r="G392" s="3"/>
      <c r="H392" s="5"/>
      <c r="I392" s="2"/>
      <c r="J392" s="4"/>
      <c r="K392" s="3"/>
      <c r="L392" s="5"/>
      <c r="M392" s="7"/>
      <c r="N392" s="7"/>
      <c r="O392" s="7"/>
      <c r="P392" s="7"/>
      <c r="Q392" s="7"/>
    </row>
    <row r="393" spans="1:17" ht="21.75" customHeight="1">
      <c r="A393" s="3"/>
      <c r="B393" s="3"/>
      <c r="C393" s="3"/>
      <c r="D393" s="2"/>
      <c r="E393" s="3"/>
      <c r="F393" s="4"/>
      <c r="G393" s="3"/>
      <c r="H393" s="5"/>
      <c r="I393" s="2"/>
      <c r="J393" s="4"/>
      <c r="K393" s="3"/>
      <c r="L393" s="5"/>
      <c r="M393" s="7"/>
      <c r="N393" s="7"/>
      <c r="O393" s="7"/>
      <c r="P393" s="7"/>
      <c r="Q393" s="7"/>
    </row>
    <row r="394" spans="1:17" ht="21.75" customHeight="1">
      <c r="A394" s="3"/>
      <c r="B394" s="3"/>
      <c r="C394" s="3"/>
      <c r="D394" s="2"/>
      <c r="E394" s="3"/>
      <c r="F394" s="4"/>
      <c r="G394" s="3"/>
      <c r="H394" s="5"/>
      <c r="I394" s="2"/>
      <c r="J394" s="4"/>
      <c r="K394" s="3"/>
      <c r="L394" s="5"/>
      <c r="M394" s="7"/>
      <c r="N394" s="7"/>
      <c r="O394" s="7"/>
      <c r="P394" s="7"/>
      <c r="Q394" s="7"/>
    </row>
    <row r="395" spans="1:17" ht="21.75" customHeight="1">
      <c r="A395" s="3"/>
      <c r="B395" s="3"/>
      <c r="C395" s="3"/>
      <c r="D395" s="2"/>
      <c r="E395" s="3"/>
      <c r="F395" s="4"/>
      <c r="G395" s="3"/>
      <c r="H395" s="5"/>
      <c r="I395" s="2"/>
      <c r="J395" s="4"/>
      <c r="K395" s="3"/>
      <c r="L395" s="5"/>
      <c r="M395" s="7"/>
      <c r="N395" s="7"/>
      <c r="O395" s="7"/>
      <c r="P395" s="7"/>
      <c r="Q395" s="7"/>
    </row>
    <row r="396" spans="1:17" ht="21.75" customHeight="1">
      <c r="A396" s="3"/>
      <c r="B396" s="3"/>
      <c r="C396" s="3"/>
      <c r="D396" s="2"/>
      <c r="E396" s="3"/>
      <c r="F396" s="4"/>
      <c r="G396" s="3"/>
      <c r="H396" s="5"/>
      <c r="I396" s="2"/>
      <c r="J396" s="4"/>
      <c r="K396" s="3"/>
      <c r="L396" s="5"/>
      <c r="M396" s="7"/>
      <c r="N396" s="7"/>
      <c r="O396" s="7"/>
      <c r="P396" s="7"/>
      <c r="Q396" s="7"/>
    </row>
    <row r="397" spans="1:17" ht="21.75" customHeight="1">
      <c r="A397" s="3"/>
      <c r="B397" s="3"/>
      <c r="C397" s="3"/>
      <c r="D397" s="2"/>
      <c r="E397" s="3"/>
      <c r="F397" s="4"/>
      <c r="G397" s="3"/>
      <c r="H397" s="5"/>
      <c r="I397" s="2"/>
      <c r="J397" s="4"/>
      <c r="K397" s="3"/>
      <c r="L397" s="5"/>
      <c r="M397" s="7"/>
      <c r="N397" s="7"/>
      <c r="O397" s="7"/>
      <c r="P397" s="7"/>
      <c r="Q397" s="7"/>
    </row>
    <row r="398" spans="1:17" ht="21.75" customHeight="1">
      <c r="A398" s="3"/>
      <c r="B398" s="3"/>
      <c r="C398" s="3"/>
      <c r="D398" s="2"/>
      <c r="E398" s="3"/>
      <c r="F398" s="4"/>
      <c r="G398" s="3"/>
      <c r="H398" s="5"/>
      <c r="I398" s="2"/>
      <c r="J398" s="4"/>
      <c r="K398" s="3"/>
      <c r="L398" s="5"/>
      <c r="M398" s="7"/>
      <c r="N398" s="7"/>
      <c r="O398" s="7"/>
      <c r="P398" s="7"/>
      <c r="Q398" s="7"/>
    </row>
    <row r="399" spans="1:17" ht="21.75" customHeight="1">
      <c r="A399" s="3"/>
      <c r="B399" s="3"/>
      <c r="C399" s="3"/>
      <c r="D399" s="2"/>
      <c r="E399" s="3"/>
      <c r="F399" s="4"/>
      <c r="G399" s="3"/>
      <c r="H399" s="5"/>
      <c r="I399" s="2"/>
      <c r="J399" s="4"/>
      <c r="K399" s="3"/>
      <c r="L399" s="5"/>
      <c r="M399" s="7"/>
      <c r="N399" s="7"/>
      <c r="O399" s="7"/>
      <c r="P399" s="7"/>
      <c r="Q399" s="7"/>
    </row>
    <row r="400" spans="1:17" ht="21.75" customHeight="1">
      <c r="A400" s="3"/>
      <c r="B400" s="3"/>
      <c r="C400" s="3"/>
      <c r="D400" s="2"/>
      <c r="E400" s="3"/>
      <c r="F400" s="4"/>
      <c r="G400" s="3"/>
      <c r="H400" s="5"/>
      <c r="I400" s="2"/>
      <c r="J400" s="4"/>
      <c r="K400" s="3"/>
      <c r="L400" s="5"/>
      <c r="M400" s="7"/>
      <c r="N400" s="7"/>
      <c r="O400" s="7"/>
      <c r="P400" s="7"/>
      <c r="Q400" s="7"/>
    </row>
    <row r="401" spans="1:17" ht="21.75" customHeight="1">
      <c r="A401" s="3"/>
      <c r="B401" s="3"/>
      <c r="C401" s="3"/>
      <c r="D401" s="2"/>
      <c r="E401" s="3"/>
      <c r="F401" s="4"/>
      <c r="G401" s="3"/>
      <c r="H401" s="5"/>
      <c r="I401" s="2"/>
      <c r="J401" s="4"/>
      <c r="K401" s="3"/>
      <c r="L401" s="5"/>
      <c r="M401" s="7"/>
      <c r="N401" s="7"/>
      <c r="O401" s="7"/>
      <c r="P401" s="7"/>
      <c r="Q401" s="7"/>
    </row>
    <row r="402" spans="1:17" ht="21.75" customHeight="1">
      <c r="A402" s="3"/>
      <c r="B402" s="3"/>
      <c r="C402" s="3"/>
      <c r="D402" s="2"/>
      <c r="E402" s="3"/>
      <c r="F402" s="4"/>
      <c r="G402" s="3"/>
      <c r="H402" s="5"/>
      <c r="I402" s="2"/>
      <c r="J402" s="4"/>
      <c r="K402" s="3"/>
      <c r="L402" s="5"/>
      <c r="M402" s="7"/>
      <c r="N402" s="7"/>
      <c r="O402" s="7"/>
      <c r="P402" s="7"/>
      <c r="Q402" s="7"/>
    </row>
    <row r="403" spans="1:17" ht="21.75" customHeight="1">
      <c r="A403" s="3"/>
      <c r="B403" s="3"/>
      <c r="C403" s="3"/>
      <c r="D403" s="2"/>
      <c r="E403" s="3"/>
      <c r="F403" s="4"/>
      <c r="G403" s="3"/>
      <c r="H403" s="5"/>
      <c r="I403" s="2"/>
      <c r="J403" s="4"/>
      <c r="K403" s="3"/>
      <c r="L403" s="5"/>
      <c r="M403" s="7"/>
      <c r="N403" s="7"/>
      <c r="O403" s="7"/>
      <c r="P403" s="7"/>
      <c r="Q403" s="7"/>
    </row>
    <row r="404" spans="1:17" ht="21.75" customHeight="1">
      <c r="A404" s="3"/>
      <c r="B404" s="3"/>
      <c r="C404" s="3"/>
      <c r="D404" s="2"/>
      <c r="E404" s="3"/>
      <c r="F404" s="4"/>
      <c r="G404" s="3"/>
      <c r="H404" s="5"/>
      <c r="I404" s="2"/>
      <c r="J404" s="4"/>
      <c r="K404" s="3"/>
      <c r="L404" s="5"/>
      <c r="M404" s="7"/>
      <c r="N404" s="7"/>
      <c r="O404" s="7"/>
      <c r="P404" s="7"/>
      <c r="Q404" s="7"/>
    </row>
    <row r="405" spans="1:17" ht="21.75" customHeight="1">
      <c r="A405" s="3"/>
      <c r="B405" s="3"/>
      <c r="C405" s="3"/>
      <c r="D405" s="2"/>
      <c r="E405" s="3"/>
      <c r="F405" s="4"/>
      <c r="G405" s="3"/>
      <c r="H405" s="5"/>
      <c r="I405" s="2"/>
      <c r="J405" s="4"/>
      <c r="K405" s="3"/>
      <c r="L405" s="5"/>
      <c r="M405" s="7"/>
      <c r="N405" s="7"/>
      <c r="O405" s="7"/>
      <c r="P405" s="7"/>
      <c r="Q405" s="7"/>
    </row>
    <row r="406" spans="1:17" ht="21.75" customHeight="1">
      <c r="A406" s="3"/>
      <c r="B406" s="3"/>
      <c r="C406" s="3"/>
      <c r="D406" s="2"/>
      <c r="E406" s="3"/>
      <c r="F406" s="4"/>
      <c r="G406" s="3"/>
      <c r="H406" s="5"/>
      <c r="I406" s="2"/>
      <c r="J406" s="4"/>
      <c r="K406" s="3"/>
      <c r="L406" s="5"/>
      <c r="M406" s="7"/>
      <c r="N406" s="7"/>
      <c r="O406" s="7"/>
      <c r="P406" s="7"/>
      <c r="Q406" s="7"/>
    </row>
    <row r="407" spans="1:17" ht="21.75" customHeight="1">
      <c r="A407" s="3"/>
      <c r="B407" s="3"/>
      <c r="C407" s="3"/>
      <c r="D407" s="2"/>
      <c r="E407" s="3"/>
      <c r="F407" s="4"/>
      <c r="G407" s="3"/>
      <c r="H407" s="5"/>
      <c r="I407" s="2"/>
      <c r="J407" s="4"/>
      <c r="K407" s="3"/>
      <c r="L407" s="5"/>
      <c r="M407" s="7"/>
      <c r="N407" s="7"/>
      <c r="O407" s="7"/>
      <c r="P407" s="7"/>
      <c r="Q407" s="7"/>
    </row>
    <row r="408" spans="1:17" ht="21.75" customHeight="1">
      <c r="A408" s="3"/>
      <c r="B408" s="3"/>
      <c r="C408" s="3"/>
      <c r="D408" s="2"/>
      <c r="E408" s="3"/>
      <c r="F408" s="4"/>
      <c r="G408" s="3"/>
      <c r="H408" s="5"/>
      <c r="I408" s="2"/>
      <c r="J408" s="4"/>
      <c r="K408" s="3"/>
      <c r="L408" s="5"/>
      <c r="M408" s="7"/>
      <c r="N408" s="7"/>
      <c r="O408" s="7"/>
      <c r="P408" s="7"/>
      <c r="Q408" s="7"/>
    </row>
    <row r="409" spans="1:17" ht="21.75" customHeight="1">
      <c r="A409" s="3"/>
      <c r="B409" s="3"/>
      <c r="C409" s="3"/>
      <c r="D409" s="2"/>
      <c r="E409" s="3"/>
      <c r="F409" s="4"/>
      <c r="G409" s="3"/>
      <c r="H409" s="5"/>
      <c r="I409" s="2"/>
      <c r="J409" s="4"/>
      <c r="K409" s="3"/>
      <c r="L409" s="5"/>
      <c r="M409" s="7"/>
      <c r="N409" s="7"/>
      <c r="O409" s="7"/>
      <c r="P409" s="7"/>
      <c r="Q409" s="7"/>
    </row>
    <row r="410" spans="1:17" ht="21.75" customHeight="1">
      <c r="A410" s="3"/>
      <c r="B410" s="3"/>
      <c r="C410" s="3"/>
      <c r="D410" s="2"/>
      <c r="E410" s="3"/>
      <c r="F410" s="4"/>
      <c r="G410" s="3"/>
      <c r="H410" s="5"/>
      <c r="I410" s="2"/>
      <c r="J410" s="4"/>
      <c r="K410" s="3"/>
      <c r="L410" s="5"/>
      <c r="M410" s="7"/>
      <c r="N410" s="7"/>
      <c r="O410" s="7"/>
      <c r="P410" s="7"/>
      <c r="Q410" s="7"/>
    </row>
    <row r="411" spans="1:17" ht="21.75" customHeight="1">
      <c r="A411" s="3"/>
      <c r="B411" s="3"/>
      <c r="C411" s="3"/>
      <c r="D411" s="2"/>
      <c r="E411" s="3"/>
      <c r="F411" s="4"/>
      <c r="G411" s="3"/>
      <c r="H411" s="5"/>
      <c r="I411" s="2"/>
      <c r="J411" s="4"/>
      <c r="K411" s="3"/>
      <c r="L411" s="5"/>
      <c r="M411" s="7"/>
      <c r="N411" s="7"/>
      <c r="O411" s="7"/>
      <c r="P411" s="7"/>
      <c r="Q411" s="7"/>
    </row>
    <row r="412" spans="1:17" ht="21.75" customHeight="1">
      <c r="A412" s="3"/>
      <c r="B412" s="3"/>
      <c r="C412" s="3"/>
      <c r="D412" s="2"/>
      <c r="E412" s="3"/>
      <c r="F412" s="4"/>
      <c r="G412" s="3"/>
      <c r="H412" s="5"/>
      <c r="I412" s="2"/>
      <c r="J412" s="4"/>
      <c r="K412" s="3"/>
      <c r="L412" s="5"/>
      <c r="M412" s="7"/>
      <c r="N412" s="7"/>
      <c r="O412" s="7"/>
      <c r="P412" s="7"/>
      <c r="Q412" s="7"/>
    </row>
    <row r="413" spans="1:17" ht="21.75" customHeight="1">
      <c r="A413" s="3"/>
      <c r="B413" s="3"/>
      <c r="C413" s="3"/>
      <c r="D413" s="2"/>
      <c r="E413" s="3"/>
      <c r="F413" s="4"/>
      <c r="G413" s="3"/>
      <c r="H413" s="5"/>
      <c r="I413" s="2"/>
      <c r="J413" s="4"/>
      <c r="K413" s="3"/>
      <c r="L413" s="5"/>
      <c r="M413" s="7"/>
      <c r="N413" s="7"/>
      <c r="O413" s="7"/>
      <c r="P413" s="7"/>
      <c r="Q413" s="7"/>
    </row>
    <row r="414" spans="1:17" ht="21.75" customHeight="1">
      <c r="A414" s="3"/>
      <c r="B414" s="3"/>
      <c r="C414" s="3"/>
      <c r="D414" s="2"/>
      <c r="E414" s="3"/>
      <c r="F414" s="4"/>
      <c r="G414" s="3"/>
      <c r="H414" s="5"/>
      <c r="I414" s="2"/>
      <c r="J414" s="4"/>
      <c r="K414" s="3"/>
      <c r="L414" s="5"/>
      <c r="M414" s="7"/>
      <c r="N414" s="7"/>
      <c r="O414" s="7"/>
      <c r="P414" s="7"/>
      <c r="Q414" s="7"/>
    </row>
  </sheetData>
  <mergeCells count="7">
    <mergeCell ref="A56:C56"/>
    <mergeCell ref="F95:H95"/>
    <mergeCell ref="J95:L95"/>
    <mergeCell ref="F5:H5"/>
    <mergeCell ref="J5:L5"/>
    <mergeCell ref="F50:H50"/>
    <mergeCell ref="J50:L50"/>
  </mergeCells>
  <pageMargins left="1" right="0.5" top="0.5" bottom="0.6" header="0.49" footer="0.4"/>
  <pageSetup paperSize="9" scale="95" firstPageNumber="2" fitToHeight="0" orientation="portrait" useFirstPageNumber="1" horizontalDpi="1200" verticalDpi="1200" r:id="rId1"/>
  <headerFooter>
    <oddHeader>&amp;C</oddHeader>
    <oddFooter>&amp;R&amp;P</oddFooter>
  </headerFooter>
  <rowBreaks count="2" manualBreakCount="2">
    <brk id="45" max="11" man="1"/>
    <brk id="9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783D6-85A0-4EB5-BE82-B6763A2B30FB}">
  <sheetPr>
    <tabColor theme="4" tint="0.59999389629810485"/>
  </sheetPr>
  <dimension ref="A1:M52"/>
  <sheetViews>
    <sheetView zoomScaleNormal="100" zoomScaleSheetLayoutView="110" workbookViewId="0">
      <selection activeCell="D7" sqref="D7"/>
    </sheetView>
  </sheetViews>
  <sheetFormatPr defaultColWidth="10.140625" defaultRowHeight="15" customHeight="1"/>
  <cols>
    <col min="1" max="3" width="1.7109375" style="199" customWidth="1"/>
    <col min="4" max="4" width="29.7109375" style="199" customWidth="1"/>
    <col min="5" max="5" width="8.7109375" style="199" customWidth="1"/>
    <col min="6" max="6" width="0.85546875" style="199" customWidth="1"/>
    <col min="7" max="7" width="13.28515625" style="199" customWidth="1"/>
    <col min="8" max="8" width="0.85546875" style="199" customWidth="1"/>
    <col min="9" max="9" width="13.28515625" style="199" customWidth="1"/>
    <col min="10" max="10" width="0.85546875" style="199" customWidth="1"/>
    <col min="11" max="11" width="13.28515625" style="199" customWidth="1"/>
    <col min="12" max="12" width="0.85546875" style="199" customWidth="1"/>
    <col min="13" max="13" width="13.28515625" style="199" customWidth="1"/>
    <col min="14" max="16384" width="10.140625" style="199"/>
  </cols>
  <sheetData>
    <row r="1" spans="1:13" ht="21.75" customHeight="1">
      <c r="A1" s="65" t="s">
        <v>0</v>
      </c>
      <c r="B1" s="65"/>
      <c r="C1" s="65"/>
      <c r="D1" s="65"/>
      <c r="E1" s="39"/>
      <c r="F1" s="66"/>
      <c r="G1" s="67"/>
      <c r="H1" s="68"/>
      <c r="I1" s="67"/>
      <c r="J1" s="68"/>
      <c r="K1" s="67"/>
      <c r="L1" s="68"/>
      <c r="M1" s="67"/>
    </row>
    <row r="2" spans="1:13" ht="21.75" customHeight="1">
      <c r="A2" s="70" t="s">
        <v>63</v>
      </c>
      <c r="B2" s="65"/>
      <c r="C2" s="65"/>
      <c r="D2" s="65"/>
      <c r="E2" s="39"/>
      <c r="F2" s="66"/>
      <c r="G2" s="67"/>
      <c r="H2" s="68"/>
      <c r="I2" s="67"/>
      <c r="J2" s="68"/>
      <c r="K2" s="67"/>
      <c r="L2" s="68"/>
      <c r="M2" s="67"/>
    </row>
    <row r="3" spans="1:13" ht="21.75" customHeight="1">
      <c r="A3" s="71" t="s">
        <v>137</v>
      </c>
      <c r="B3" s="71"/>
      <c r="C3" s="71"/>
      <c r="D3" s="71"/>
      <c r="E3" s="72"/>
      <c r="F3" s="73"/>
      <c r="G3" s="74"/>
      <c r="H3" s="75"/>
      <c r="I3" s="74"/>
      <c r="J3" s="75"/>
      <c r="K3" s="74"/>
      <c r="L3" s="75"/>
      <c r="M3" s="74"/>
    </row>
    <row r="4" spans="1:13" ht="21.75" customHeight="1">
      <c r="A4" s="66"/>
      <c r="B4" s="66"/>
      <c r="C4" s="66"/>
      <c r="D4" s="66"/>
      <c r="E4" s="39"/>
      <c r="F4" s="66"/>
      <c r="G4" s="67"/>
      <c r="H4" s="68"/>
      <c r="I4" s="67"/>
      <c r="J4" s="68"/>
      <c r="K4" s="67"/>
      <c r="L4" s="68"/>
      <c r="M4" s="67"/>
    </row>
    <row r="5" spans="1:13" ht="21.75" customHeight="1">
      <c r="A5" s="69"/>
      <c r="B5" s="66"/>
      <c r="C5" s="66"/>
      <c r="D5" s="66"/>
      <c r="E5" s="76"/>
      <c r="F5" s="65"/>
      <c r="G5" s="209" t="s">
        <v>2</v>
      </c>
      <c r="H5" s="210"/>
      <c r="I5" s="210"/>
      <c r="J5" s="77"/>
      <c r="K5" s="209" t="s">
        <v>3</v>
      </c>
      <c r="L5" s="210"/>
      <c r="M5" s="210"/>
    </row>
    <row r="6" spans="1:13" ht="21.75" customHeight="1">
      <c r="A6" s="66"/>
      <c r="B6" s="66"/>
      <c r="C6" s="66"/>
      <c r="D6" s="66"/>
      <c r="E6" s="39"/>
      <c r="F6" s="65"/>
      <c r="G6" s="77" t="s">
        <v>136</v>
      </c>
      <c r="H6" s="65"/>
      <c r="I6" s="77" t="s">
        <v>8</v>
      </c>
      <c r="J6" s="78"/>
      <c r="K6" s="77" t="s">
        <v>136</v>
      </c>
      <c r="L6" s="65"/>
      <c r="M6" s="77" t="s">
        <v>8</v>
      </c>
    </row>
    <row r="7" spans="1:13" ht="21.75" customHeight="1">
      <c r="A7" s="66"/>
      <c r="B7" s="66"/>
      <c r="C7" s="66"/>
      <c r="D7" s="66"/>
      <c r="E7" s="79" t="s">
        <v>9</v>
      </c>
      <c r="F7" s="65"/>
      <c r="G7" s="80" t="s">
        <v>10</v>
      </c>
      <c r="H7" s="65"/>
      <c r="I7" s="80" t="s">
        <v>10</v>
      </c>
      <c r="J7" s="78"/>
      <c r="K7" s="80" t="s">
        <v>10</v>
      </c>
      <c r="L7" s="65"/>
      <c r="M7" s="80" t="s">
        <v>10</v>
      </c>
    </row>
    <row r="8" spans="1:13" ht="7.5" customHeight="1">
      <c r="A8" s="66"/>
      <c r="B8" s="66"/>
      <c r="C8" s="66"/>
      <c r="D8" s="66"/>
      <c r="E8" s="78"/>
      <c r="F8" s="65"/>
      <c r="G8" s="81"/>
      <c r="H8" s="82"/>
      <c r="I8" s="83"/>
      <c r="J8" s="82"/>
      <c r="K8" s="81"/>
      <c r="L8" s="82"/>
      <c r="M8" s="83"/>
    </row>
    <row r="9" spans="1:13" ht="21.75" customHeight="1">
      <c r="A9" s="84" t="s">
        <v>142</v>
      </c>
      <c r="B9" s="85"/>
      <c r="C9" s="85"/>
      <c r="D9" s="86"/>
      <c r="E9" s="39"/>
      <c r="F9" s="66"/>
      <c r="G9" s="87">
        <v>286436</v>
      </c>
      <c r="H9" s="88"/>
      <c r="I9" s="89">
        <v>282696</v>
      </c>
      <c r="J9" s="90"/>
      <c r="K9" s="87">
        <v>253098</v>
      </c>
      <c r="L9" s="90"/>
      <c r="M9" s="89">
        <v>286003</v>
      </c>
    </row>
    <row r="10" spans="1:13" ht="21.75" customHeight="1">
      <c r="A10" s="91" t="s">
        <v>64</v>
      </c>
      <c r="B10" s="92"/>
      <c r="C10" s="92"/>
      <c r="D10" s="86"/>
      <c r="E10" s="39"/>
      <c r="F10" s="66"/>
      <c r="G10" s="93">
        <v>-228313</v>
      </c>
      <c r="H10" s="94"/>
      <c r="I10" s="160">
        <v>-224253</v>
      </c>
      <c r="J10" s="95"/>
      <c r="K10" s="93">
        <v>-210841</v>
      </c>
      <c r="L10" s="95"/>
      <c r="M10" s="160">
        <v>-250225</v>
      </c>
    </row>
    <row r="11" spans="1:13" ht="6" customHeight="1">
      <c r="A11" s="86"/>
      <c r="B11" s="92"/>
      <c r="C11" s="92"/>
      <c r="D11" s="86"/>
      <c r="E11" s="39"/>
      <c r="F11" s="66"/>
      <c r="G11" s="96"/>
      <c r="H11" s="97"/>
      <c r="I11" s="161"/>
      <c r="J11" s="97"/>
      <c r="K11" s="96"/>
      <c r="L11" s="97"/>
      <c r="M11" s="161"/>
    </row>
    <row r="12" spans="1:13" ht="21.75" customHeight="1">
      <c r="A12" s="70" t="s">
        <v>65</v>
      </c>
      <c r="B12" s="92"/>
      <c r="C12" s="92"/>
      <c r="D12" s="86"/>
      <c r="E12" s="39"/>
      <c r="F12" s="66"/>
      <c r="G12" s="98">
        <f>SUM(G9:G10)</f>
        <v>58123</v>
      </c>
      <c r="H12" s="97"/>
      <c r="I12" s="162">
        <f>SUM(I9:I10)</f>
        <v>58443</v>
      </c>
      <c r="J12" s="97"/>
      <c r="K12" s="98">
        <f>SUM(K9:K10)</f>
        <v>42257</v>
      </c>
      <c r="L12" s="97"/>
      <c r="M12" s="162">
        <f>SUM(M9:M10)</f>
        <v>35778</v>
      </c>
    </row>
    <row r="13" spans="1:13" ht="6" customHeight="1">
      <c r="A13" s="70"/>
      <c r="B13" s="92"/>
      <c r="C13" s="92"/>
      <c r="D13" s="86"/>
      <c r="E13" s="39"/>
      <c r="F13" s="66"/>
      <c r="G13" s="99"/>
      <c r="H13" s="97"/>
      <c r="I13" s="100"/>
      <c r="J13" s="97"/>
      <c r="K13" s="99"/>
      <c r="L13" s="97"/>
      <c r="M13" s="100"/>
    </row>
    <row r="14" spans="1:13" ht="21.75" customHeight="1">
      <c r="A14" s="86" t="s">
        <v>66</v>
      </c>
      <c r="B14" s="92"/>
      <c r="C14" s="92"/>
      <c r="D14" s="86"/>
      <c r="E14" s="39"/>
      <c r="F14" s="66"/>
      <c r="G14" s="96">
        <v>2515</v>
      </c>
      <c r="H14" s="94"/>
      <c r="I14" s="161">
        <v>3446</v>
      </c>
      <c r="J14" s="90"/>
      <c r="K14" s="96">
        <v>2365</v>
      </c>
      <c r="L14" s="90"/>
      <c r="M14" s="161">
        <v>1640</v>
      </c>
    </row>
    <row r="15" spans="1:13" ht="21.75" customHeight="1">
      <c r="A15" s="91" t="s">
        <v>67</v>
      </c>
      <c r="B15" s="92"/>
      <c r="C15" s="92"/>
      <c r="D15" s="86"/>
      <c r="E15" s="39"/>
      <c r="F15" s="66"/>
      <c r="G15" s="96">
        <v>-19645</v>
      </c>
      <c r="H15" s="94"/>
      <c r="I15" s="161">
        <v>-21191</v>
      </c>
      <c r="J15" s="90"/>
      <c r="K15" s="96">
        <v>-14867</v>
      </c>
      <c r="L15" s="90"/>
      <c r="M15" s="161">
        <v>-13828</v>
      </c>
    </row>
    <row r="16" spans="1:13" ht="21.75" customHeight="1">
      <c r="A16" s="91" t="s">
        <v>68</v>
      </c>
      <c r="B16" s="92"/>
      <c r="C16" s="92"/>
      <c r="D16" s="86"/>
      <c r="E16" s="39"/>
      <c r="F16" s="66"/>
      <c r="G16" s="93">
        <v>-22393</v>
      </c>
      <c r="H16" s="94"/>
      <c r="I16" s="160">
        <v>-24468</v>
      </c>
      <c r="J16" s="90"/>
      <c r="K16" s="93">
        <v>-19664</v>
      </c>
      <c r="L16" s="90"/>
      <c r="M16" s="160">
        <v>-19134</v>
      </c>
    </row>
    <row r="17" spans="1:13" ht="6" customHeight="1">
      <c r="A17" s="91"/>
      <c r="B17" s="92"/>
      <c r="C17" s="92"/>
      <c r="D17" s="86"/>
      <c r="E17" s="39"/>
      <c r="F17" s="66"/>
      <c r="G17" s="96"/>
      <c r="H17" s="97"/>
      <c r="I17" s="161"/>
      <c r="J17" s="101"/>
      <c r="K17" s="102"/>
      <c r="L17" s="101"/>
      <c r="M17" s="163"/>
    </row>
    <row r="18" spans="1:13" ht="19.5" customHeight="1">
      <c r="A18" s="70" t="s">
        <v>161</v>
      </c>
      <c r="B18" s="92"/>
      <c r="C18" s="92"/>
      <c r="D18" s="86"/>
      <c r="E18" s="39"/>
      <c r="F18" s="66"/>
      <c r="G18" s="96"/>
      <c r="H18" s="97"/>
      <c r="I18" s="161"/>
      <c r="J18" s="103"/>
      <c r="K18" s="104"/>
      <c r="L18" s="103"/>
      <c r="M18" s="103"/>
    </row>
    <row r="19" spans="1:13" ht="21.75" customHeight="1">
      <c r="A19" s="76" t="s">
        <v>69</v>
      </c>
      <c r="B19" s="92"/>
      <c r="C19" s="92"/>
      <c r="D19" s="86"/>
      <c r="E19" s="39"/>
      <c r="F19" s="66"/>
      <c r="G19" s="96">
        <f>SUM(G12:G16)</f>
        <v>18600</v>
      </c>
      <c r="H19" s="97"/>
      <c r="I19" s="161">
        <f>SUM(I12:I16)</f>
        <v>16230</v>
      </c>
      <c r="J19" s="101"/>
      <c r="K19" s="96">
        <f>SUM(K12:K16)</f>
        <v>10091</v>
      </c>
      <c r="L19" s="97"/>
      <c r="M19" s="161">
        <f>SUM(M12:M16)</f>
        <v>4456</v>
      </c>
    </row>
    <row r="20" spans="1:13" ht="6" customHeight="1">
      <c r="A20" s="91"/>
      <c r="B20" s="92"/>
      <c r="C20" s="92"/>
      <c r="D20" s="86"/>
      <c r="E20" s="39"/>
      <c r="F20" s="66"/>
      <c r="G20" s="99"/>
      <c r="H20" s="97"/>
      <c r="I20" s="100"/>
      <c r="J20" s="97"/>
      <c r="K20" s="99"/>
      <c r="L20" s="97"/>
      <c r="M20" s="100"/>
    </row>
    <row r="21" spans="1:13" ht="21.75" customHeight="1">
      <c r="A21" s="91" t="s">
        <v>70</v>
      </c>
      <c r="B21" s="92"/>
      <c r="C21" s="92"/>
      <c r="D21" s="86"/>
      <c r="E21" s="39"/>
      <c r="F21" s="66"/>
      <c r="G21" s="105">
        <v>-2768</v>
      </c>
      <c r="H21" s="94"/>
      <c r="I21" s="106">
        <v>-2007</v>
      </c>
      <c r="J21" s="90"/>
      <c r="K21" s="105">
        <v>-2341</v>
      </c>
      <c r="L21" s="90"/>
      <c r="M21" s="106">
        <v>-1588</v>
      </c>
    </row>
    <row r="22" spans="1:13" ht="6" customHeight="1">
      <c r="A22" s="91"/>
      <c r="B22" s="92"/>
      <c r="C22" s="92"/>
      <c r="D22" s="86"/>
      <c r="E22" s="39"/>
      <c r="F22" s="66"/>
      <c r="G22" s="99"/>
      <c r="H22" s="97"/>
      <c r="I22" s="100"/>
      <c r="J22" s="97"/>
      <c r="K22" s="99"/>
      <c r="L22" s="97"/>
      <c r="M22" s="100"/>
    </row>
    <row r="23" spans="1:13" ht="21.75" customHeight="1">
      <c r="A23" s="70" t="s">
        <v>162</v>
      </c>
      <c r="B23" s="92"/>
      <c r="C23" s="92"/>
      <c r="D23" s="86"/>
      <c r="E23" s="39"/>
      <c r="F23" s="66"/>
      <c r="G23" s="99">
        <f>SUM(G19:G21)</f>
        <v>15832</v>
      </c>
      <c r="H23" s="97"/>
      <c r="I23" s="100">
        <f>SUM(I19:I21)</f>
        <v>14223</v>
      </c>
      <c r="J23" s="97"/>
      <c r="K23" s="99">
        <f>SUM(K19:K21)</f>
        <v>7750</v>
      </c>
      <c r="L23" s="97"/>
      <c r="M23" s="100">
        <f>SUM(M19:M21)</f>
        <v>2868</v>
      </c>
    </row>
    <row r="24" spans="1:13" ht="21.75" customHeight="1">
      <c r="A24" s="86" t="s">
        <v>71</v>
      </c>
      <c r="B24" s="92"/>
      <c r="C24" s="92"/>
      <c r="D24" s="86"/>
      <c r="E24" s="39">
        <v>16</v>
      </c>
      <c r="F24" s="66"/>
      <c r="G24" s="105">
        <v>-3786</v>
      </c>
      <c r="H24" s="94"/>
      <c r="I24" s="106">
        <v>55</v>
      </c>
      <c r="J24" s="90"/>
      <c r="K24" s="105">
        <v>-2032</v>
      </c>
      <c r="L24" s="90"/>
      <c r="M24" s="106">
        <v>224</v>
      </c>
    </row>
    <row r="25" spans="1:13" ht="6" customHeight="1">
      <c r="A25" s="86"/>
      <c r="B25" s="92"/>
      <c r="C25" s="92"/>
      <c r="D25" s="86"/>
      <c r="E25" s="39"/>
      <c r="F25" s="66"/>
      <c r="G25" s="99"/>
      <c r="H25" s="97"/>
      <c r="I25" s="100"/>
      <c r="J25" s="97"/>
      <c r="K25" s="99"/>
      <c r="L25" s="97"/>
      <c r="M25" s="100"/>
    </row>
    <row r="26" spans="1:13" ht="21.75" customHeight="1">
      <c r="A26" s="70" t="s">
        <v>163</v>
      </c>
      <c r="B26" s="92"/>
      <c r="C26" s="92"/>
      <c r="D26" s="86"/>
      <c r="E26" s="39"/>
      <c r="F26" s="66"/>
      <c r="G26" s="105">
        <f>SUM(G23:G24)</f>
        <v>12046</v>
      </c>
      <c r="H26" s="97"/>
      <c r="I26" s="106">
        <f>SUM(I23:I24)</f>
        <v>14278</v>
      </c>
      <c r="J26" s="97"/>
      <c r="K26" s="105">
        <f>SUM(K23:K24)</f>
        <v>5718</v>
      </c>
      <c r="L26" s="97"/>
      <c r="M26" s="106">
        <f>SUM(M23:M24)</f>
        <v>3092</v>
      </c>
    </row>
    <row r="27" spans="1:13" ht="9" customHeight="1">
      <c r="A27" s="70"/>
      <c r="B27" s="92"/>
      <c r="C27" s="92"/>
      <c r="D27" s="86"/>
      <c r="E27" s="39"/>
      <c r="F27" s="66"/>
      <c r="G27" s="99"/>
      <c r="H27" s="97"/>
      <c r="I27" s="100"/>
      <c r="J27" s="97"/>
      <c r="K27" s="99"/>
      <c r="L27" s="97"/>
      <c r="M27" s="100"/>
    </row>
    <row r="28" spans="1:13" ht="21.75" customHeight="1">
      <c r="A28" s="70" t="s">
        <v>165</v>
      </c>
      <c r="B28" s="92"/>
      <c r="C28" s="92"/>
      <c r="D28" s="86"/>
      <c r="E28" s="39"/>
      <c r="F28" s="66"/>
      <c r="G28" s="170">
        <v>0</v>
      </c>
      <c r="H28" s="97"/>
      <c r="I28" s="171">
        <v>0</v>
      </c>
      <c r="J28" s="97"/>
      <c r="K28" s="170">
        <v>0</v>
      </c>
      <c r="L28" s="97"/>
      <c r="M28" s="171">
        <v>0</v>
      </c>
    </row>
    <row r="29" spans="1:13" ht="5.25" customHeight="1">
      <c r="A29" s="70"/>
      <c r="B29" s="92"/>
      <c r="C29" s="92"/>
      <c r="D29" s="86"/>
      <c r="E29" s="39"/>
      <c r="F29" s="66"/>
      <c r="G29" s="99"/>
      <c r="H29" s="97"/>
      <c r="I29" s="100"/>
      <c r="J29" s="97"/>
      <c r="K29" s="99"/>
      <c r="L29" s="97"/>
      <c r="M29" s="100"/>
    </row>
    <row r="30" spans="1:13" ht="21.75" customHeight="1" thickBot="1">
      <c r="A30" s="70" t="s">
        <v>76</v>
      </c>
      <c r="B30" s="92"/>
      <c r="C30" s="92"/>
      <c r="D30" s="86"/>
      <c r="E30" s="39"/>
      <c r="F30" s="66"/>
      <c r="G30" s="174">
        <f>SUM(G26:G28)</f>
        <v>12046</v>
      </c>
      <c r="H30" s="97"/>
      <c r="I30" s="175">
        <f>SUM(I26:I28)</f>
        <v>14278</v>
      </c>
      <c r="J30" s="97"/>
      <c r="K30" s="174">
        <f>SUM(K26:K28)</f>
        <v>5718</v>
      </c>
      <c r="L30" s="97"/>
      <c r="M30" s="175">
        <f>SUM(M26:M28)</f>
        <v>3092</v>
      </c>
    </row>
    <row r="31" spans="1:13" ht="5.25" customHeight="1" thickTop="1">
      <c r="A31" s="70"/>
      <c r="B31" s="92"/>
      <c r="C31" s="92"/>
      <c r="D31" s="86"/>
      <c r="E31" s="39"/>
      <c r="F31" s="66"/>
      <c r="G31" s="99"/>
      <c r="H31" s="97"/>
      <c r="I31" s="100"/>
      <c r="J31" s="97"/>
      <c r="K31" s="99"/>
      <c r="L31" s="97"/>
      <c r="M31" s="100"/>
    </row>
    <row r="32" spans="1:13" ht="21.75" customHeight="1">
      <c r="A32" s="108" t="s">
        <v>149</v>
      </c>
      <c r="B32" s="108"/>
      <c r="C32" s="108"/>
      <c r="D32" s="108"/>
      <c r="E32" s="109"/>
      <c r="F32" s="108"/>
      <c r="G32" s="110"/>
      <c r="H32" s="111"/>
      <c r="I32" s="67"/>
      <c r="J32" s="111"/>
      <c r="K32" s="110"/>
      <c r="L32" s="111"/>
      <c r="M32" s="67"/>
    </row>
    <row r="33" spans="1:13" ht="21.75" customHeight="1">
      <c r="A33" s="84"/>
      <c r="B33" s="84" t="s">
        <v>73</v>
      </c>
      <c r="C33" s="84"/>
      <c r="D33" s="108"/>
      <c r="E33" s="109"/>
      <c r="F33" s="108"/>
      <c r="G33" s="99">
        <v>13583</v>
      </c>
      <c r="H33" s="112"/>
      <c r="I33" s="100">
        <v>14655</v>
      </c>
      <c r="J33" s="113"/>
      <c r="K33" s="99">
        <v>5718</v>
      </c>
      <c r="L33" s="112"/>
      <c r="M33" s="100">
        <v>3092</v>
      </c>
    </row>
    <row r="34" spans="1:13" ht="21.75" customHeight="1">
      <c r="A34" s="84"/>
      <c r="B34" s="84" t="s">
        <v>74</v>
      </c>
      <c r="C34" s="84"/>
      <c r="D34" s="108"/>
      <c r="E34" s="109"/>
      <c r="F34" s="108"/>
      <c r="G34" s="93">
        <v>-1537</v>
      </c>
      <c r="H34" s="112"/>
      <c r="I34" s="160">
        <v>-377</v>
      </c>
      <c r="J34" s="113"/>
      <c r="K34" s="93">
        <v>0</v>
      </c>
      <c r="L34" s="113"/>
      <c r="M34" s="160">
        <v>0</v>
      </c>
    </row>
    <row r="35" spans="1:13" ht="6" customHeight="1">
      <c r="A35" s="84"/>
      <c r="B35" s="84"/>
      <c r="C35" s="84"/>
      <c r="D35" s="84"/>
      <c r="E35" s="114"/>
      <c r="F35" s="84"/>
      <c r="G35" s="99"/>
      <c r="H35" s="112"/>
      <c r="I35" s="100"/>
      <c r="J35" s="112"/>
      <c r="K35" s="99"/>
      <c r="L35" s="112"/>
      <c r="M35" s="100"/>
    </row>
    <row r="36" spans="1:13" ht="21.75" thickBot="1">
      <c r="A36" s="108"/>
      <c r="B36" s="108"/>
      <c r="C36" s="108"/>
      <c r="D36" s="108"/>
      <c r="E36" s="109"/>
      <c r="F36" s="108"/>
      <c r="G36" s="115">
        <f>SUM(G33:G34)</f>
        <v>12046</v>
      </c>
      <c r="H36" s="112"/>
      <c r="I36" s="116">
        <v>14278</v>
      </c>
      <c r="J36" s="112"/>
      <c r="K36" s="115">
        <f>SUM(K33:K34)</f>
        <v>5718</v>
      </c>
      <c r="L36" s="112"/>
      <c r="M36" s="116">
        <v>3092</v>
      </c>
    </row>
    <row r="37" spans="1:13" ht="6" customHeight="1" thickTop="1">
      <c r="A37" s="108"/>
      <c r="B37" s="108"/>
      <c r="C37" s="108"/>
      <c r="D37" s="108"/>
      <c r="E37" s="109"/>
      <c r="F37" s="108"/>
      <c r="G37" s="99"/>
      <c r="H37" s="112"/>
      <c r="I37" s="100"/>
      <c r="J37" s="112"/>
      <c r="K37" s="99"/>
      <c r="L37" s="112"/>
      <c r="M37" s="100"/>
    </row>
    <row r="38" spans="1:13" ht="21.75" customHeight="1">
      <c r="A38" s="108" t="s">
        <v>150</v>
      </c>
      <c r="B38" s="108"/>
      <c r="C38" s="108"/>
      <c r="D38" s="108"/>
      <c r="E38" s="109"/>
      <c r="F38" s="108"/>
      <c r="G38" s="99"/>
      <c r="H38" s="112"/>
      <c r="I38" s="100"/>
      <c r="J38" s="112"/>
      <c r="K38" s="99"/>
      <c r="L38" s="112"/>
      <c r="M38" s="100"/>
    </row>
    <row r="39" spans="1:13" ht="21.75" customHeight="1">
      <c r="A39" s="84"/>
      <c r="B39" s="84" t="s">
        <v>73</v>
      </c>
      <c r="C39" s="84"/>
      <c r="D39" s="108"/>
      <c r="E39" s="109"/>
      <c r="F39" s="108"/>
      <c r="G39" s="99">
        <v>11277</v>
      </c>
      <c r="H39" s="112"/>
      <c r="I39" s="100">
        <v>14655</v>
      </c>
      <c r="J39" s="113"/>
      <c r="K39" s="99">
        <v>5718</v>
      </c>
      <c r="L39" s="112"/>
      <c r="M39" s="100">
        <v>3092</v>
      </c>
    </row>
    <row r="40" spans="1:13" ht="21.75" customHeight="1">
      <c r="A40" s="84"/>
      <c r="B40" s="84" t="s">
        <v>74</v>
      </c>
      <c r="C40" s="84"/>
      <c r="D40" s="108"/>
      <c r="E40" s="109"/>
      <c r="F40" s="108"/>
      <c r="G40" s="93">
        <v>769</v>
      </c>
      <c r="H40" s="112"/>
      <c r="I40" s="160">
        <v>-377</v>
      </c>
      <c r="J40" s="113"/>
      <c r="K40" s="93">
        <v>0</v>
      </c>
      <c r="L40" s="113"/>
      <c r="M40" s="160">
        <v>0</v>
      </c>
    </row>
    <row r="41" spans="1:13" ht="6" customHeight="1">
      <c r="A41" s="84"/>
      <c r="B41" s="84"/>
      <c r="C41" s="84"/>
      <c r="D41" s="84"/>
      <c r="E41" s="114"/>
      <c r="F41" s="84"/>
      <c r="G41" s="99"/>
      <c r="H41" s="112"/>
      <c r="I41" s="100"/>
      <c r="J41" s="112"/>
      <c r="K41" s="99"/>
      <c r="L41" s="112"/>
      <c r="M41" s="100"/>
    </row>
    <row r="42" spans="1:13" ht="21.75" customHeight="1" thickBot="1">
      <c r="A42" s="108"/>
      <c r="B42" s="108"/>
      <c r="C42" s="108"/>
      <c r="D42" s="108"/>
      <c r="E42" s="109"/>
      <c r="F42" s="108"/>
      <c r="G42" s="115">
        <f>SUM(G39:G40)</f>
        <v>12046</v>
      </c>
      <c r="H42" s="112"/>
      <c r="I42" s="116">
        <v>14278</v>
      </c>
      <c r="J42" s="112"/>
      <c r="K42" s="115">
        <f>SUM(K39:K40)</f>
        <v>5718</v>
      </c>
      <c r="L42" s="112"/>
      <c r="M42" s="116">
        <v>3092</v>
      </c>
    </row>
    <row r="43" spans="1:13" ht="6" customHeight="1" thickTop="1">
      <c r="A43" s="84"/>
      <c r="B43" s="84"/>
      <c r="C43" s="84"/>
      <c r="D43" s="108"/>
      <c r="E43" s="109"/>
      <c r="F43" s="108"/>
      <c r="G43" s="99"/>
      <c r="H43" s="112"/>
      <c r="I43" s="100"/>
      <c r="J43" s="112"/>
      <c r="K43" s="99"/>
      <c r="L43" s="112"/>
      <c r="M43" s="100"/>
    </row>
    <row r="44" spans="1:13" ht="21.75" customHeight="1" thickBot="1">
      <c r="A44" s="117" t="s">
        <v>164</v>
      </c>
      <c r="B44" s="118"/>
      <c r="C44" s="118"/>
      <c r="D44" s="119"/>
      <c r="E44" s="120"/>
      <c r="F44" s="118"/>
      <c r="G44" s="121">
        <v>2.3099999999999999E-2</v>
      </c>
      <c r="H44" s="122"/>
      <c r="I44" s="164">
        <v>2.4882633093647331E-2</v>
      </c>
      <c r="J44" s="122"/>
      <c r="K44" s="121">
        <v>9.7000000000000003E-3</v>
      </c>
      <c r="L44" s="122"/>
      <c r="M44" s="164">
        <v>5.2481896207754279E-3</v>
      </c>
    </row>
    <row r="45" spans="1:13" ht="21.75" customHeight="1" thickTop="1">
      <c r="A45" s="70"/>
      <c r="B45" s="66"/>
      <c r="C45" s="66"/>
      <c r="D45" s="86"/>
      <c r="E45" s="39"/>
      <c r="F45" s="66"/>
      <c r="G45" s="119"/>
      <c r="H45" s="119"/>
      <c r="I45" s="119"/>
      <c r="J45" s="119"/>
      <c r="K45" s="119"/>
      <c r="L45" s="119"/>
      <c r="M45" s="119"/>
    </row>
    <row r="46" spans="1:13" ht="21.75" customHeight="1">
      <c r="A46" s="70"/>
      <c r="B46" s="66"/>
      <c r="C46" s="66"/>
      <c r="D46" s="86"/>
      <c r="E46" s="39"/>
      <c r="F46" s="66"/>
      <c r="G46" s="119"/>
      <c r="H46" s="119"/>
      <c r="I46" s="119"/>
      <c r="J46" s="119"/>
      <c r="K46" s="119"/>
      <c r="L46" s="119"/>
      <c r="M46" s="119"/>
    </row>
    <row r="47" spans="1:13" ht="21.75" customHeight="1">
      <c r="A47" s="70"/>
      <c r="B47" s="66"/>
      <c r="C47" s="66"/>
      <c r="D47" s="86"/>
      <c r="E47" s="39"/>
      <c r="F47" s="66"/>
      <c r="G47" s="119"/>
      <c r="H47" s="119"/>
      <c r="I47" s="119"/>
      <c r="J47" s="119"/>
      <c r="K47" s="119"/>
      <c r="L47" s="119"/>
      <c r="M47" s="119"/>
    </row>
    <row r="48" spans="1:13" ht="21.75" customHeight="1">
      <c r="A48" s="70"/>
      <c r="B48" s="66"/>
      <c r="C48" s="66"/>
      <c r="D48" s="86"/>
      <c r="E48" s="39"/>
      <c r="F48" s="66"/>
      <c r="G48" s="119"/>
      <c r="H48" s="119"/>
      <c r="I48" s="119"/>
      <c r="J48" s="119"/>
      <c r="K48" s="119"/>
      <c r="L48" s="119"/>
      <c r="M48" s="119"/>
    </row>
    <row r="49" spans="1:13" ht="21.75" customHeight="1">
      <c r="A49" s="70"/>
      <c r="B49" s="66"/>
      <c r="C49" s="66"/>
      <c r="D49" s="86"/>
      <c r="E49" s="39"/>
      <c r="F49" s="66"/>
      <c r="G49" s="119"/>
      <c r="H49" s="119"/>
      <c r="I49" s="119"/>
      <c r="J49" s="119"/>
      <c r="K49" s="119"/>
      <c r="L49" s="119"/>
      <c r="M49" s="119"/>
    </row>
    <row r="50" spans="1:13" ht="11.1" customHeight="1">
      <c r="A50" s="70"/>
      <c r="B50" s="66"/>
      <c r="C50" s="66"/>
      <c r="D50" s="86"/>
      <c r="E50" s="39"/>
      <c r="F50" s="66"/>
      <c r="G50" s="119"/>
      <c r="H50" s="119"/>
      <c r="I50" s="119"/>
      <c r="J50" s="119"/>
      <c r="K50" s="119"/>
      <c r="L50" s="119"/>
      <c r="M50" s="119"/>
    </row>
    <row r="51" spans="1:13" ht="22.15" customHeight="1">
      <c r="A51" s="73" t="s">
        <v>26</v>
      </c>
      <c r="B51" s="73"/>
      <c r="C51" s="73"/>
      <c r="D51" s="73"/>
      <c r="E51" s="72"/>
      <c r="F51" s="73"/>
      <c r="G51" s="74"/>
      <c r="H51" s="75"/>
      <c r="I51" s="74"/>
      <c r="J51" s="75"/>
      <c r="K51" s="74"/>
      <c r="L51" s="75"/>
      <c r="M51" s="74"/>
    </row>
    <row r="52" spans="1:13" ht="22.15" customHeight="1">
      <c r="A52" s="66"/>
      <c r="B52" s="66"/>
      <c r="C52" s="66"/>
      <c r="D52" s="66"/>
      <c r="E52" s="39"/>
      <c r="F52" s="66"/>
      <c r="G52" s="67"/>
      <c r="H52" s="68"/>
      <c r="I52" s="67"/>
      <c r="J52" s="68"/>
      <c r="K52" s="67"/>
      <c r="L52" s="68"/>
      <c r="M52" s="67"/>
    </row>
  </sheetData>
  <mergeCells count="2">
    <mergeCell ref="G5:I5"/>
    <mergeCell ref="K5:M5"/>
  </mergeCells>
  <pageMargins left="1" right="0.5" top="0.5" bottom="0.6" header="0.49" footer="0.4"/>
  <pageSetup paperSize="9" scale="95" firstPageNumber="5" fitToHeight="2" orientation="portrait" useFirstPageNumber="1" horizontalDpi="1200" verticalDpi="1200" r:id="rId1"/>
  <headerFooter>
    <oddHeader>&amp;C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8FB97-DE2B-42FF-9CDE-7B3C12FD04FE}">
  <sheetPr>
    <tabColor theme="4" tint="0.59999389629810485"/>
  </sheetPr>
  <dimension ref="A1:L55"/>
  <sheetViews>
    <sheetView topLeftCell="A37" zoomScaleNormal="100" zoomScaleSheetLayoutView="110" workbookViewId="0">
      <selection activeCell="D54" sqref="D54"/>
    </sheetView>
  </sheetViews>
  <sheetFormatPr defaultColWidth="10.140625" defaultRowHeight="15" customHeight="1"/>
  <cols>
    <col min="1" max="2" width="1.7109375" style="199" customWidth="1"/>
    <col min="3" max="3" width="39.28515625" style="199" customWidth="1"/>
    <col min="4" max="4" width="8.7109375" style="199" customWidth="1"/>
    <col min="5" max="5" width="0.85546875" style="199" customWidth="1"/>
    <col min="6" max="6" width="13.28515625" style="199" customWidth="1"/>
    <col min="7" max="7" width="0.85546875" style="199" customWidth="1"/>
    <col min="8" max="8" width="13.28515625" style="199" customWidth="1"/>
    <col min="9" max="9" width="0.85546875" style="199" customWidth="1"/>
    <col min="10" max="10" width="13.28515625" style="199" customWidth="1"/>
    <col min="11" max="11" width="0.85546875" style="199" customWidth="1"/>
    <col min="12" max="12" width="13.28515625" style="199" customWidth="1"/>
    <col min="13" max="16384" width="10.140625" style="199"/>
  </cols>
  <sheetData>
    <row r="1" spans="1:12" ht="21.75" customHeight="1">
      <c r="A1" s="65" t="s">
        <v>0</v>
      </c>
      <c r="B1" s="65"/>
      <c r="C1" s="65"/>
      <c r="D1" s="39"/>
      <c r="E1" s="66"/>
      <c r="F1" s="67"/>
      <c r="G1" s="68"/>
      <c r="H1" s="67"/>
      <c r="I1" s="68"/>
      <c r="J1" s="67"/>
      <c r="K1" s="68"/>
      <c r="L1" s="67"/>
    </row>
    <row r="2" spans="1:12" ht="21.75" customHeight="1">
      <c r="A2" s="70" t="s">
        <v>63</v>
      </c>
      <c r="B2" s="65"/>
      <c r="C2" s="65"/>
      <c r="D2" s="39"/>
      <c r="E2" s="66"/>
      <c r="F2" s="67"/>
      <c r="G2" s="68"/>
      <c r="H2" s="67"/>
      <c r="I2" s="68"/>
      <c r="J2" s="67"/>
      <c r="K2" s="68"/>
      <c r="L2" s="67"/>
    </row>
    <row r="3" spans="1:12" ht="21.75" customHeight="1">
      <c r="A3" s="71" t="s">
        <v>138</v>
      </c>
      <c r="B3" s="71"/>
      <c r="C3" s="71"/>
      <c r="D3" s="72"/>
      <c r="E3" s="73"/>
      <c r="F3" s="74"/>
      <c r="G3" s="75"/>
      <c r="H3" s="74"/>
      <c r="I3" s="75"/>
      <c r="J3" s="74"/>
      <c r="K3" s="75"/>
      <c r="L3" s="74"/>
    </row>
    <row r="4" spans="1:12" ht="21.75" customHeight="1">
      <c r="A4" s="66"/>
      <c r="B4" s="66"/>
      <c r="C4" s="66"/>
      <c r="D4" s="39"/>
      <c r="E4" s="66"/>
      <c r="F4" s="67"/>
      <c r="G4" s="68"/>
      <c r="H4" s="67"/>
      <c r="I4" s="68"/>
      <c r="J4" s="67"/>
      <c r="K4" s="68"/>
      <c r="L4" s="67"/>
    </row>
    <row r="5" spans="1:12" ht="21.75" customHeight="1">
      <c r="A5" s="69"/>
      <c r="B5" s="66"/>
      <c r="C5" s="66"/>
      <c r="D5" s="76"/>
      <c r="E5" s="65"/>
      <c r="F5" s="209" t="s">
        <v>2</v>
      </c>
      <c r="G5" s="210"/>
      <c r="H5" s="210"/>
      <c r="I5" s="77"/>
      <c r="J5" s="209" t="s">
        <v>3</v>
      </c>
      <c r="K5" s="210"/>
      <c r="L5" s="210"/>
    </row>
    <row r="6" spans="1:12" ht="21.75" customHeight="1">
      <c r="A6" s="66"/>
      <c r="B6" s="66"/>
      <c r="C6" s="66"/>
      <c r="D6" s="39"/>
      <c r="E6" s="65"/>
      <c r="F6" s="77" t="s">
        <v>136</v>
      </c>
      <c r="G6" s="65"/>
      <c r="H6" s="77" t="s">
        <v>8</v>
      </c>
      <c r="I6" s="78"/>
      <c r="J6" s="77" t="s">
        <v>136</v>
      </c>
      <c r="K6" s="65"/>
      <c r="L6" s="77" t="s">
        <v>8</v>
      </c>
    </row>
    <row r="7" spans="1:12" ht="21.75" customHeight="1">
      <c r="A7" s="66"/>
      <c r="B7" s="66"/>
      <c r="C7" s="66"/>
      <c r="D7" s="79" t="s">
        <v>9</v>
      </c>
      <c r="E7" s="65"/>
      <c r="F7" s="80" t="s">
        <v>10</v>
      </c>
      <c r="G7" s="65"/>
      <c r="H7" s="80" t="s">
        <v>10</v>
      </c>
      <c r="I7" s="78"/>
      <c r="J7" s="80" t="s">
        <v>10</v>
      </c>
      <c r="K7" s="65"/>
      <c r="L7" s="80" t="s">
        <v>10</v>
      </c>
    </row>
    <row r="8" spans="1:12" ht="7.5" customHeight="1">
      <c r="A8" s="66"/>
      <c r="B8" s="66"/>
      <c r="C8" s="66"/>
      <c r="D8" s="78"/>
      <c r="E8" s="65"/>
      <c r="F8" s="81"/>
      <c r="G8" s="82"/>
      <c r="H8" s="83"/>
      <c r="I8" s="82"/>
      <c r="J8" s="81"/>
      <c r="K8" s="82"/>
      <c r="L8" s="83"/>
    </row>
    <row r="9" spans="1:12" ht="21.75" customHeight="1">
      <c r="A9" s="84" t="s">
        <v>142</v>
      </c>
      <c r="B9" s="85"/>
      <c r="C9" s="86"/>
      <c r="D9" s="39"/>
      <c r="E9" s="66"/>
      <c r="F9" s="87">
        <v>572225</v>
      </c>
      <c r="G9" s="88"/>
      <c r="H9" s="89">
        <v>614384</v>
      </c>
      <c r="I9" s="90"/>
      <c r="J9" s="87">
        <v>543425</v>
      </c>
      <c r="K9" s="90"/>
      <c r="L9" s="89">
        <v>619941</v>
      </c>
    </row>
    <row r="10" spans="1:12" ht="21.75" customHeight="1">
      <c r="A10" s="91" t="s">
        <v>64</v>
      </c>
      <c r="B10" s="92"/>
      <c r="C10" s="86"/>
      <c r="D10" s="39"/>
      <c r="E10" s="66"/>
      <c r="F10" s="93">
        <v>-474466</v>
      </c>
      <c r="G10" s="94"/>
      <c r="H10" s="160">
        <v>-494024</v>
      </c>
      <c r="I10" s="95"/>
      <c r="J10" s="93">
        <v>-467844</v>
      </c>
      <c r="K10" s="95"/>
      <c r="L10" s="160">
        <v>-548902</v>
      </c>
    </row>
    <row r="11" spans="1:12" ht="6" customHeight="1">
      <c r="A11" s="86"/>
      <c r="B11" s="92"/>
      <c r="C11" s="86"/>
      <c r="D11" s="39"/>
      <c r="E11" s="66"/>
      <c r="F11" s="96"/>
      <c r="G11" s="97"/>
      <c r="H11" s="161"/>
      <c r="I11" s="97"/>
      <c r="J11" s="96"/>
      <c r="K11" s="97"/>
      <c r="L11" s="161"/>
    </row>
    <row r="12" spans="1:12" ht="21.75" customHeight="1">
      <c r="A12" s="70" t="s">
        <v>65</v>
      </c>
      <c r="B12" s="92"/>
      <c r="C12" s="86"/>
      <c r="D12" s="39"/>
      <c r="E12" s="66"/>
      <c r="F12" s="98">
        <f>SUM(F9:F10)</f>
        <v>97759</v>
      </c>
      <c r="G12" s="97"/>
      <c r="H12" s="162">
        <v>120360</v>
      </c>
      <c r="I12" s="97"/>
      <c r="J12" s="98">
        <f>SUM(J9:J10)</f>
        <v>75581</v>
      </c>
      <c r="K12" s="97"/>
      <c r="L12" s="162">
        <v>71039</v>
      </c>
    </row>
    <row r="13" spans="1:12" ht="6" customHeight="1">
      <c r="A13" s="70"/>
      <c r="B13" s="92"/>
      <c r="C13" s="86"/>
      <c r="D13" s="39"/>
      <c r="E13" s="66"/>
      <c r="F13" s="99"/>
      <c r="G13" s="97"/>
      <c r="H13" s="100"/>
      <c r="I13" s="97"/>
      <c r="J13" s="99"/>
      <c r="K13" s="97"/>
      <c r="L13" s="100"/>
    </row>
    <row r="14" spans="1:12" ht="21.75" customHeight="1">
      <c r="A14" s="86" t="s">
        <v>66</v>
      </c>
      <c r="B14" s="92"/>
      <c r="C14" s="86"/>
      <c r="D14" s="39"/>
      <c r="E14" s="66"/>
      <c r="F14" s="96">
        <v>4216</v>
      </c>
      <c r="G14" s="94"/>
      <c r="H14" s="161">
        <v>4867</v>
      </c>
      <c r="I14" s="90"/>
      <c r="J14" s="96">
        <v>3577</v>
      </c>
      <c r="K14" s="90"/>
      <c r="L14" s="161">
        <v>2520</v>
      </c>
    </row>
    <row r="15" spans="1:12" ht="21.75" customHeight="1">
      <c r="A15" s="91" t="s">
        <v>67</v>
      </c>
      <c r="B15" s="92"/>
      <c r="C15" s="86"/>
      <c r="D15" s="39"/>
      <c r="E15" s="66"/>
      <c r="F15" s="96">
        <v>-40727</v>
      </c>
      <c r="G15" s="94"/>
      <c r="H15" s="161">
        <v>-44294</v>
      </c>
      <c r="I15" s="90"/>
      <c r="J15" s="96">
        <v>-32547</v>
      </c>
      <c r="K15" s="90"/>
      <c r="L15" s="161">
        <v>-31601</v>
      </c>
    </row>
    <row r="16" spans="1:12" ht="21.75" customHeight="1">
      <c r="A16" s="91" t="s">
        <v>68</v>
      </c>
      <c r="B16" s="92"/>
      <c r="C16" s="86"/>
      <c r="D16" s="39"/>
      <c r="E16" s="66"/>
      <c r="F16" s="93">
        <v>-46812</v>
      </c>
      <c r="G16" s="94"/>
      <c r="H16" s="160">
        <v>-48132</v>
      </c>
      <c r="I16" s="90"/>
      <c r="J16" s="93">
        <v>-41606</v>
      </c>
      <c r="K16" s="90"/>
      <c r="L16" s="160">
        <v>-37753</v>
      </c>
    </row>
    <row r="17" spans="1:12" ht="6" customHeight="1">
      <c r="A17" s="91"/>
      <c r="B17" s="92"/>
      <c r="C17" s="86"/>
      <c r="D17" s="39"/>
      <c r="E17" s="66"/>
      <c r="F17" s="102"/>
      <c r="G17" s="97"/>
      <c r="H17" s="163"/>
      <c r="I17" s="101"/>
      <c r="J17" s="102"/>
      <c r="K17" s="101"/>
      <c r="L17" s="163"/>
    </row>
    <row r="18" spans="1:12" ht="19.5" customHeight="1">
      <c r="A18" s="70" t="s">
        <v>161</v>
      </c>
      <c r="B18" s="92"/>
      <c r="C18" s="86"/>
      <c r="D18" s="39"/>
      <c r="E18" s="66"/>
      <c r="F18" s="104"/>
      <c r="G18" s="97"/>
      <c r="H18" s="103"/>
      <c r="I18" s="103"/>
      <c r="J18" s="104"/>
      <c r="K18" s="103"/>
      <c r="L18" s="103"/>
    </row>
    <row r="19" spans="1:12" ht="21.75" customHeight="1">
      <c r="A19" s="76" t="s">
        <v>69</v>
      </c>
      <c r="B19" s="92"/>
      <c r="C19" s="86"/>
      <c r="D19" s="39"/>
      <c r="E19" s="66"/>
      <c r="F19" s="96">
        <f>SUM(F12:F16)</f>
        <v>14436</v>
      </c>
      <c r="G19" s="97"/>
      <c r="H19" s="161">
        <v>32801</v>
      </c>
      <c r="I19" s="101"/>
      <c r="J19" s="96">
        <f>SUM(J12:J16)</f>
        <v>5005</v>
      </c>
      <c r="K19" s="97"/>
      <c r="L19" s="161">
        <v>4205</v>
      </c>
    </row>
    <row r="20" spans="1:12" ht="6" customHeight="1">
      <c r="A20" s="91"/>
      <c r="B20" s="92"/>
      <c r="C20" s="86"/>
      <c r="D20" s="39"/>
      <c r="E20" s="66"/>
      <c r="F20" s="99"/>
      <c r="G20" s="97"/>
      <c r="H20" s="100"/>
      <c r="I20" s="97"/>
      <c r="J20" s="99"/>
      <c r="K20" s="97"/>
      <c r="L20" s="100"/>
    </row>
    <row r="21" spans="1:12" ht="21.75" customHeight="1">
      <c r="A21" s="91" t="s">
        <v>70</v>
      </c>
      <c r="B21" s="92"/>
      <c r="C21" s="86"/>
      <c r="D21" s="39"/>
      <c r="E21" s="66"/>
      <c r="F21" s="105">
        <v>-5110</v>
      </c>
      <c r="G21" s="94"/>
      <c r="H21" s="106">
        <v>-3763</v>
      </c>
      <c r="I21" s="90"/>
      <c r="J21" s="105">
        <v>-4484</v>
      </c>
      <c r="K21" s="90"/>
      <c r="L21" s="106">
        <v>-2740</v>
      </c>
    </row>
    <row r="22" spans="1:12" ht="6" customHeight="1">
      <c r="A22" s="91"/>
      <c r="B22" s="92"/>
      <c r="C22" s="86"/>
      <c r="D22" s="39"/>
      <c r="E22" s="66"/>
      <c r="F22" s="99"/>
      <c r="G22" s="97"/>
      <c r="H22" s="100"/>
      <c r="I22" s="97"/>
      <c r="J22" s="99"/>
      <c r="K22" s="97"/>
      <c r="L22" s="100"/>
    </row>
    <row r="23" spans="1:12" ht="21.75" customHeight="1">
      <c r="A23" s="70" t="s">
        <v>162</v>
      </c>
      <c r="B23" s="92"/>
      <c r="C23" s="86"/>
      <c r="D23" s="39"/>
      <c r="E23" s="66"/>
      <c r="F23" s="99">
        <f>SUM(F19:F21)</f>
        <v>9326</v>
      </c>
      <c r="G23" s="97"/>
      <c r="H23" s="100">
        <v>29038</v>
      </c>
      <c r="I23" s="97"/>
      <c r="J23" s="99">
        <f>SUM(J19:J21)</f>
        <v>521</v>
      </c>
      <c r="K23" s="97"/>
      <c r="L23" s="100">
        <v>1465</v>
      </c>
    </row>
    <row r="24" spans="1:12" ht="21.75" customHeight="1">
      <c r="A24" s="86" t="s">
        <v>71</v>
      </c>
      <c r="B24" s="92"/>
      <c r="C24" s="86"/>
      <c r="D24" s="39">
        <v>16</v>
      </c>
      <c r="E24" s="66"/>
      <c r="F24" s="105">
        <v>-2540</v>
      </c>
      <c r="G24" s="94"/>
      <c r="H24" s="106">
        <v>-602</v>
      </c>
      <c r="I24" s="90"/>
      <c r="J24" s="105">
        <v>-715</v>
      </c>
      <c r="K24" s="90"/>
      <c r="L24" s="106">
        <v>451</v>
      </c>
    </row>
    <row r="25" spans="1:12" ht="6" customHeight="1">
      <c r="A25" s="86"/>
      <c r="B25" s="92"/>
      <c r="C25" s="86"/>
      <c r="D25" s="39"/>
      <c r="E25" s="66"/>
      <c r="F25" s="99"/>
      <c r="G25" s="97"/>
      <c r="H25" s="100"/>
      <c r="I25" s="97"/>
      <c r="J25" s="99"/>
      <c r="K25" s="97"/>
      <c r="L25" s="100"/>
    </row>
    <row r="26" spans="1:12" ht="21.75" customHeight="1">
      <c r="A26" s="70" t="s">
        <v>72</v>
      </c>
      <c r="B26" s="92"/>
      <c r="C26" s="86"/>
      <c r="D26" s="39"/>
      <c r="E26" s="66"/>
      <c r="F26" s="105">
        <f>SUM(F23:F24)</f>
        <v>6786</v>
      </c>
      <c r="G26" s="97"/>
      <c r="H26" s="106">
        <f>SUM(H23:H24)</f>
        <v>28436</v>
      </c>
      <c r="I26" s="97"/>
      <c r="J26" s="105">
        <f>SUM(J23:J24)</f>
        <v>-194</v>
      </c>
      <c r="K26" s="97"/>
      <c r="L26" s="106">
        <f>SUM(L23:L24)</f>
        <v>1916</v>
      </c>
    </row>
    <row r="27" spans="1:12" ht="8.25" customHeight="1">
      <c r="A27" s="86"/>
      <c r="B27" s="92"/>
      <c r="C27" s="86"/>
      <c r="D27" s="39"/>
      <c r="E27" s="66"/>
      <c r="F27" s="99"/>
      <c r="G27" s="97"/>
      <c r="H27" s="100"/>
      <c r="I27" s="97"/>
      <c r="J27" s="99"/>
      <c r="K27" s="97"/>
      <c r="L27" s="100"/>
    </row>
    <row r="28" spans="1:12" ht="21" customHeight="1">
      <c r="A28" s="70" t="s">
        <v>143</v>
      </c>
      <c r="B28" s="86"/>
      <c r="C28" s="86"/>
      <c r="D28" s="39"/>
      <c r="E28" s="66"/>
      <c r="F28" s="99"/>
      <c r="G28" s="97"/>
      <c r="H28" s="100"/>
      <c r="I28" s="97"/>
      <c r="J28" s="99"/>
      <c r="K28" s="97"/>
      <c r="L28" s="100"/>
    </row>
    <row r="29" spans="1:12" ht="21" customHeight="1">
      <c r="A29" s="23" t="s">
        <v>144</v>
      </c>
      <c r="B29" s="172"/>
      <c r="C29" s="23"/>
      <c r="D29" s="39"/>
      <c r="E29" s="66"/>
      <c r="F29" s="99"/>
      <c r="G29" s="97"/>
      <c r="H29" s="100"/>
      <c r="I29" s="97"/>
      <c r="J29" s="99"/>
      <c r="K29" s="97"/>
      <c r="L29" s="100"/>
    </row>
    <row r="30" spans="1:12" ht="21" customHeight="1">
      <c r="A30" s="169"/>
      <c r="B30" s="173" t="s">
        <v>145</v>
      </c>
      <c r="C30" s="173"/>
      <c r="D30" s="39"/>
      <c r="E30" s="66"/>
      <c r="F30" s="99"/>
      <c r="G30" s="97"/>
      <c r="H30" s="100"/>
      <c r="I30" s="97"/>
      <c r="J30" s="99"/>
      <c r="K30" s="97"/>
      <c r="L30" s="100"/>
    </row>
    <row r="31" spans="1:12" ht="21" customHeight="1">
      <c r="A31" s="173"/>
      <c r="B31" s="173" t="s">
        <v>146</v>
      </c>
      <c r="C31" s="173"/>
      <c r="D31" s="39"/>
      <c r="E31" s="66"/>
      <c r="F31" s="99">
        <v>3477</v>
      </c>
      <c r="G31" s="97"/>
      <c r="H31" s="31">
        <v>0</v>
      </c>
      <c r="I31" s="97"/>
      <c r="J31" s="99">
        <v>2538</v>
      </c>
      <c r="K31" s="97"/>
      <c r="L31" s="100">
        <v>0</v>
      </c>
    </row>
    <row r="32" spans="1:12" ht="21" customHeight="1">
      <c r="A32" s="173"/>
      <c r="B32" s="173" t="s">
        <v>147</v>
      </c>
      <c r="C32" s="173"/>
      <c r="D32" s="39"/>
      <c r="E32" s="66"/>
      <c r="F32" s="99"/>
      <c r="G32" s="97"/>
      <c r="H32" s="100"/>
      <c r="I32" s="97"/>
      <c r="J32" s="99"/>
      <c r="K32" s="97"/>
      <c r="L32" s="100"/>
    </row>
    <row r="33" spans="1:12" ht="21" customHeight="1">
      <c r="A33" s="169"/>
      <c r="B33" s="173"/>
      <c r="C33" s="173" t="s">
        <v>148</v>
      </c>
      <c r="D33" s="39"/>
      <c r="E33" s="66"/>
      <c r="F33" s="170">
        <v>-695</v>
      </c>
      <c r="G33" s="97"/>
      <c r="H33" s="171">
        <v>0</v>
      </c>
      <c r="I33" s="97"/>
      <c r="J33" s="170">
        <v>-508</v>
      </c>
      <c r="K33" s="97"/>
      <c r="L33" s="171">
        <v>0</v>
      </c>
    </row>
    <row r="34" spans="1:12" ht="6" customHeight="1">
      <c r="A34" s="70"/>
      <c r="B34" s="86"/>
      <c r="C34" s="86"/>
      <c r="D34" s="39"/>
      <c r="E34" s="66"/>
      <c r="F34" s="99"/>
      <c r="G34" s="97"/>
      <c r="H34" s="100"/>
      <c r="I34" s="97"/>
      <c r="J34" s="99"/>
      <c r="K34" s="97"/>
      <c r="L34" s="100"/>
    </row>
    <row r="35" spans="1:12" ht="21" customHeight="1">
      <c r="A35" s="70" t="s">
        <v>166</v>
      </c>
      <c r="B35" s="86"/>
      <c r="C35" s="86"/>
      <c r="D35" s="39"/>
      <c r="E35" s="66"/>
      <c r="F35" s="170">
        <f>SUM(F31,F33)</f>
        <v>2782</v>
      </c>
      <c r="G35" s="97"/>
      <c r="H35" s="171">
        <v>0</v>
      </c>
      <c r="I35" s="97"/>
      <c r="J35" s="170">
        <f>SUM(J31,J33)</f>
        <v>2030</v>
      </c>
      <c r="K35" s="97"/>
      <c r="L35" s="171">
        <v>0</v>
      </c>
    </row>
    <row r="36" spans="1:12" ht="6" customHeight="1">
      <c r="A36" s="70"/>
      <c r="B36" s="86"/>
      <c r="C36" s="86"/>
      <c r="D36" s="39"/>
      <c r="E36" s="66"/>
      <c r="F36" s="99"/>
      <c r="G36" s="97"/>
      <c r="I36" s="97"/>
      <c r="J36" s="99"/>
      <c r="K36" s="97"/>
      <c r="L36" s="100"/>
    </row>
    <row r="37" spans="1:12" ht="21" customHeight="1" thickBot="1">
      <c r="A37" s="70" t="s">
        <v>76</v>
      </c>
      <c r="B37" s="86"/>
      <c r="C37" s="86"/>
      <c r="D37" s="39"/>
      <c r="E37" s="66"/>
      <c r="F37" s="174">
        <f>SUM(F26,F35)</f>
        <v>9568</v>
      </c>
      <c r="G37" s="97"/>
      <c r="H37" s="175">
        <f>SUM(H26:H33)</f>
        <v>28436</v>
      </c>
      <c r="I37" s="97"/>
      <c r="J37" s="174">
        <f>SUM(J26,J35)</f>
        <v>1836</v>
      </c>
      <c r="K37" s="97"/>
      <c r="L37" s="175">
        <f>SUM(L26:L33)</f>
        <v>1916</v>
      </c>
    </row>
    <row r="38" spans="1:12" ht="6" customHeight="1" thickTop="1">
      <c r="A38" s="70"/>
      <c r="B38" s="86"/>
      <c r="C38" s="86"/>
      <c r="D38" s="39"/>
      <c r="E38" s="66"/>
      <c r="F38" s="99"/>
      <c r="G38" s="107"/>
      <c r="H38" s="100"/>
      <c r="I38" s="107"/>
      <c r="J38" s="99"/>
      <c r="K38" s="107"/>
      <c r="L38" s="100"/>
    </row>
    <row r="39" spans="1:12" ht="21.75" customHeight="1">
      <c r="A39" s="108" t="s">
        <v>149</v>
      </c>
      <c r="B39" s="108"/>
      <c r="C39" s="108"/>
      <c r="D39" s="109"/>
      <c r="E39" s="108"/>
      <c r="F39" s="110"/>
      <c r="G39" s="111"/>
      <c r="H39" s="67"/>
      <c r="I39" s="111"/>
      <c r="J39" s="110"/>
      <c r="K39" s="111"/>
      <c r="L39" s="67"/>
    </row>
    <row r="40" spans="1:12" ht="21.75" customHeight="1">
      <c r="A40" s="84" t="s">
        <v>73</v>
      </c>
      <c r="B40" s="84"/>
      <c r="C40" s="108"/>
      <c r="D40" s="109"/>
      <c r="E40" s="108"/>
      <c r="F40" s="99">
        <v>7939</v>
      </c>
      <c r="G40" s="112"/>
      <c r="H40" s="100">
        <v>28934</v>
      </c>
      <c r="I40" s="113"/>
      <c r="J40" s="99">
        <v>-194</v>
      </c>
      <c r="K40" s="112"/>
      <c r="L40" s="100">
        <v>1916</v>
      </c>
    </row>
    <row r="41" spans="1:12" ht="21.75" customHeight="1">
      <c r="A41" s="84" t="s">
        <v>74</v>
      </c>
      <c r="B41" s="84"/>
      <c r="C41" s="108"/>
      <c r="D41" s="109"/>
      <c r="E41" s="108"/>
      <c r="F41" s="93">
        <v>-1153</v>
      </c>
      <c r="G41" s="112"/>
      <c r="H41" s="160">
        <v>-498</v>
      </c>
      <c r="I41" s="113"/>
      <c r="J41" s="93">
        <v>0</v>
      </c>
      <c r="K41" s="113"/>
      <c r="L41" s="160">
        <v>0</v>
      </c>
    </row>
    <row r="42" spans="1:12" ht="6" customHeight="1">
      <c r="A42" s="84"/>
      <c r="B42" s="84"/>
      <c r="C42" s="84"/>
      <c r="D42" s="114"/>
      <c r="E42" s="84"/>
      <c r="F42" s="99"/>
      <c r="G42" s="112"/>
      <c r="H42" s="100"/>
      <c r="I42" s="112"/>
      <c r="J42" s="99"/>
      <c r="K42" s="112"/>
      <c r="L42" s="100"/>
    </row>
    <row r="43" spans="1:12" ht="17.25" customHeight="1" thickBot="1">
      <c r="A43" s="108"/>
      <c r="B43" s="108"/>
      <c r="C43" s="108"/>
      <c r="D43" s="109"/>
      <c r="E43" s="108"/>
      <c r="F43" s="115">
        <f>SUM(F40:F41)</f>
        <v>6786</v>
      </c>
      <c r="G43" s="112"/>
      <c r="H43" s="116">
        <v>28436</v>
      </c>
      <c r="I43" s="112"/>
      <c r="J43" s="115">
        <f>SUM(J40:J41)</f>
        <v>-194</v>
      </c>
      <c r="K43" s="112"/>
      <c r="L43" s="116">
        <f>SUM(L40:L41)</f>
        <v>1916</v>
      </c>
    </row>
    <row r="44" spans="1:12" ht="9" customHeight="1" thickTop="1">
      <c r="A44" s="108"/>
      <c r="B44" s="108"/>
      <c r="C44" s="108"/>
      <c r="D44" s="109"/>
      <c r="E44" s="108"/>
      <c r="F44" s="99"/>
      <c r="G44" s="112"/>
      <c r="H44" s="100"/>
      <c r="I44" s="112"/>
      <c r="J44" s="99"/>
      <c r="K44" s="112"/>
      <c r="L44" s="100"/>
    </row>
    <row r="45" spans="1:12" ht="21.75" customHeight="1">
      <c r="A45" s="108" t="s">
        <v>150</v>
      </c>
      <c r="B45" s="108"/>
      <c r="C45" s="108"/>
      <c r="D45" s="109"/>
      <c r="E45" s="108"/>
      <c r="F45" s="99"/>
      <c r="G45" s="112"/>
      <c r="H45" s="100"/>
      <c r="I45" s="112"/>
      <c r="J45" s="99"/>
      <c r="K45" s="112"/>
      <c r="L45" s="100"/>
    </row>
    <row r="46" spans="1:12" ht="21.75" customHeight="1">
      <c r="A46" s="84" t="s">
        <v>73</v>
      </c>
      <c r="B46" s="84"/>
      <c r="C46" s="108"/>
      <c r="D46" s="109"/>
      <c r="E46" s="108"/>
      <c r="F46" s="99">
        <v>8302</v>
      </c>
      <c r="G46" s="112"/>
      <c r="H46" s="100">
        <v>28934</v>
      </c>
      <c r="I46" s="113"/>
      <c r="J46" s="99">
        <v>1836</v>
      </c>
      <c r="K46" s="112"/>
      <c r="L46" s="100">
        <v>1916</v>
      </c>
    </row>
    <row r="47" spans="1:12" ht="21.75" customHeight="1">
      <c r="A47" s="84" t="s">
        <v>74</v>
      </c>
      <c r="B47" s="84"/>
      <c r="C47" s="108"/>
      <c r="D47" s="109"/>
      <c r="E47" s="108"/>
      <c r="F47" s="93">
        <v>1266</v>
      </c>
      <c r="G47" s="112"/>
      <c r="H47" s="160">
        <v>-498</v>
      </c>
      <c r="I47" s="113"/>
      <c r="J47" s="93">
        <v>0</v>
      </c>
      <c r="K47" s="113"/>
      <c r="L47" s="160">
        <v>0</v>
      </c>
    </row>
    <row r="48" spans="1:12" ht="6" customHeight="1">
      <c r="A48" s="84"/>
      <c r="B48" s="84"/>
      <c r="C48" s="84"/>
      <c r="D48" s="114"/>
      <c r="E48" s="84"/>
      <c r="F48" s="99"/>
      <c r="G48" s="112"/>
      <c r="H48" s="100"/>
      <c r="I48" s="112"/>
      <c r="J48" s="99"/>
      <c r="K48" s="112"/>
      <c r="L48" s="100"/>
    </row>
    <row r="49" spans="1:12" ht="21.75" customHeight="1" thickBot="1">
      <c r="A49" s="108"/>
      <c r="B49" s="108"/>
      <c r="C49" s="108"/>
      <c r="D49" s="109"/>
      <c r="E49" s="108"/>
      <c r="F49" s="115">
        <f>SUM(F46:F47)</f>
        <v>9568</v>
      </c>
      <c r="G49" s="112"/>
      <c r="H49" s="116">
        <v>28436</v>
      </c>
      <c r="I49" s="112"/>
      <c r="J49" s="115">
        <f>SUM(J46:J47)</f>
        <v>1836</v>
      </c>
      <c r="K49" s="112"/>
      <c r="L49" s="116">
        <v>1916</v>
      </c>
    </row>
    <row r="50" spans="1:12" ht="7.5" customHeight="1" thickTop="1">
      <c r="A50" s="84"/>
      <c r="B50" s="84"/>
      <c r="C50" s="108"/>
      <c r="D50" s="109"/>
      <c r="E50" s="108"/>
      <c r="F50" s="99"/>
      <c r="G50" s="112"/>
      <c r="H50" s="100"/>
      <c r="I50" s="112"/>
      <c r="J50" s="99"/>
      <c r="K50" s="112"/>
      <c r="L50" s="100"/>
    </row>
    <row r="51" spans="1:12" ht="21.75" customHeight="1" thickBot="1">
      <c r="A51" s="117" t="s">
        <v>75</v>
      </c>
      <c r="B51" s="118"/>
      <c r="C51" s="119"/>
      <c r="D51" s="120"/>
      <c r="E51" s="118"/>
      <c r="F51" s="121">
        <v>1.35E-2</v>
      </c>
      <c r="G51" s="122"/>
      <c r="H51" s="164">
        <v>4.9126858132486649E-2</v>
      </c>
      <c r="I51" s="122"/>
      <c r="J51" s="121">
        <v>-2.9999999999999997E-4</v>
      </c>
      <c r="K51" s="122"/>
      <c r="L51" s="164">
        <v>3.3E-3</v>
      </c>
    </row>
    <row r="52" spans="1:12" ht="21.75" customHeight="1" thickTop="1">
      <c r="A52" s="70"/>
      <c r="B52" s="66"/>
      <c r="C52" s="86"/>
      <c r="D52" s="39"/>
      <c r="E52" s="66"/>
      <c r="F52" s="119"/>
      <c r="G52" s="119"/>
      <c r="H52" s="119"/>
      <c r="I52" s="119"/>
      <c r="J52" s="119"/>
      <c r="K52" s="119"/>
      <c r="L52" s="119"/>
    </row>
    <row r="53" spans="1:12" ht="21.75" customHeight="1">
      <c r="A53" s="70"/>
      <c r="B53" s="66"/>
      <c r="C53" s="86"/>
      <c r="D53" s="39"/>
      <c r="E53" s="66"/>
      <c r="F53" s="119"/>
      <c r="G53" s="119"/>
      <c r="H53" s="119"/>
      <c r="I53" s="119"/>
      <c r="J53" s="119"/>
      <c r="K53" s="119"/>
      <c r="L53" s="119"/>
    </row>
    <row r="54" spans="1:12" ht="12.95" customHeight="1">
      <c r="A54" s="70"/>
      <c r="B54" s="66"/>
      <c r="C54" s="86"/>
      <c r="D54" s="39"/>
      <c r="E54" s="66"/>
      <c r="F54" s="119"/>
      <c r="G54" s="119"/>
      <c r="H54" s="119"/>
      <c r="I54" s="119"/>
      <c r="J54" s="119"/>
      <c r="K54" s="119"/>
      <c r="L54" s="119"/>
    </row>
    <row r="55" spans="1:12" ht="22.35" customHeight="1">
      <c r="A55" s="73" t="s">
        <v>26</v>
      </c>
      <c r="B55" s="73"/>
      <c r="C55" s="73"/>
      <c r="D55" s="72"/>
      <c r="E55" s="73"/>
      <c r="F55" s="74"/>
      <c r="G55" s="75"/>
      <c r="H55" s="74"/>
      <c r="I55" s="75"/>
      <c r="J55" s="74"/>
      <c r="K55" s="75"/>
      <c r="L55" s="74"/>
    </row>
  </sheetData>
  <mergeCells count="2">
    <mergeCell ref="F5:H5"/>
    <mergeCell ref="J5:L5"/>
  </mergeCells>
  <pageMargins left="1" right="0.5" top="0.5" bottom="0.6" header="0.49" footer="0.4"/>
  <pageSetup paperSize="9" scale="88" firstPageNumber="6" fitToWidth="0" fitToHeight="0" orientation="portrait" useFirstPageNumber="1" horizontalDpi="1200" verticalDpi="1200" r:id="rId1"/>
  <headerFooter>
    <oddHeader>&amp;C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9D884-6554-4141-94F5-603790FABBE8}">
  <sheetPr>
    <tabColor theme="8" tint="0.39997558519241921"/>
  </sheetPr>
  <dimension ref="A1:S773"/>
  <sheetViews>
    <sheetView topLeftCell="A9" zoomScale="110" zoomScaleNormal="110" zoomScaleSheetLayoutView="78" workbookViewId="0">
      <selection activeCell="B6" sqref="B6"/>
    </sheetView>
  </sheetViews>
  <sheetFormatPr defaultColWidth="10.140625" defaultRowHeight="15" customHeight="1"/>
  <cols>
    <col min="1" max="1" width="1.7109375" style="199" customWidth="1"/>
    <col min="2" max="2" width="42" style="199" customWidth="1"/>
    <col min="3" max="3" width="9" style="199" customWidth="1"/>
    <col min="4" max="4" width="0.85546875" style="199" customWidth="1"/>
    <col min="5" max="5" width="11.7109375" style="199" customWidth="1"/>
    <col min="6" max="6" width="0.85546875" style="199" customWidth="1"/>
    <col min="7" max="7" width="11.85546875" style="199" customWidth="1"/>
    <col min="8" max="8" width="0.85546875" style="199" customWidth="1"/>
    <col min="9" max="9" width="13.85546875" style="199" customWidth="1"/>
    <col min="10" max="10" width="0.85546875" style="199" customWidth="1"/>
    <col min="11" max="11" width="12.7109375" style="199" customWidth="1"/>
    <col min="12" max="12" width="0.85546875" style="199" customWidth="1"/>
    <col min="13" max="13" width="13.7109375" style="199" customWidth="1"/>
    <col min="14" max="14" width="0.85546875" style="199" customWidth="1"/>
    <col min="15" max="15" width="12.85546875" style="199" customWidth="1"/>
    <col min="16" max="16" width="0.85546875" style="199" customWidth="1"/>
    <col min="17" max="17" width="11.7109375" style="199" customWidth="1"/>
    <col min="18" max="18" width="0.85546875" style="199" customWidth="1"/>
    <col min="19" max="19" width="13.5703125" style="199" customWidth="1"/>
    <col min="20" max="16384" width="10.140625" style="199"/>
  </cols>
  <sheetData>
    <row r="1" spans="1:19" ht="21.75" customHeight="1">
      <c r="A1" s="123" t="s">
        <v>0</v>
      </c>
      <c r="B1" s="123"/>
      <c r="C1" s="123"/>
      <c r="D1" s="68"/>
      <c r="E1" s="67"/>
      <c r="F1" s="68"/>
      <c r="G1" s="67"/>
      <c r="H1" s="68"/>
      <c r="I1" s="67"/>
      <c r="J1" s="68"/>
      <c r="K1" s="67"/>
      <c r="L1" s="68"/>
      <c r="M1" s="67"/>
      <c r="N1" s="68"/>
      <c r="O1" s="67"/>
      <c r="P1" s="68"/>
      <c r="Q1" s="67"/>
      <c r="R1" s="68"/>
      <c r="S1" s="67"/>
    </row>
    <row r="2" spans="1:19" ht="21.75" customHeight="1">
      <c r="A2" s="123" t="s">
        <v>77</v>
      </c>
      <c r="B2" s="123"/>
      <c r="C2" s="123"/>
      <c r="D2" s="68"/>
      <c r="E2" s="67"/>
      <c r="F2" s="68"/>
      <c r="G2" s="67"/>
      <c r="H2" s="68"/>
      <c r="I2" s="67"/>
      <c r="J2" s="68"/>
      <c r="K2" s="67"/>
      <c r="L2" s="68"/>
      <c r="M2" s="67"/>
      <c r="N2" s="68"/>
      <c r="O2" s="67"/>
      <c r="P2" s="68"/>
      <c r="Q2" s="67"/>
      <c r="R2" s="68"/>
      <c r="S2" s="67"/>
    </row>
    <row r="3" spans="1:19" ht="21.75" customHeight="1">
      <c r="A3" s="124" t="s">
        <v>138</v>
      </c>
      <c r="B3" s="124"/>
      <c r="C3" s="124"/>
      <c r="D3" s="75"/>
      <c r="E3" s="74"/>
      <c r="F3" s="75"/>
      <c r="G3" s="74"/>
      <c r="H3" s="75"/>
      <c r="I3" s="74"/>
      <c r="J3" s="75"/>
      <c r="K3" s="74"/>
      <c r="L3" s="75"/>
      <c r="M3" s="74"/>
      <c r="N3" s="75"/>
      <c r="O3" s="74"/>
      <c r="P3" s="75"/>
      <c r="Q3" s="74"/>
      <c r="R3" s="75"/>
      <c r="S3" s="74"/>
    </row>
    <row r="4" spans="1:19" s="201" customFormat="1" ht="20.100000000000001" customHeight="1">
      <c r="A4" s="125"/>
      <c r="B4" s="125"/>
      <c r="C4" s="125"/>
      <c r="D4" s="126"/>
      <c r="E4" s="127"/>
      <c r="F4" s="126"/>
      <c r="G4" s="127"/>
      <c r="H4" s="126"/>
      <c r="I4" s="127"/>
      <c r="J4" s="126"/>
      <c r="K4" s="127"/>
      <c r="L4" s="126"/>
      <c r="M4" s="127"/>
      <c r="N4" s="126"/>
      <c r="O4" s="127"/>
      <c r="P4" s="126"/>
      <c r="Q4" s="127"/>
      <c r="R4" s="126"/>
      <c r="S4" s="127"/>
    </row>
    <row r="5" spans="1:19" s="201" customFormat="1" ht="20.100000000000001" customHeight="1">
      <c r="A5" s="125"/>
      <c r="B5" s="125"/>
      <c r="C5" s="125"/>
      <c r="D5" s="125"/>
      <c r="E5" s="211" t="s">
        <v>2</v>
      </c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</row>
    <row r="6" spans="1:19" s="201" customFormat="1" ht="20.100000000000001" customHeight="1">
      <c r="A6" s="125"/>
      <c r="B6" s="125"/>
      <c r="C6" s="125"/>
      <c r="D6" s="125"/>
      <c r="E6" s="213" t="s">
        <v>73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128"/>
      <c r="Q6" s="129"/>
      <c r="R6" s="128"/>
      <c r="S6" s="130"/>
    </row>
    <row r="7" spans="1:19" s="201" customFormat="1" ht="20.100000000000001" customHeight="1">
      <c r="A7" s="125"/>
      <c r="B7" s="125"/>
      <c r="C7" s="125"/>
      <c r="D7" s="131"/>
      <c r="E7" s="130"/>
      <c r="F7" s="128"/>
      <c r="G7" s="130"/>
      <c r="H7" s="128"/>
      <c r="I7" s="130"/>
      <c r="J7" s="128"/>
      <c r="K7" s="211" t="s">
        <v>78</v>
      </c>
      <c r="L7" s="212"/>
      <c r="M7" s="212"/>
      <c r="N7" s="128"/>
      <c r="O7" s="130"/>
      <c r="P7" s="128"/>
      <c r="Q7" s="130"/>
      <c r="R7" s="128"/>
      <c r="S7" s="130"/>
    </row>
    <row r="8" spans="1:19" s="201" customFormat="1" ht="20.100000000000001" customHeight="1">
      <c r="A8" s="132"/>
      <c r="B8" s="132"/>
      <c r="C8" s="132"/>
      <c r="D8" s="131"/>
      <c r="E8" s="133"/>
      <c r="F8" s="131"/>
      <c r="G8" s="133"/>
      <c r="H8" s="131"/>
      <c r="I8" s="133" t="s">
        <v>79</v>
      </c>
      <c r="J8" s="131"/>
      <c r="K8" s="133" t="s">
        <v>80</v>
      </c>
      <c r="L8" s="131"/>
      <c r="M8" s="133"/>
      <c r="N8" s="131"/>
      <c r="O8" s="133" t="s">
        <v>81</v>
      </c>
      <c r="P8" s="131"/>
      <c r="Q8" s="133" t="s">
        <v>82</v>
      </c>
      <c r="R8" s="131"/>
      <c r="S8" s="133"/>
    </row>
    <row r="9" spans="1:19" s="201" customFormat="1" ht="20.100000000000001" customHeight="1">
      <c r="A9" s="132"/>
      <c r="B9" s="132"/>
      <c r="C9" s="132"/>
      <c r="D9" s="131"/>
      <c r="E9" s="133" t="s">
        <v>83</v>
      </c>
      <c r="F9" s="131"/>
      <c r="G9" s="133" t="s">
        <v>84</v>
      </c>
      <c r="H9" s="131"/>
      <c r="I9" s="133" t="s">
        <v>85</v>
      </c>
      <c r="J9" s="131"/>
      <c r="K9" s="133" t="s">
        <v>86</v>
      </c>
      <c r="L9" s="131"/>
      <c r="M9" s="133"/>
      <c r="N9" s="131"/>
      <c r="O9" s="133" t="s">
        <v>87</v>
      </c>
      <c r="P9" s="131"/>
      <c r="Q9" s="133" t="s">
        <v>88</v>
      </c>
      <c r="R9" s="131"/>
      <c r="S9" s="133" t="s">
        <v>89</v>
      </c>
    </row>
    <row r="10" spans="1:19" s="201" customFormat="1" ht="20.100000000000001" customHeight="1">
      <c r="A10" s="132"/>
      <c r="B10" s="132"/>
      <c r="C10" s="132"/>
      <c r="D10" s="131"/>
      <c r="E10" s="133" t="s">
        <v>90</v>
      </c>
      <c r="F10" s="131"/>
      <c r="G10" s="133" t="s">
        <v>91</v>
      </c>
      <c r="H10" s="131"/>
      <c r="I10" s="133" t="s">
        <v>92</v>
      </c>
      <c r="J10" s="131"/>
      <c r="K10" s="133" t="s">
        <v>93</v>
      </c>
      <c r="L10" s="131"/>
      <c r="M10" s="133" t="s">
        <v>57</v>
      </c>
      <c r="N10" s="131"/>
      <c r="O10" s="133" t="s">
        <v>94</v>
      </c>
      <c r="P10" s="131"/>
      <c r="Q10" s="133" t="s">
        <v>95</v>
      </c>
      <c r="R10" s="131"/>
      <c r="S10" s="133" t="s">
        <v>96</v>
      </c>
    </row>
    <row r="11" spans="1:19" s="201" customFormat="1" ht="20.100000000000001" customHeight="1">
      <c r="A11" s="132"/>
      <c r="B11" s="132"/>
      <c r="C11" s="47" t="s">
        <v>9</v>
      </c>
      <c r="D11" s="131"/>
      <c r="E11" s="134" t="s">
        <v>10</v>
      </c>
      <c r="F11" s="131"/>
      <c r="G11" s="134" t="str">
        <f>E11</f>
        <v>พันบาท</v>
      </c>
      <c r="H11" s="131"/>
      <c r="I11" s="134" t="str">
        <f>E11</f>
        <v>พันบาท</v>
      </c>
      <c r="J11" s="131"/>
      <c r="K11" s="134" t="str">
        <f>E11</f>
        <v>พันบาท</v>
      </c>
      <c r="L11" s="131"/>
      <c r="M11" s="134" t="str">
        <f>E11</f>
        <v>พันบาท</v>
      </c>
      <c r="N11" s="131"/>
      <c r="O11" s="134" t="str">
        <f>E11</f>
        <v>พันบาท</v>
      </c>
      <c r="P11" s="131"/>
      <c r="Q11" s="134" t="str">
        <f>E11</f>
        <v>พันบาท</v>
      </c>
      <c r="R11" s="131"/>
      <c r="S11" s="134" t="str">
        <f>E11</f>
        <v>พันบาท</v>
      </c>
    </row>
    <row r="12" spans="1:19" s="201" customFormat="1" ht="6" customHeight="1">
      <c r="A12" s="125"/>
      <c r="B12" s="132"/>
      <c r="C12" s="132"/>
      <c r="D12" s="126"/>
      <c r="E12" s="127"/>
      <c r="F12" s="126"/>
      <c r="G12" s="127"/>
      <c r="H12" s="126"/>
      <c r="I12" s="127"/>
      <c r="J12" s="126"/>
      <c r="K12" s="127"/>
      <c r="L12" s="126"/>
      <c r="M12" s="127"/>
      <c r="N12" s="126"/>
      <c r="O12" s="127"/>
      <c r="P12" s="126"/>
      <c r="Q12" s="127"/>
      <c r="R12" s="126"/>
      <c r="S12" s="127"/>
    </row>
    <row r="13" spans="1:19" s="201" customFormat="1" ht="20.100000000000001" customHeight="1">
      <c r="A13" s="125" t="s">
        <v>98</v>
      </c>
      <c r="B13" s="125"/>
      <c r="C13" s="125"/>
      <c r="D13" s="126"/>
      <c r="E13" s="127">
        <v>588965</v>
      </c>
      <c r="F13" s="126"/>
      <c r="G13" s="127">
        <v>110327</v>
      </c>
      <c r="H13" s="126"/>
      <c r="I13" s="127">
        <v>4867</v>
      </c>
      <c r="J13" s="126"/>
      <c r="K13" s="127">
        <v>14400</v>
      </c>
      <c r="L13" s="126"/>
      <c r="M13" s="127">
        <v>82068</v>
      </c>
      <c r="N13" s="126"/>
      <c r="O13" s="127">
        <v>800627</v>
      </c>
      <c r="P13" s="126"/>
      <c r="Q13" s="127">
        <v>1108</v>
      </c>
      <c r="R13" s="126"/>
      <c r="S13" s="127">
        <f>SUM(O13:Q13)</f>
        <v>801735</v>
      </c>
    </row>
    <row r="14" spans="1:19" s="201" customFormat="1" ht="20.100000000000001" customHeight="1">
      <c r="A14" s="132" t="s">
        <v>97</v>
      </c>
      <c r="B14" s="125"/>
      <c r="C14" s="135"/>
      <c r="D14" s="126"/>
      <c r="E14" s="127">
        <v>0</v>
      </c>
      <c r="F14" s="126"/>
      <c r="G14" s="127">
        <v>0</v>
      </c>
      <c r="H14" s="126"/>
      <c r="I14" s="127">
        <v>0</v>
      </c>
      <c r="J14" s="126"/>
      <c r="K14" s="127">
        <v>0</v>
      </c>
      <c r="L14" s="126"/>
      <c r="M14" s="127">
        <v>-29448</v>
      </c>
      <c r="N14" s="126"/>
      <c r="O14" s="127">
        <v>-29448</v>
      </c>
      <c r="P14" s="126"/>
      <c r="Q14" s="127">
        <v>0</v>
      </c>
      <c r="R14" s="126"/>
      <c r="S14" s="127">
        <f>SUM(O14:Q14)</f>
        <v>-29448</v>
      </c>
    </row>
    <row r="15" spans="1:19" s="201" customFormat="1" ht="20.100000000000001" customHeight="1">
      <c r="A15" s="136" t="s">
        <v>76</v>
      </c>
      <c r="B15" s="125"/>
      <c r="C15" s="125"/>
      <c r="D15" s="126"/>
      <c r="E15" s="137">
        <v>0</v>
      </c>
      <c r="F15" s="126"/>
      <c r="G15" s="137">
        <v>0</v>
      </c>
      <c r="H15" s="126"/>
      <c r="I15" s="137">
        <v>0</v>
      </c>
      <c r="J15" s="126"/>
      <c r="K15" s="137">
        <v>0</v>
      </c>
      <c r="L15" s="126"/>
      <c r="M15" s="137">
        <v>28934</v>
      </c>
      <c r="N15" s="126"/>
      <c r="O15" s="137">
        <v>28934</v>
      </c>
      <c r="P15" s="126"/>
      <c r="Q15" s="137">
        <v>-498</v>
      </c>
      <c r="R15" s="126"/>
      <c r="S15" s="137">
        <f>SUM(O15:Q15)</f>
        <v>28436</v>
      </c>
    </row>
    <row r="16" spans="1:19" s="201" customFormat="1" ht="6" customHeight="1">
      <c r="A16" s="125"/>
      <c r="B16" s="132"/>
      <c r="C16" s="132"/>
      <c r="D16" s="126"/>
      <c r="E16" s="127"/>
      <c r="F16" s="126"/>
      <c r="G16" s="127"/>
      <c r="H16" s="126"/>
      <c r="I16" s="127"/>
      <c r="J16" s="126"/>
      <c r="K16" s="127"/>
      <c r="L16" s="126"/>
      <c r="M16" s="127"/>
      <c r="N16" s="126"/>
      <c r="O16" s="127"/>
      <c r="P16" s="126"/>
      <c r="Q16" s="127"/>
      <c r="R16" s="126"/>
      <c r="S16" s="127"/>
    </row>
    <row r="17" spans="1:19" s="201" customFormat="1" ht="20.100000000000001" customHeight="1" thickBot="1">
      <c r="A17" s="125" t="s">
        <v>99</v>
      </c>
      <c r="B17" s="125"/>
      <c r="C17" s="125"/>
      <c r="D17" s="126"/>
      <c r="E17" s="138">
        <f>SUM(E13:E16)</f>
        <v>588965</v>
      </c>
      <c r="F17" s="126"/>
      <c r="G17" s="138">
        <f>SUM(G13:G16)</f>
        <v>110327</v>
      </c>
      <c r="H17" s="126"/>
      <c r="I17" s="138">
        <f>SUM(I13:I16)</f>
        <v>4867</v>
      </c>
      <c r="J17" s="126"/>
      <c r="K17" s="138">
        <f>SUM(K13:K16)</f>
        <v>14400</v>
      </c>
      <c r="L17" s="126"/>
      <c r="M17" s="138">
        <f>SUM(M13:M16)</f>
        <v>81554</v>
      </c>
      <c r="N17" s="126"/>
      <c r="O17" s="138">
        <f>SUM(O13:O16)</f>
        <v>800113</v>
      </c>
      <c r="P17" s="126"/>
      <c r="Q17" s="138">
        <f>SUM(Q13:Q16)</f>
        <v>610</v>
      </c>
      <c r="R17" s="126"/>
      <c r="S17" s="138">
        <f>SUM(S13:S16)</f>
        <v>800723</v>
      </c>
    </row>
    <row r="18" spans="1:19" s="201" customFormat="1" ht="20.100000000000001" customHeight="1" thickTop="1">
      <c r="A18" s="125"/>
      <c r="B18" s="132"/>
      <c r="C18" s="132"/>
      <c r="D18" s="139"/>
      <c r="E18" s="127"/>
      <c r="F18" s="139"/>
      <c r="G18" s="127"/>
      <c r="H18" s="139"/>
      <c r="I18" s="127"/>
      <c r="J18" s="139"/>
      <c r="K18" s="127"/>
      <c r="L18" s="139"/>
      <c r="M18" s="127"/>
      <c r="N18" s="139"/>
      <c r="O18" s="127"/>
      <c r="P18" s="139"/>
      <c r="Q18" s="127"/>
      <c r="R18" s="139"/>
      <c r="S18" s="127"/>
    </row>
    <row r="19" spans="1:19" s="201" customFormat="1" ht="20.100000000000001" customHeight="1">
      <c r="A19" s="125" t="s">
        <v>186</v>
      </c>
      <c r="B19" s="125"/>
      <c r="C19" s="125"/>
      <c r="D19" s="126"/>
      <c r="E19" s="140">
        <v>588965</v>
      </c>
      <c r="F19" s="126"/>
      <c r="G19" s="140">
        <v>110327</v>
      </c>
      <c r="H19" s="126"/>
      <c r="I19" s="140">
        <v>0</v>
      </c>
      <c r="J19" s="126"/>
      <c r="K19" s="140">
        <v>17700</v>
      </c>
      <c r="L19" s="126"/>
      <c r="M19" s="140">
        <v>113712</v>
      </c>
      <c r="N19" s="126"/>
      <c r="O19" s="140">
        <v>830704</v>
      </c>
      <c r="P19" s="126"/>
      <c r="Q19" s="140">
        <v>683</v>
      </c>
      <c r="R19" s="126"/>
      <c r="S19" s="140">
        <f>O19+Q19</f>
        <v>831387</v>
      </c>
    </row>
    <row r="20" spans="1:19" s="201" customFormat="1" ht="20.100000000000001" customHeight="1">
      <c r="A20" s="132" t="s">
        <v>97</v>
      </c>
      <c r="B20" s="125"/>
      <c r="C20" s="135">
        <v>18</v>
      </c>
      <c r="D20" s="126"/>
      <c r="E20" s="140">
        <v>0</v>
      </c>
      <c r="F20" s="126"/>
      <c r="G20" s="140">
        <v>0</v>
      </c>
      <c r="H20" s="126"/>
      <c r="I20" s="140">
        <v>0</v>
      </c>
      <c r="J20" s="126"/>
      <c r="K20" s="140">
        <v>0</v>
      </c>
      <c r="L20" s="126"/>
      <c r="M20" s="140">
        <v>-47117</v>
      </c>
      <c r="N20" s="126"/>
      <c r="O20" s="140">
        <f>SUM(E20:M20)</f>
        <v>-47117</v>
      </c>
      <c r="P20" s="126"/>
      <c r="Q20" s="140">
        <v>0</v>
      </c>
      <c r="R20" s="126"/>
      <c r="S20" s="140">
        <f>SUM(O20:Q20)</f>
        <v>-47117</v>
      </c>
    </row>
    <row r="21" spans="1:19" s="201" customFormat="1" ht="20.25" customHeight="1">
      <c r="A21" s="136" t="s">
        <v>76</v>
      </c>
      <c r="B21" s="125"/>
      <c r="C21" s="125"/>
      <c r="D21" s="126"/>
      <c r="E21" s="140">
        <v>0</v>
      </c>
      <c r="F21" s="126"/>
      <c r="G21" s="140">
        <v>0</v>
      </c>
      <c r="H21" s="126"/>
      <c r="I21" s="140">
        <v>0</v>
      </c>
      <c r="J21" s="126"/>
      <c r="K21" s="140">
        <v>0</v>
      </c>
      <c r="L21" s="126"/>
      <c r="M21" s="140">
        <v>8302</v>
      </c>
      <c r="N21" s="126"/>
      <c r="O21" s="140">
        <f>SUM(E21:M21)</f>
        <v>8302</v>
      </c>
      <c r="P21" s="126"/>
      <c r="Q21" s="140">
        <v>1266</v>
      </c>
      <c r="R21" s="126"/>
      <c r="S21" s="140">
        <f>SUM(O21:Q21)</f>
        <v>9568</v>
      </c>
    </row>
    <row r="22" spans="1:19" s="201" customFormat="1" ht="20.25" customHeight="1">
      <c r="A22" s="136" t="s">
        <v>153</v>
      </c>
      <c r="B22" s="125"/>
      <c r="C22" s="125"/>
      <c r="D22" s="126"/>
      <c r="E22" s="141">
        <v>0</v>
      </c>
      <c r="F22" s="126"/>
      <c r="G22" s="141">
        <v>0</v>
      </c>
      <c r="H22" s="126"/>
      <c r="I22" s="141">
        <v>0</v>
      </c>
      <c r="J22" s="126"/>
      <c r="K22" s="141">
        <v>0</v>
      </c>
      <c r="L22" s="126"/>
      <c r="M22" s="141">
        <v>0</v>
      </c>
      <c r="N22" s="126"/>
      <c r="O22" s="141">
        <v>0</v>
      </c>
      <c r="P22" s="126"/>
      <c r="Q22" s="141">
        <v>2500</v>
      </c>
      <c r="R22" s="126"/>
      <c r="S22" s="176">
        <f>SUM(O22:Q22)</f>
        <v>2500</v>
      </c>
    </row>
    <row r="23" spans="1:19" s="201" customFormat="1" ht="6" customHeight="1">
      <c r="A23" s="125"/>
      <c r="B23" s="132"/>
      <c r="C23" s="132"/>
      <c r="D23" s="126"/>
      <c r="E23" s="140"/>
      <c r="F23" s="126"/>
      <c r="G23" s="140"/>
      <c r="H23" s="126"/>
      <c r="I23" s="140"/>
      <c r="J23" s="126"/>
      <c r="K23" s="140"/>
      <c r="L23" s="126"/>
      <c r="M23" s="140"/>
      <c r="N23" s="126"/>
      <c r="O23" s="140"/>
      <c r="P23" s="126"/>
      <c r="Q23" s="140"/>
      <c r="R23" s="126"/>
      <c r="S23" s="140"/>
    </row>
    <row r="24" spans="1:19" s="201" customFormat="1" ht="20.100000000000001" customHeight="1" thickBot="1">
      <c r="A24" s="125" t="s">
        <v>139</v>
      </c>
      <c r="B24" s="125"/>
      <c r="C24" s="125"/>
      <c r="D24" s="126"/>
      <c r="E24" s="142">
        <f>SUM(E19:E22)</f>
        <v>588965</v>
      </c>
      <c r="F24" s="126"/>
      <c r="G24" s="142">
        <f>SUM(G19:G22)</f>
        <v>110327</v>
      </c>
      <c r="H24" s="126"/>
      <c r="I24" s="142">
        <f>SUM(I19:I22)</f>
        <v>0</v>
      </c>
      <c r="J24" s="126"/>
      <c r="K24" s="142">
        <f>SUM(K19:K22)</f>
        <v>17700</v>
      </c>
      <c r="L24" s="126"/>
      <c r="M24" s="142">
        <f>SUM(M19:M22)</f>
        <v>74897</v>
      </c>
      <c r="N24" s="126"/>
      <c r="O24" s="142">
        <f>SUM(O19:O22)</f>
        <v>791889</v>
      </c>
      <c r="P24" s="126"/>
      <c r="Q24" s="142">
        <f>SUM(Q19:Q22)</f>
        <v>4449</v>
      </c>
      <c r="R24" s="126"/>
      <c r="S24" s="142">
        <f>SUM(S19:S22)</f>
        <v>796338</v>
      </c>
    </row>
    <row r="25" spans="1:19" ht="20.100000000000001" customHeight="1" thickTop="1">
      <c r="A25" s="125"/>
      <c r="B25" s="132"/>
      <c r="C25" s="132"/>
      <c r="D25" s="139"/>
      <c r="E25" s="127"/>
      <c r="F25" s="139"/>
      <c r="G25" s="127"/>
      <c r="H25" s="139"/>
      <c r="I25" s="127"/>
      <c r="J25" s="139"/>
      <c r="K25" s="127"/>
      <c r="L25" s="139"/>
      <c r="M25" s="127"/>
      <c r="N25" s="139"/>
      <c r="O25" s="127"/>
      <c r="P25" s="139"/>
      <c r="Q25" s="127"/>
      <c r="R25" s="139"/>
      <c r="S25" s="127"/>
    </row>
    <row r="26" spans="1:19" ht="20.100000000000001" customHeight="1">
      <c r="A26" s="123"/>
      <c r="B26" s="91"/>
      <c r="C26" s="91"/>
      <c r="D26" s="143"/>
      <c r="E26" s="67"/>
      <c r="F26" s="143"/>
      <c r="G26" s="67"/>
      <c r="H26" s="143"/>
      <c r="I26" s="67"/>
      <c r="J26" s="143"/>
      <c r="K26" s="67"/>
      <c r="L26" s="143"/>
      <c r="M26" s="67"/>
      <c r="N26" s="143"/>
      <c r="O26" s="67"/>
      <c r="P26" s="143"/>
      <c r="Q26" s="67"/>
      <c r="R26" s="143"/>
      <c r="S26" s="67"/>
    </row>
    <row r="27" spans="1:19" ht="20.100000000000001" customHeight="1">
      <c r="A27" s="123"/>
      <c r="B27" s="91"/>
      <c r="C27" s="91"/>
      <c r="D27" s="143"/>
      <c r="E27" s="67"/>
      <c r="F27" s="143"/>
      <c r="G27" s="67"/>
      <c r="H27" s="143"/>
      <c r="I27" s="67"/>
      <c r="J27" s="143"/>
      <c r="K27" s="67"/>
      <c r="L27" s="143"/>
      <c r="M27" s="67"/>
      <c r="N27" s="143"/>
      <c r="O27" s="67"/>
      <c r="P27" s="143"/>
      <c r="Q27" s="67"/>
      <c r="R27" s="143"/>
      <c r="S27" s="67"/>
    </row>
    <row r="28" spans="1:19" ht="20.100000000000001" customHeight="1">
      <c r="A28" s="123"/>
      <c r="B28" s="91"/>
      <c r="C28" s="91"/>
      <c r="D28" s="143"/>
      <c r="E28" s="67"/>
      <c r="F28" s="143"/>
      <c r="G28" s="67"/>
      <c r="H28" s="143"/>
      <c r="I28" s="67"/>
      <c r="J28" s="143"/>
      <c r="K28" s="67"/>
      <c r="L28" s="143"/>
      <c r="M28" s="67"/>
      <c r="N28" s="143"/>
      <c r="O28" s="67"/>
      <c r="P28" s="143"/>
      <c r="Q28" s="67"/>
      <c r="R28" s="143"/>
      <c r="S28" s="67"/>
    </row>
    <row r="29" spans="1:19" ht="18" customHeight="1">
      <c r="A29" s="123"/>
      <c r="B29" s="91"/>
      <c r="C29" s="91"/>
      <c r="D29" s="143"/>
      <c r="E29" s="67"/>
      <c r="F29" s="143"/>
      <c r="G29" s="67"/>
      <c r="H29" s="143"/>
      <c r="I29" s="67"/>
      <c r="J29" s="143"/>
      <c r="K29" s="67"/>
      <c r="L29" s="143"/>
      <c r="M29" s="67"/>
      <c r="N29" s="143"/>
      <c r="O29" s="67"/>
      <c r="P29" s="143"/>
      <c r="Q29" s="67"/>
      <c r="R29" s="143"/>
      <c r="S29" s="67"/>
    </row>
    <row r="30" spans="1:19" ht="18" customHeight="1">
      <c r="A30" s="123"/>
      <c r="B30" s="91"/>
      <c r="C30" s="91"/>
      <c r="D30" s="143"/>
      <c r="E30" s="67"/>
      <c r="F30" s="143"/>
      <c r="G30" s="67"/>
      <c r="H30" s="143"/>
      <c r="I30" s="67"/>
      <c r="J30" s="143"/>
      <c r="K30" s="67"/>
      <c r="L30" s="143"/>
      <c r="M30" s="67"/>
      <c r="N30" s="143"/>
      <c r="O30" s="67"/>
      <c r="P30" s="143"/>
      <c r="Q30" s="67"/>
      <c r="R30" s="143"/>
      <c r="S30" s="67"/>
    </row>
    <row r="31" spans="1:19" ht="6.75" customHeight="1">
      <c r="A31" s="123"/>
      <c r="B31" s="91"/>
      <c r="C31" s="91"/>
      <c r="D31" s="143"/>
      <c r="E31" s="67"/>
      <c r="F31" s="143"/>
      <c r="G31" s="67"/>
      <c r="H31" s="143"/>
      <c r="I31" s="67"/>
      <c r="J31" s="143"/>
      <c r="K31" s="67"/>
      <c r="L31" s="143"/>
      <c r="M31" s="67"/>
      <c r="N31" s="143"/>
      <c r="O31" s="67"/>
      <c r="P31" s="143"/>
      <c r="Q31" s="67"/>
      <c r="R31" s="143"/>
      <c r="S31" s="67"/>
    </row>
    <row r="32" spans="1:19" ht="22.15" customHeight="1">
      <c r="A32" s="73" t="s">
        <v>26</v>
      </c>
      <c r="B32" s="144"/>
      <c r="C32" s="144"/>
      <c r="D32" s="145"/>
      <c r="E32" s="74"/>
      <c r="F32" s="145"/>
      <c r="G32" s="74"/>
      <c r="H32" s="145"/>
      <c r="I32" s="74"/>
      <c r="J32" s="145"/>
      <c r="K32" s="74"/>
      <c r="L32" s="145"/>
      <c r="M32" s="74"/>
      <c r="N32" s="145"/>
      <c r="O32" s="74"/>
      <c r="P32" s="145"/>
      <c r="Q32" s="74"/>
      <c r="R32" s="145"/>
      <c r="S32" s="74"/>
    </row>
    <row r="33" spans="1:19" ht="18" customHeight="1">
      <c r="A33" s="91"/>
      <c r="B33" s="91"/>
      <c r="C33" s="91"/>
      <c r="D33" s="143"/>
      <c r="E33" s="67"/>
      <c r="F33" s="143"/>
      <c r="G33" s="67"/>
      <c r="H33" s="143"/>
      <c r="I33" s="67"/>
      <c r="J33" s="143"/>
      <c r="K33" s="67"/>
      <c r="L33" s="143"/>
      <c r="M33" s="67"/>
      <c r="N33" s="143"/>
      <c r="O33" s="67"/>
      <c r="P33" s="143"/>
      <c r="Q33" s="67"/>
      <c r="R33" s="143"/>
      <c r="S33" s="67"/>
    </row>
    <row r="34" spans="1:19" ht="18" customHeight="1">
      <c r="A34" s="91"/>
      <c r="B34" s="91"/>
      <c r="C34" s="91"/>
      <c r="D34" s="143"/>
      <c r="E34" s="67"/>
      <c r="F34" s="143"/>
      <c r="G34" s="67"/>
      <c r="H34" s="143"/>
      <c r="I34" s="67"/>
      <c r="J34" s="143"/>
      <c r="K34" s="67"/>
      <c r="L34" s="143"/>
      <c r="M34" s="67"/>
      <c r="N34" s="143"/>
      <c r="O34" s="67"/>
      <c r="P34" s="143"/>
      <c r="Q34" s="67"/>
      <c r="R34" s="143"/>
      <c r="S34" s="146"/>
    </row>
    <row r="35" spans="1:19" ht="18" customHeight="1">
      <c r="A35" s="91"/>
      <c r="B35" s="91"/>
      <c r="C35" s="91"/>
      <c r="D35" s="143"/>
      <c r="E35" s="67"/>
      <c r="F35" s="143"/>
      <c r="G35" s="67"/>
      <c r="H35" s="143"/>
      <c r="I35" s="67"/>
      <c r="J35" s="143"/>
      <c r="K35" s="67"/>
      <c r="L35" s="143"/>
      <c r="M35" s="67"/>
      <c r="N35" s="143"/>
      <c r="O35" s="67"/>
      <c r="P35" s="143"/>
      <c r="Q35" s="67"/>
      <c r="R35" s="143"/>
      <c r="S35" s="146"/>
    </row>
    <row r="36" spans="1:19" ht="18" customHeight="1">
      <c r="A36" s="91"/>
      <c r="B36" s="91"/>
      <c r="C36" s="91"/>
      <c r="D36" s="143"/>
      <c r="E36" s="67"/>
      <c r="F36" s="143"/>
      <c r="G36" s="67"/>
      <c r="H36" s="143"/>
      <c r="I36" s="67"/>
      <c r="J36" s="143"/>
      <c r="K36" s="67"/>
      <c r="L36" s="143"/>
      <c r="M36" s="67"/>
      <c r="N36" s="143"/>
      <c r="O36" s="67"/>
      <c r="P36" s="143"/>
      <c r="Q36" s="67"/>
      <c r="R36" s="143"/>
      <c r="S36" s="146"/>
    </row>
    <row r="37" spans="1:19" ht="18" customHeight="1">
      <c r="A37" s="91"/>
      <c r="B37" s="91"/>
      <c r="C37" s="91"/>
      <c r="D37" s="143"/>
      <c r="E37" s="67"/>
      <c r="F37" s="143"/>
      <c r="G37" s="67"/>
      <c r="H37" s="143"/>
      <c r="I37" s="67"/>
      <c r="J37" s="143"/>
      <c r="K37" s="67"/>
      <c r="L37" s="143"/>
      <c r="M37" s="67"/>
      <c r="N37" s="143"/>
      <c r="O37" s="67"/>
      <c r="P37" s="143"/>
      <c r="Q37" s="67"/>
      <c r="R37" s="143"/>
      <c r="S37" s="146"/>
    </row>
    <row r="38" spans="1:19" ht="18" customHeight="1">
      <c r="A38" s="91"/>
      <c r="B38" s="91"/>
      <c r="C38" s="91"/>
      <c r="D38" s="143"/>
      <c r="E38" s="67"/>
      <c r="F38" s="143"/>
      <c r="G38" s="67"/>
      <c r="H38" s="143"/>
      <c r="I38" s="67"/>
      <c r="J38" s="143"/>
      <c r="K38" s="67"/>
      <c r="L38" s="143"/>
      <c r="M38" s="67"/>
      <c r="N38" s="143"/>
      <c r="O38" s="67"/>
      <c r="P38" s="143"/>
      <c r="Q38" s="67"/>
      <c r="R38" s="143"/>
      <c r="S38" s="146"/>
    </row>
    <row r="39" spans="1:19" ht="18" customHeight="1">
      <c r="A39" s="91"/>
      <c r="B39" s="91"/>
      <c r="C39" s="91"/>
      <c r="D39" s="143"/>
      <c r="E39" s="67"/>
      <c r="F39" s="143"/>
      <c r="G39" s="67"/>
      <c r="H39" s="143"/>
      <c r="I39" s="67"/>
      <c r="J39" s="143"/>
      <c r="K39" s="67"/>
      <c r="L39" s="143"/>
      <c r="M39" s="67"/>
      <c r="N39" s="143"/>
      <c r="O39" s="67"/>
      <c r="P39" s="143"/>
      <c r="Q39" s="67"/>
      <c r="R39" s="143"/>
      <c r="S39" s="146"/>
    </row>
    <row r="40" spans="1:19" ht="18" customHeight="1">
      <c r="A40" s="91"/>
      <c r="B40" s="91"/>
      <c r="C40" s="91"/>
      <c r="D40" s="143"/>
      <c r="E40" s="67"/>
      <c r="F40" s="143"/>
      <c r="G40" s="67"/>
      <c r="H40" s="143"/>
      <c r="I40" s="67"/>
      <c r="J40" s="143"/>
      <c r="K40" s="67"/>
      <c r="L40" s="143"/>
      <c r="M40" s="67"/>
      <c r="N40" s="143"/>
      <c r="O40" s="67"/>
      <c r="P40" s="143"/>
      <c r="Q40" s="67"/>
      <c r="R40" s="143"/>
      <c r="S40" s="146"/>
    </row>
    <row r="41" spans="1:19" ht="18" customHeight="1">
      <c r="A41" s="91"/>
      <c r="B41" s="91"/>
      <c r="C41" s="91"/>
      <c r="D41" s="143"/>
      <c r="E41" s="67"/>
      <c r="F41" s="143"/>
      <c r="G41" s="67"/>
      <c r="H41" s="143"/>
      <c r="I41" s="67"/>
      <c r="J41" s="143"/>
      <c r="K41" s="67"/>
      <c r="L41" s="143"/>
      <c r="M41" s="67"/>
      <c r="N41" s="143"/>
      <c r="O41" s="67"/>
      <c r="P41" s="143"/>
      <c r="Q41" s="67"/>
      <c r="R41" s="143"/>
      <c r="S41" s="146"/>
    </row>
    <row r="42" spans="1:19" ht="18" customHeight="1">
      <c r="A42" s="91"/>
      <c r="B42" s="91"/>
      <c r="C42" s="91"/>
      <c r="D42" s="143"/>
      <c r="E42" s="67"/>
      <c r="F42" s="143"/>
      <c r="G42" s="67"/>
      <c r="H42" s="143"/>
      <c r="I42" s="67"/>
      <c r="J42" s="143"/>
      <c r="K42" s="67"/>
      <c r="L42" s="143"/>
      <c r="M42" s="67"/>
      <c r="N42" s="143"/>
      <c r="O42" s="67"/>
      <c r="P42" s="143"/>
      <c r="Q42" s="67"/>
      <c r="R42" s="143"/>
      <c r="S42" s="146"/>
    </row>
    <row r="43" spans="1:19" ht="18" customHeight="1">
      <c r="A43" s="91"/>
      <c r="B43" s="91"/>
      <c r="C43" s="91"/>
      <c r="D43" s="143"/>
      <c r="E43" s="67"/>
      <c r="F43" s="143"/>
      <c r="G43" s="67"/>
      <c r="H43" s="143"/>
      <c r="I43" s="67"/>
      <c r="J43" s="143"/>
      <c r="K43" s="67"/>
      <c r="L43" s="143"/>
      <c r="M43" s="67"/>
      <c r="N43" s="143"/>
      <c r="O43" s="67"/>
      <c r="P43" s="143"/>
      <c r="Q43" s="67"/>
      <c r="R43" s="143"/>
      <c r="S43" s="146"/>
    </row>
    <row r="44" spans="1:19" ht="18" customHeight="1">
      <c r="A44" s="91"/>
      <c r="B44" s="91"/>
      <c r="C44" s="91"/>
      <c r="D44" s="143"/>
      <c r="E44" s="67"/>
      <c r="F44" s="143"/>
      <c r="G44" s="67"/>
      <c r="H44" s="143"/>
      <c r="I44" s="67"/>
      <c r="J44" s="143"/>
      <c r="K44" s="67"/>
      <c r="L44" s="143"/>
      <c r="M44" s="67"/>
      <c r="N44" s="143"/>
      <c r="O44" s="67"/>
      <c r="P44" s="143"/>
      <c r="Q44" s="67"/>
      <c r="R44" s="143"/>
      <c r="S44" s="146"/>
    </row>
    <row r="45" spans="1:19" ht="18" customHeight="1">
      <c r="A45" s="91"/>
      <c r="B45" s="91"/>
      <c r="C45" s="91"/>
      <c r="D45" s="143"/>
      <c r="E45" s="67"/>
      <c r="F45" s="143"/>
      <c r="G45" s="67"/>
      <c r="H45" s="143"/>
      <c r="I45" s="67"/>
      <c r="J45" s="143"/>
      <c r="K45" s="67"/>
      <c r="L45" s="143"/>
      <c r="M45" s="67"/>
      <c r="N45" s="143"/>
      <c r="O45" s="67"/>
      <c r="P45" s="143"/>
      <c r="Q45" s="67"/>
      <c r="R45" s="143"/>
      <c r="S45" s="146"/>
    </row>
    <row r="46" spans="1:19" ht="18" customHeight="1">
      <c r="A46" s="91"/>
      <c r="B46" s="91"/>
      <c r="C46" s="91"/>
      <c r="D46" s="143"/>
      <c r="E46" s="67"/>
      <c r="F46" s="143"/>
      <c r="G46" s="67"/>
      <c r="H46" s="143"/>
      <c r="I46" s="67"/>
      <c r="J46" s="143"/>
      <c r="K46" s="67"/>
      <c r="L46" s="143"/>
      <c r="M46" s="67"/>
      <c r="N46" s="143"/>
      <c r="O46" s="67"/>
      <c r="P46" s="143"/>
      <c r="Q46" s="67"/>
      <c r="R46" s="143"/>
      <c r="S46" s="146"/>
    </row>
    <row r="47" spans="1:19" ht="18" customHeight="1">
      <c r="A47" s="91"/>
      <c r="B47" s="91"/>
      <c r="C47" s="91"/>
      <c r="D47" s="143"/>
      <c r="E47" s="67"/>
      <c r="F47" s="143"/>
      <c r="G47" s="67"/>
      <c r="H47" s="143"/>
      <c r="I47" s="67"/>
      <c r="J47" s="143"/>
      <c r="K47" s="67"/>
      <c r="L47" s="143"/>
      <c r="M47" s="67"/>
      <c r="N47" s="143"/>
      <c r="O47" s="67"/>
      <c r="P47" s="143"/>
      <c r="Q47" s="67"/>
      <c r="R47" s="143"/>
      <c r="S47" s="146"/>
    </row>
    <row r="48" spans="1:19" ht="18" customHeight="1">
      <c r="A48" s="91"/>
      <c r="B48" s="91"/>
      <c r="C48" s="91"/>
      <c r="D48" s="143"/>
      <c r="E48" s="67"/>
      <c r="F48" s="143"/>
      <c r="G48" s="67"/>
      <c r="H48" s="143"/>
      <c r="I48" s="67"/>
      <c r="J48" s="143"/>
      <c r="K48" s="67"/>
      <c r="L48" s="143"/>
      <c r="M48" s="67"/>
      <c r="N48" s="143"/>
      <c r="O48" s="67"/>
      <c r="P48" s="143"/>
      <c r="Q48" s="67"/>
      <c r="R48" s="143"/>
      <c r="S48" s="146"/>
    </row>
    <row r="49" spans="1:19" ht="18" customHeight="1">
      <c r="A49" s="91"/>
      <c r="B49" s="91"/>
      <c r="C49" s="91"/>
      <c r="D49" s="143"/>
      <c r="E49" s="67"/>
      <c r="F49" s="143"/>
      <c r="G49" s="67"/>
      <c r="H49" s="143"/>
      <c r="I49" s="67"/>
      <c r="J49" s="143"/>
      <c r="K49" s="67"/>
      <c r="L49" s="143"/>
      <c r="M49" s="67"/>
      <c r="N49" s="143"/>
      <c r="O49" s="67"/>
      <c r="P49" s="143"/>
      <c r="Q49" s="67"/>
      <c r="R49" s="143"/>
      <c r="S49" s="146"/>
    </row>
    <row r="50" spans="1:19" ht="18" customHeight="1">
      <c r="A50" s="91"/>
      <c r="B50" s="91"/>
      <c r="C50" s="91"/>
      <c r="D50" s="143"/>
      <c r="E50" s="67"/>
      <c r="F50" s="143"/>
      <c r="G50" s="67"/>
      <c r="H50" s="143"/>
      <c r="I50" s="67"/>
      <c r="J50" s="143"/>
      <c r="K50" s="67"/>
      <c r="L50" s="143"/>
      <c r="M50" s="67"/>
      <c r="N50" s="143"/>
      <c r="O50" s="67"/>
      <c r="P50" s="143"/>
      <c r="Q50" s="67"/>
      <c r="R50" s="143"/>
      <c r="S50" s="146"/>
    </row>
    <row r="51" spans="1:19" ht="18" customHeight="1">
      <c r="A51" s="91"/>
      <c r="B51" s="91"/>
      <c r="C51" s="91"/>
      <c r="D51" s="143"/>
      <c r="E51" s="67"/>
      <c r="F51" s="143"/>
      <c r="G51" s="67"/>
      <c r="H51" s="143"/>
      <c r="I51" s="67"/>
      <c r="J51" s="143"/>
      <c r="K51" s="67"/>
      <c r="L51" s="143"/>
      <c r="M51" s="67"/>
      <c r="N51" s="143"/>
      <c r="O51" s="67"/>
      <c r="P51" s="143"/>
      <c r="Q51" s="67"/>
      <c r="R51" s="143"/>
      <c r="S51" s="146"/>
    </row>
    <row r="52" spans="1:19" ht="18" customHeight="1">
      <c r="A52" s="91"/>
      <c r="B52" s="91"/>
      <c r="C52" s="91"/>
      <c r="D52" s="143"/>
      <c r="E52" s="67"/>
      <c r="F52" s="143"/>
      <c r="G52" s="67"/>
      <c r="H52" s="143"/>
      <c r="I52" s="67"/>
      <c r="J52" s="143"/>
      <c r="K52" s="67"/>
      <c r="L52" s="143"/>
      <c r="M52" s="67"/>
      <c r="N52" s="143"/>
      <c r="O52" s="67"/>
      <c r="P52" s="143"/>
      <c r="Q52" s="67"/>
      <c r="R52" s="143"/>
      <c r="S52" s="146"/>
    </row>
    <row r="53" spans="1:19" ht="18" customHeight="1">
      <c r="A53" s="91"/>
      <c r="B53" s="91"/>
      <c r="C53" s="91"/>
      <c r="D53" s="143"/>
      <c r="E53" s="67"/>
      <c r="F53" s="143"/>
      <c r="G53" s="67"/>
      <c r="H53" s="143"/>
      <c r="I53" s="67"/>
      <c r="J53" s="143"/>
      <c r="K53" s="67"/>
      <c r="L53" s="143"/>
      <c r="M53" s="67"/>
      <c r="N53" s="143"/>
      <c r="O53" s="67"/>
      <c r="P53" s="143"/>
      <c r="Q53" s="67"/>
      <c r="R53" s="143"/>
      <c r="S53" s="146"/>
    </row>
    <row r="54" spans="1:19" ht="18" customHeight="1">
      <c r="A54" s="91"/>
      <c r="B54" s="91"/>
      <c r="C54" s="91"/>
      <c r="D54" s="143"/>
      <c r="E54" s="67"/>
      <c r="F54" s="143"/>
      <c r="G54" s="67"/>
      <c r="H54" s="143"/>
      <c r="I54" s="67"/>
      <c r="J54" s="143"/>
      <c r="K54" s="67"/>
      <c r="L54" s="143"/>
      <c r="M54" s="67"/>
      <c r="N54" s="143"/>
      <c r="O54" s="67"/>
      <c r="P54" s="143"/>
      <c r="Q54" s="67"/>
      <c r="R54" s="143"/>
      <c r="S54" s="146"/>
    </row>
    <row r="55" spans="1:19" ht="18" customHeight="1">
      <c r="A55" s="91"/>
      <c r="B55" s="91"/>
      <c r="C55" s="91"/>
      <c r="D55" s="143"/>
      <c r="E55" s="67"/>
      <c r="F55" s="143"/>
      <c r="G55" s="67"/>
      <c r="H55" s="143"/>
      <c r="I55" s="67"/>
      <c r="J55" s="143"/>
      <c r="K55" s="67"/>
      <c r="L55" s="143"/>
      <c r="M55" s="67"/>
      <c r="N55" s="143"/>
      <c r="O55" s="67"/>
      <c r="P55" s="143"/>
      <c r="Q55" s="67"/>
      <c r="R55" s="143"/>
      <c r="S55" s="146"/>
    </row>
    <row r="56" spans="1:19" ht="18" customHeight="1">
      <c r="A56" s="91"/>
      <c r="B56" s="91"/>
      <c r="C56" s="91"/>
      <c r="D56" s="143"/>
      <c r="E56" s="67"/>
      <c r="F56" s="143"/>
      <c r="G56" s="67"/>
      <c r="H56" s="143"/>
      <c r="I56" s="67"/>
      <c r="J56" s="143"/>
      <c r="K56" s="67"/>
      <c r="L56" s="143"/>
      <c r="M56" s="67"/>
      <c r="N56" s="143"/>
      <c r="O56" s="67"/>
      <c r="P56" s="143"/>
      <c r="Q56" s="67"/>
      <c r="R56" s="143"/>
      <c r="S56" s="146"/>
    </row>
    <row r="57" spans="1:19" ht="18" customHeight="1">
      <c r="A57" s="91"/>
      <c r="B57" s="91"/>
      <c r="C57" s="91"/>
      <c r="D57" s="143"/>
      <c r="E57" s="67"/>
      <c r="F57" s="143"/>
      <c r="G57" s="67"/>
      <c r="H57" s="143"/>
      <c r="I57" s="67"/>
      <c r="J57" s="143"/>
      <c r="K57" s="67"/>
      <c r="L57" s="143"/>
      <c r="M57" s="67"/>
      <c r="N57" s="143"/>
      <c r="O57" s="67"/>
      <c r="P57" s="143"/>
      <c r="Q57" s="67"/>
      <c r="R57" s="143"/>
      <c r="S57" s="146"/>
    </row>
    <row r="58" spans="1:19" ht="18" customHeight="1">
      <c r="A58" s="91"/>
      <c r="B58" s="91"/>
      <c r="C58" s="91"/>
      <c r="D58" s="143"/>
      <c r="E58" s="67"/>
      <c r="F58" s="143"/>
      <c r="G58" s="67"/>
      <c r="H58" s="143"/>
      <c r="I58" s="67"/>
      <c r="J58" s="143"/>
      <c r="K58" s="67"/>
      <c r="L58" s="143"/>
      <c r="M58" s="67"/>
      <c r="N58" s="143"/>
      <c r="O58" s="67"/>
      <c r="P58" s="143"/>
      <c r="Q58" s="67"/>
      <c r="R58" s="143"/>
      <c r="S58" s="146"/>
    </row>
    <row r="59" spans="1:19" ht="18" customHeight="1">
      <c r="A59" s="91"/>
      <c r="B59" s="91"/>
      <c r="C59" s="91"/>
      <c r="D59" s="143"/>
      <c r="E59" s="67"/>
      <c r="F59" s="143"/>
      <c r="G59" s="67"/>
      <c r="H59" s="143"/>
      <c r="I59" s="67"/>
      <c r="J59" s="143"/>
      <c r="K59" s="67"/>
      <c r="L59" s="143"/>
      <c r="M59" s="67"/>
      <c r="N59" s="143"/>
      <c r="O59" s="67"/>
      <c r="P59" s="143"/>
      <c r="Q59" s="67"/>
      <c r="R59" s="143"/>
      <c r="S59" s="146"/>
    </row>
    <row r="60" spans="1:19" ht="18" customHeight="1">
      <c r="A60" s="91"/>
      <c r="B60" s="91"/>
      <c r="C60" s="91"/>
      <c r="D60" s="143"/>
      <c r="E60" s="67"/>
      <c r="F60" s="143"/>
      <c r="G60" s="67"/>
      <c r="H60" s="143"/>
      <c r="I60" s="67"/>
      <c r="J60" s="143"/>
      <c r="K60" s="67"/>
      <c r="L60" s="143"/>
      <c r="M60" s="67"/>
      <c r="N60" s="143"/>
      <c r="O60" s="67"/>
      <c r="P60" s="143"/>
      <c r="Q60" s="67"/>
      <c r="R60" s="143"/>
      <c r="S60" s="146"/>
    </row>
    <row r="61" spans="1:19" ht="18" customHeight="1">
      <c r="A61" s="91"/>
      <c r="B61" s="91"/>
      <c r="C61" s="91"/>
      <c r="D61" s="143"/>
      <c r="E61" s="67"/>
      <c r="F61" s="143"/>
      <c r="G61" s="67"/>
      <c r="H61" s="143"/>
      <c r="I61" s="67"/>
      <c r="J61" s="143"/>
      <c r="K61" s="67"/>
      <c r="L61" s="143"/>
      <c r="M61" s="67"/>
      <c r="N61" s="143"/>
      <c r="O61" s="67"/>
      <c r="P61" s="143"/>
      <c r="Q61" s="67"/>
      <c r="R61" s="143"/>
      <c r="S61" s="146"/>
    </row>
    <row r="62" spans="1:19" ht="18" customHeight="1">
      <c r="A62" s="91"/>
      <c r="B62" s="91"/>
      <c r="C62" s="91"/>
      <c r="D62" s="143"/>
      <c r="E62" s="67"/>
      <c r="F62" s="143"/>
      <c r="G62" s="67"/>
      <c r="H62" s="143"/>
      <c r="I62" s="67"/>
      <c r="J62" s="143"/>
      <c r="K62" s="67"/>
      <c r="L62" s="143"/>
      <c r="M62" s="67"/>
      <c r="N62" s="143"/>
      <c r="O62" s="67"/>
      <c r="P62" s="143"/>
      <c r="Q62" s="67"/>
      <c r="R62" s="143"/>
      <c r="S62" s="146"/>
    </row>
    <row r="63" spans="1:19" ht="18" customHeight="1">
      <c r="A63" s="91"/>
      <c r="B63" s="91"/>
      <c r="C63" s="91"/>
      <c r="D63" s="143"/>
      <c r="E63" s="67"/>
      <c r="F63" s="143"/>
      <c r="G63" s="67"/>
      <c r="H63" s="143"/>
      <c r="I63" s="67"/>
      <c r="J63" s="143"/>
      <c r="K63" s="67"/>
      <c r="L63" s="143"/>
      <c r="M63" s="67"/>
      <c r="N63" s="143"/>
      <c r="O63" s="67"/>
      <c r="P63" s="143"/>
      <c r="Q63" s="67"/>
      <c r="R63" s="143"/>
      <c r="S63" s="146"/>
    </row>
    <row r="64" spans="1:19" ht="18" customHeight="1">
      <c r="A64" s="91"/>
      <c r="B64" s="91"/>
      <c r="C64" s="91"/>
      <c r="D64" s="143"/>
      <c r="E64" s="67"/>
      <c r="F64" s="143"/>
      <c r="G64" s="67"/>
      <c r="H64" s="143"/>
      <c r="I64" s="67"/>
      <c r="J64" s="143"/>
      <c r="K64" s="67"/>
      <c r="L64" s="143"/>
      <c r="M64" s="67"/>
      <c r="N64" s="143"/>
      <c r="O64" s="67"/>
      <c r="P64" s="143"/>
      <c r="Q64" s="67"/>
      <c r="R64" s="143"/>
      <c r="S64" s="146"/>
    </row>
    <row r="65" spans="1:19" ht="18" customHeight="1">
      <c r="A65" s="91"/>
      <c r="B65" s="91"/>
      <c r="C65" s="91"/>
      <c r="D65" s="143"/>
      <c r="E65" s="67"/>
      <c r="F65" s="143"/>
      <c r="G65" s="67"/>
      <c r="H65" s="143"/>
      <c r="I65" s="67"/>
      <c r="J65" s="143"/>
      <c r="K65" s="67"/>
      <c r="L65" s="143"/>
      <c r="M65" s="67"/>
      <c r="N65" s="143"/>
      <c r="O65" s="67"/>
      <c r="P65" s="143"/>
      <c r="Q65" s="67"/>
      <c r="R65" s="143"/>
      <c r="S65" s="146"/>
    </row>
    <row r="66" spans="1:19" ht="18" customHeight="1">
      <c r="A66" s="91"/>
      <c r="B66" s="91"/>
      <c r="C66" s="91"/>
      <c r="D66" s="143"/>
      <c r="E66" s="67"/>
      <c r="F66" s="143"/>
      <c r="G66" s="67"/>
      <c r="H66" s="143"/>
      <c r="I66" s="67"/>
      <c r="J66" s="143"/>
      <c r="K66" s="67"/>
      <c r="L66" s="143"/>
      <c r="M66" s="67"/>
      <c r="N66" s="143"/>
      <c r="O66" s="67"/>
      <c r="P66" s="143"/>
      <c r="Q66" s="67"/>
      <c r="R66" s="143"/>
      <c r="S66" s="146"/>
    </row>
    <row r="67" spans="1:19" ht="18" customHeight="1">
      <c r="A67" s="91"/>
      <c r="B67" s="91"/>
      <c r="C67" s="91"/>
      <c r="D67" s="143"/>
      <c r="E67" s="67"/>
      <c r="F67" s="143"/>
      <c r="G67" s="67"/>
      <c r="H67" s="143"/>
      <c r="I67" s="67"/>
      <c r="J67" s="143"/>
      <c r="K67" s="67"/>
      <c r="L67" s="143"/>
      <c r="M67" s="67"/>
      <c r="N67" s="143"/>
      <c r="O67" s="67"/>
      <c r="P67" s="143"/>
      <c r="Q67" s="67"/>
      <c r="R67" s="143"/>
      <c r="S67" s="146"/>
    </row>
    <row r="68" spans="1:19" ht="18" customHeight="1">
      <c r="A68" s="91"/>
      <c r="B68" s="91"/>
      <c r="C68" s="91"/>
      <c r="D68" s="143"/>
      <c r="E68" s="67"/>
      <c r="F68" s="143"/>
      <c r="G68" s="67"/>
      <c r="H68" s="143"/>
      <c r="I68" s="67"/>
      <c r="J68" s="143"/>
      <c r="K68" s="67"/>
      <c r="L68" s="143"/>
      <c r="M68" s="67"/>
      <c r="N68" s="143"/>
      <c r="O68" s="67"/>
      <c r="P68" s="143"/>
      <c r="Q68" s="67"/>
      <c r="R68" s="143"/>
      <c r="S68" s="146"/>
    </row>
    <row r="69" spans="1:19" ht="18" customHeight="1">
      <c r="A69" s="91"/>
      <c r="B69" s="91"/>
      <c r="C69" s="91"/>
      <c r="D69" s="143"/>
      <c r="E69" s="67"/>
      <c r="F69" s="143"/>
      <c r="G69" s="67"/>
      <c r="H69" s="143"/>
      <c r="I69" s="67"/>
      <c r="J69" s="143"/>
      <c r="K69" s="67"/>
      <c r="L69" s="143"/>
      <c r="M69" s="67"/>
      <c r="N69" s="143"/>
      <c r="O69" s="67"/>
      <c r="P69" s="143"/>
      <c r="Q69" s="67"/>
      <c r="R69" s="143"/>
      <c r="S69" s="146"/>
    </row>
    <row r="70" spans="1:19" ht="18" customHeight="1">
      <c r="A70" s="91"/>
      <c r="B70" s="91"/>
      <c r="C70" s="91"/>
      <c r="D70" s="143"/>
      <c r="E70" s="67"/>
      <c r="F70" s="143"/>
      <c r="G70" s="67"/>
      <c r="H70" s="143"/>
      <c r="I70" s="67"/>
      <c r="J70" s="143"/>
      <c r="K70" s="67"/>
      <c r="L70" s="143"/>
      <c r="M70" s="67"/>
      <c r="N70" s="143"/>
      <c r="O70" s="67"/>
      <c r="P70" s="143"/>
      <c r="Q70" s="67"/>
      <c r="R70" s="143"/>
      <c r="S70" s="146"/>
    </row>
    <row r="71" spans="1:19" ht="18" customHeight="1">
      <c r="A71" s="91"/>
      <c r="B71" s="91"/>
      <c r="C71" s="91"/>
      <c r="D71" s="143"/>
      <c r="E71" s="67"/>
      <c r="F71" s="143"/>
      <c r="G71" s="67"/>
      <c r="H71" s="143"/>
      <c r="I71" s="67"/>
      <c r="J71" s="143"/>
      <c r="K71" s="67"/>
      <c r="L71" s="143"/>
      <c r="M71" s="67"/>
      <c r="N71" s="143"/>
      <c r="O71" s="67"/>
      <c r="P71" s="143"/>
      <c r="Q71" s="67"/>
      <c r="R71" s="143"/>
      <c r="S71" s="146"/>
    </row>
    <row r="72" spans="1:19" ht="18" customHeight="1">
      <c r="A72" s="91"/>
      <c r="B72" s="91"/>
      <c r="C72" s="91"/>
      <c r="D72" s="143"/>
      <c r="E72" s="67"/>
      <c r="F72" s="143"/>
      <c r="G72" s="67"/>
      <c r="H72" s="143"/>
      <c r="I72" s="67"/>
      <c r="J72" s="143"/>
      <c r="K72" s="67"/>
      <c r="L72" s="143"/>
      <c r="M72" s="67"/>
      <c r="N72" s="143"/>
      <c r="O72" s="67"/>
      <c r="P72" s="143"/>
      <c r="Q72" s="67"/>
      <c r="R72" s="143"/>
      <c r="S72" s="146"/>
    </row>
    <row r="73" spans="1:19" ht="18" customHeight="1">
      <c r="A73" s="91"/>
      <c r="B73" s="91"/>
      <c r="C73" s="91"/>
      <c r="D73" s="143"/>
      <c r="E73" s="67"/>
      <c r="F73" s="143"/>
      <c r="G73" s="67"/>
      <c r="H73" s="143"/>
      <c r="I73" s="67"/>
      <c r="J73" s="143"/>
      <c r="K73" s="67"/>
      <c r="L73" s="143"/>
      <c r="M73" s="67"/>
      <c r="N73" s="143"/>
      <c r="O73" s="67"/>
      <c r="P73" s="143"/>
      <c r="Q73" s="67"/>
      <c r="R73" s="143"/>
      <c r="S73" s="146"/>
    </row>
    <row r="74" spans="1:19" ht="18" customHeight="1">
      <c r="A74" s="91"/>
      <c r="B74" s="91"/>
      <c r="C74" s="91"/>
      <c r="D74" s="143"/>
      <c r="E74" s="67"/>
      <c r="F74" s="143"/>
      <c r="G74" s="67"/>
      <c r="H74" s="143"/>
      <c r="I74" s="67"/>
      <c r="J74" s="143"/>
      <c r="K74" s="67"/>
      <c r="L74" s="143"/>
      <c r="M74" s="67"/>
      <c r="N74" s="143"/>
      <c r="O74" s="67"/>
      <c r="P74" s="143"/>
      <c r="Q74" s="67"/>
      <c r="R74" s="143"/>
      <c r="S74" s="146"/>
    </row>
    <row r="75" spans="1:19" ht="18" customHeight="1">
      <c r="A75" s="91"/>
      <c r="B75" s="91"/>
      <c r="C75" s="91"/>
      <c r="D75" s="143"/>
      <c r="E75" s="67"/>
      <c r="F75" s="143"/>
      <c r="G75" s="67"/>
      <c r="H75" s="143"/>
      <c r="I75" s="67"/>
      <c r="J75" s="143"/>
      <c r="K75" s="67"/>
      <c r="L75" s="143"/>
      <c r="M75" s="67"/>
      <c r="N75" s="143"/>
      <c r="O75" s="67"/>
      <c r="P75" s="143"/>
      <c r="Q75" s="67"/>
      <c r="R75" s="143"/>
      <c r="S75" s="146"/>
    </row>
    <row r="76" spans="1:19" ht="18" customHeight="1">
      <c r="A76" s="91"/>
      <c r="B76" s="91"/>
      <c r="C76" s="91"/>
      <c r="D76" s="143"/>
      <c r="E76" s="67"/>
      <c r="F76" s="143"/>
      <c r="G76" s="67"/>
      <c r="H76" s="143"/>
      <c r="I76" s="67"/>
      <c r="J76" s="143"/>
      <c r="K76" s="67"/>
      <c r="L76" s="143"/>
      <c r="M76" s="67"/>
      <c r="N76" s="143"/>
      <c r="O76" s="67"/>
      <c r="P76" s="143"/>
      <c r="Q76" s="67"/>
      <c r="R76" s="143"/>
      <c r="S76" s="146"/>
    </row>
    <row r="77" spans="1:19" ht="18" customHeight="1">
      <c r="A77" s="91"/>
      <c r="B77" s="91"/>
      <c r="C77" s="91"/>
      <c r="D77" s="143"/>
      <c r="E77" s="67"/>
      <c r="F77" s="143"/>
      <c r="G77" s="67"/>
      <c r="H77" s="143"/>
      <c r="I77" s="67"/>
      <c r="J77" s="143"/>
      <c r="K77" s="67"/>
      <c r="L77" s="143"/>
      <c r="M77" s="67"/>
      <c r="N77" s="143"/>
      <c r="O77" s="67"/>
      <c r="P77" s="143"/>
      <c r="Q77" s="67"/>
      <c r="R77" s="143"/>
      <c r="S77" s="146"/>
    </row>
    <row r="78" spans="1:19" ht="18" customHeight="1">
      <c r="A78" s="91"/>
      <c r="B78" s="91"/>
      <c r="C78" s="91"/>
      <c r="D78" s="143"/>
      <c r="E78" s="67"/>
      <c r="F78" s="143"/>
      <c r="G78" s="67"/>
      <c r="H78" s="143"/>
      <c r="I78" s="67"/>
      <c r="J78" s="143"/>
      <c r="K78" s="67"/>
      <c r="L78" s="143"/>
      <c r="M78" s="67"/>
      <c r="N78" s="143"/>
      <c r="O78" s="67"/>
      <c r="P78" s="143"/>
      <c r="Q78" s="67"/>
      <c r="R78" s="143"/>
      <c r="S78" s="146"/>
    </row>
    <row r="79" spans="1:19" ht="18" customHeight="1">
      <c r="A79" s="91"/>
      <c r="B79" s="91"/>
      <c r="C79" s="91"/>
      <c r="D79" s="143"/>
      <c r="E79" s="67"/>
      <c r="F79" s="143"/>
      <c r="G79" s="67"/>
      <c r="H79" s="143"/>
      <c r="I79" s="67"/>
      <c r="J79" s="143"/>
      <c r="K79" s="67"/>
      <c r="L79" s="143"/>
      <c r="M79" s="67"/>
      <c r="N79" s="143"/>
      <c r="O79" s="67"/>
      <c r="P79" s="143"/>
      <c r="Q79" s="67"/>
      <c r="R79" s="143"/>
      <c r="S79" s="146"/>
    </row>
    <row r="80" spans="1:19" ht="18" customHeight="1">
      <c r="A80" s="91"/>
      <c r="B80" s="91"/>
      <c r="C80" s="91"/>
      <c r="D80" s="143"/>
      <c r="E80" s="67"/>
      <c r="F80" s="143"/>
      <c r="G80" s="67"/>
      <c r="H80" s="143"/>
      <c r="I80" s="67"/>
      <c r="J80" s="143"/>
      <c r="K80" s="67"/>
      <c r="L80" s="143"/>
      <c r="M80" s="67"/>
      <c r="N80" s="143"/>
      <c r="O80" s="67"/>
      <c r="P80" s="143"/>
      <c r="Q80" s="67"/>
      <c r="R80" s="143"/>
      <c r="S80" s="146"/>
    </row>
    <row r="81" spans="1:19" ht="18" customHeight="1">
      <c r="A81" s="91"/>
      <c r="B81" s="91"/>
      <c r="C81" s="91"/>
      <c r="D81" s="143"/>
      <c r="E81" s="67"/>
      <c r="F81" s="143"/>
      <c r="G81" s="67"/>
      <c r="H81" s="143"/>
      <c r="I81" s="67"/>
      <c r="J81" s="143"/>
      <c r="K81" s="67"/>
      <c r="L81" s="143"/>
      <c r="M81" s="67"/>
      <c r="N81" s="143"/>
      <c r="O81" s="67"/>
      <c r="P81" s="143"/>
      <c r="Q81" s="67"/>
      <c r="R81" s="143"/>
      <c r="S81" s="146"/>
    </row>
    <row r="82" spans="1:19" ht="18" customHeight="1">
      <c r="A82" s="91"/>
      <c r="B82" s="91"/>
      <c r="C82" s="91"/>
      <c r="D82" s="143"/>
      <c r="E82" s="67"/>
      <c r="F82" s="143"/>
      <c r="G82" s="67"/>
      <c r="H82" s="143"/>
      <c r="I82" s="67"/>
      <c r="J82" s="143"/>
      <c r="K82" s="67"/>
      <c r="L82" s="143"/>
      <c r="M82" s="67"/>
      <c r="N82" s="143"/>
      <c r="O82" s="67"/>
      <c r="P82" s="143"/>
      <c r="Q82" s="67"/>
      <c r="R82" s="143"/>
      <c r="S82" s="146"/>
    </row>
    <row r="83" spans="1:19" ht="18" customHeight="1">
      <c r="A83" s="91"/>
      <c r="B83" s="91"/>
      <c r="C83" s="91"/>
      <c r="D83" s="143"/>
      <c r="E83" s="67"/>
      <c r="F83" s="143"/>
      <c r="G83" s="67"/>
      <c r="H83" s="143"/>
      <c r="I83" s="67"/>
      <c r="J83" s="143"/>
      <c r="K83" s="67"/>
      <c r="L83" s="143"/>
      <c r="M83" s="67"/>
      <c r="N83" s="143"/>
      <c r="O83" s="67"/>
      <c r="P83" s="143"/>
      <c r="Q83" s="67"/>
      <c r="R83" s="143"/>
      <c r="S83" s="146"/>
    </row>
    <row r="84" spans="1:19" ht="18" customHeight="1">
      <c r="A84" s="91"/>
      <c r="B84" s="91"/>
      <c r="C84" s="91"/>
      <c r="D84" s="143"/>
      <c r="E84" s="67"/>
      <c r="F84" s="143"/>
      <c r="G84" s="67"/>
      <c r="H84" s="143"/>
      <c r="I84" s="67"/>
      <c r="J84" s="143"/>
      <c r="K84" s="67"/>
      <c r="L84" s="143"/>
      <c r="M84" s="67"/>
      <c r="N84" s="143"/>
      <c r="O84" s="67"/>
      <c r="P84" s="143"/>
      <c r="Q84" s="67"/>
      <c r="R84" s="143"/>
      <c r="S84" s="146"/>
    </row>
    <row r="85" spans="1:19" ht="18" customHeight="1">
      <c r="A85" s="91"/>
      <c r="B85" s="91"/>
      <c r="C85" s="91"/>
      <c r="D85" s="143"/>
      <c r="E85" s="67"/>
      <c r="F85" s="143"/>
      <c r="G85" s="67"/>
      <c r="H85" s="143"/>
      <c r="I85" s="67"/>
      <c r="J85" s="143"/>
      <c r="K85" s="67"/>
      <c r="L85" s="143"/>
      <c r="M85" s="67"/>
      <c r="N85" s="143"/>
      <c r="O85" s="67"/>
      <c r="P85" s="143"/>
      <c r="Q85" s="67"/>
      <c r="R85" s="143"/>
      <c r="S85" s="146"/>
    </row>
    <row r="86" spans="1:19" ht="18" customHeight="1">
      <c r="A86" s="91"/>
      <c r="B86" s="91"/>
      <c r="C86" s="91"/>
      <c r="D86" s="143"/>
      <c r="E86" s="67"/>
      <c r="F86" s="143"/>
      <c r="G86" s="67"/>
      <c r="H86" s="143"/>
      <c r="I86" s="67"/>
      <c r="J86" s="143"/>
      <c r="K86" s="67"/>
      <c r="L86" s="143"/>
      <c r="M86" s="67"/>
      <c r="N86" s="143"/>
      <c r="O86" s="67"/>
      <c r="P86" s="143"/>
      <c r="Q86" s="67"/>
      <c r="R86" s="143"/>
      <c r="S86" s="146"/>
    </row>
    <row r="87" spans="1:19" ht="18" customHeight="1">
      <c r="A87" s="91"/>
      <c r="B87" s="91"/>
      <c r="C87" s="91"/>
      <c r="D87" s="143"/>
      <c r="E87" s="67"/>
      <c r="F87" s="143"/>
      <c r="G87" s="67"/>
      <c r="H87" s="143"/>
      <c r="I87" s="67"/>
      <c r="J87" s="143"/>
      <c r="K87" s="67"/>
      <c r="L87" s="143"/>
      <c r="M87" s="67"/>
      <c r="N87" s="143"/>
      <c r="O87" s="67"/>
      <c r="P87" s="143"/>
      <c r="Q87" s="67"/>
      <c r="R87" s="143"/>
      <c r="S87" s="146"/>
    </row>
    <row r="88" spans="1:19" ht="18" customHeight="1">
      <c r="A88" s="91"/>
      <c r="B88" s="91"/>
      <c r="C88" s="91"/>
      <c r="D88" s="143"/>
      <c r="E88" s="67"/>
      <c r="F88" s="143"/>
      <c r="G88" s="67"/>
      <c r="H88" s="143"/>
      <c r="I88" s="67"/>
      <c r="J88" s="143"/>
      <c r="K88" s="67"/>
      <c r="L88" s="143"/>
      <c r="M88" s="67"/>
      <c r="N88" s="143"/>
      <c r="O88" s="67"/>
      <c r="P88" s="143"/>
      <c r="Q88" s="67"/>
      <c r="R88" s="143"/>
      <c r="S88" s="146"/>
    </row>
    <row r="89" spans="1:19" ht="18" customHeight="1">
      <c r="A89" s="91"/>
      <c r="B89" s="91"/>
      <c r="C89" s="91"/>
      <c r="D89" s="143"/>
      <c r="E89" s="67"/>
      <c r="F89" s="143"/>
      <c r="G89" s="67"/>
      <c r="H89" s="143"/>
      <c r="I89" s="67"/>
      <c r="J89" s="143"/>
      <c r="K89" s="67"/>
      <c r="L89" s="143"/>
      <c r="M89" s="67"/>
      <c r="N89" s="143"/>
      <c r="O89" s="67"/>
      <c r="P89" s="143"/>
      <c r="Q89" s="67"/>
      <c r="R89" s="143"/>
      <c r="S89" s="146"/>
    </row>
    <row r="90" spans="1:19" ht="18" customHeight="1">
      <c r="A90" s="91"/>
      <c r="B90" s="91"/>
      <c r="C90" s="91"/>
      <c r="D90" s="143"/>
      <c r="E90" s="67"/>
      <c r="F90" s="143"/>
      <c r="G90" s="67"/>
      <c r="H90" s="143"/>
      <c r="I90" s="67"/>
      <c r="J90" s="143"/>
      <c r="K90" s="67"/>
      <c r="L90" s="143"/>
      <c r="M90" s="67"/>
      <c r="N90" s="143"/>
      <c r="O90" s="67"/>
      <c r="P90" s="143"/>
      <c r="Q90" s="67"/>
      <c r="R90" s="143"/>
      <c r="S90" s="146"/>
    </row>
    <row r="91" spans="1:19" ht="18" customHeight="1">
      <c r="A91" s="91"/>
      <c r="B91" s="91"/>
      <c r="C91" s="91"/>
      <c r="D91" s="143"/>
      <c r="E91" s="67"/>
      <c r="F91" s="143"/>
      <c r="G91" s="67"/>
      <c r="H91" s="143"/>
      <c r="I91" s="67"/>
      <c r="J91" s="143"/>
      <c r="K91" s="67"/>
      <c r="L91" s="143"/>
      <c r="M91" s="67"/>
      <c r="N91" s="143"/>
      <c r="O91" s="67"/>
      <c r="P91" s="143"/>
      <c r="Q91" s="67"/>
      <c r="R91" s="143"/>
      <c r="S91" s="146"/>
    </row>
    <row r="92" spans="1:19" ht="18" customHeight="1">
      <c r="A92" s="91"/>
      <c r="B92" s="91"/>
      <c r="C92" s="91"/>
      <c r="D92" s="143"/>
      <c r="E92" s="67"/>
      <c r="F92" s="143"/>
      <c r="G92" s="67"/>
      <c r="H92" s="143"/>
      <c r="I92" s="67"/>
      <c r="J92" s="143"/>
      <c r="K92" s="67"/>
      <c r="L92" s="143"/>
      <c r="M92" s="67"/>
      <c r="N92" s="143"/>
      <c r="O92" s="67"/>
      <c r="P92" s="143"/>
      <c r="Q92" s="67"/>
      <c r="R92" s="143"/>
      <c r="S92" s="146"/>
    </row>
    <row r="93" spans="1:19" ht="18" customHeight="1">
      <c r="A93" s="91"/>
      <c r="B93" s="91"/>
      <c r="C93" s="91"/>
      <c r="D93" s="143"/>
      <c r="E93" s="67"/>
      <c r="F93" s="143"/>
      <c r="G93" s="67"/>
      <c r="H93" s="143"/>
      <c r="I93" s="67"/>
      <c r="J93" s="143"/>
      <c r="K93" s="67"/>
      <c r="L93" s="143"/>
      <c r="M93" s="67"/>
      <c r="N93" s="143"/>
      <c r="O93" s="67"/>
      <c r="P93" s="143"/>
      <c r="Q93" s="67"/>
      <c r="R93" s="143"/>
      <c r="S93" s="146"/>
    </row>
    <row r="94" spans="1:19" ht="18" customHeight="1">
      <c r="A94" s="91"/>
      <c r="B94" s="91"/>
      <c r="C94" s="91"/>
      <c r="D94" s="143"/>
      <c r="E94" s="67"/>
      <c r="F94" s="143"/>
      <c r="G94" s="67"/>
      <c r="H94" s="143"/>
      <c r="I94" s="67"/>
      <c r="J94" s="143"/>
      <c r="K94" s="67"/>
      <c r="L94" s="143"/>
      <c r="M94" s="67"/>
      <c r="N94" s="143"/>
      <c r="O94" s="67"/>
      <c r="P94" s="143"/>
      <c r="Q94" s="67"/>
      <c r="R94" s="143"/>
      <c r="S94" s="146"/>
    </row>
    <row r="95" spans="1:19" ht="18" customHeight="1">
      <c r="A95" s="91"/>
      <c r="B95" s="91"/>
      <c r="C95" s="91"/>
      <c r="D95" s="143"/>
      <c r="E95" s="67"/>
      <c r="F95" s="143"/>
      <c r="G95" s="67"/>
      <c r="H95" s="143"/>
      <c r="I95" s="67"/>
      <c r="J95" s="143"/>
      <c r="K95" s="67"/>
      <c r="L95" s="143"/>
      <c r="M95" s="67"/>
      <c r="N95" s="143"/>
      <c r="O95" s="67"/>
      <c r="P95" s="143"/>
      <c r="Q95" s="67"/>
      <c r="R95" s="143"/>
      <c r="S95" s="146"/>
    </row>
    <row r="96" spans="1:19" ht="18" customHeight="1">
      <c r="A96" s="91"/>
      <c r="B96" s="91"/>
      <c r="C96" s="91"/>
      <c r="D96" s="143"/>
      <c r="E96" s="67"/>
      <c r="F96" s="143"/>
      <c r="G96" s="67"/>
      <c r="H96" s="143"/>
      <c r="I96" s="67"/>
      <c r="J96" s="143"/>
      <c r="K96" s="67"/>
      <c r="L96" s="143"/>
      <c r="M96" s="67"/>
      <c r="N96" s="143"/>
      <c r="O96" s="67"/>
      <c r="P96" s="143"/>
      <c r="Q96" s="67"/>
      <c r="R96" s="143"/>
      <c r="S96" s="146"/>
    </row>
    <row r="97" spans="1:19" ht="18" customHeight="1">
      <c r="A97" s="91"/>
      <c r="B97" s="91"/>
      <c r="C97" s="91"/>
      <c r="D97" s="143"/>
      <c r="E97" s="67"/>
      <c r="F97" s="143"/>
      <c r="G97" s="67"/>
      <c r="H97" s="143"/>
      <c r="I97" s="67"/>
      <c r="J97" s="143"/>
      <c r="K97" s="67"/>
      <c r="L97" s="143"/>
      <c r="M97" s="67"/>
      <c r="N97" s="143"/>
      <c r="O97" s="67"/>
      <c r="P97" s="143"/>
      <c r="Q97" s="67"/>
      <c r="R97" s="143"/>
      <c r="S97" s="146"/>
    </row>
    <row r="98" spans="1:19" ht="18" customHeight="1">
      <c r="A98" s="91"/>
      <c r="B98" s="91"/>
      <c r="C98" s="91"/>
      <c r="D98" s="143"/>
      <c r="E98" s="67"/>
      <c r="F98" s="143"/>
      <c r="G98" s="67"/>
      <c r="H98" s="143"/>
      <c r="I98" s="67"/>
      <c r="J98" s="143"/>
      <c r="K98" s="67"/>
      <c r="L98" s="143"/>
      <c r="M98" s="67"/>
      <c r="N98" s="143"/>
      <c r="O98" s="67"/>
      <c r="P98" s="143"/>
      <c r="Q98" s="67"/>
      <c r="R98" s="143"/>
      <c r="S98" s="146"/>
    </row>
    <row r="99" spans="1:19" ht="18" customHeight="1">
      <c r="A99" s="91"/>
      <c r="B99" s="91"/>
      <c r="C99" s="91"/>
      <c r="D99" s="143"/>
      <c r="E99" s="67"/>
      <c r="F99" s="143"/>
      <c r="G99" s="67"/>
      <c r="H99" s="143"/>
      <c r="I99" s="67"/>
      <c r="J99" s="143"/>
      <c r="K99" s="67"/>
      <c r="L99" s="143"/>
      <c r="M99" s="67"/>
      <c r="N99" s="143"/>
      <c r="O99" s="67"/>
      <c r="P99" s="143"/>
      <c r="Q99" s="67"/>
      <c r="R99" s="143"/>
      <c r="S99" s="146"/>
    </row>
    <row r="100" spans="1:19" ht="18" customHeight="1">
      <c r="A100" s="91"/>
      <c r="B100" s="91"/>
      <c r="C100" s="91"/>
      <c r="D100" s="143"/>
      <c r="E100" s="67"/>
      <c r="F100" s="143"/>
      <c r="G100" s="67"/>
      <c r="H100" s="143"/>
      <c r="I100" s="67"/>
      <c r="J100" s="143"/>
      <c r="K100" s="67"/>
      <c r="L100" s="143"/>
      <c r="M100" s="67"/>
      <c r="N100" s="143"/>
      <c r="O100" s="67"/>
      <c r="P100" s="143"/>
      <c r="Q100" s="67"/>
      <c r="R100" s="143"/>
      <c r="S100" s="146"/>
    </row>
    <row r="101" spans="1:19" ht="18" customHeight="1">
      <c r="A101" s="91"/>
      <c r="B101" s="91"/>
      <c r="C101" s="91"/>
      <c r="D101" s="143"/>
      <c r="E101" s="67"/>
      <c r="F101" s="143"/>
      <c r="G101" s="67"/>
      <c r="H101" s="143"/>
      <c r="I101" s="67"/>
      <c r="J101" s="143"/>
      <c r="K101" s="67"/>
      <c r="L101" s="143"/>
      <c r="M101" s="67"/>
      <c r="N101" s="143"/>
      <c r="O101" s="67"/>
      <c r="P101" s="143"/>
      <c r="Q101" s="67"/>
      <c r="R101" s="143"/>
      <c r="S101" s="146"/>
    </row>
    <row r="102" spans="1:19" ht="18" customHeight="1">
      <c r="A102" s="91"/>
      <c r="B102" s="91"/>
      <c r="C102" s="91"/>
      <c r="D102" s="143"/>
      <c r="E102" s="67"/>
      <c r="F102" s="143"/>
      <c r="G102" s="67"/>
      <c r="H102" s="143"/>
      <c r="I102" s="67"/>
      <c r="J102" s="143"/>
      <c r="K102" s="67"/>
      <c r="L102" s="143"/>
      <c r="M102" s="67"/>
      <c r="N102" s="143"/>
      <c r="O102" s="67"/>
      <c r="P102" s="143"/>
      <c r="Q102" s="67"/>
      <c r="R102" s="143"/>
      <c r="S102" s="146"/>
    </row>
    <row r="103" spans="1:19" ht="18" customHeight="1">
      <c r="A103" s="91"/>
      <c r="B103" s="91"/>
      <c r="C103" s="91"/>
      <c r="D103" s="143"/>
      <c r="E103" s="67"/>
      <c r="F103" s="143"/>
      <c r="G103" s="67"/>
      <c r="H103" s="143"/>
      <c r="I103" s="67"/>
      <c r="J103" s="143"/>
      <c r="K103" s="67"/>
      <c r="L103" s="143"/>
      <c r="M103" s="67"/>
      <c r="N103" s="143"/>
      <c r="O103" s="67"/>
      <c r="P103" s="143"/>
      <c r="Q103" s="67"/>
      <c r="R103" s="143"/>
      <c r="S103" s="146"/>
    </row>
    <row r="104" spans="1:19" ht="18" customHeight="1">
      <c r="A104" s="91"/>
      <c r="B104" s="91"/>
      <c r="C104" s="91"/>
      <c r="D104" s="143"/>
      <c r="E104" s="67"/>
      <c r="F104" s="143"/>
      <c r="G104" s="67"/>
      <c r="H104" s="143"/>
      <c r="I104" s="67"/>
      <c r="J104" s="143"/>
      <c r="K104" s="67"/>
      <c r="L104" s="143"/>
      <c r="M104" s="67"/>
      <c r="N104" s="143"/>
      <c r="O104" s="67"/>
      <c r="P104" s="143"/>
      <c r="Q104" s="67"/>
      <c r="R104" s="143"/>
      <c r="S104" s="146"/>
    </row>
    <row r="105" spans="1:19" ht="18" customHeight="1">
      <c r="A105" s="91"/>
      <c r="B105" s="91"/>
      <c r="C105" s="91"/>
      <c r="D105" s="143"/>
      <c r="E105" s="67"/>
      <c r="F105" s="143"/>
      <c r="G105" s="67"/>
      <c r="H105" s="143"/>
      <c r="I105" s="67"/>
      <c r="J105" s="143"/>
      <c r="K105" s="67"/>
      <c r="L105" s="143"/>
      <c r="M105" s="67"/>
      <c r="N105" s="143"/>
      <c r="O105" s="67"/>
      <c r="P105" s="143"/>
      <c r="Q105" s="67"/>
      <c r="R105" s="143"/>
      <c r="S105" s="146"/>
    </row>
    <row r="106" spans="1:19" ht="18" customHeight="1">
      <c r="A106" s="91"/>
      <c r="B106" s="91"/>
      <c r="C106" s="91"/>
      <c r="D106" s="143"/>
      <c r="E106" s="67"/>
      <c r="F106" s="143"/>
      <c r="G106" s="67"/>
      <c r="H106" s="143"/>
      <c r="I106" s="67"/>
      <c r="J106" s="143"/>
      <c r="K106" s="67"/>
      <c r="L106" s="143"/>
      <c r="M106" s="67"/>
      <c r="N106" s="143"/>
      <c r="O106" s="67"/>
      <c r="P106" s="143"/>
      <c r="Q106" s="67"/>
      <c r="R106" s="143"/>
      <c r="S106" s="146"/>
    </row>
    <row r="107" spans="1:19" ht="18" customHeight="1">
      <c r="A107" s="91"/>
      <c r="B107" s="91"/>
      <c r="C107" s="91"/>
      <c r="D107" s="143"/>
      <c r="E107" s="67"/>
      <c r="F107" s="143"/>
      <c r="G107" s="67"/>
      <c r="H107" s="143"/>
      <c r="I107" s="67"/>
      <c r="J107" s="143"/>
      <c r="K107" s="67"/>
      <c r="L107" s="143"/>
      <c r="M107" s="67"/>
      <c r="N107" s="143"/>
      <c r="O107" s="67"/>
      <c r="P107" s="143"/>
      <c r="Q107" s="67"/>
      <c r="R107" s="143"/>
      <c r="S107" s="146"/>
    </row>
    <row r="108" spans="1:19" ht="18" customHeight="1">
      <c r="A108" s="91"/>
      <c r="B108" s="91"/>
      <c r="C108" s="91"/>
      <c r="D108" s="143"/>
      <c r="E108" s="67"/>
      <c r="F108" s="143"/>
      <c r="G108" s="67"/>
      <c r="H108" s="143"/>
      <c r="I108" s="67"/>
      <c r="J108" s="143"/>
      <c r="K108" s="67"/>
      <c r="L108" s="143"/>
      <c r="M108" s="67"/>
      <c r="N108" s="143"/>
      <c r="O108" s="67"/>
      <c r="P108" s="143"/>
      <c r="Q108" s="67"/>
      <c r="R108" s="143"/>
      <c r="S108" s="146"/>
    </row>
    <row r="109" spans="1:19" ht="18" customHeight="1">
      <c r="A109" s="91"/>
      <c r="B109" s="91"/>
      <c r="C109" s="91"/>
      <c r="D109" s="143"/>
      <c r="E109" s="67"/>
      <c r="F109" s="143"/>
      <c r="G109" s="67"/>
      <c r="H109" s="143"/>
      <c r="I109" s="67"/>
      <c r="J109" s="143"/>
      <c r="K109" s="67"/>
      <c r="L109" s="143"/>
      <c r="M109" s="67"/>
      <c r="N109" s="143"/>
      <c r="O109" s="67"/>
      <c r="P109" s="143"/>
      <c r="Q109" s="67"/>
      <c r="R109" s="143"/>
      <c r="S109" s="146"/>
    </row>
    <row r="110" spans="1:19" ht="18" customHeight="1">
      <c r="A110" s="91"/>
      <c r="B110" s="91"/>
      <c r="C110" s="91"/>
      <c r="D110" s="143"/>
      <c r="E110" s="67"/>
      <c r="F110" s="143"/>
      <c r="G110" s="67"/>
      <c r="H110" s="143"/>
      <c r="I110" s="67"/>
      <c r="J110" s="143"/>
      <c r="K110" s="67"/>
      <c r="L110" s="143"/>
      <c r="M110" s="67"/>
      <c r="N110" s="143"/>
      <c r="O110" s="67"/>
      <c r="P110" s="143"/>
      <c r="Q110" s="67"/>
      <c r="R110" s="143"/>
      <c r="S110" s="146"/>
    </row>
    <row r="111" spans="1:19" ht="18" customHeight="1">
      <c r="A111" s="91"/>
      <c r="B111" s="91"/>
      <c r="C111" s="91"/>
      <c r="D111" s="143"/>
      <c r="E111" s="67"/>
      <c r="F111" s="143"/>
      <c r="G111" s="67"/>
      <c r="H111" s="143"/>
      <c r="I111" s="67"/>
      <c r="J111" s="143"/>
      <c r="K111" s="67"/>
      <c r="L111" s="143"/>
      <c r="M111" s="67"/>
      <c r="N111" s="143"/>
      <c r="O111" s="67"/>
      <c r="P111" s="143"/>
      <c r="Q111" s="67"/>
      <c r="R111" s="143"/>
      <c r="S111" s="146"/>
    </row>
    <row r="112" spans="1:19" ht="18" customHeight="1">
      <c r="A112" s="91"/>
      <c r="B112" s="91"/>
      <c r="C112" s="91"/>
      <c r="D112" s="143"/>
      <c r="E112" s="67"/>
      <c r="F112" s="143"/>
      <c r="G112" s="67"/>
      <c r="H112" s="143"/>
      <c r="I112" s="67"/>
      <c r="J112" s="143"/>
      <c r="K112" s="67"/>
      <c r="L112" s="143"/>
      <c r="M112" s="67"/>
      <c r="N112" s="143"/>
      <c r="O112" s="67"/>
      <c r="P112" s="143"/>
      <c r="Q112" s="67"/>
      <c r="R112" s="143"/>
      <c r="S112" s="146"/>
    </row>
    <row r="113" spans="1:19" ht="18" customHeight="1">
      <c r="A113" s="91"/>
      <c r="B113" s="91"/>
      <c r="C113" s="91"/>
      <c r="D113" s="143"/>
      <c r="E113" s="67"/>
      <c r="F113" s="143"/>
      <c r="G113" s="67"/>
      <c r="H113" s="143"/>
      <c r="I113" s="67"/>
      <c r="J113" s="143"/>
      <c r="K113" s="67"/>
      <c r="L113" s="143"/>
      <c r="M113" s="67"/>
      <c r="N113" s="143"/>
      <c r="O113" s="67"/>
      <c r="P113" s="143"/>
      <c r="Q113" s="67"/>
      <c r="R113" s="143"/>
      <c r="S113" s="146"/>
    </row>
    <row r="114" spans="1:19" ht="18" customHeight="1">
      <c r="A114" s="91"/>
      <c r="B114" s="91"/>
      <c r="C114" s="91"/>
      <c r="D114" s="143"/>
      <c r="E114" s="67"/>
      <c r="F114" s="143"/>
      <c r="G114" s="67"/>
      <c r="H114" s="143"/>
      <c r="I114" s="67"/>
      <c r="J114" s="143"/>
      <c r="K114" s="67"/>
      <c r="L114" s="143"/>
      <c r="M114" s="67"/>
      <c r="N114" s="143"/>
      <c r="O114" s="67"/>
      <c r="P114" s="143"/>
      <c r="Q114" s="67"/>
      <c r="R114" s="143"/>
      <c r="S114" s="146"/>
    </row>
    <row r="115" spans="1:19" ht="18" customHeight="1">
      <c r="A115" s="91"/>
      <c r="B115" s="91"/>
      <c r="C115" s="91"/>
      <c r="D115" s="143"/>
      <c r="E115" s="67"/>
      <c r="F115" s="143"/>
      <c r="G115" s="67"/>
      <c r="H115" s="143"/>
      <c r="I115" s="67"/>
      <c r="J115" s="143"/>
      <c r="K115" s="67"/>
      <c r="L115" s="143"/>
      <c r="M115" s="67"/>
      <c r="N115" s="143"/>
      <c r="O115" s="67"/>
      <c r="P115" s="143"/>
      <c r="Q115" s="67"/>
      <c r="R115" s="143"/>
      <c r="S115" s="146"/>
    </row>
    <row r="116" spans="1:19" ht="18" customHeight="1">
      <c r="A116" s="91"/>
      <c r="B116" s="91"/>
      <c r="C116" s="91"/>
      <c r="D116" s="143"/>
      <c r="E116" s="67"/>
      <c r="F116" s="143"/>
      <c r="G116" s="67"/>
      <c r="H116" s="143"/>
      <c r="I116" s="67"/>
      <c r="J116" s="143"/>
      <c r="K116" s="67"/>
      <c r="L116" s="143"/>
      <c r="M116" s="67"/>
      <c r="N116" s="143"/>
      <c r="O116" s="67"/>
      <c r="P116" s="143"/>
      <c r="Q116" s="67"/>
      <c r="R116" s="143"/>
      <c r="S116" s="146"/>
    </row>
    <row r="117" spans="1:19" ht="18" customHeight="1">
      <c r="A117" s="91"/>
      <c r="B117" s="91"/>
      <c r="C117" s="91"/>
      <c r="D117" s="143"/>
      <c r="E117" s="67"/>
      <c r="F117" s="143"/>
      <c r="G117" s="67"/>
      <c r="H117" s="143"/>
      <c r="I117" s="67"/>
      <c r="J117" s="143"/>
      <c r="K117" s="67"/>
      <c r="L117" s="143"/>
      <c r="M117" s="67"/>
      <c r="N117" s="143"/>
      <c r="O117" s="67"/>
      <c r="P117" s="143"/>
      <c r="Q117" s="67"/>
      <c r="R117" s="143"/>
      <c r="S117" s="146"/>
    </row>
    <row r="118" spans="1:19" ht="18" customHeight="1">
      <c r="A118" s="91"/>
      <c r="B118" s="91"/>
      <c r="C118" s="91"/>
      <c r="D118" s="143"/>
      <c r="E118" s="67"/>
      <c r="F118" s="143"/>
      <c r="G118" s="67"/>
      <c r="H118" s="143"/>
      <c r="I118" s="67"/>
      <c r="J118" s="143"/>
      <c r="K118" s="67"/>
      <c r="L118" s="143"/>
      <c r="M118" s="67"/>
      <c r="N118" s="143"/>
      <c r="O118" s="67"/>
      <c r="P118" s="143"/>
      <c r="Q118" s="67"/>
      <c r="R118" s="143"/>
      <c r="S118" s="146"/>
    </row>
    <row r="119" spans="1:19" ht="18" customHeight="1">
      <c r="A119" s="91"/>
      <c r="B119" s="91"/>
      <c r="C119" s="91"/>
      <c r="D119" s="143"/>
      <c r="E119" s="67"/>
      <c r="F119" s="143"/>
      <c r="G119" s="67"/>
      <c r="H119" s="143"/>
      <c r="I119" s="67"/>
      <c r="J119" s="143"/>
      <c r="K119" s="67"/>
      <c r="L119" s="143"/>
      <c r="M119" s="67"/>
      <c r="N119" s="143"/>
      <c r="O119" s="67"/>
      <c r="P119" s="143"/>
      <c r="Q119" s="67"/>
      <c r="R119" s="143"/>
      <c r="S119" s="146"/>
    </row>
    <row r="120" spans="1:19" ht="18" customHeight="1">
      <c r="A120" s="91"/>
      <c r="B120" s="91"/>
      <c r="C120" s="91"/>
      <c r="D120" s="143"/>
      <c r="E120" s="67"/>
      <c r="F120" s="143"/>
      <c r="G120" s="67"/>
      <c r="H120" s="143"/>
      <c r="I120" s="67"/>
      <c r="J120" s="143"/>
      <c r="K120" s="67"/>
      <c r="L120" s="143"/>
      <c r="M120" s="67"/>
      <c r="N120" s="143"/>
      <c r="O120" s="67"/>
      <c r="P120" s="143"/>
      <c r="Q120" s="67"/>
      <c r="R120" s="143"/>
      <c r="S120" s="146"/>
    </row>
    <row r="121" spans="1:19" ht="18" customHeight="1">
      <c r="A121" s="91"/>
      <c r="B121" s="91"/>
      <c r="C121" s="91"/>
      <c r="D121" s="143"/>
      <c r="E121" s="67"/>
      <c r="F121" s="143"/>
      <c r="G121" s="67"/>
      <c r="H121" s="143"/>
      <c r="I121" s="67"/>
      <c r="J121" s="143"/>
      <c r="K121" s="67"/>
      <c r="L121" s="143"/>
      <c r="M121" s="67"/>
      <c r="N121" s="143"/>
      <c r="O121" s="67"/>
      <c r="P121" s="143"/>
      <c r="Q121" s="67"/>
      <c r="R121" s="143"/>
      <c r="S121" s="146"/>
    </row>
    <row r="122" spans="1:19" ht="18" customHeight="1">
      <c r="A122" s="91"/>
      <c r="B122" s="91"/>
      <c r="C122" s="91"/>
      <c r="D122" s="143"/>
      <c r="E122" s="67"/>
      <c r="F122" s="143"/>
      <c r="G122" s="67"/>
      <c r="H122" s="143"/>
      <c r="I122" s="67"/>
      <c r="J122" s="143"/>
      <c r="K122" s="67"/>
      <c r="L122" s="143"/>
      <c r="M122" s="67"/>
      <c r="N122" s="143"/>
      <c r="O122" s="67"/>
      <c r="P122" s="143"/>
      <c r="Q122" s="67"/>
      <c r="R122" s="143"/>
      <c r="S122" s="146"/>
    </row>
    <row r="123" spans="1:19" ht="18" customHeight="1">
      <c r="A123" s="91"/>
      <c r="B123" s="91"/>
      <c r="C123" s="91"/>
      <c r="D123" s="143"/>
      <c r="E123" s="67"/>
      <c r="F123" s="143"/>
      <c r="G123" s="67"/>
      <c r="H123" s="143"/>
      <c r="I123" s="67"/>
      <c r="J123" s="143"/>
      <c r="K123" s="67"/>
      <c r="L123" s="143"/>
      <c r="M123" s="67"/>
      <c r="N123" s="143"/>
      <c r="O123" s="67"/>
      <c r="P123" s="143"/>
      <c r="Q123" s="67"/>
      <c r="R123" s="143"/>
      <c r="S123" s="146"/>
    </row>
    <row r="124" spans="1:19" ht="18" customHeight="1">
      <c r="A124" s="91"/>
      <c r="B124" s="91"/>
      <c r="C124" s="91"/>
      <c r="D124" s="143"/>
      <c r="E124" s="67"/>
      <c r="F124" s="143"/>
      <c r="G124" s="67"/>
      <c r="H124" s="143"/>
      <c r="I124" s="67"/>
      <c r="J124" s="143"/>
      <c r="K124" s="67"/>
      <c r="L124" s="143"/>
      <c r="M124" s="67"/>
      <c r="N124" s="143"/>
      <c r="O124" s="67"/>
      <c r="P124" s="143"/>
      <c r="Q124" s="67"/>
      <c r="R124" s="143"/>
      <c r="S124" s="146"/>
    </row>
    <row r="125" spans="1:19" ht="18" customHeight="1">
      <c r="A125" s="91"/>
      <c r="B125" s="91"/>
      <c r="C125" s="91"/>
      <c r="D125" s="143"/>
      <c r="E125" s="67"/>
      <c r="F125" s="143"/>
      <c r="G125" s="67"/>
      <c r="H125" s="143"/>
      <c r="I125" s="67"/>
      <c r="J125" s="143"/>
      <c r="K125" s="67"/>
      <c r="L125" s="143"/>
      <c r="M125" s="67"/>
      <c r="N125" s="143"/>
      <c r="O125" s="67"/>
      <c r="P125" s="143"/>
      <c r="Q125" s="67"/>
      <c r="R125" s="143"/>
      <c r="S125" s="146"/>
    </row>
    <row r="126" spans="1:19" ht="18" customHeight="1">
      <c r="A126" s="91"/>
      <c r="B126" s="91"/>
      <c r="C126" s="91"/>
      <c r="D126" s="143"/>
      <c r="E126" s="67"/>
      <c r="F126" s="143"/>
      <c r="G126" s="67"/>
      <c r="H126" s="143"/>
      <c r="I126" s="67"/>
      <c r="J126" s="143"/>
      <c r="K126" s="67"/>
      <c r="L126" s="143"/>
      <c r="M126" s="67"/>
      <c r="N126" s="143"/>
      <c r="O126" s="67"/>
      <c r="P126" s="143"/>
      <c r="Q126" s="67"/>
      <c r="R126" s="143"/>
      <c r="S126" s="146"/>
    </row>
    <row r="127" spans="1:19" ht="18" customHeight="1">
      <c r="A127" s="91"/>
      <c r="B127" s="91"/>
      <c r="C127" s="91"/>
      <c r="D127" s="143"/>
      <c r="E127" s="67"/>
      <c r="F127" s="143"/>
      <c r="G127" s="67"/>
      <c r="H127" s="143"/>
      <c r="I127" s="67"/>
      <c r="J127" s="143"/>
      <c r="K127" s="67"/>
      <c r="L127" s="143"/>
      <c r="M127" s="67"/>
      <c r="N127" s="143"/>
      <c r="O127" s="67"/>
      <c r="P127" s="143"/>
      <c r="Q127" s="67"/>
      <c r="R127" s="143"/>
      <c r="S127" s="146"/>
    </row>
    <row r="128" spans="1:19" ht="18" customHeight="1">
      <c r="A128" s="91"/>
      <c r="B128" s="91"/>
      <c r="C128" s="91"/>
      <c r="D128" s="143"/>
      <c r="E128" s="67"/>
      <c r="F128" s="143"/>
      <c r="G128" s="67"/>
      <c r="H128" s="143"/>
      <c r="I128" s="67"/>
      <c r="J128" s="143"/>
      <c r="K128" s="67"/>
      <c r="L128" s="143"/>
      <c r="M128" s="67"/>
      <c r="N128" s="143"/>
      <c r="O128" s="67"/>
      <c r="P128" s="143"/>
      <c r="Q128" s="67"/>
      <c r="R128" s="143"/>
      <c r="S128" s="146"/>
    </row>
    <row r="129" spans="1:19" ht="18" customHeight="1">
      <c r="A129" s="91"/>
      <c r="B129" s="91"/>
      <c r="C129" s="91"/>
      <c r="D129" s="143"/>
      <c r="E129" s="67"/>
      <c r="F129" s="143"/>
      <c r="G129" s="67"/>
      <c r="H129" s="143"/>
      <c r="I129" s="67"/>
      <c r="J129" s="143"/>
      <c r="K129" s="67"/>
      <c r="L129" s="143"/>
      <c r="M129" s="67"/>
      <c r="N129" s="143"/>
      <c r="O129" s="67"/>
      <c r="P129" s="143"/>
      <c r="Q129" s="67"/>
      <c r="R129" s="143"/>
      <c r="S129" s="146"/>
    </row>
    <row r="130" spans="1:19" ht="18" customHeight="1">
      <c r="A130" s="91"/>
      <c r="B130" s="91"/>
      <c r="C130" s="91"/>
      <c r="D130" s="143"/>
      <c r="E130" s="67"/>
      <c r="F130" s="143"/>
      <c r="G130" s="67"/>
      <c r="H130" s="143"/>
      <c r="I130" s="67"/>
      <c r="J130" s="143"/>
      <c r="K130" s="67"/>
      <c r="L130" s="143"/>
      <c r="M130" s="67"/>
      <c r="N130" s="143"/>
      <c r="O130" s="67"/>
      <c r="P130" s="143"/>
      <c r="Q130" s="67"/>
      <c r="R130" s="143"/>
      <c r="S130" s="146"/>
    </row>
    <row r="131" spans="1:19" ht="18" customHeight="1">
      <c r="A131" s="91"/>
      <c r="B131" s="91"/>
      <c r="C131" s="91"/>
      <c r="D131" s="143"/>
      <c r="E131" s="67"/>
      <c r="F131" s="143"/>
      <c r="G131" s="67"/>
      <c r="H131" s="143"/>
      <c r="I131" s="67"/>
      <c r="J131" s="143"/>
      <c r="K131" s="67"/>
      <c r="L131" s="143"/>
      <c r="M131" s="67"/>
      <c r="N131" s="143"/>
      <c r="O131" s="67"/>
      <c r="P131" s="143"/>
      <c r="Q131" s="67"/>
      <c r="R131" s="143"/>
      <c r="S131" s="146"/>
    </row>
    <row r="132" spans="1:19" ht="18" customHeight="1">
      <c r="A132" s="91"/>
      <c r="B132" s="91"/>
      <c r="C132" s="91"/>
      <c r="D132" s="143"/>
      <c r="E132" s="67"/>
      <c r="F132" s="143"/>
      <c r="G132" s="67"/>
      <c r="H132" s="143"/>
      <c r="I132" s="67"/>
      <c r="J132" s="143"/>
      <c r="K132" s="67"/>
      <c r="L132" s="143"/>
      <c r="M132" s="67"/>
      <c r="N132" s="143"/>
      <c r="O132" s="67"/>
      <c r="P132" s="143"/>
      <c r="Q132" s="67"/>
      <c r="R132" s="143"/>
      <c r="S132" s="146"/>
    </row>
    <row r="133" spans="1:19" ht="18" customHeight="1">
      <c r="A133" s="91"/>
      <c r="B133" s="91"/>
      <c r="C133" s="91"/>
      <c r="D133" s="143"/>
      <c r="E133" s="67"/>
      <c r="F133" s="143"/>
      <c r="G133" s="67"/>
      <c r="H133" s="143"/>
      <c r="I133" s="67"/>
      <c r="J133" s="143"/>
      <c r="K133" s="67"/>
      <c r="L133" s="143"/>
      <c r="M133" s="67"/>
      <c r="N133" s="143"/>
      <c r="O133" s="67"/>
      <c r="P133" s="143"/>
      <c r="Q133" s="67"/>
      <c r="R133" s="143"/>
      <c r="S133" s="146"/>
    </row>
    <row r="134" spans="1:19" ht="18" customHeight="1">
      <c r="A134" s="91"/>
      <c r="B134" s="91"/>
      <c r="C134" s="91"/>
      <c r="D134" s="143"/>
      <c r="E134" s="67"/>
      <c r="F134" s="143"/>
      <c r="G134" s="67"/>
      <c r="H134" s="143"/>
      <c r="I134" s="67"/>
      <c r="J134" s="143"/>
      <c r="K134" s="67"/>
      <c r="L134" s="143"/>
      <c r="M134" s="67"/>
      <c r="N134" s="143"/>
      <c r="O134" s="67"/>
      <c r="P134" s="143"/>
      <c r="Q134" s="67"/>
      <c r="R134" s="143"/>
      <c r="S134" s="146"/>
    </row>
    <row r="135" spans="1:19" ht="18" customHeight="1">
      <c r="A135" s="91"/>
      <c r="B135" s="91"/>
      <c r="C135" s="91"/>
      <c r="D135" s="143"/>
      <c r="E135" s="67"/>
      <c r="F135" s="143"/>
      <c r="G135" s="67"/>
      <c r="H135" s="143"/>
      <c r="I135" s="67"/>
      <c r="J135" s="143"/>
      <c r="K135" s="67"/>
      <c r="L135" s="143"/>
      <c r="M135" s="67"/>
      <c r="N135" s="143"/>
      <c r="O135" s="67"/>
      <c r="P135" s="143"/>
      <c r="Q135" s="67"/>
      <c r="R135" s="143"/>
      <c r="S135" s="146"/>
    </row>
    <row r="136" spans="1:19" ht="18" customHeight="1">
      <c r="A136" s="91"/>
      <c r="B136" s="91"/>
      <c r="C136" s="91"/>
      <c r="D136" s="143"/>
      <c r="E136" s="67"/>
      <c r="F136" s="143"/>
      <c r="G136" s="67"/>
      <c r="H136" s="143"/>
      <c r="I136" s="67"/>
      <c r="J136" s="143"/>
      <c r="K136" s="67"/>
      <c r="L136" s="143"/>
      <c r="M136" s="67"/>
      <c r="N136" s="143"/>
      <c r="O136" s="67"/>
      <c r="P136" s="143"/>
      <c r="Q136" s="67"/>
      <c r="R136" s="143"/>
      <c r="S136" s="146"/>
    </row>
    <row r="137" spans="1:19" ht="18" customHeight="1">
      <c r="A137" s="91"/>
      <c r="B137" s="91"/>
      <c r="C137" s="91"/>
      <c r="D137" s="143"/>
      <c r="E137" s="67"/>
      <c r="F137" s="143"/>
      <c r="G137" s="67"/>
      <c r="H137" s="143"/>
      <c r="I137" s="67"/>
      <c r="J137" s="143"/>
      <c r="K137" s="67"/>
      <c r="L137" s="143"/>
      <c r="M137" s="67"/>
      <c r="N137" s="143"/>
      <c r="O137" s="67"/>
      <c r="P137" s="143"/>
      <c r="Q137" s="67"/>
      <c r="R137" s="143"/>
      <c r="S137" s="146"/>
    </row>
    <row r="138" spans="1:19" ht="18" customHeight="1">
      <c r="A138" s="91"/>
      <c r="B138" s="91"/>
      <c r="C138" s="91"/>
      <c r="D138" s="143"/>
      <c r="E138" s="67"/>
      <c r="F138" s="143"/>
      <c r="G138" s="67"/>
      <c r="H138" s="143"/>
      <c r="I138" s="67"/>
      <c r="J138" s="143"/>
      <c r="K138" s="67"/>
      <c r="L138" s="143"/>
      <c r="M138" s="67"/>
      <c r="N138" s="143"/>
      <c r="O138" s="67"/>
      <c r="P138" s="143"/>
      <c r="Q138" s="67"/>
      <c r="R138" s="143"/>
      <c r="S138" s="146"/>
    </row>
    <row r="139" spans="1:19" ht="18" customHeight="1">
      <c r="A139" s="91"/>
      <c r="B139" s="91"/>
      <c r="C139" s="91"/>
      <c r="D139" s="143"/>
      <c r="E139" s="67"/>
      <c r="F139" s="143"/>
      <c r="G139" s="67"/>
      <c r="H139" s="143"/>
      <c r="I139" s="67"/>
      <c r="J139" s="143"/>
      <c r="K139" s="67"/>
      <c r="L139" s="143"/>
      <c r="M139" s="67"/>
      <c r="N139" s="143"/>
      <c r="O139" s="67"/>
      <c r="P139" s="143"/>
      <c r="Q139" s="67"/>
      <c r="R139" s="143"/>
      <c r="S139" s="146"/>
    </row>
    <row r="140" spans="1:19" ht="18" customHeight="1">
      <c r="A140" s="91"/>
      <c r="B140" s="91"/>
      <c r="C140" s="91"/>
      <c r="D140" s="143"/>
      <c r="E140" s="67"/>
      <c r="F140" s="143"/>
      <c r="G140" s="67"/>
      <c r="H140" s="143"/>
      <c r="I140" s="67"/>
      <c r="J140" s="143"/>
      <c r="K140" s="67"/>
      <c r="L140" s="143"/>
      <c r="M140" s="67"/>
      <c r="N140" s="143"/>
      <c r="O140" s="67"/>
      <c r="P140" s="143"/>
      <c r="Q140" s="67"/>
      <c r="R140" s="143"/>
      <c r="S140" s="146"/>
    </row>
    <row r="141" spans="1:19" ht="18" customHeight="1">
      <c r="A141" s="91"/>
      <c r="B141" s="91"/>
      <c r="C141" s="91"/>
      <c r="D141" s="143"/>
      <c r="E141" s="67"/>
      <c r="F141" s="143"/>
      <c r="G141" s="67"/>
      <c r="H141" s="143"/>
      <c r="I141" s="67"/>
      <c r="J141" s="143"/>
      <c r="K141" s="67"/>
      <c r="L141" s="143"/>
      <c r="M141" s="67"/>
      <c r="N141" s="143"/>
      <c r="O141" s="67"/>
      <c r="P141" s="143"/>
      <c r="Q141" s="67"/>
      <c r="R141" s="143"/>
      <c r="S141" s="146"/>
    </row>
    <row r="142" spans="1:19" ht="18" customHeight="1">
      <c r="A142" s="91"/>
      <c r="B142" s="91"/>
      <c r="C142" s="91"/>
      <c r="D142" s="143"/>
      <c r="E142" s="67"/>
      <c r="F142" s="143"/>
      <c r="G142" s="67"/>
      <c r="H142" s="143"/>
      <c r="I142" s="67"/>
      <c r="J142" s="143"/>
      <c r="K142" s="67"/>
      <c r="L142" s="143"/>
      <c r="M142" s="67"/>
      <c r="N142" s="143"/>
      <c r="O142" s="67"/>
      <c r="P142" s="143"/>
      <c r="Q142" s="67"/>
      <c r="R142" s="143"/>
      <c r="S142" s="146"/>
    </row>
    <row r="143" spans="1:19" ht="18" customHeight="1">
      <c r="A143" s="91"/>
      <c r="B143" s="91"/>
      <c r="C143" s="91"/>
      <c r="D143" s="143"/>
      <c r="E143" s="67"/>
      <c r="F143" s="143"/>
      <c r="G143" s="67"/>
      <c r="H143" s="143"/>
      <c r="I143" s="67"/>
      <c r="J143" s="143"/>
      <c r="K143" s="67"/>
      <c r="L143" s="143"/>
      <c r="M143" s="67"/>
      <c r="N143" s="143"/>
      <c r="O143" s="67"/>
      <c r="P143" s="143"/>
      <c r="Q143" s="67"/>
      <c r="R143" s="143"/>
      <c r="S143" s="146"/>
    </row>
    <row r="144" spans="1:19" ht="18" customHeight="1">
      <c r="A144" s="91"/>
      <c r="B144" s="91"/>
      <c r="C144" s="91"/>
      <c r="D144" s="143"/>
      <c r="E144" s="67"/>
      <c r="F144" s="143"/>
      <c r="G144" s="67"/>
      <c r="H144" s="143"/>
      <c r="I144" s="67"/>
      <c r="J144" s="143"/>
      <c r="K144" s="67"/>
      <c r="L144" s="143"/>
      <c r="M144" s="67"/>
      <c r="N144" s="143"/>
      <c r="O144" s="67"/>
      <c r="P144" s="143"/>
      <c r="Q144" s="67"/>
      <c r="R144" s="143"/>
      <c r="S144" s="146"/>
    </row>
    <row r="145" spans="1:19" ht="18" customHeight="1">
      <c r="A145" s="91"/>
      <c r="B145" s="91"/>
      <c r="C145" s="91"/>
      <c r="D145" s="143"/>
      <c r="E145" s="67"/>
      <c r="F145" s="143"/>
      <c r="G145" s="67"/>
      <c r="H145" s="143"/>
      <c r="I145" s="67"/>
      <c r="J145" s="143"/>
      <c r="K145" s="67"/>
      <c r="L145" s="143"/>
      <c r="M145" s="67"/>
      <c r="N145" s="143"/>
      <c r="O145" s="67"/>
      <c r="P145" s="143"/>
      <c r="Q145" s="67"/>
      <c r="R145" s="143"/>
      <c r="S145" s="146"/>
    </row>
    <row r="146" spans="1:19" ht="18" customHeight="1">
      <c r="A146" s="91"/>
      <c r="B146" s="91"/>
      <c r="C146" s="91"/>
      <c r="D146" s="143"/>
      <c r="E146" s="67"/>
      <c r="F146" s="143"/>
      <c r="G146" s="67"/>
      <c r="H146" s="143"/>
      <c r="I146" s="67"/>
      <c r="J146" s="143"/>
      <c r="K146" s="67"/>
      <c r="L146" s="143"/>
      <c r="M146" s="67"/>
      <c r="N146" s="143"/>
      <c r="O146" s="67"/>
      <c r="P146" s="143"/>
      <c r="Q146" s="67"/>
      <c r="R146" s="143"/>
      <c r="S146" s="146"/>
    </row>
    <row r="147" spans="1:19" ht="18" customHeight="1">
      <c r="A147" s="91"/>
      <c r="B147" s="91"/>
      <c r="C147" s="91"/>
      <c r="D147" s="143"/>
      <c r="E147" s="67"/>
      <c r="F147" s="143"/>
      <c r="G147" s="67"/>
      <c r="H147" s="143"/>
      <c r="I147" s="67"/>
      <c r="J147" s="143"/>
      <c r="K147" s="67"/>
      <c r="L147" s="143"/>
      <c r="M147" s="67"/>
      <c r="N147" s="143"/>
      <c r="O147" s="67"/>
      <c r="P147" s="143"/>
      <c r="Q147" s="67"/>
      <c r="R147" s="143"/>
      <c r="S147" s="146"/>
    </row>
    <row r="148" spans="1:19" ht="18" customHeight="1">
      <c r="A148" s="91"/>
      <c r="B148" s="91"/>
      <c r="C148" s="91"/>
      <c r="D148" s="143"/>
      <c r="E148" s="67"/>
      <c r="F148" s="143"/>
      <c r="G148" s="67"/>
      <c r="H148" s="143"/>
      <c r="I148" s="67"/>
      <c r="J148" s="143"/>
      <c r="K148" s="67"/>
      <c r="L148" s="143"/>
      <c r="M148" s="67"/>
      <c r="N148" s="143"/>
      <c r="O148" s="67"/>
      <c r="P148" s="143"/>
      <c r="Q148" s="67"/>
      <c r="R148" s="143"/>
      <c r="S148" s="146"/>
    </row>
    <row r="149" spans="1:19" ht="18" customHeight="1">
      <c r="A149" s="91"/>
      <c r="B149" s="91"/>
      <c r="C149" s="91"/>
      <c r="D149" s="143"/>
      <c r="E149" s="67"/>
      <c r="F149" s="143"/>
      <c r="G149" s="67"/>
      <c r="H149" s="143"/>
      <c r="I149" s="67"/>
      <c r="J149" s="143"/>
      <c r="K149" s="67"/>
      <c r="L149" s="143"/>
      <c r="M149" s="67"/>
      <c r="N149" s="143"/>
      <c r="O149" s="67"/>
      <c r="P149" s="143"/>
      <c r="Q149" s="67"/>
      <c r="R149" s="143"/>
      <c r="S149" s="146"/>
    </row>
    <row r="150" spans="1:19" ht="18" customHeight="1">
      <c r="A150" s="91"/>
      <c r="B150" s="91"/>
      <c r="C150" s="91"/>
      <c r="D150" s="143"/>
      <c r="E150" s="67"/>
      <c r="F150" s="143"/>
      <c r="G150" s="67"/>
      <c r="H150" s="143"/>
      <c r="I150" s="67"/>
      <c r="J150" s="143"/>
      <c r="K150" s="67"/>
      <c r="L150" s="143"/>
      <c r="M150" s="67"/>
      <c r="N150" s="143"/>
      <c r="O150" s="67"/>
      <c r="P150" s="143"/>
      <c r="Q150" s="67"/>
      <c r="R150" s="143"/>
      <c r="S150" s="146"/>
    </row>
    <row r="151" spans="1:19" ht="18" customHeight="1">
      <c r="A151" s="91"/>
      <c r="B151" s="91"/>
      <c r="C151" s="91"/>
      <c r="D151" s="143"/>
      <c r="E151" s="67"/>
      <c r="F151" s="143"/>
      <c r="G151" s="67"/>
      <c r="H151" s="143"/>
      <c r="I151" s="67"/>
      <c r="J151" s="143"/>
      <c r="K151" s="67"/>
      <c r="L151" s="143"/>
      <c r="M151" s="67"/>
      <c r="N151" s="143"/>
      <c r="O151" s="67"/>
      <c r="P151" s="143"/>
      <c r="Q151" s="67"/>
      <c r="R151" s="143"/>
      <c r="S151" s="146"/>
    </row>
    <row r="152" spans="1:19" ht="18" customHeight="1">
      <c r="A152" s="91"/>
      <c r="B152" s="91"/>
      <c r="C152" s="91"/>
      <c r="D152" s="143"/>
      <c r="E152" s="67"/>
      <c r="F152" s="143"/>
      <c r="G152" s="67"/>
      <c r="H152" s="143"/>
      <c r="I152" s="67"/>
      <c r="J152" s="143"/>
      <c r="K152" s="67"/>
      <c r="L152" s="143"/>
      <c r="M152" s="67"/>
      <c r="N152" s="143"/>
      <c r="O152" s="67"/>
      <c r="P152" s="143"/>
      <c r="Q152" s="67"/>
      <c r="R152" s="143"/>
      <c r="S152" s="146"/>
    </row>
    <row r="153" spans="1:19" ht="18" customHeight="1">
      <c r="A153" s="91"/>
      <c r="B153" s="91"/>
      <c r="C153" s="91"/>
      <c r="D153" s="143"/>
      <c r="E153" s="67"/>
      <c r="F153" s="143"/>
      <c r="G153" s="67"/>
      <c r="H153" s="143"/>
      <c r="I153" s="67"/>
      <c r="J153" s="143"/>
      <c r="K153" s="67"/>
      <c r="L153" s="143"/>
      <c r="M153" s="67"/>
      <c r="N153" s="143"/>
      <c r="O153" s="67"/>
      <c r="P153" s="143"/>
      <c r="Q153" s="67"/>
      <c r="R153" s="143"/>
      <c r="S153" s="146"/>
    </row>
    <row r="154" spans="1:19" ht="18" customHeight="1">
      <c r="A154" s="91"/>
      <c r="B154" s="91"/>
      <c r="C154" s="91"/>
      <c r="D154" s="143"/>
      <c r="E154" s="67"/>
      <c r="F154" s="143"/>
      <c r="G154" s="67"/>
      <c r="H154" s="143"/>
      <c r="I154" s="67"/>
      <c r="J154" s="143"/>
      <c r="K154" s="67"/>
      <c r="L154" s="143"/>
      <c r="M154" s="67"/>
      <c r="N154" s="143"/>
      <c r="O154" s="67"/>
      <c r="P154" s="143"/>
      <c r="Q154" s="67"/>
      <c r="R154" s="143"/>
      <c r="S154" s="146"/>
    </row>
    <row r="155" spans="1:19" ht="18" customHeight="1">
      <c r="A155" s="91"/>
      <c r="B155" s="91"/>
      <c r="C155" s="91"/>
      <c r="D155" s="143"/>
      <c r="E155" s="67"/>
      <c r="F155" s="143"/>
      <c r="G155" s="67"/>
      <c r="H155" s="143"/>
      <c r="I155" s="67"/>
      <c r="J155" s="143"/>
      <c r="K155" s="67"/>
      <c r="L155" s="143"/>
      <c r="M155" s="67"/>
      <c r="N155" s="143"/>
      <c r="O155" s="67"/>
      <c r="P155" s="143"/>
      <c r="Q155" s="67"/>
      <c r="R155" s="143"/>
      <c r="S155" s="146"/>
    </row>
    <row r="156" spans="1:19" ht="18" customHeight="1">
      <c r="A156" s="91"/>
      <c r="B156" s="91"/>
      <c r="C156" s="91"/>
      <c r="D156" s="143"/>
      <c r="E156" s="67"/>
      <c r="F156" s="143"/>
      <c r="G156" s="67"/>
      <c r="H156" s="143"/>
      <c r="I156" s="67"/>
      <c r="J156" s="143"/>
      <c r="K156" s="67"/>
      <c r="L156" s="143"/>
      <c r="M156" s="67"/>
      <c r="N156" s="143"/>
      <c r="O156" s="67"/>
      <c r="P156" s="143"/>
      <c r="Q156" s="67"/>
      <c r="R156" s="143"/>
      <c r="S156" s="146"/>
    </row>
    <row r="157" spans="1:19" ht="18" customHeight="1">
      <c r="A157" s="91"/>
      <c r="B157" s="91"/>
      <c r="C157" s="91"/>
      <c r="D157" s="143"/>
      <c r="E157" s="67"/>
      <c r="F157" s="143"/>
      <c r="G157" s="67"/>
      <c r="H157" s="143"/>
      <c r="I157" s="67"/>
      <c r="J157" s="143"/>
      <c r="K157" s="67"/>
      <c r="L157" s="143"/>
      <c r="M157" s="67"/>
      <c r="N157" s="143"/>
      <c r="O157" s="67"/>
      <c r="P157" s="143"/>
      <c r="Q157" s="67"/>
      <c r="R157" s="143"/>
      <c r="S157" s="146"/>
    </row>
    <row r="158" spans="1:19" ht="18" customHeight="1">
      <c r="A158" s="91"/>
      <c r="B158" s="91"/>
      <c r="C158" s="91"/>
      <c r="D158" s="143"/>
      <c r="E158" s="67"/>
      <c r="F158" s="143"/>
      <c r="G158" s="67"/>
      <c r="H158" s="143"/>
      <c r="I158" s="67"/>
      <c r="J158" s="143"/>
      <c r="K158" s="67"/>
      <c r="L158" s="143"/>
      <c r="M158" s="67"/>
      <c r="N158" s="143"/>
      <c r="O158" s="67"/>
      <c r="P158" s="143"/>
      <c r="Q158" s="67"/>
      <c r="R158" s="143"/>
      <c r="S158" s="146"/>
    </row>
    <row r="159" spans="1:19" ht="18" customHeight="1">
      <c r="A159" s="91"/>
      <c r="B159" s="91"/>
      <c r="C159" s="91"/>
      <c r="D159" s="143"/>
      <c r="E159" s="67"/>
      <c r="F159" s="143"/>
      <c r="G159" s="67"/>
      <c r="H159" s="143"/>
      <c r="I159" s="67"/>
      <c r="J159" s="143"/>
      <c r="K159" s="67"/>
      <c r="L159" s="143"/>
      <c r="M159" s="67"/>
      <c r="N159" s="143"/>
      <c r="O159" s="67"/>
      <c r="P159" s="143"/>
      <c r="Q159" s="67"/>
      <c r="R159" s="143"/>
      <c r="S159" s="146"/>
    </row>
    <row r="160" spans="1:19" ht="18" customHeight="1">
      <c r="A160" s="91"/>
      <c r="B160" s="91"/>
      <c r="C160" s="91"/>
      <c r="D160" s="143"/>
      <c r="E160" s="67"/>
      <c r="F160" s="143"/>
      <c r="G160" s="67"/>
      <c r="H160" s="143"/>
      <c r="I160" s="67"/>
      <c r="J160" s="143"/>
      <c r="K160" s="67"/>
      <c r="L160" s="143"/>
      <c r="M160" s="67"/>
      <c r="N160" s="143"/>
      <c r="O160" s="67"/>
      <c r="P160" s="143"/>
      <c r="Q160" s="67"/>
      <c r="R160" s="143"/>
      <c r="S160" s="146"/>
    </row>
    <row r="161" spans="1:19" ht="18" customHeight="1">
      <c r="A161" s="91"/>
      <c r="B161" s="91"/>
      <c r="C161" s="91"/>
      <c r="D161" s="143"/>
      <c r="E161" s="67"/>
      <c r="F161" s="143"/>
      <c r="G161" s="67"/>
      <c r="H161" s="143"/>
      <c r="I161" s="67"/>
      <c r="J161" s="143"/>
      <c r="K161" s="67"/>
      <c r="L161" s="143"/>
      <c r="M161" s="67"/>
      <c r="N161" s="143"/>
      <c r="O161" s="67"/>
      <c r="P161" s="143"/>
      <c r="Q161" s="67"/>
      <c r="R161" s="143"/>
      <c r="S161" s="146"/>
    </row>
    <row r="162" spans="1:19" ht="18" customHeight="1">
      <c r="A162" s="91"/>
      <c r="B162" s="91"/>
      <c r="C162" s="91"/>
      <c r="D162" s="143"/>
      <c r="E162" s="67"/>
      <c r="F162" s="143"/>
      <c r="G162" s="67"/>
      <c r="H162" s="143"/>
      <c r="I162" s="67"/>
      <c r="J162" s="143"/>
      <c r="K162" s="67"/>
      <c r="L162" s="143"/>
      <c r="M162" s="67"/>
      <c r="N162" s="143"/>
      <c r="O162" s="67"/>
      <c r="P162" s="143"/>
      <c r="Q162" s="67"/>
      <c r="R162" s="143"/>
      <c r="S162" s="146"/>
    </row>
    <row r="163" spans="1:19" ht="18" customHeight="1">
      <c r="A163" s="91"/>
      <c r="B163" s="91"/>
      <c r="C163" s="91"/>
      <c r="D163" s="143"/>
      <c r="E163" s="67"/>
      <c r="F163" s="143"/>
      <c r="G163" s="67"/>
      <c r="H163" s="143"/>
      <c r="I163" s="67"/>
      <c r="J163" s="143"/>
      <c r="K163" s="67"/>
      <c r="L163" s="143"/>
      <c r="M163" s="67"/>
      <c r="N163" s="143"/>
      <c r="O163" s="67"/>
      <c r="P163" s="143"/>
      <c r="Q163" s="67"/>
      <c r="R163" s="143"/>
      <c r="S163" s="146"/>
    </row>
    <row r="164" spans="1:19" ht="18" customHeight="1">
      <c r="A164" s="91"/>
      <c r="B164" s="91"/>
      <c r="C164" s="91"/>
      <c r="D164" s="143"/>
      <c r="E164" s="67"/>
      <c r="F164" s="143"/>
      <c r="G164" s="67"/>
      <c r="H164" s="143"/>
      <c r="I164" s="67"/>
      <c r="J164" s="143"/>
      <c r="K164" s="67"/>
      <c r="L164" s="143"/>
      <c r="M164" s="67"/>
      <c r="N164" s="143"/>
      <c r="O164" s="67"/>
      <c r="P164" s="143"/>
      <c r="Q164" s="67"/>
      <c r="R164" s="143"/>
      <c r="S164" s="146"/>
    </row>
    <row r="165" spans="1:19" ht="18" customHeight="1">
      <c r="A165" s="91"/>
      <c r="B165" s="91"/>
      <c r="C165" s="91"/>
      <c r="D165" s="143"/>
      <c r="E165" s="67"/>
      <c r="F165" s="143"/>
      <c r="G165" s="67"/>
      <c r="H165" s="143"/>
      <c r="I165" s="67"/>
      <c r="J165" s="143"/>
      <c r="K165" s="67"/>
      <c r="L165" s="143"/>
      <c r="M165" s="67"/>
      <c r="N165" s="143"/>
      <c r="O165" s="67"/>
      <c r="P165" s="143"/>
      <c r="Q165" s="67"/>
      <c r="R165" s="143"/>
      <c r="S165" s="146"/>
    </row>
    <row r="166" spans="1:19" ht="18" customHeight="1">
      <c r="A166" s="91"/>
      <c r="B166" s="91"/>
      <c r="C166" s="91"/>
      <c r="D166" s="143"/>
      <c r="E166" s="67"/>
      <c r="F166" s="143"/>
      <c r="G166" s="67"/>
      <c r="H166" s="143"/>
      <c r="I166" s="67"/>
      <c r="J166" s="143"/>
      <c r="K166" s="67"/>
      <c r="L166" s="143"/>
      <c r="M166" s="67"/>
      <c r="N166" s="143"/>
      <c r="O166" s="67"/>
      <c r="P166" s="143"/>
      <c r="Q166" s="67"/>
      <c r="R166" s="143"/>
      <c r="S166" s="146"/>
    </row>
    <row r="167" spans="1:19" ht="18" customHeight="1">
      <c r="A167" s="91"/>
      <c r="B167" s="91"/>
      <c r="C167" s="91"/>
      <c r="D167" s="143"/>
      <c r="E167" s="67"/>
      <c r="F167" s="143"/>
      <c r="G167" s="67"/>
      <c r="H167" s="143"/>
      <c r="I167" s="67"/>
      <c r="J167" s="143"/>
      <c r="K167" s="67"/>
      <c r="L167" s="143"/>
      <c r="M167" s="67"/>
      <c r="N167" s="143"/>
      <c r="O167" s="67"/>
      <c r="P167" s="143"/>
      <c r="Q167" s="67"/>
      <c r="R167" s="143"/>
      <c r="S167" s="146"/>
    </row>
    <row r="168" spans="1:19" ht="18" customHeight="1">
      <c r="A168" s="91"/>
      <c r="B168" s="91"/>
      <c r="C168" s="91"/>
      <c r="D168" s="143"/>
      <c r="E168" s="67"/>
      <c r="F168" s="143"/>
      <c r="G168" s="67"/>
      <c r="H168" s="143"/>
      <c r="I168" s="67"/>
      <c r="J168" s="143"/>
      <c r="K168" s="67"/>
      <c r="L168" s="143"/>
      <c r="M168" s="67"/>
      <c r="N168" s="143"/>
      <c r="O168" s="67"/>
      <c r="P168" s="143"/>
      <c r="Q168" s="67"/>
      <c r="R168" s="143"/>
      <c r="S168" s="146"/>
    </row>
    <row r="169" spans="1:19" ht="18" customHeight="1">
      <c r="A169" s="91"/>
      <c r="B169" s="91"/>
      <c r="C169" s="91"/>
      <c r="D169" s="143"/>
      <c r="E169" s="67"/>
      <c r="F169" s="143"/>
      <c r="G169" s="67"/>
      <c r="H169" s="143"/>
      <c r="I169" s="67"/>
      <c r="J169" s="143"/>
      <c r="K169" s="67"/>
      <c r="L169" s="143"/>
      <c r="M169" s="67"/>
      <c r="N169" s="143"/>
      <c r="O169" s="67"/>
      <c r="P169" s="143"/>
      <c r="Q169" s="67"/>
      <c r="R169" s="143"/>
      <c r="S169" s="146"/>
    </row>
    <row r="170" spans="1:19" ht="18" customHeight="1">
      <c r="A170" s="91"/>
      <c r="B170" s="91"/>
      <c r="C170" s="91"/>
      <c r="D170" s="143"/>
      <c r="E170" s="67"/>
      <c r="F170" s="143"/>
      <c r="G170" s="67"/>
      <c r="H170" s="143"/>
      <c r="I170" s="67"/>
      <c r="J170" s="143"/>
      <c r="K170" s="67"/>
      <c r="L170" s="143"/>
      <c r="M170" s="67"/>
      <c r="N170" s="143"/>
      <c r="O170" s="67"/>
      <c r="P170" s="143"/>
      <c r="Q170" s="67"/>
      <c r="R170" s="143"/>
      <c r="S170" s="146"/>
    </row>
    <row r="171" spans="1:19" ht="18" customHeight="1">
      <c r="A171" s="91"/>
      <c r="B171" s="91"/>
      <c r="C171" s="91"/>
      <c r="D171" s="143"/>
      <c r="E171" s="67"/>
      <c r="F171" s="143"/>
      <c r="G171" s="67"/>
      <c r="H171" s="143"/>
      <c r="I171" s="67"/>
      <c r="J171" s="143"/>
      <c r="K171" s="67"/>
      <c r="L171" s="143"/>
      <c r="M171" s="67"/>
      <c r="N171" s="143"/>
      <c r="O171" s="67"/>
      <c r="P171" s="143"/>
      <c r="Q171" s="67"/>
      <c r="R171" s="143"/>
      <c r="S171" s="146"/>
    </row>
    <row r="172" spans="1:19" ht="18" customHeight="1">
      <c r="A172" s="91"/>
      <c r="B172" s="91"/>
      <c r="C172" s="91"/>
      <c r="D172" s="143"/>
      <c r="E172" s="67"/>
      <c r="F172" s="143"/>
      <c r="G172" s="67"/>
      <c r="H172" s="143"/>
      <c r="I172" s="67"/>
      <c r="J172" s="143"/>
      <c r="K172" s="67"/>
      <c r="L172" s="143"/>
      <c r="M172" s="67"/>
      <c r="N172" s="143"/>
      <c r="O172" s="67"/>
      <c r="P172" s="143"/>
      <c r="Q172" s="67"/>
      <c r="R172" s="143"/>
      <c r="S172" s="146"/>
    </row>
    <row r="173" spans="1:19" ht="18" customHeight="1">
      <c r="A173" s="91"/>
      <c r="B173" s="91"/>
      <c r="C173" s="91"/>
      <c r="D173" s="143"/>
      <c r="E173" s="67"/>
      <c r="F173" s="143"/>
      <c r="G173" s="67"/>
      <c r="H173" s="143"/>
      <c r="I173" s="67"/>
      <c r="J173" s="143"/>
      <c r="K173" s="67"/>
      <c r="L173" s="143"/>
      <c r="M173" s="67"/>
      <c r="N173" s="143"/>
      <c r="O173" s="67"/>
      <c r="P173" s="143"/>
      <c r="Q173" s="67"/>
      <c r="R173" s="143"/>
      <c r="S173" s="146"/>
    </row>
    <row r="174" spans="1:19" ht="18" customHeight="1">
      <c r="A174" s="91"/>
      <c r="B174" s="91"/>
      <c r="C174" s="91"/>
      <c r="D174" s="143"/>
      <c r="E174" s="67"/>
      <c r="F174" s="143"/>
      <c r="G174" s="67"/>
      <c r="H174" s="143"/>
      <c r="I174" s="67"/>
      <c r="J174" s="143"/>
      <c r="K174" s="67"/>
      <c r="L174" s="143"/>
      <c r="M174" s="67"/>
      <c r="N174" s="143"/>
      <c r="O174" s="67"/>
      <c r="P174" s="143"/>
      <c r="Q174" s="67"/>
      <c r="R174" s="143"/>
      <c r="S174" s="146"/>
    </row>
    <row r="175" spans="1:19" ht="18" customHeight="1">
      <c r="A175" s="91"/>
      <c r="B175" s="91"/>
      <c r="C175" s="91"/>
      <c r="D175" s="143"/>
      <c r="E175" s="67"/>
      <c r="F175" s="143"/>
      <c r="G175" s="67"/>
      <c r="H175" s="143"/>
      <c r="I175" s="67"/>
      <c r="J175" s="143"/>
      <c r="K175" s="67"/>
      <c r="L175" s="143"/>
      <c r="M175" s="67"/>
      <c r="N175" s="143"/>
      <c r="O175" s="67"/>
      <c r="P175" s="143"/>
      <c r="Q175" s="67"/>
      <c r="R175" s="143"/>
      <c r="S175" s="146"/>
    </row>
    <row r="176" spans="1:19" ht="18" customHeight="1">
      <c r="A176" s="91"/>
      <c r="B176" s="91"/>
      <c r="C176" s="91"/>
      <c r="D176" s="143"/>
      <c r="E176" s="67"/>
      <c r="F176" s="143"/>
      <c r="G176" s="67"/>
      <c r="H176" s="143"/>
      <c r="I176" s="67"/>
      <c r="J176" s="143"/>
      <c r="K176" s="67"/>
      <c r="L176" s="143"/>
      <c r="M176" s="67"/>
      <c r="N176" s="143"/>
      <c r="O176" s="67"/>
      <c r="P176" s="143"/>
      <c r="Q176" s="67"/>
      <c r="R176" s="143"/>
      <c r="S176" s="146"/>
    </row>
    <row r="177" spans="1:19" ht="18" customHeight="1">
      <c r="A177" s="91"/>
      <c r="B177" s="91"/>
      <c r="C177" s="91"/>
      <c r="D177" s="143"/>
      <c r="E177" s="67"/>
      <c r="F177" s="143"/>
      <c r="G177" s="67"/>
      <c r="H177" s="143"/>
      <c r="I177" s="67"/>
      <c r="J177" s="143"/>
      <c r="K177" s="67"/>
      <c r="L177" s="143"/>
      <c r="M177" s="67"/>
      <c r="N177" s="143"/>
      <c r="O177" s="67"/>
      <c r="P177" s="143"/>
      <c r="Q177" s="67"/>
      <c r="R177" s="143"/>
      <c r="S177" s="146"/>
    </row>
    <row r="178" spans="1:19" ht="18" customHeight="1">
      <c r="A178" s="91"/>
      <c r="B178" s="91"/>
      <c r="C178" s="91"/>
      <c r="D178" s="143"/>
      <c r="E178" s="67"/>
      <c r="F178" s="143"/>
      <c r="G178" s="67"/>
      <c r="H178" s="143"/>
      <c r="I178" s="67"/>
      <c r="J178" s="143"/>
      <c r="K178" s="67"/>
      <c r="L178" s="143"/>
      <c r="M178" s="67"/>
      <c r="N178" s="143"/>
      <c r="O178" s="67"/>
      <c r="P178" s="143"/>
      <c r="Q178" s="67"/>
      <c r="R178" s="143"/>
      <c r="S178" s="146"/>
    </row>
    <row r="179" spans="1:19" ht="18" customHeight="1">
      <c r="A179" s="91"/>
      <c r="B179" s="91"/>
      <c r="C179" s="91"/>
      <c r="D179" s="143"/>
      <c r="E179" s="67"/>
      <c r="F179" s="143"/>
      <c r="G179" s="67"/>
      <c r="H179" s="143"/>
      <c r="I179" s="67"/>
      <c r="J179" s="143"/>
      <c r="K179" s="67"/>
      <c r="L179" s="143"/>
      <c r="M179" s="67"/>
      <c r="N179" s="143"/>
      <c r="O179" s="67"/>
      <c r="P179" s="143"/>
      <c r="Q179" s="67"/>
      <c r="R179" s="143"/>
      <c r="S179" s="146"/>
    </row>
    <row r="180" spans="1:19" ht="18" customHeight="1">
      <c r="A180" s="91"/>
      <c r="B180" s="91"/>
      <c r="C180" s="91"/>
      <c r="D180" s="143"/>
      <c r="E180" s="67"/>
      <c r="F180" s="143"/>
      <c r="G180" s="67"/>
      <c r="H180" s="143"/>
      <c r="I180" s="67"/>
      <c r="J180" s="143"/>
      <c r="K180" s="67"/>
      <c r="L180" s="143"/>
      <c r="M180" s="67"/>
      <c r="N180" s="143"/>
      <c r="O180" s="67"/>
      <c r="P180" s="143"/>
      <c r="Q180" s="67"/>
      <c r="R180" s="143"/>
      <c r="S180" s="146"/>
    </row>
    <row r="181" spans="1:19" ht="18" customHeight="1">
      <c r="A181" s="91"/>
      <c r="B181" s="91"/>
      <c r="C181" s="91"/>
      <c r="D181" s="143"/>
      <c r="E181" s="67"/>
      <c r="F181" s="143"/>
      <c r="G181" s="67"/>
      <c r="H181" s="143"/>
      <c r="I181" s="67"/>
      <c r="J181" s="143"/>
      <c r="K181" s="67"/>
      <c r="L181" s="143"/>
      <c r="M181" s="67"/>
      <c r="N181" s="143"/>
      <c r="O181" s="67"/>
      <c r="P181" s="143"/>
      <c r="Q181" s="67"/>
      <c r="R181" s="143"/>
      <c r="S181" s="146"/>
    </row>
    <row r="182" spans="1:19" ht="18" customHeight="1">
      <c r="A182" s="91"/>
      <c r="B182" s="91"/>
      <c r="C182" s="91"/>
      <c r="D182" s="143"/>
      <c r="E182" s="67"/>
      <c r="F182" s="143"/>
      <c r="G182" s="67"/>
      <c r="H182" s="143"/>
      <c r="I182" s="67"/>
      <c r="J182" s="143"/>
      <c r="K182" s="67"/>
      <c r="L182" s="143"/>
      <c r="M182" s="67"/>
      <c r="N182" s="143"/>
      <c r="O182" s="67"/>
      <c r="P182" s="143"/>
      <c r="Q182" s="67"/>
      <c r="R182" s="143"/>
      <c r="S182" s="146"/>
    </row>
    <row r="183" spans="1:19" ht="18" customHeight="1">
      <c r="A183" s="91"/>
      <c r="B183" s="91"/>
      <c r="C183" s="91"/>
      <c r="D183" s="143"/>
      <c r="E183" s="67"/>
      <c r="F183" s="143"/>
      <c r="G183" s="67"/>
      <c r="H183" s="143"/>
      <c r="I183" s="67"/>
      <c r="J183" s="143"/>
      <c r="K183" s="67"/>
      <c r="L183" s="143"/>
      <c r="M183" s="67"/>
      <c r="N183" s="143"/>
      <c r="O183" s="67"/>
      <c r="P183" s="143"/>
      <c r="Q183" s="67"/>
      <c r="R183" s="143"/>
      <c r="S183" s="146"/>
    </row>
    <row r="184" spans="1:19" ht="18" customHeight="1">
      <c r="A184" s="91"/>
      <c r="B184" s="91"/>
      <c r="C184" s="91"/>
      <c r="D184" s="143"/>
      <c r="E184" s="67"/>
      <c r="F184" s="143"/>
      <c r="G184" s="67"/>
      <c r="H184" s="143"/>
      <c r="I184" s="67"/>
      <c r="J184" s="143"/>
      <c r="K184" s="67"/>
      <c r="L184" s="143"/>
      <c r="M184" s="67"/>
      <c r="N184" s="143"/>
      <c r="O184" s="67"/>
      <c r="P184" s="143"/>
      <c r="Q184" s="67"/>
      <c r="R184" s="143"/>
      <c r="S184" s="146"/>
    </row>
    <row r="185" spans="1:19" ht="18" customHeight="1">
      <c r="A185" s="91"/>
      <c r="B185" s="91"/>
      <c r="C185" s="91"/>
      <c r="D185" s="143"/>
      <c r="E185" s="67"/>
      <c r="F185" s="143"/>
      <c r="G185" s="67"/>
      <c r="H185" s="143"/>
      <c r="I185" s="67"/>
      <c r="J185" s="143"/>
      <c r="K185" s="67"/>
      <c r="L185" s="143"/>
      <c r="M185" s="67"/>
      <c r="N185" s="143"/>
      <c r="O185" s="67"/>
      <c r="P185" s="143"/>
      <c r="Q185" s="67"/>
      <c r="R185" s="143"/>
      <c r="S185" s="146"/>
    </row>
    <row r="186" spans="1:19" ht="18" customHeight="1">
      <c r="A186" s="91"/>
      <c r="B186" s="91"/>
      <c r="C186" s="91"/>
      <c r="D186" s="143"/>
      <c r="E186" s="67"/>
      <c r="F186" s="143"/>
      <c r="G186" s="67"/>
      <c r="H186" s="143"/>
      <c r="I186" s="67"/>
      <c r="J186" s="143"/>
      <c r="K186" s="67"/>
      <c r="L186" s="143"/>
      <c r="M186" s="67"/>
      <c r="N186" s="143"/>
      <c r="O186" s="67"/>
      <c r="P186" s="143"/>
      <c r="Q186" s="67"/>
      <c r="R186" s="143"/>
      <c r="S186" s="146"/>
    </row>
    <row r="187" spans="1:19" ht="18" customHeight="1">
      <c r="A187" s="91"/>
      <c r="B187" s="91"/>
      <c r="C187" s="91"/>
      <c r="D187" s="143"/>
      <c r="E187" s="67"/>
      <c r="F187" s="143"/>
      <c r="G187" s="67"/>
      <c r="H187" s="143"/>
      <c r="I187" s="67"/>
      <c r="J187" s="143"/>
      <c r="K187" s="67"/>
      <c r="L187" s="143"/>
      <c r="M187" s="67"/>
      <c r="N187" s="143"/>
      <c r="O187" s="67"/>
      <c r="P187" s="143"/>
      <c r="Q187" s="67"/>
      <c r="R187" s="143"/>
      <c r="S187" s="146"/>
    </row>
    <row r="188" spans="1:19" ht="18" customHeight="1">
      <c r="A188" s="91"/>
      <c r="B188" s="91"/>
      <c r="C188" s="91"/>
      <c r="D188" s="143"/>
      <c r="E188" s="67"/>
      <c r="F188" s="143"/>
      <c r="G188" s="67"/>
      <c r="H188" s="143"/>
      <c r="I188" s="67"/>
      <c r="J188" s="143"/>
      <c r="K188" s="67"/>
      <c r="L188" s="143"/>
      <c r="M188" s="67"/>
      <c r="N188" s="143"/>
      <c r="O188" s="67"/>
      <c r="P188" s="143"/>
      <c r="Q188" s="67"/>
      <c r="R188" s="143"/>
      <c r="S188" s="146"/>
    </row>
    <row r="189" spans="1:19" ht="18" customHeight="1">
      <c r="A189" s="91"/>
      <c r="B189" s="91"/>
      <c r="C189" s="91"/>
      <c r="D189" s="143"/>
      <c r="E189" s="67"/>
      <c r="F189" s="143"/>
      <c r="G189" s="67"/>
      <c r="H189" s="143"/>
      <c r="I189" s="67"/>
      <c r="J189" s="143"/>
      <c r="K189" s="67"/>
      <c r="L189" s="143"/>
      <c r="M189" s="67"/>
      <c r="N189" s="143"/>
      <c r="O189" s="67"/>
      <c r="P189" s="143"/>
      <c r="Q189" s="67"/>
      <c r="R189" s="143"/>
      <c r="S189" s="146"/>
    </row>
    <row r="190" spans="1:19" ht="18" customHeight="1">
      <c r="A190" s="91"/>
      <c r="B190" s="91"/>
      <c r="C190" s="91"/>
      <c r="D190" s="143"/>
      <c r="E190" s="67"/>
      <c r="F190" s="143"/>
      <c r="G190" s="67"/>
      <c r="H190" s="143"/>
      <c r="I190" s="67"/>
      <c r="J190" s="143"/>
      <c r="K190" s="67"/>
      <c r="L190" s="143"/>
      <c r="M190" s="67"/>
      <c r="N190" s="143"/>
      <c r="O190" s="67"/>
      <c r="P190" s="143"/>
      <c r="Q190" s="67"/>
      <c r="R190" s="143"/>
      <c r="S190" s="146"/>
    </row>
    <row r="191" spans="1:19" ht="18" customHeight="1">
      <c r="A191" s="91"/>
      <c r="B191" s="91"/>
      <c r="C191" s="91"/>
      <c r="D191" s="143"/>
      <c r="E191" s="67"/>
      <c r="F191" s="143"/>
      <c r="G191" s="67"/>
      <c r="H191" s="143"/>
      <c r="I191" s="67"/>
      <c r="J191" s="143"/>
      <c r="K191" s="67"/>
      <c r="L191" s="143"/>
      <c r="M191" s="67"/>
      <c r="N191" s="143"/>
      <c r="O191" s="67"/>
      <c r="P191" s="143"/>
      <c r="Q191" s="67"/>
      <c r="R191" s="143"/>
      <c r="S191" s="146"/>
    </row>
    <row r="192" spans="1:19" ht="18" customHeight="1">
      <c r="A192" s="91"/>
      <c r="B192" s="91"/>
      <c r="C192" s="91"/>
      <c r="D192" s="143"/>
      <c r="E192" s="67"/>
      <c r="F192" s="143"/>
      <c r="G192" s="67"/>
      <c r="H192" s="143"/>
      <c r="I192" s="67"/>
      <c r="J192" s="143"/>
      <c r="K192" s="67"/>
      <c r="L192" s="143"/>
      <c r="M192" s="67"/>
      <c r="N192" s="143"/>
      <c r="O192" s="67"/>
      <c r="P192" s="143"/>
      <c r="Q192" s="67"/>
      <c r="R192" s="143"/>
      <c r="S192" s="146"/>
    </row>
    <row r="193" spans="1:19" ht="18" customHeight="1">
      <c r="A193" s="91"/>
      <c r="B193" s="91"/>
      <c r="C193" s="91"/>
      <c r="D193" s="143"/>
      <c r="E193" s="67"/>
      <c r="F193" s="143"/>
      <c r="G193" s="67"/>
      <c r="H193" s="143"/>
      <c r="I193" s="67"/>
      <c r="J193" s="143"/>
      <c r="K193" s="67"/>
      <c r="L193" s="143"/>
      <c r="M193" s="67"/>
      <c r="N193" s="143"/>
      <c r="O193" s="67"/>
      <c r="P193" s="143"/>
      <c r="Q193" s="67"/>
      <c r="R193" s="143"/>
      <c r="S193" s="146"/>
    </row>
    <row r="194" spans="1:19" ht="18" customHeight="1">
      <c r="A194" s="91"/>
      <c r="B194" s="91"/>
      <c r="C194" s="91"/>
      <c r="D194" s="143"/>
      <c r="E194" s="67"/>
      <c r="F194" s="143"/>
      <c r="G194" s="67"/>
      <c r="H194" s="143"/>
      <c r="I194" s="67"/>
      <c r="J194" s="143"/>
      <c r="K194" s="67"/>
      <c r="L194" s="143"/>
      <c r="M194" s="67"/>
      <c r="N194" s="143"/>
      <c r="O194" s="67"/>
      <c r="P194" s="143"/>
      <c r="Q194" s="67"/>
      <c r="R194" s="143"/>
      <c r="S194" s="146"/>
    </row>
    <row r="195" spans="1:19" ht="18" customHeight="1">
      <c r="A195" s="91"/>
      <c r="B195" s="91"/>
      <c r="C195" s="91"/>
      <c r="D195" s="143"/>
      <c r="E195" s="67"/>
      <c r="F195" s="143"/>
      <c r="G195" s="67"/>
      <c r="H195" s="143"/>
      <c r="I195" s="67"/>
      <c r="J195" s="143"/>
      <c r="K195" s="67"/>
      <c r="L195" s="143"/>
      <c r="M195" s="67"/>
      <c r="N195" s="143"/>
      <c r="O195" s="67"/>
      <c r="P195" s="143"/>
      <c r="Q195" s="67"/>
      <c r="R195" s="143"/>
      <c r="S195" s="146"/>
    </row>
    <row r="196" spans="1:19" ht="18" customHeight="1">
      <c r="A196" s="91"/>
      <c r="B196" s="91"/>
      <c r="C196" s="91"/>
      <c r="D196" s="143"/>
      <c r="E196" s="67"/>
      <c r="F196" s="143"/>
      <c r="G196" s="67"/>
      <c r="H196" s="143"/>
      <c r="I196" s="67"/>
      <c r="J196" s="143"/>
      <c r="K196" s="67"/>
      <c r="L196" s="143"/>
      <c r="M196" s="67"/>
      <c r="N196" s="143"/>
      <c r="O196" s="67"/>
      <c r="P196" s="143"/>
      <c r="Q196" s="67"/>
      <c r="R196" s="143"/>
      <c r="S196" s="146"/>
    </row>
    <row r="197" spans="1:19" ht="18" customHeight="1">
      <c r="A197" s="91"/>
      <c r="B197" s="91"/>
      <c r="C197" s="91"/>
      <c r="D197" s="143"/>
      <c r="E197" s="67"/>
      <c r="F197" s="143"/>
      <c r="G197" s="67"/>
      <c r="H197" s="143"/>
      <c r="I197" s="67"/>
      <c r="J197" s="143"/>
      <c r="K197" s="67"/>
      <c r="L197" s="143"/>
      <c r="M197" s="67"/>
      <c r="N197" s="143"/>
      <c r="O197" s="67"/>
      <c r="P197" s="143"/>
      <c r="Q197" s="67"/>
      <c r="R197" s="143"/>
      <c r="S197" s="146"/>
    </row>
    <row r="198" spans="1:19" ht="18" customHeight="1">
      <c r="A198" s="91"/>
      <c r="B198" s="91"/>
      <c r="C198" s="91"/>
      <c r="D198" s="143"/>
      <c r="E198" s="67"/>
      <c r="F198" s="143"/>
      <c r="G198" s="67"/>
      <c r="H198" s="143"/>
      <c r="I198" s="67"/>
      <c r="J198" s="143"/>
      <c r="K198" s="67"/>
      <c r="L198" s="143"/>
      <c r="M198" s="67"/>
      <c r="N198" s="143"/>
      <c r="O198" s="67"/>
      <c r="P198" s="143"/>
      <c r="Q198" s="67"/>
      <c r="R198" s="143"/>
      <c r="S198" s="146"/>
    </row>
    <row r="199" spans="1:19" ht="18" customHeight="1">
      <c r="A199" s="91"/>
      <c r="B199" s="91"/>
      <c r="C199" s="91"/>
      <c r="D199" s="143"/>
      <c r="E199" s="67"/>
      <c r="F199" s="143"/>
      <c r="G199" s="67"/>
      <c r="H199" s="143"/>
      <c r="I199" s="67"/>
      <c r="J199" s="143"/>
      <c r="K199" s="67"/>
      <c r="L199" s="143"/>
      <c r="M199" s="67"/>
      <c r="N199" s="143"/>
      <c r="O199" s="67"/>
      <c r="P199" s="143"/>
      <c r="Q199" s="67"/>
      <c r="R199" s="143"/>
      <c r="S199" s="146"/>
    </row>
    <row r="200" spans="1:19" ht="18" customHeight="1">
      <c r="A200" s="91"/>
      <c r="B200" s="91"/>
      <c r="C200" s="91"/>
      <c r="D200" s="143"/>
      <c r="E200" s="67"/>
      <c r="F200" s="143"/>
      <c r="G200" s="67"/>
      <c r="H200" s="143"/>
      <c r="I200" s="67"/>
      <c r="J200" s="143"/>
      <c r="K200" s="67"/>
      <c r="L200" s="143"/>
      <c r="M200" s="67"/>
      <c r="N200" s="143"/>
      <c r="O200" s="67"/>
      <c r="P200" s="143"/>
      <c r="Q200" s="67"/>
      <c r="R200" s="143"/>
      <c r="S200" s="146"/>
    </row>
    <row r="201" spans="1:19" ht="18" customHeight="1">
      <c r="A201" s="91"/>
      <c r="B201" s="91"/>
      <c r="C201" s="91"/>
      <c r="D201" s="143"/>
      <c r="E201" s="67"/>
      <c r="F201" s="143"/>
      <c r="G201" s="67"/>
      <c r="H201" s="143"/>
      <c r="I201" s="67"/>
      <c r="J201" s="143"/>
      <c r="K201" s="67"/>
      <c r="L201" s="143"/>
      <c r="M201" s="67"/>
      <c r="N201" s="143"/>
      <c r="O201" s="67"/>
      <c r="P201" s="143"/>
      <c r="Q201" s="67"/>
      <c r="R201" s="143"/>
      <c r="S201" s="146"/>
    </row>
    <row r="202" spans="1:19" ht="18" customHeight="1">
      <c r="A202" s="91"/>
      <c r="B202" s="91"/>
      <c r="C202" s="91"/>
      <c r="D202" s="143"/>
      <c r="E202" s="67"/>
      <c r="F202" s="143"/>
      <c r="G202" s="67"/>
      <c r="H202" s="143"/>
      <c r="I202" s="67"/>
      <c r="J202" s="143"/>
      <c r="K202" s="67"/>
      <c r="L202" s="143"/>
      <c r="M202" s="67"/>
      <c r="N202" s="143"/>
      <c r="O202" s="67"/>
      <c r="P202" s="143"/>
      <c r="Q202" s="67"/>
      <c r="R202" s="143"/>
      <c r="S202" s="146"/>
    </row>
    <row r="203" spans="1:19" ht="18" customHeight="1">
      <c r="A203" s="91"/>
      <c r="B203" s="91"/>
      <c r="C203" s="91"/>
      <c r="D203" s="143"/>
      <c r="E203" s="67"/>
      <c r="F203" s="143"/>
      <c r="G203" s="67"/>
      <c r="H203" s="143"/>
      <c r="I203" s="67"/>
      <c r="J203" s="143"/>
      <c r="K203" s="67"/>
      <c r="L203" s="143"/>
      <c r="M203" s="67"/>
      <c r="N203" s="143"/>
      <c r="O203" s="67"/>
      <c r="P203" s="143"/>
      <c r="Q203" s="67"/>
      <c r="R203" s="143"/>
      <c r="S203" s="146"/>
    </row>
    <row r="204" spans="1:19" ht="18" customHeight="1">
      <c r="A204" s="91"/>
      <c r="B204" s="91"/>
      <c r="C204" s="91"/>
      <c r="D204" s="143"/>
      <c r="E204" s="67"/>
      <c r="F204" s="143"/>
      <c r="G204" s="67"/>
      <c r="H204" s="143"/>
      <c r="I204" s="67"/>
      <c r="J204" s="143"/>
      <c r="K204" s="67"/>
      <c r="L204" s="143"/>
      <c r="M204" s="67"/>
      <c r="N204" s="143"/>
      <c r="O204" s="67"/>
      <c r="P204" s="143"/>
      <c r="Q204" s="67"/>
      <c r="R204" s="143"/>
      <c r="S204" s="146"/>
    </row>
    <row r="205" spans="1:19" ht="18" customHeight="1">
      <c r="A205" s="91"/>
      <c r="B205" s="91"/>
      <c r="C205" s="91"/>
      <c r="D205" s="143"/>
      <c r="E205" s="67"/>
      <c r="F205" s="143"/>
      <c r="G205" s="67"/>
      <c r="H205" s="143"/>
      <c r="I205" s="67"/>
      <c r="J205" s="143"/>
      <c r="K205" s="67"/>
      <c r="L205" s="143"/>
      <c r="M205" s="67"/>
      <c r="N205" s="143"/>
      <c r="O205" s="67"/>
      <c r="P205" s="143"/>
      <c r="Q205" s="67"/>
      <c r="R205" s="143"/>
      <c r="S205" s="146"/>
    </row>
    <row r="206" spans="1:19" ht="18" customHeight="1">
      <c r="A206" s="91"/>
      <c r="B206" s="91"/>
      <c r="C206" s="91"/>
      <c r="D206" s="143"/>
      <c r="E206" s="67"/>
      <c r="F206" s="143"/>
      <c r="G206" s="67"/>
      <c r="H206" s="143"/>
      <c r="I206" s="67"/>
      <c r="J206" s="143"/>
      <c r="K206" s="67"/>
      <c r="L206" s="143"/>
      <c r="M206" s="67"/>
      <c r="N206" s="143"/>
      <c r="O206" s="67"/>
      <c r="P206" s="143"/>
      <c r="Q206" s="67"/>
      <c r="R206" s="143"/>
      <c r="S206" s="146"/>
    </row>
    <row r="207" spans="1:19" ht="18" customHeight="1">
      <c r="A207" s="91"/>
      <c r="B207" s="91"/>
      <c r="C207" s="91"/>
      <c r="D207" s="143"/>
      <c r="E207" s="67"/>
      <c r="F207" s="143"/>
      <c r="G207" s="67"/>
      <c r="H207" s="143"/>
      <c r="I207" s="67"/>
      <c r="J207" s="143"/>
      <c r="K207" s="67"/>
      <c r="L207" s="143"/>
      <c r="M207" s="67"/>
      <c r="N207" s="143"/>
      <c r="O207" s="67"/>
      <c r="P207" s="143"/>
      <c r="Q207" s="67"/>
      <c r="R207" s="143"/>
      <c r="S207" s="146"/>
    </row>
    <row r="208" spans="1:19" ht="18" customHeight="1">
      <c r="A208" s="91"/>
      <c r="B208" s="91"/>
      <c r="C208" s="91"/>
      <c r="D208" s="143"/>
      <c r="E208" s="67"/>
      <c r="F208" s="143"/>
      <c r="G208" s="67"/>
      <c r="H208" s="143"/>
      <c r="I208" s="67"/>
      <c r="J208" s="143"/>
      <c r="K208" s="67"/>
      <c r="L208" s="143"/>
      <c r="M208" s="67"/>
      <c r="N208" s="143"/>
      <c r="O208" s="67"/>
      <c r="P208" s="143"/>
      <c r="Q208" s="67"/>
      <c r="R208" s="143"/>
      <c r="S208" s="146"/>
    </row>
    <row r="209" spans="1:19" ht="18" customHeight="1">
      <c r="A209" s="91"/>
      <c r="B209" s="91"/>
      <c r="C209" s="91"/>
      <c r="D209" s="143"/>
      <c r="E209" s="67"/>
      <c r="F209" s="143"/>
      <c r="G209" s="67"/>
      <c r="H209" s="143"/>
      <c r="I209" s="67"/>
      <c r="J209" s="143"/>
      <c r="K209" s="67"/>
      <c r="L209" s="143"/>
      <c r="M209" s="67"/>
      <c r="N209" s="143"/>
      <c r="O209" s="67"/>
      <c r="P209" s="143"/>
      <c r="Q209" s="67"/>
      <c r="R209" s="143"/>
      <c r="S209" s="146"/>
    </row>
    <row r="210" spans="1:19" ht="18" customHeight="1">
      <c r="A210" s="91"/>
      <c r="B210" s="91"/>
      <c r="C210" s="91"/>
      <c r="D210" s="143"/>
      <c r="E210" s="67"/>
      <c r="F210" s="143"/>
      <c r="G210" s="67"/>
      <c r="H210" s="143"/>
      <c r="I210" s="67"/>
      <c r="J210" s="143"/>
      <c r="K210" s="67"/>
      <c r="L210" s="143"/>
      <c r="M210" s="67"/>
      <c r="N210" s="143"/>
      <c r="O210" s="67"/>
      <c r="P210" s="143"/>
      <c r="Q210" s="67"/>
      <c r="R210" s="143"/>
      <c r="S210" s="146"/>
    </row>
    <row r="211" spans="1:19" ht="18" customHeight="1">
      <c r="A211" s="91"/>
      <c r="B211" s="91"/>
      <c r="C211" s="91"/>
      <c r="D211" s="143"/>
      <c r="E211" s="67"/>
      <c r="F211" s="143"/>
      <c r="G211" s="67"/>
      <c r="H211" s="143"/>
      <c r="I211" s="67"/>
      <c r="J211" s="143"/>
      <c r="K211" s="67"/>
      <c r="L211" s="143"/>
      <c r="M211" s="67"/>
      <c r="N211" s="143"/>
      <c r="O211" s="67"/>
      <c r="P211" s="143"/>
      <c r="Q211" s="67"/>
      <c r="R211" s="143"/>
      <c r="S211" s="146"/>
    </row>
    <row r="212" spans="1:19" ht="18" customHeight="1">
      <c r="A212" s="91"/>
      <c r="B212" s="91"/>
      <c r="C212" s="91"/>
      <c r="D212" s="143"/>
      <c r="E212" s="67"/>
      <c r="F212" s="143"/>
      <c r="G212" s="67"/>
      <c r="H212" s="143"/>
      <c r="I212" s="67"/>
      <c r="J212" s="143"/>
      <c r="K212" s="67"/>
      <c r="L212" s="143"/>
      <c r="M212" s="67"/>
      <c r="N212" s="143"/>
      <c r="O212" s="67"/>
      <c r="P212" s="143"/>
      <c r="Q212" s="67"/>
      <c r="R212" s="143"/>
      <c r="S212" s="146"/>
    </row>
    <row r="213" spans="1:19" ht="18" customHeight="1">
      <c r="A213" s="91"/>
      <c r="B213" s="91"/>
      <c r="C213" s="91"/>
      <c r="D213" s="143"/>
      <c r="E213" s="67"/>
      <c r="F213" s="143"/>
      <c r="G213" s="67"/>
      <c r="H213" s="143"/>
      <c r="I213" s="67"/>
      <c r="J213" s="143"/>
      <c r="K213" s="67"/>
      <c r="L213" s="143"/>
      <c r="M213" s="67"/>
      <c r="N213" s="143"/>
      <c r="O213" s="67"/>
      <c r="P213" s="143"/>
      <c r="Q213" s="67"/>
      <c r="R213" s="143"/>
      <c r="S213" s="146"/>
    </row>
    <row r="214" spans="1:19" ht="18" customHeight="1">
      <c r="A214" s="91"/>
      <c r="B214" s="91"/>
      <c r="C214" s="91"/>
      <c r="D214" s="143"/>
      <c r="E214" s="67"/>
      <c r="F214" s="143"/>
      <c r="G214" s="67"/>
      <c r="H214" s="143"/>
      <c r="I214" s="67"/>
      <c r="J214" s="143"/>
      <c r="K214" s="67"/>
      <c r="L214" s="143"/>
      <c r="M214" s="67"/>
      <c r="N214" s="143"/>
      <c r="O214" s="67"/>
      <c r="P214" s="143"/>
      <c r="Q214" s="67"/>
      <c r="R214" s="143"/>
      <c r="S214" s="146"/>
    </row>
    <row r="215" spans="1:19" ht="18" customHeight="1">
      <c r="A215" s="91"/>
      <c r="B215" s="91"/>
      <c r="C215" s="91"/>
      <c r="D215" s="143"/>
      <c r="E215" s="67"/>
      <c r="F215" s="143"/>
      <c r="G215" s="67"/>
      <c r="H215" s="143"/>
      <c r="I215" s="67"/>
      <c r="J215" s="143"/>
      <c r="K215" s="67"/>
      <c r="L215" s="143"/>
      <c r="M215" s="67"/>
      <c r="N215" s="143"/>
      <c r="O215" s="67"/>
      <c r="P215" s="143"/>
      <c r="Q215" s="67"/>
      <c r="R215" s="143"/>
      <c r="S215" s="146"/>
    </row>
    <row r="216" spans="1:19" ht="18" customHeight="1">
      <c r="A216" s="91"/>
      <c r="B216" s="91"/>
      <c r="C216" s="91"/>
      <c r="D216" s="143"/>
      <c r="E216" s="67"/>
      <c r="F216" s="143"/>
      <c r="G216" s="67"/>
      <c r="H216" s="143"/>
      <c r="I216" s="67"/>
      <c r="J216" s="143"/>
      <c r="K216" s="67"/>
      <c r="L216" s="143"/>
      <c r="M216" s="67"/>
      <c r="N216" s="143"/>
      <c r="O216" s="67"/>
      <c r="P216" s="143"/>
      <c r="Q216" s="67"/>
      <c r="R216" s="143"/>
      <c r="S216" s="146"/>
    </row>
    <row r="217" spans="1:19" ht="18" customHeight="1">
      <c r="A217" s="91"/>
      <c r="B217" s="91"/>
      <c r="C217" s="91"/>
      <c r="D217" s="143"/>
      <c r="E217" s="67"/>
      <c r="F217" s="143"/>
      <c r="G217" s="67"/>
      <c r="H217" s="143"/>
      <c r="I217" s="67"/>
      <c r="J217" s="143"/>
      <c r="K217" s="67"/>
      <c r="L217" s="143"/>
      <c r="M217" s="67"/>
      <c r="N217" s="143"/>
      <c r="O217" s="67"/>
      <c r="P217" s="143"/>
      <c r="Q217" s="67"/>
      <c r="R217" s="143"/>
      <c r="S217" s="146"/>
    </row>
    <row r="218" spans="1:19" ht="18" customHeight="1">
      <c r="A218" s="91"/>
      <c r="B218" s="91"/>
      <c r="C218" s="91"/>
      <c r="D218" s="143"/>
      <c r="E218" s="67"/>
      <c r="F218" s="143"/>
      <c r="G218" s="67"/>
      <c r="H218" s="143"/>
      <c r="I218" s="67"/>
      <c r="J218" s="143"/>
      <c r="K218" s="67"/>
      <c r="L218" s="143"/>
      <c r="M218" s="67"/>
      <c r="N218" s="143"/>
      <c r="O218" s="67"/>
      <c r="P218" s="143"/>
      <c r="Q218" s="67"/>
      <c r="R218" s="143"/>
      <c r="S218" s="146"/>
    </row>
    <row r="219" spans="1:19" ht="18" customHeight="1">
      <c r="A219" s="91"/>
      <c r="B219" s="91"/>
      <c r="C219" s="91"/>
      <c r="D219" s="143"/>
      <c r="E219" s="67"/>
      <c r="F219" s="143"/>
      <c r="G219" s="67"/>
      <c r="H219" s="143"/>
      <c r="I219" s="67"/>
      <c r="J219" s="143"/>
      <c r="K219" s="67"/>
      <c r="L219" s="143"/>
      <c r="M219" s="67"/>
      <c r="N219" s="143"/>
      <c r="O219" s="67"/>
      <c r="P219" s="143"/>
      <c r="Q219" s="67"/>
      <c r="R219" s="143"/>
      <c r="S219" s="146"/>
    </row>
    <row r="220" spans="1:19" ht="18" customHeight="1">
      <c r="A220" s="91"/>
      <c r="B220" s="91"/>
      <c r="C220" s="91"/>
      <c r="D220" s="143"/>
      <c r="E220" s="67"/>
      <c r="F220" s="143"/>
      <c r="G220" s="67"/>
      <c r="H220" s="143"/>
      <c r="I220" s="67"/>
      <c r="J220" s="143"/>
      <c r="K220" s="67"/>
      <c r="L220" s="143"/>
      <c r="M220" s="67"/>
      <c r="N220" s="143"/>
      <c r="O220" s="67"/>
      <c r="P220" s="143"/>
      <c r="Q220" s="67"/>
      <c r="R220" s="143"/>
      <c r="S220" s="146"/>
    </row>
    <row r="221" spans="1:19" ht="18" customHeight="1">
      <c r="A221" s="91"/>
      <c r="B221" s="91"/>
      <c r="C221" s="91"/>
      <c r="D221" s="143"/>
      <c r="E221" s="67"/>
      <c r="F221" s="143"/>
      <c r="G221" s="67"/>
      <c r="H221" s="143"/>
      <c r="I221" s="67"/>
      <c r="J221" s="143"/>
      <c r="K221" s="67"/>
      <c r="L221" s="143"/>
      <c r="M221" s="67"/>
      <c r="N221" s="143"/>
      <c r="O221" s="67"/>
      <c r="P221" s="143"/>
      <c r="Q221" s="67"/>
      <c r="R221" s="143"/>
      <c r="S221" s="146"/>
    </row>
    <row r="222" spans="1:19" ht="18" customHeight="1">
      <c r="A222" s="91"/>
      <c r="B222" s="91"/>
      <c r="C222" s="91"/>
      <c r="D222" s="143"/>
      <c r="E222" s="67"/>
      <c r="F222" s="143"/>
      <c r="G222" s="67"/>
      <c r="H222" s="143"/>
      <c r="I222" s="67"/>
      <c r="J222" s="143"/>
      <c r="K222" s="67"/>
      <c r="L222" s="143"/>
      <c r="M222" s="67"/>
      <c r="N222" s="143"/>
      <c r="O222" s="67"/>
      <c r="P222" s="143"/>
      <c r="Q222" s="67"/>
      <c r="R222" s="143"/>
      <c r="S222" s="146"/>
    </row>
    <row r="223" spans="1:19" ht="18" customHeight="1">
      <c r="A223" s="91"/>
      <c r="B223" s="91"/>
      <c r="C223" s="91"/>
      <c r="D223" s="143"/>
      <c r="E223" s="67"/>
      <c r="F223" s="143"/>
      <c r="G223" s="67"/>
      <c r="H223" s="143"/>
      <c r="I223" s="67"/>
      <c r="J223" s="143"/>
      <c r="K223" s="67"/>
      <c r="L223" s="143"/>
      <c r="M223" s="67"/>
      <c r="N223" s="143"/>
      <c r="O223" s="67"/>
      <c r="P223" s="143"/>
      <c r="Q223" s="67"/>
      <c r="R223" s="143"/>
      <c r="S223" s="146"/>
    </row>
    <row r="224" spans="1:19" ht="18" customHeight="1">
      <c r="A224" s="91"/>
      <c r="B224" s="91"/>
      <c r="C224" s="91"/>
      <c r="D224" s="143"/>
      <c r="E224" s="67"/>
      <c r="F224" s="143"/>
      <c r="G224" s="67"/>
      <c r="H224" s="143"/>
      <c r="I224" s="67"/>
      <c r="J224" s="143"/>
      <c r="K224" s="67"/>
      <c r="L224" s="143"/>
      <c r="M224" s="67"/>
      <c r="N224" s="143"/>
      <c r="O224" s="67"/>
      <c r="P224" s="143"/>
      <c r="Q224" s="67"/>
      <c r="R224" s="143"/>
      <c r="S224" s="146"/>
    </row>
    <row r="225" spans="1:19" ht="18" customHeight="1">
      <c r="A225" s="91"/>
      <c r="B225" s="91"/>
      <c r="C225" s="91"/>
      <c r="D225" s="143"/>
      <c r="E225" s="67"/>
      <c r="F225" s="143"/>
      <c r="G225" s="67"/>
      <c r="H225" s="143"/>
      <c r="I225" s="67"/>
      <c r="J225" s="143"/>
      <c r="K225" s="67"/>
      <c r="L225" s="143"/>
      <c r="M225" s="67"/>
      <c r="N225" s="143"/>
      <c r="O225" s="67"/>
      <c r="P225" s="143"/>
      <c r="Q225" s="67"/>
      <c r="R225" s="143"/>
      <c r="S225" s="146"/>
    </row>
    <row r="226" spans="1:19" ht="18" customHeight="1">
      <c r="A226" s="91"/>
      <c r="B226" s="91"/>
      <c r="C226" s="91"/>
      <c r="D226" s="143"/>
      <c r="E226" s="67"/>
      <c r="F226" s="143"/>
      <c r="G226" s="67"/>
      <c r="H226" s="143"/>
      <c r="I226" s="67"/>
      <c r="J226" s="143"/>
      <c r="K226" s="67"/>
      <c r="L226" s="143"/>
      <c r="M226" s="67"/>
      <c r="N226" s="143"/>
      <c r="O226" s="67"/>
      <c r="P226" s="143"/>
      <c r="Q226" s="67"/>
      <c r="R226" s="143"/>
      <c r="S226" s="146"/>
    </row>
    <row r="227" spans="1:19" ht="18" customHeight="1">
      <c r="A227" s="91"/>
      <c r="B227" s="91"/>
      <c r="C227" s="91"/>
      <c r="D227" s="143"/>
      <c r="E227" s="67"/>
      <c r="F227" s="143"/>
      <c r="G227" s="67"/>
      <c r="H227" s="143"/>
      <c r="I227" s="67"/>
      <c r="J227" s="143"/>
      <c r="K227" s="67"/>
      <c r="L227" s="143"/>
      <c r="M227" s="67"/>
      <c r="N227" s="143"/>
      <c r="O227" s="67"/>
      <c r="P227" s="143"/>
      <c r="Q227" s="67"/>
      <c r="R227" s="143"/>
      <c r="S227" s="146"/>
    </row>
    <row r="228" spans="1:19" ht="18" customHeight="1">
      <c r="A228" s="91"/>
      <c r="B228" s="91"/>
      <c r="C228" s="91"/>
      <c r="D228" s="143"/>
      <c r="E228" s="67"/>
      <c r="F228" s="143"/>
      <c r="G228" s="67"/>
      <c r="H228" s="143"/>
      <c r="I228" s="67"/>
      <c r="J228" s="143"/>
      <c r="K228" s="67"/>
      <c r="L228" s="143"/>
      <c r="M228" s="67"/>
      <c r="N228" s="143"/>
      <c r="O228" s="67"/>
      <c r="P228" s="143"/>
      <c r="Q228" s="67"/>
      <c r="R228" s="143"/>
      <c r="S228" s="146"/>
    </row>
    <row r="229" spans="1:19" ht="18" customHeight="1">
      <c r="A229" s="91"/>
      <c r="B229" s="91"/>
      <c r="C229" s="91"/>
      <c r="D229" s="143"/>
      <c r="E229" s="67"/>
      <c r="F229" s="143"/>
      <c r="G229" s="67"/>
      <c r="H229" s="143"/>
      <c r="I229" s="67"/>
      <c r="J229" s="143"/>
      <c r="K229" s="67"/>
      <c r="L229" s="143"/>
      <c r="M229" s="67"/>
      <c r="N229" s="143"/>
      <c r="O229" s="67"/>
      <c r="P229" s="143"/>
      <c r="Q229" s="67"/>
      <c r="R229" s="143"/>
      <c r="S229" s="146"/>
    </row>
    <row r="230" spans="1:19" ht="18" customHeight="1">
      <c r="A230" s="91"/>
      <c r="B230" s="91"/>
      <c r="C230" s="91"/>
      <c r="D230" s="143"/>
      <c r="E230" s="67"/>
      <c r="F230" s="143"/>
      <c r="G230" s="67"/>
      <c r="H230" s="143"/>
      <c r="I230" s="67"/>
      <c r="J230" s="143"/>
      <c r="K230" s="67"/>
      <c r="L230" s="143"/>
      <c r="M230" s="67"/>
      <c r="N230" s="143"/>
      <c r="O230" s="67"/>
      <c r="P230" s="143"/>
      <c r="Q230" s="67"/>
      <c r="R230" s="143"/>
      <c r="S230" s="146"/>
    </row>
    <row r="231" spans="1:19" ht="18" customHeight="1">
      <c r="A231" s="91"/>
      <c r="B231" s="91"/>
      <c r="C231" s="91"/>
      <c r="D231" s="143"/>
      <c r="E231" s="67"/>
      <c r="F231" s="143"/>
      <c r="G231" s="67"/>
      <c r="H231" s="143"/>
      <c r="I231" s="67"/>
      <c r="J231" s="143"/>
      <c r="K231" s="67"/>
      <c r="L231" s="143"/>
      <c r="M231" s="67"/>
      <c r="N231" s="143"/>
      <c r="O231" s="67"/>
      <c r="P231" s="143"/>
      <c r="Q231" s="67"/>
      <c r="R231" s="143"/>
      <c r="S231" s="146"/>
    </row>
    <row r="232" spans="1:19" ht="18" customHeight="1">
      <c r="A232" s="91"/>
      <c r="B232" s="91"/>
      <c r="C232" s="91"/>
      <c r="D232" s="143"/>
      <c r="E232" s="67"/>
      <c r="F232" s="143"/>
      <c r="G232" s="67"/>
      <c r="H232" s="143"/>
      <c r="I232" s="67"/>
      <c r="J232" s="143"/>
      <c r="K232" s="67"/>
      <c r="L232" s="143"/>
      <c r="M232" s="67"/>
      <c r="N232" s="143"/>
      <c r="O232" s="67"/>
      <c r="P232" s="143"/>
      <c r="Q232" s="67"/>
      <c r="R232" s="143"/>
      <c r="S232" s="146"/>
    </row>
    <row r="233" spans="1:19" ht="18" customHeight="1">
      <c r="A233" s="91"/>
      <c r="B233" s="91"/>
      <c r="C233" s="91"/>
      <c r="D233" s="143"/>
      <c r="E233" s="67"/>
      <c r="F233" s="143"/>
      <c r="G233" s="67"/>
      <c r="H233" s="143"/>
      <c r="I233" s="67"/>
      <c r="J233" s="143"/>
      <c r="K233" s="67"/>
      <c r="L233" s="143"/>
      <c r="M233" s="67"/>
      <c r="N233" s="143"/>
      <c r="O233" s="67"/>
      <c r="P233" s="143"/>
      <c r="Q233" s="67"/>
      <c r="R233" s="143"/>
      <c r="S233" s="146"/>
    </row>
    <row r="234" spans="1:19" ht="18" customHeight="1">
      <c r="A234" s="91"/>
      <c r="B234" s="91"/>
      <c r="C234" s="91"/>
      <c r="D234" s="143"/>
      <c r="E234" s="67"/>
      <c r="F234" s="143"/>
      <c r="G234" s="67"/>
      <c r="H234" s="143"/>
      <c r="I234" s="67"/>
      <c r="J234" s="143"/>
      <c r="K234" s="67"/>
      <c r="L234" s="143"/>
      <c r="M234" s="67"/>
      <c r="N234" s="143"/>
      <c r="O234" s="67"/>
      <c r="P234" s="143"/>
      <c r="Q234" s="67"/>
      <c r="R234" s="143"/>
      <c r="S234" s="146"/>
    </row>
    <row r="235" spans="1:19" ht="18" customHeight="1">
      <c r="A235" s="91"/>
      <c r="B235" s="91"/>
      <c r="C235" s="91"/>
      <c r="D235" s="143"/>
      <c r="E235" s="67"/>
      <c r="F235" s="143"/>
      <c r="G235" s="67"/>
      <c r="H235" s="143"/>
      <c r="I235" s="67"/>
      <c r="J235" s="143"/>
      <c r="K235" s="67"/>
      <c r="L235" s="143"/>
      <c r="M235" s="67"/>
      <c r="N235" s="143"/>
      <c r="O235" s="67"/>
      <c r="P235" s="143"/>
      <c r="Q235" s="67"/>
      <c r="R235" s="143"/>
      <c r="S235" s="146"/>
    </row>
    <row r="236" spans="1:19" ht="18" customHeight="1">
      <c r="A236" s="91"/>
      <c r="B236" s="91"/>
      <c r="C236" s="91"/>
      <c r="D236" s="143"/>
      <c r="E236" s="67"/>
      <c r="F236" s="143"/>
      <c r="G236" s="67"/>
      <c r="H236" s="143"/>
      <c r="I236" s="67"/>
      <c r="J236" s="143"/>
      <c r="K236" s="67"/>
      <c r="L236" s="143"/>
      <c r="M236" s="67"/>
      <c r="N236" s="143"/>
      <c r="O236" s="67"/>
      <c r="P236" s="143"/>
      <c r="Q236" s="67"/>
      <c r="R236" s="143"/>
      <c r="S236" s="146"/>
    </row>
    <row r="237" spans="1:19" ht="18" customHeight="1">
      <c r="A237" s="91"/>
      <c r="B237" s="91"/>
      <c r="C237" s="91"/>
      <c r="D237" s="143"/>
      <c r="E237" s="67"/>
      <c r="F237" s="143"/>
      <c r="G237" s="67"/>
      <c r="H237" s="143"/>
      <c r="I237" s="67"/>
      <c r="J237" s="143"/>
      <c r="K237" s="67"/>
      <c r="L237" s="143"/>
      <c r="M237" s="67"/>
      <c r="N237" s="143"/>
      <c r="O237" s="67"/>
      <c r="P237" s="143"/>
      <c r="Q237" s="67"/>
      <c r="R237" s="143"/>
      <c r="S237" s="146"/>
    </row>
    <row r="238" spans="1:19" ht="18" customHeight="1">
      <c r="A238" s="91"/>
      <c r="B238" s="91"/>
      <c r="C238" s="91"/>
      <c r="D238" s="143"/>
      <c r="E238" s="67"/>
      <c r="F238" s="143"/>
      <c r="G238" s="67"/>
      <c r="H238" s="143"/>
      <c r="I238" s="67"/>
      <c r="J238" s="143"/>
      <c r="K238" s="67"/>
      <c r="L238" s="143"/>
      <c r="M238" s="67"/>
      <c r="N238" s="143"/>
      <c r="O238" s="67"/>
      <c r="P238" s="143"/>
      <c r="Q238" s="67"/>
      <c r="R238" s="143"/>
      <c r="S238" s="146"/>
    </row>
    <row r="239" spans="1:19" ht="18" customHeight="1">
      <c r="A239" s="91"/>
      <c r="B239" s="91"/>
      <c r="C239" s="91"/>
      <c r="D239" s="143"/>
      <c r="E239" s="67"/>
      <c r="F239" s="143"/>
      <c r="G239" s="67"/>
      <c r="H239" s="143"/>
      <c r="I239" s="67"/>
      <c r="J239" s="143"/>
      <c r="K239" s="67"/>
      <c r="L239" s="143"/>
      <c r="M239" s="67"/>
      <c r="N239" s="143"/>
      <c r="O239" s="67"/>
      <c r="P239" s="143"/>
      <c r="Q239" s="67"/>
      <c r="R239" s="143"/>
      <c r="S239" s="146"/>
    </row>
    <row r="240" spans="1:19" ht="18" customHeight="1">
      <c r="A240" s="91"/>
      <c r="B240" s="91"/>
      <c r="C240" s="91"/>
      <c r="D240" s="143"/>
      <c r="E240" s="67"/>
      <c r="F240" s="143"/>
      <c r="G240" s="67"/>
      <c r="H240" s="143"/>
      <c r="I240" s="67"/>
      <c r="J240" s="143"/>
      <c r="K240" s="67"/>
      <c r="L240" s="143"/>
      <c r="M240" s="67"/>
      <c r="N240" s="143"/>
      <c r="O240" s="67"/>
      <c r="P240" s="143"/>
      <c r="Q240" s="67"/>
      <c r="R240" s="143"/>
      <c r="S240" s="146"/>
    </row>
    <row r="241" spans="1:19" ht="18" customHeight="1">
      <c r="A241" s="91"/>
      <c r="B241" s="91"/>
      <c r="C241" s="91"/>
      <c r="D241" s="143"/>
      <c r="E241" s="67"/>
      <c r="F241" s="143"/>
      <c r="G241" s="67"/>
      <c r="H241" s="143"/>
      <c r="I241" s="67"/>
      <c r="J241" s="143"/>
      <c r="K241" s="67"/>
      <c r="L241" s="143"/>
      <c r="M241" s="67"/>
      <c r="N241" s="143"/>
      <c r="O241" s="67"/>
      <c r="P241" s="143"/>
      <c r="Q241" s="67"/>
      <c r="R241" s="143"/>
      <c r="S241" s="146"/>
    </row>
    <row r="242" spans="1:19" ht="18" customHeight="1">
      <c r="A242" s="91"/>
      <c r="B242" s="91"/>
      <c r="C242" s="91"/>
      <c r="D242" s="143"/>
      <c r="E242" s="67"/>
      <c r="F242" s="143"/>
      <c r="G242" s="67"/>
      <c r="H242" s="143"/>
      <c r="I242" s="67"/>
      <c r="J242" s="143"/>
      <c r="K242" s="67"/>
      <c r="L242" s="143"/>
      <c r="M242" s="67"/>
      <c r="N242" s="143"/>
      <c r="O242" s="67"/>
      <c r="P242" s="143"/>
      <c r="Q242" s="67"/>
      <c r="R242" s="143"/>
      <c r="S242" s="146"/>
    </row>
    <row r="243" spans="1:19" ht="18" customHeight="1">
      <c r="A243" s="91"/>
      <c r="B243" s="91"/>
      <c r="C243" s="91"/>
      <c r="D243" s="143"/>
      <c r="E243" s="67"/>
      <c r="F243" s="143"/>
      <c r="G243" s="67"/>
      <c r="H243" s="143"/>
      <c r="I243" s="67"/>
      <c r="J243" s="143"/>
      <c r="K243" s="67"/>
      <c r="L243" s="143"/>
      <c r="M243" s="67"/>
      <c r="N243" s="143"/>
      <c r="O243" s="67"/>
      <c r="P243" s="143"/>
      <c r="Q243" s="67"/>
      <c r="R243" s="143"/>
      <c r="S243" s="146"/>
    </row>
    <row r="244" spans="1:19" ht="18" customHeight="1">
      <c r="A244" s="91"/>
      <c r="B244" s="91"/>
      <c r="C244" s="91"/>
      <c r="D244" s="143"/>
      <c r="E244" s="67"/>
      <c r="F244" s="143"/>
      <c r="G244" s="67"/>
      <c r="H244" s="143"/>
      <c r="I244" s="67"/>
      <c r="J244" s="143"/>
      <c r="K244" s="67"/>
      <c r="L244" s="143"/>
      <c r="M244" s="67"/>
      <c r="N244" s="143"/>
      <c r="O244" s="67"/>
      <c r="P244" s="143"/>
      <c r="Q244" s="67"/>
      <c r="R244" s="143"/>
      <c r="S244" s="146"/>
    </row>
    <row r="245" spans="1:19" ht="18" customHeight="1">
      <c r="A245" s="91"/>
      <c r="B245" s="91"/>
      <c r="C245" s="91"/>
      <c r="D245" s="143"/>
      <c r="E245" s="67"/>
      <c r="F245" s="143"/>
      <c r="G245" s="67"/>
      <c r="H245" s="143"/>
      <c r="I245" s="67"/>
      <c r="J245" s="143"/>
      <c r="K245" s="67"/>
      <c r="L245" s="143"/>
      <c r="M245" s="67"/>
      <c r="N245" s="143"/>
      <c r="O245" s="67"/>
      <c r="P245" s="143"/>
      <c r="Q245" s="67"/>
      <c r="R245" s="143"/>
      <c r="S245" s="146"/>
    </row>
    <row r="246" spans="1:19" ht="18" customHeight="1">
      <c r="A246" s="91"/>
      <c r="B246" s="91"/>
      <c r="C246" s="91"/>
      <c r="D246" s="143"/>
      <c r="E246" s="67"/>
      <c r="F246" s="143"/>
      <c r="G246" s="67"/>
      <c r="H246" s="143"/>
      <c r="I246" s="67"/>
      <c r="J246" s="143"/>
      <c r="K246" s="67"/>
      <c r="L246" s="143"/>
      <c r="M246" s="67"/>
      <c r="N246" s="143"/>
      <c r="O246" s="67"/>
      <c r="P246" s="143"/>
      <c r="Q246" s="67"/>
      <c r="R246" s="143"/>
      <c r="S246" s="146"/>
    </row>
    <row r="247" spans="1:19" ht="18" customHeight="1">
      <c r="A247" s="91"/>
      <c r="B247" s="91"/>
      <c r="C247" s="91"/>
      <c r="D247" s="143"/>
      <c r="E247" s="67"/>
      <c r="F247" s="143"/>
      <c r="G247" s="67"/>
      <c r="H247" s="143"/>
      <c r="I247" s="67"/>
      <c r="J247" s="143"/>
      <c r="K247" s="67"/>
      <c r="L247" s="143"/>
      <c r="M247" s="67"/>
      <c r="N247" s="143"/>
      <c r="O247" s="67"/>
      <c r="P247" s="143"/>
      <c r="Q247" s="67"/>
      <c r="R247" s="143"/>
      <c r="S247" s="146"/>
    </row>
    <row r="248" spans="1:19" ht="18" customHeight="1">
      <c r="A248" s="91"/>
      <c r="B248" s="91"/>
      <c r="C248" s="91"/>
      <c r="D248" s="143"/>
      <c r="E248" s="67"/>
      <c r="F248" s="143"/>
      <c r="G248" s="67"/>
      <c r="H248" s="143"/>
      <c r="I248" s="67"/>
      <c r="J248" s="143"/>
      <c r="K248" s="67"/>
      <c r="L248" s="143"/>
      <c r="M248" s="67"/>
      <c r="N248" s="143"/>
      <c r="O248" s="67"/>
      <c r="P248" s="143"/>
      <c r="Q248" s="67"/>
      <c r="R248" s="143"/>
      <c r="S248" s="146"/>
    </row>
    <row r="249" spans="1:19" ht="18" customHeight="1">
      <c r="A249" s="91"/>
      <c r="B249" s="91"/>
      <c r="C249" s="91"/>
      <c r="D249" s="143"/>
      <c r="E249" s="67"/>
      <c r="F249" s="143"/>
      <c r="G249" s="67"/>
      <c r="H249" s="143"/>
      <c r="I249" s="67"/>
      <c r="J249" s="143"/>
      <c r="K249" s="67"/>
      <c r="L249" s="143"/>
      <c r="M249" s="67"/>
      <c r="N249" s="143"/>
      <c r="O249" s="67"/>
      <c r="P249" s="143"/>
      <c r="Q249" s="67"/>
      <c r="R249" s="143"/>
      <c r="S249" s="146"/>
    </row>
    <row r="250" spans="1:19" ht="18" customHeight="1">
      <c r="A250" s="91"/>
      <c r="B250" s="91"/>
      <c r="C250" s="91"/>
      <c r="D250" s="143"/>
      <c r="E250" s="67"/>
      <c r="F250" s="143"/>
      <c r="G250" s="67"/>
      <c r="H250" s="143"/>
      <c r="I250" s="67"/>
      <c r="J250" s="143"/>
      <c r="K250" s="67"/>
      <c r="L250" s="143"/>
      <c r="M250" s="67"/>
      <c r="N250" s="143"/>
      <c r="O250" s="67"/>
      <c r="P250" s="143"/>
      <c r="Q250" s="67"/>
      <c r="R250" s="143"/>
      <c r="S250" s="146"/>
    </row>
    <row r="251" spans="1:19" ht="18" customHeight="1">
      <c r="A251" s="91"/>
      <c r="B251" s="91"/>
      <c r="C251" s="91"/>
      <c r="D251" s="143"/>
      <c r="E251" s="67"/>
      <c r="F251" s="143"/>
      <c r="G251" s="67"/>
      <c r="H251" s="143"/>
      <c r="I251" s="67"/>
      <c r="J251" s="143"/>
      <c r="K251" s="67"/>
      <c r="L251" s="143"/>
      <c r="M251" s="67"/>
      <c r="N251" s="143"/>
      <c r="O251" s="67"/>
      <c r="P251" s="143"/>
      <c r="Q251" s="67"/>
      <c r="R251" s="143"/>
      <c r="S251" s="146"/>
    </row>
    <row r="252" spans="1:19" ht="18" customHeight="1">
      <c r="A252" s="91"/>
      <c r="B252" s="91"/>
      <c r="C252" s="91"/>
      <c r="D252" s="143"/>
      <c r="E252" s="67"/>
      <c r="F252" s="143"/>
      <c r="G252" s="67"/>
      <c r="H252" s="143"/>
      <c r="I252" s="67"/>
      <c r="J252" s="143"/>
      <c r="K252" s="67"/>
      <c r="L252" s="143"/>
      <c r="M252" s="67"/>
      <c r="N252" s="143"/>
      <c r="O252" s="67"/>
      <c r="P252" s="143"/>
      <c r="Q252" s="67"/>
      <c r="R252" s="143"/>
      <c r="S252" s="146"/>
    </row>
    <row r="253" spans="1:19" ht="18" customHeight="1">
      <c r="A253" s="91"/>
      <c r="B253" s="91"/>
      <c r="C253" s="91"/>
      <c r="D253" s="143"/>
      <c r="E253" s="67"/>
      <c r="F253" s="143"/>
      <c r="G253" s="67"/>
      <c r="H253" s="143"/>
      <c r="I253" s="67"/>
      <c r="J253" s="143"/>
      <c r="K253" s="67"/>
      <c r="L253" s="143"/>
      <c r="M253" s="67"/>
      <c r="N253" s="143"/>
      <c r="O253" s="67"/>
      <c r="P253" s="143"/>
      <c r="Q253" s="67"/>
      <c r="R253" s="143"/>
      <c r="S253" s="146"/>
    </row>
    <row r="254" spans="1:19" ht="18" customHeight="1">
      <c r="A254" s="91"/>
      <c r="B254" s="91"/>
      <c r="C254" s="91"/>
      <c r="D254" s="143"/>
      <c r="E254" s="67"/>
      <c r="F254" s="143"/>
      <c r="G254" s="67"/>
      <c r="H254" s="143"/>
      <c r="I254" s="67"/>
      <c r="J254" s="143"/>
      <c r="K254" s="67"/>
      <c r="L254" s="143"/>
      <c r="M254" s="67"/>
      <c r="N254" s="143"/>
      <c r="O254" s="67"/>
      <c r="P254" s="143"/>
      <c r="Q254" s="67"/>
      <c r="R254" s="143"/>
      <c r="S254" s="146"/>
    </row>
    <row r="255" spans="1:19" ht="18" customHeight="1">
      <c r="A255" s="91"/>
      <c r="B255" s="91"/>
      <c r="C255" s="91"/>
      <c r="D255" s="143"/>
      <c r="E255" s="67"/>
      <c r="F255" s="143"/>
      <c r="G255" s="67"/>
      <c r="H255" s="143"/>
      <c r="I255" s="67"/>
      <c r="J255" s="143"/>
      <c r="K255" s="67"/>
      <c r="L255" s="143"/>
      <c r="M255" s="67"/>
      <c r="N255" s="143"/>
      <c r="O255" s="67"/>
      <c r="P255" s="143"/>
      <c r="Q255" s="67"/>
      <c r="R255" s="143"/>
      <c r="S255" s="146"/>
    </row>
    <row r="256" spans="1:19" ht="18" customHeight="1">
      <c r="A256" s="91"/>
      <c r="B256" s="91"/>
      <c r="C256" s="91"/>
      <c r="D256" s="143"/>
      <c r="E256" s="67"/>
      <c r="F256" s="143"/>
      <c r="G256" s="67"/>
      <c r="H256" s="143"/>
      <c r="I256" s="67"/>
      <c r="J256" s="143"/>
      <c r="K256" s="67"/>
      <c r="L256" s="143"/>
      <c r="M256" s="67"/>
      <c r="N256" s="143"/>
      <c r="O256" s="67"/>
      <c r="P256" s="143"/>
      <c r="Q256" s="67"/>
      <c r="R256" s="143"/>
      <c r="S256" s="146"/>
    </row>
    <row r="257" spans="1:19" ht="18" customHeight="1">
      <c r="A257" s="91"/>
      <c r="B257" s="91"/>
      <c r="C257" s="91"/>
      <c r="D257" s="143"/>
      <c r="E257" s="67"/>
      <c r="F257" s="143"/>
      <c r="G257" s="67"/>
      <c r="H257" s="143"/>
      <c r="I257" s="67"/>
      <c r="J257" s="143"/>
      <c r="K257" s="67"/>
      <c r="L257" s="143"/>
      <c r="M257" s="67"/>
      <c r="N257" s="143"/>
      <c r="O257" s="67"/>
      <c r="P257" s="143"/>
      <c r="Q257" s="67"/>
      <c r="R257" s="143"/>
      <c r="S257" s="146"/>
    </row>
    <row r="258" spans="1:19" ht="18" customHeight="1">
      <c r="A258" s="91"/>
      <c r="B258" s="91"/>
      <c r="C258" s="91"/>
      <c r="D258" s="143"/>
      <c r="E258" s="67"/>
      <c r="F258" s="143"/>
      <c r="G258" s="67"/>
      <c r="H258" s="143"/>
      <c r="I258" s="67"/>
      <c r="J258" s="143"/>
      <c r="K258" s="67"/>
      <c r="L258" s="143"/>
      <c r="M258" s="67"/>
      <c r="N258" s="143"/>
      <c r="O258" s="67"/>
      <c r="P258" s="143"/>
      <c r="Q258" s="67"/>
      <c r="R258" s="143"/>
      <c r="S258" s="146"/>
    </row>
    <row r="259" spans="1:19" ht="18" customHeight="1">
      <c r="A259" s="91"/>
      <c r="B259" s="91"/>
      <c r="C259" s="91"/>
      <c r="D259" s="143"/>
      <c r="E259" s="67"/>
      <c r="F259" s="143"/>
      <c r="G259" s="67"/>
      <c r="H259" s="143"/>
      <c r="I259" s="67"/>
      <c r="J259" s="143"/>
      <c r="K259" s="67"/>
      <c r="L259" s="143"/>
      <c r="M259" s="67"/>
      <c r="N259" s="143"/>
      <c r="O259" s="67"/>
      <c r="P259" s="143"/>
      <c r="Q259" s="67"/>
      <c r="R259" s="143"/>
      <c r="S259" s="146"/>
    </row>
    <row r="260" spans="1:19" ht="18" customHeight="1">
      <c r="A260" s="91"/>
      <c r="B260" s="91"/>
      <c r="C260" s="91"/>
      <c r="D260" s="143"/>
      <c r="E260" s="67"/>
      <c r="F260" s="143"/>
      <c r="G260" s="67"/>
      <c r="H260" s="143"/>
      <c r="I260" s="67"/>
      <c r="J260" s="143"/>
      <c r="K260" s="67"/>
      <c r="L260" s="143"/>
      <c r="M260" s="67"/>
      <c r="N260" s="143"/>
      <c r="O260" s="67"/>
      <c r="P260" s="143"/>
      <c r="Q260" s="67"/>
      <c r="R260" s="143"/>
      <c r="S260" s="146"/>
    </row>
    <row r="261" spans="1:19" ht="18" customHeight="1">
      <c r="A261" s="91"/>
      <c r="B261" s="91"/>
      <c r="C261" s="91"/>
      <c r="D261" s="143"/>
      <c r="E261" s="67"/>
      <c r="F261" s="143"/>
      <c r="G261" s="67"/>
      <c r="H261" s="143"/>
      <c r="I261" s="67"/>
      <c r="J261" s="143"/>
      <c r="K261" s="67"/>
      <c r="L261" s="143"/>
      <c r="M261" s="67"/>
      <c r="N261" s="143"/>
      <c r="O261" s="67"/>
      <c r="P261" s="143"/>
      <c r="Q261" s="67"/>
      <c r="R261" s="143"/>
      <c r="S261" s="146"/>
    </row>
    <row r="262" spans="1:19" ht="18" customHeight="1">
      <c r="A262" s="91"/>
      <c r="B262" s="91"/>
      <c r="C262" s="91"/>
      <c r="D262" s="143"/>
      <c r="E262" s="67"/>
      <c r="F262" s="143"/>
      <c r="G262" s="67"/>
      <c r="H262" s="143"/>
      <c r="I262" s="67"/>
      <c r="J262" s="143"/>
      <c r="K262" s="67"/>
      <c r="L262" s="143"/>
      <c r="M262" s="67"/>
      <c r="N262" s="143"/>
      <c r="O262" s="67"/>
      <c r="P262" s="143"/>
      <c r="Q262" s="67"/>
      <c r="R262" s="143"/>
      <c r="S262" s="146"/>
    </row>
    <row r="263" spans="1:19" ht="18" customHeight="1">
      <c r="A263" s="91"/>
      <c r="B263" s="91"/>
      <c r="C263" s="91"/>
      <c r="D263" s="143"/>
      <c r="E263" s="67"/>
      <c r="F263" s="143"/>
      <c r="G263" s="67"/>
      <c r="H263" s="143"/>
      <c r="I263" s="67"/>
      <c r="J263" s="143"/>
      <c r="K263" s="67"/>
      <c r="L263" s="143"/>
      <c r="M263" s="67"/>
      <c r="N263" s="143"/>
      <c r="O263" s="67"/>
      <c r="P263" s="143"/>
      <c r="Q263" s="67"/>
      <c r="R263" s="143"/>
      <c r="S263" s="146"/>
    </row>
    <row r="264" spans="1:19" ht="18" customHeight="1">
      <c r="A264" s="91"/>
      <c r="B264" s="91"/>
      <c r="C264" s="91"/>
      <c r="D264" s="143"/>
      <c r="E264" s="67"/>
      <c r="F264" s="143"/>
      <c r="G264" s="67"/>
      <c r="H264" s="143"/>
      <c r="I264" s="67"/>
      <c r="J264" s="143"/>
      <c r="K264" s="67"/>
      <c r="L264" s="143"/>
      <c r="M264" s="67"/>
      <c r="N264" s="143"/>
      <c r="O264" s="67"/>
      <c r="P264" s="143"/>
      <c r="Q264" s="67"/>
      <c r="R264" s="143"/>
      <c r="S264" s="146"/>
    </row>
    <row r="265" spans="1:19" ht="18" customHeight="1">
      <c r="A265" s="91"/>
      <c r="B265" s="91"/>
      <c r="C265" s="91"/>
      <c r="D265" s="143"/>
      <c r="E265" s="67"/>
      <c r="F265" s="143"/>
      <c r="G265" s="67"/>
      <c r="H265" s="143"/>
      <c r="I265" s="67"/>
      <c r="J265" s="143"/>
      <c r="K265" s="67"/>
      <c r="L265" s="143"/>
      <c r="M265" s="67"/>
      <c r="N265" s="143"/>
      <c r="O265" s="67"/>
      <c r="P265" s="143"/>
      <c r="Q265" s="67"/>
      <c r="R265" s="143"/>
      <c r="S265" s="146"/>
    </row>
    <row r="266" spans="1:19" ht="18" customHeight="1">
      <c r="A266" s="91"/>
      <c r="B266" s="91"/>
      <c r="C266" s="91"/>
      <c r="D266" s="143"/>
      <c r="E266" s="67"/>
      <c r="F266" s="143"/>
      <c r="G266" s="67"/>
      <c r="H266" s="143"/>
      <c r="I266" s="67"/>
      <c r="J266" s="143"/>
      <c r="K266" s="67"/>
      <c r="L266" s="143"/>
      <c r="M266" s="67"/>
      <c r="N266" s="143"/>
      <c r="O266" s="67"/>
      <c r="P266" s="143"/>
      <c r="Q266" s="67"/>
      <c r="R266" s="143"/>
      <c r="S266" s="146"/>
    </row>
    <row r="267" spans="1:19" ht="18" customHeight="1">
      <c r="A267" s="91"/>
      <c r="B267" s="91"/>
      <c r="C267" s="91"/>
      <c r="D267" s="143"/>
      <c r="E267" s="67"/>
      <c r="F267" s="143"/>
      <c r="G267" s="67"/>
      <c r="H267" s="143"/>
      <c r="I267" s="67"/>
      <c r="J267" s="143"/>
      <c r="K267" s="67"/>
      <c r="L267" s="143"/>
      <c r="M267" s="67"/>
      <c r="N267" s="143"/>
      <c r="O267" s="67"/>
      <c r="P267" s="143"/>
      <c r="Q267" s="67"/>
      <c r="R267" s="143"/>
      <c r="S267" s="146"/>
    </row>
    <row r="268" spans="1:19" ht="18" customHeight="1">
      <c r="A268" s="91"/>
      <c r="B268" s="91"/>
      <c r="C268" s="91"/>
      <c r="D268" s="143"/>
      <c r="E268" s="67"/>
      <c r="F268" s="143"/>
      <c r="G268" s="67"/>
      <c r="H268" s="143"/>
      <c r="I268" s="67"/>
      <c r="J268" s="143"/>
      <c r="K268" s="67"/>
      <c r="L268" s="143"/>
      <c r="M268" s="67"/>
      <c r="N268" s="143"/>
      <c r="O268" s="67"/>
      <c r="P268" s="143"/>
      <c r="Q268" s="67"/>
      <c r="R268" s="143"/>
      <c r="S268" s="146"/>
    </row>
    <row r="269" spans="1:19" ht="18" customHeight="1">
      <c r="A269" s="91"/>
      <c r="B269" s="91"/>
      <c r="C269" s="91"/>
      <c r="D269" s="143"/>
      <c r="E269" s="67"/>
      <c r="F269" s="143"/>
      <c r="G269" s="67"/>
      <c r="H269" s="143"/>
      <c r="I269" s="67"/>
      <c r="J269" s="143"/>
      <c r="K269" s="67"/>
      <c r="L269" s="143"/>
      <c r="M269" s="67"/>
      <c r="N269" s="143"/>
      <c r="O269" s="67"/>
      <c r="P269" s="143"/>
      <c r="Q269" s="67"/>
      <c r="R269" s="143"/>
      <c r="S269" s="146"/>
    </row>
    <row r="270" spans="1:19" ht="18" customHeight="1">
      <c r="A270" s="91"/>
      <c r="B270" s="91"/>
      <c r="C270" s="91"/>
      <c r="D270" s="143"/>
      <c r="E270" s="67"/>
      <c r="F270" s="143"/>
      <c r="G270" s="67"/>
      <c r="H270" s="143"/>
      <c r="I270" s="67"/>
      <c r="J270" s="143"/>
      <c r="K270" s="67"/>
      <c r="L270" s="143"/>
      <c r="M270" s="67"/>
      <c r="N270" s="143"/>
      <c r="O270" s="67"/>
      <c r="P270" s="143"/>
      <c r="Q270" s="67"/>
      <c r="R270" s="143"/>
      <c r="S270" s="146"/>
    </row>
    <row r="271" spans="1:19" ht="18" customHeight="1">
      <c r="A271" s="91"/>
      <c r="B271" s="91"/>
      <c r="C271" s="91"/>
      <c r="D271" s="143"/>
      <c r="E271" s="67"/>
      <c r="F271" s="143"/>
      <c r="G271" s="67"/>
      <c r="H271" s="143"/>
      <c r="I271" s="67"/>
      <c r="J271" s="143"/>
      <c r="K271" s="67"/>
      <c r="L271" s="143"/>
      <c r="M271" s="67"/>
      <c r="N271" s="143"/>
      <c r="O271" s="67"/>
      <c r="P271" s="143"/>
      <c r="Q271" s="67"/>
      <c r="R271" s="143"/>
      <c r="S271" s="146"/>
    </row>
    <row r="272" spans="1:19" ht="18" customHeight="1">
      <c r="A272" s="91"/>
      <c r="B272" s="91"/>
      <c r="C272" s="91"/>
      <c r="D272" s="143"/>
      <c r="E272" s="67"/>
      <c r="F272" s="143"/>
      <c r="G272" s="67"/>
      <c r="H272" s="143"/>
      <c r="I272" s="67"/>
      <c r="J272" s="143"/>
      <c r="K272" s="67"/>
      <c r="L272" s="143"/>
      <c r="M272" s="67"/>
      <c r="N272" s="143"/>
      <c r="O272" s="67"/>
      <c r="P272" s="143"/>
      <c r="Q272" s="67"/>
      <c r="R272" s="143"/>
      <c r="S272" s="146"/>
    </row>
    <row r="273" spans="1:19" ht="18" customHeight="1">
      <c r="A273" s="91"/>
      <c r="B273" s="91"/>
      <c r="C273" s="91"/>
      <c r="D273" s="143"/>
      <c r="E273" s="67"/>
      <c r="F273" s="143"/>
      <c r="G273" s="67"/>
      <c r="H273" s="143"/>
      <c r="I273" s="67"/>
      <c r="J273" s="143"/>
      <c r="K273" s="67"/>
      <c r="L273" s="143"/>
      <c r="M273" s="67"/>
      <c r="N273" s="143"/>
      <c r="O273" s="67"/>
      <c r="P273" s="143"/>
      <c r="Q273" s="67"/>
      <c r="R273" s="143"/>
      <c r="S273" s="146"/>
    </row>
    <row r="274" spans="1:19" ht="18" customHeight="1">
      <c r="A274" s="91"/>
      <c r="B274" s="91"/>
      <c r="C274" s="91"/>
      <c r="D274" s="143"/>
      <c r="E274" s="67"/>
      <c r="F274" s="143"/>
      <c r="G274" s="67"/>
      <c r="H274" s="143"/>
      <c r="I274" s="67"/>
      <c r="J274" s="143"/>
      <c r="K274" s="67"/>
      <c r="L274" s="143"/>
      <c r="M274" s="67"/>
      <c r="N274" s="143"/>
      <c r="O274" s="67"/>
      <c r="P274" s="143"/>
      <c r="Q274" s="67"/>
      <c r="R274" s="143"/>
      <c r="S274" s="146"/>
    </row>
    <row r="275" spans="1:19" ht="18" customHeight="1">
      <c r="A275" s="91"/>
      <c r="B275" s="91"/>
      <c r="C275" s="91"/>
      <c r="D275" s="143"/>
      <c r="E275" s="67"/>
      <c r="F275" s="143"/>
      <c r="G275" s="67"/>
      <c r="H275" s="143"/>
      <c r="I275" s="67"/>
      <c r="J275" s="143"/>
      <c r="K275" s="67"/>
      <c r="L275" s="143"/>
      <c r="M275" s="67"/>
      <c r="N275" s="143"/>
      <c r="O275" s="67"/>
      <c r="P275" s="143"/>
      <c r="Q275" s="67"/>
      <c r="R275" s="143"/>
      <c r="S275" s="146"/>
    </row>
    <row r="276" spans="1:19" ht="18" customHeight="1">
      <c r="A276" s="91"/>
      <c r="B276" s="91"/>
      <c r="C276" s="91"/>
      <c r="D276" s="143"/>
      <c r="E276" s="67"/>
      <c r="F276" s="143"/>
      <c r="G276" s="67"/>
      <c r="H276" s="143"/>
      <c r="I276" s="67"/>
      <c r="J276" s="143"/>
      <c r="K276" s="67"/>
      <c r="L276" s="143"/>
      <c r="M276" s="67"/>
      <c r="N276" s="143"/>
      <c r="O276" s="67"/>
      <c r="P276" s="143"/>
      <c r="Q276" s="67"/>
      <c r="R276" s="143"/>
      <c r="S276" s="146"/>
    </row>
    <row r="277" spans="1:19" ht="18" customHeight="1">
      <c r="A277" s="91"/>
      <c r="B277" s="91"/>
      <c r="C277" s="91"/>
      <c r="D277" s="143"/>
      <c r="E277" s="67"/>
      <c r="F277" s="143"/>
      <c r="G277" s="67"/>
      <c r="H277" s="143"/>
      <c r="I277" s="67"/>
      <c r="J277" s="143"/>
      <c r="K277" s="67"/>
      <c r="L277" s="143"/>
      <c r="M277" s="67"/>
      <c r="N277" s="143"/>
      <c r="O277" s="67"/>
      <c r="P277" s="143"/>
      <c r="Q277" s="67"/>
      <c r="R277" s="143"/>
      <c r="S277" s="146"/>
    </row>
    <row r="278" spans="1:19" ht="18" customHeight="1">
      <c r="A278" s="91"/>
      <c r="B278" s="91"/>
      <c r="C278" s="91"/>
      <c r="D278" s="143"/>
      <c r="E278" s="67"/>
      <c r="F278" s="143"/>
      <c r="G278" s="67"/>
      <c r="H278" s="143"/>
      <c r="I278" s="67"/>
      <c r="J278" s="143"/>
      <c r="K278" s="67"/>
      <c r="L278" s="143"/>
      <c r="M278" s="67"/>
      <c r="N278" s="143"/>
      <c r="O278" s="67"/>
      <c r="P278" s="143"/>
      <c r="Q278" s="67"/>
      <c r="R278" s="143"/>
      <c r="S278" s="146"/>
    </row>
    <row r="279" spans="1:19" ht="18" customHeight="1">
      <c r="A279" s="91"/>
      <c r="B279" s="91"/>
      <c r="C279" s="91"/>
      <c r="D279" s="143"/>
      <c r="E279" s="67"/>
      <c r="F279" s="143"/>
      <c r="G279" s="67"/>
      <c r="H279" s="143"/>
      <c r="I279" s="67"/>
      <c r="J279" s="143"/>
      <c r="K279" s="67"/>
      <c r="L279" s="143"/>
      <c r="M279" s="67"/>
      <c r="N279" s="143"/>
      <c r="O279" s="67"/>
      <c r="P279" s="143"/>
      <c r="Q279" s="67"/>
      <c r="R279" s="143"/>
      <c r="S279" s="146"/>
    </row>
    <row r="280" spans="1:19" ht="18" customHeight="1">
      <c r="A280" s="91"/>
      <c r="B280" s="91"/>
      <c r="C280" s="91"/>
      <c r="D280" s="143"/>
      <c r="E280" s="67"/>
      <c r="F280" s="143"/>
      <c r="G280" s="67"/>
      <c r="H280" s="143"/>
      <c r="I280" s="67"/>
      <c r="J280" s="143"/>
      <c r="K280" s="67"/>
      <c r="L280" s="143"/>
      <c r="M280" s="67"/>
      <c r="N280" s="143"/>
      <c r="O280" s="67"/>
      <c r="P280" s="143"/>
      <c r="Q280" s="67"/>
      <c r="R280" s="143"/>
      <c r="S280" s="146"/>
    </row>
    <row r="281" spans="1:19" ht="18" customHeight="1">
      <c r="A281" s="91"/>
      <c r="B281" s="91"/>
      <c r="C281" s="91"/>
      <c r="D281" s="143"/>
      <c r="E281" s="67"/>
      <c r="F281" s="143"/>
      <c r="G281" s="67"/>
      <c r="H281" s="143"/>
      <c r="I281" s="67"/>
      <c r="J281" s="143"/>
      <c r="K281" s="67"/>
      <c r="L281" s="143"/>
      <c r="M281" s="67"/>
      <c r="N281" s="143"/>
      <c r="O281" s="67"/>
      <c r="P281" s="143"/>
      <c r="Q281" s="67"/>
      <c r="R281" s="143"/>
      <c r="S281" s="146"/>
    </row>
    <row r="282" spans="1:19" ht="18" customHeight="1">
      <c r="A282" s="91"/>
      <c r="B282" s="91"/>
      <c r="C282" s="91"/>
      <c r="D282" s="143"/>
      <c r="E282" s="67"/>
      <c r="F282" s="143"/>
      <c r="G282" s="67"/>
      <c r="H282" s="143"/>
      <c r="I282" s="67"/>
      <c r="J282" s="143"/>
      <c r="K282" s="67"/>
      <c r="L282" s="143"/>
      <c r="M282" s="67"/>
      <c r="N282" s="143"/>
      <c r="O282" s="67"/>
      <c r="P282" s="143"/>
      <c r="Q282" s="67"/>
      <c r="R282" s="143"/>
      <c r="S282" s="146"/>
    </row>
    <row r="283" spans="1:19" ht="18" customHeight="1">
      <c r="A283" s="91"/>
      <c r="B283" s="91"/>
      <c r="C283" s="91"/>
      <c r="D283" s="143"/>
      <c r="E283" s="67"/>
      <c r="F283" s="143"/>
      <c r="G283" s="67"/>
      <c r="H283" s="143"/>
      <c r="I283" s="67"/>
      <c r="J283" s="143"/>
      <c r="K283" s="67"/>
      <c r="L283" s="143"/>
      <c r="M283" s="67"/>
      <c r="N283" s="143"/>
      <c r="O283" s="67"/>
      <c r="P283" s="143"/>
      <c r="Q283" s="67"/>
      <c r="R283" s="143"/>
      <c r="S283" s="146"/>
    </row>
    <row r="284" spans="1:19" ht="18" customHeight="1">
      <c r="A284" s="91"/>
      <c r="B284" s="91"/>
      <c r="C284" s="91"/>
      <c r="D284" s="143"/>
      <c r="E284" s="67"/>
      <c r="F284" s="143"/>
      <c r="G284" s="67"/>
      <c r="H284" s="143"/>
      <c r="I284" s="67"/>
      <c r="J284" s="143"/>
      <c r="K284" s="67"/>
      <c r="L284" s="143"/>
      <c r="M284" s="67"/>
      <c r="N284" s="143"/>
      <c r="O284" s="67"/>
      <c r="P284" s="143"/>
      <c r="Q284" s="67"/>
      <c r="R284" s="143"/>
      <c r="S284" s="146"/>
    </row>
    <row r="285" spans="1:19" ht="18" customHeight="1">
      <c r="A285" s="91"/>
      <c r="B285" s="91"/>
      <c r="C285" s="91"/>
      <c r="D285" s="143"/>
      <c r="E285" s="67"/>
      <c r="F285" s="143"/>
      <c r="G285" s="67"/>
      <c r="H285" s="143"/>
      <c r="I285" s="67"/>
      <c r="J285" s="143"/>
      <c r="K285" s="67"/>
      <c r="L285" s="143"/>
      <c r="M285" s="67"/>
      <c r="N285" s="143"/>
      <c r="O285" s="67"/>
      <c r="P285" s="143"/>
      <c r="Q285" s="67"/>
      <c r="R285" s="143"/>
      <c r="S285" s="146"/>
    </row>
    <row r="286" spans="1:19" ht="18" customHeight="1">
      <c r="A286" s="91"/>
      <c r="B286" s="91"/>
      <c r="C286" s="91"/>
      <c r="D286" s="143"/>
      <c r="E286" s="67"/>
      <c r="F286" s="143"/>
      <c r="G286" s="67"/>
      <c r="H286" s="143"/>
      <c r="I286" s="67"/>
      <c r="J286" s="143"/>
      <c r="K286" s="67"/>
      <c r="L286" s="143"/>
      <c r="M286" s="67"/>
      <c r="N286" s="143"/>
      <c r="O286" s="67"/>
      <c r="P286" s="143"/>
      <c r="Q286" s="67"/>
      <c r="R286" s="143"/>
      <c r="S286" s="146"/>
    </row>
    <row r="287" spans="1:19" ht="18" customHeight="1">
      <c r="A287" s="91"/>
      <c r="B287" s="91"/>
      <c r="C287" s="91"/>
      <c r="D287" s="143"/>
      <c r="E287" s="67"/>
      <c r="F287" s="143"/>
      <c r="G287" s="67"/>
      <c r="H287" s="143"/>
      <c r="I287" s="67"/>
      <c r="J287" s="143"/>
      <c r="K287" s="67"/>
      <c r="L287" s="143"/>
      <c r="M287" s="67"/>
      <c r="N287" s="143"/>
      <c r="O287" s="67"/>
      <c r="P287" s="143"/>
      <c r="Q287" s="67"/>
      <c r="R287" s="143"/>
      <c r="S287" s="146"/>
    </row>
    <row r="288" spans="1:19" ht="18" customHeight="1">
      <c r="A288" s="91"/>
      <c r="B288" s="91"/>
      <c r="C288" s="91"/>
      <c r="D288" s="143"/>
      <c r="E288" s="67"/>
      <c r="F288" s="143"/>
      <c r="G288" s="67"/>
      <c r="H288" s="143"/>
      <c r="I288" s="67"/>
      <c r="J288" s="143"/>
      <c r="K288" s="67"/>
      <c r="L288" s="143"/>
      <c r="M288" s="67"/>
      <c r="N288" s="143"/>
      <c r="O288" s="67"/>
      <c r="P288" s="143"/>
      <c r="Q288" s="67"/>
      <c r="R288" s="143"/>
      <c r="S288" s="146"/>
    </row>
    <row r="289" spans="1:19" ht="18" customHeight="1">
      <c r="A289" s="91"/>
      <c r="B289" s="91"/>
      <c r="C289" s="91"/>
      <c r="D289" s="143"/>
      <c r="E289" s="67"/>
      <c r="F289" s="143"/>
      <c r="G289" s="67"/>
      <c r="H289" s="143"/>
      <c r="I289" s="67"/>
      <c r="J289" s="143"/>
      <c r="K289" s="67"/>
      <c r="L289" s="143"/>
      <c r="M289" s="67"/>
      <c r="N289" s="143"/>
      <c r="O289" s="67"/>
      <c r="P289" s="143"/>
      <c r="Q289" s="67"/>
      <c r="R289" s="143"/>
      <c r="S289" s="146"/>
    </row>
    <row r="290" spans="1:19" ht="18" customHeight="1">
      <c r="A290" s="91"/>
      <c r="B290" s="91"/>
      <c r="C290" s="91"/>
      <c r="D290" s="143"/>
      <c r="E290" s="67"/>
      <c r="F290" s="143"/>
      <c r="G290" s="67"/>
      <c r="H290" s="143"/>
      <c r="I290" s="67"/>
      <c r="J290" s="143"/>
      <c r="K290" s="67"/>
      <c r="L290" s="143"/>
      <c r="M290" s="67"/>
      <c r="N290" s="143"/>
      <c r="O290" s="67"/>
      <c r="P290" s="143"/>
      <c r="Q290" s="67"/>
      <c r="R290" s="143"/>
      <c r="S290" s="146"/>
    </row>
    <row r="291" spans="1:19" ht="18" customHeight="1">
      <c r="A291" s="91"/>
      <c r="B291" s="91"/>
      <c r="C291" s="91"/>
      <c r="D291" s="143"/>
      <c r="E291" s="67"/>
      <c r="F291" s="143"/>
      <c r="G291" s="67"/>
      <c r="H291" s="143"/>
      <c r="I291" s="67"/>
      <c r="J291" s="143"/>
      <c r="K291" s="67"/>
      <c r="L291" s="143"/>
      <c r="M291" s="67"/>
      <c r="N291" s="143"/>
      <c r="O291" s="67"/>
      <c r="P291" s="143"/>
      <c r="Q291" s="67"/>
      <c r="R291" s="143"/>
      <c r="S291" s="146"/>
    </row>
    <row r="292" spans="1:19" ht="18" customHeight="1">
      <c r="A292" s="91"/>
      <c r="B292" s="91"/>
      <c r="C292" s="91"/>
      <c r="D292" s="143"/>
      <c r="E292" s="67"/>
      <c r="F292" s="143"/>
      <c r="G292" s="67"/>
      <c r="H292" s="143"/>
      <c r="I292" s="67"/>
      <c r="J292" s="143"/>
      <c r="K292" s="67"/>
      <c r="L292" s="143"/>
      <c r="M292" s="67"/>
      <c r="N292" s="143"/>
      <c r="O292" s="67"/>
      <c r="P292" s="143"/>
      <c r="Q292" s="67"/>
      <c r="R292" s="143"/>
      <c r="S292" s="146"/>
    </row>
    <row r="293" spans="1:19" ht="18" customHeight="1">
      <c r="A293" s="91"/>
      <c r="B293" s="91"/>
      <c r="C293" s="91"/>
      <c r="D293" s="143"/>
      <c r="E293" s="67"/>
      <c r="F293" s="143"/>
      <c r="G293" s="67"/>
      <c r="H293" s="143"/>
      <c r="I293" s="67"/>
      <c r="J293" s="143"/>
      <c r="K293" s="67"/>
      <c r="L293" s="143"/>
      <c r="M293" s="67"/>
      <c r="N293" s="143"/>
      <c r="O293" s="67"/>
      <c r="P293" s="143"/>
      <c r="Q293" s="67"/>
      <c r="R293" s="143"/>
      <c r="S293" s="146"/>
    </row>
    <row r="294" spans="1:19" ht="18" customHeight="1">
      <c r="A294" s="91"/>
      <c r="B294" s="91"/>
      <c r="C294" s="91"/>
      <c r="D294" s="143"/>
      <c r="E294" s="67"/>
      <c r="F294" s="143"/>
      <c r="G294" s="67"/>
      <c r="H294" s="143"/>
      <c r="I294" s="67"/>
      <c r="J294" s="143"/>
      <c r="K294" s="67"/>
      <c r="L294" s="143"/>
      <c r="M294" s="67"/>
      <c r="N294" s="143"/>
      <c r="O294" s="67"/>
      <c r="P294" s="143"/>
      <c r="Q294" s="67"/>
      <c r="R294" s="143"/>
      <c r="S294" s="146"/>
    </row>
    <row r="295" spans="1:19" ht="18" customHeight="1">
      <c r="A295" s="91"/>
      <c r="B295" s="91"/>
      <c r="C295" s="91"/>
      <c r="D295" s="143"/>
      <c r="E295" s="67"/>
      <c r="F295" s="143"/>
      <c r="G295" s="67"/>
      <c r="H295" s="143"/>
      <c r="I295" s="67"/>
      <c r="J295" s="143"/>
      <c r="K295" s="67"/>
      <c r="L295" s="143"/>
      <c r="M295" s="67"/>
      <c r="N295" s="143"/>
      <c r="O295" s="67"/>
      <c r="P295" s="143"/>
      <c r="Q295" s="67"/>
      <c r="R295" s="143"/>
      <c r="S295" s="146"/>
    </row>
    <row r="296" spans="1:19" ht="18" customHeight="1">
      <c r="A296" s="91"/>
      <c r="B296" s="91"/>
      <c r="C296" s="91"/>
      <c r="D296" s="143"/>
      <c r="E296" s="67"/>
      <c r="F296" s="143"/>
      <c r="G296" s="67"/>
      <c r="H296" s="143"/>
      <c r="I296" s="67"/>
      <c r="J296" s="143"/>
      <c r="K296" s="67"/>
      <c r="L296" s="143"/>
      <c r="M296" s="67"/>
      <c r="N296" s="143"/>
      <c r="O296" s="67"/>
      <c r="P296" s="143"/>
      <c r="Q296" s="67"/>
      <c r="R296" s="143"/>
      <c r="S296" s="146"/>
    </row>
    <row r="297" spans="1:19" ht="18" customHeight="1">
      <c r="A297" s="91"/>
      <c r="B297" s="91"/>
      <c r="C297" s="91"/>
      <c r="D297" s="143"/>
      <c r="E297" s="67"/>
      <c r="F297" s="143"/>
      <c r="G297" s="67"/>
      <c r="H297" s="143"/>
      <c r="I297" s="67"/>
      <c r="J297" s="143"/>
      <c r="K297" s="67"/>
      <c r="L297" s="143"/>
      <c r="M297" s="67"/>
      <c r="N297" s="143"/>
      <c r="O297" s="67"/>
      <c r="P297" s="143"/>
      <c r="Q297" s="67"/>
      <c r="R297" s="143"/>
      <c r="S297" s="146"/>
    </row>
    <row r="298" spans="1:19" ht="18" customHeight="1">
      <c r="A298" s="91"/>
      <c r="B298" s="91"/>
      <c r="C298" s="91"/>
      <c r="D298" s="143"/>
      <c r="E298" s="67"/>
      <c r="F298" s="143"/>
      <c r="G298" s="67"/>
      <c r="H298" s="143"/>
      <c r="I298" s="67"/>
      <c r="J298" s="143"/>
      <c r="K298" s="67"/>
      <c r="L298" s="143"/>
      <c r="M298" s="67"/>
      <c r="N298" s="143"/>
      <c r="O298" s="67"/>
      <c r="P298" s="143"/>
      <c r="Q298" s="67"/>
      <c r="R298" s="143"/>
      <c r="S298" s="146"/>
    </row>
    <row r="299" spans="1:19" ht="18" customHeight="1">
      <c r="A299" s="91"/>
      <c r="B299" s="91"/>
      <c r="C299" s="91"/>
      <c r="D299" s="143"/>
      <c r="E299" s="67"/>
      <c r="F299" s="143"/>
      <c r="G299" s="67"/>
      <c r="H299" s="143"/>
      <c r="I299" s="67"/>
      <c r="J299" s="143"/>
      <c r="K299" s="67"/>
      <c r="L299" s="143"/>
      <c r="M299" s="67"/>
      <c r="N299" s="143"/>
      <c r="O299" s="67"/>
      <c r="P299" s="143"/>
      <c r="Q299" s="67"/>
      <c r="R299" s="143"/>
      <c r="S299" s="146"/>
    </row>
    <row r="300" spans="1:19" ht="18" customHeight="1">
      <c r="A300" s="91"/>
      <c r="B300" s="91"/>
      <c r="C300" s="91"/>
      <c r="D300" s="143"/>
      <c r="E300" s="67"/>
      <c r="F300" s="143"/>
      <c r="G300" s="67"/>
      <c r="H300" s="143"/>
      <c r="I300" s="67"/>
      <c r="J300" s="143"/>
      <c r="K300" s="67"/>
      <c r="L300" s="143"/>
      <c r="M300" s="67"/>
      <c r="N300" s="143"/>
      <c r="O300" s="67"/>
      <c r="P300" s="143"/>
      <c r="Q300" s="67"/>
      <c r="R300" s="143"/>
      <c r="S300" s="146"/>
    </row>
    <row r="301" spans="1:19" ht="18" customHeight="1">
      <c r="A301" s="91"/>
      <c r="B301" s="91"/>
      <c r="C301" s="91"/>
      <c r="D301" s="143"/>
      <c r="E301" s="67"/>
      <c r="F301" s="143"/>
      <c r="G301" s="67"/>
      <c r="H301" s="143"/>
      <c r="I301" s="67"/>
      <c r="J301" s="143"/>
      <c r="K301" s="67"/>
      <c r="L301" s="143"/>
      <c r="M301" s="67"/>
      <c r="N301" s="143"/>
      <c r="O301" s="67"/>
      <c r="P301" s="143"/>
      <c r="Q301" s="67"/>
      <c r="R301" s="143"/>
      <c r="S301" s="146"/>
    </row>
    <row r="302" spans="1:19" ht="18" customHeight="1">
      <c r="A302" s="91"/>
      <c r="B302" s="91"/>
      <c r="C302" s="91"/>
      <c r="D302" s="143"/>
      <c r="E302" s="67"/>
      <c r="F302" s="143"/>
      <c r="G302" s="67"/>
      <c r="H302" s="143"/>
      <c r="I302" s="67"/>
      <c r="J302" s="143"/>
      <c r="K302" s="67"/>
      <c r="L302" s="143"/>
      <c r="M302" s="67"/>
      <c r="N302" s="143"/>
      <c r="O302" s="67"/>
      <c r="P302" s="143"/>
      <c r="Q302" s="67"/>
      <c r="R302" s="143"/>
      <c r="S302" s="146"/>
    </row>
    <row r="303" spans="1:19" ht="18" customHeight="1">
      <c r="A303" s="91"/>
      <c r="B303" s="91"/>
      <c r="C303" s="91"/>
      <c r="D303" s="143"/>
      <c r="E303" s="67"/>
      <c r="F303" s="143"/>
      <c r="G303" s="67"/>
      <c r="H303" s="143"/>
      <c r="I303" s="67"/>
      <c r="J303" s="143"/>
      <c r="K303" s="67"/>
      <c r="L303" s="143"/>
      <c r="M303" s="67"/>
      <c r="N303" s="143"/>
      <c r="O303" s="67"/>
      <c r="P303" s="143"/>
      <c r="Q303" s="67"/>
      <c r="R303" s="143"/>
      <c r="S303" s="146"/>
    </row>
    <row r="304" spans="1:19" ht="18" customHeight="1">
      <c r="A304" s="91"/>
      <c r="B304" s="91"/>
      <c r="C304" s="91"/>
      <c r="D304" s="143"/>
      <c r="E304" s="67"/>
      <c r="F304" s="143"/>
      <c r="G304" s="67"/>
      <c r="H304" s="143"/>
      <c r="I304" s="67"/>
      <c r="J304" s="143"/>
      <c r="K304" s="67"/>
      <c r="L304" s="143"/>
      <c r="M304" s="67"/>
      <c r="N304" s="143"/>
      <c r="O304" s="67"/>
      <c r="P304" s="143"/>
      <c r="Q304" s="67"/>
      <c r="R304" s="143"/>
      <c r="S304" s="146"/>
    </row>
    <row r="305" spans="1:19" ht="18" customHeight="1">
      <c r="A305" s="91"/>
      <c r="B305" s="91"/>
      <c r="C305" s="91"/>
      <c r="D305" s="143"/>
      <c r="E305" s="67"/>
      <c r="F305" s="143"/>
      <c r="G305" s="67"/>
      <c r="H305" s="143"/>
      <c r="I305" s="67"/>
      <c r="J305" s="143"/>
      <c r="K305" s="67"/>
      <c r="L305" s="143"/>
      <c r="M305" s="67"/>
      <c r="N305" s="143"/>
      <c r="O305" s="67"/>
      <c r="P305" s="143"/>
      <c r="Q305" s="67"/>
      <c r="R305" s="143"/>
      <c r="S305" s="146"/>
    </row>
    <row r="306" spans="1:19" ht="18" customHeight="1">
      <c r="A306" s="91"/>
      <c r="B306" s="91"/>
      <c r="C306" s="91"/>
      <c r="D306" s="143"/>
      <c r="E306" s="67"/>
      <c r="F306" s="143"/>
      <c r="G306" s="67"/>
      <c r="H306" s="143"/>
      <c r="I306" s="67"/>
      <c r="J306" s="143"/>
      <c r="K306" s="67"/>
      <c r="L306" s="143"/>
      <c r="M306" s="67"/>
      <c r="N306" s="143"/>
      <c r="O306" s="67"/>
      <c r="P306" s="143"/>
      <c r="Q306" s="67"/>
      <c r="R306" s="143"/>
      <c r="S306" s="146"/>
    </row>
    <row r="307" spans="1:19" ht="18" customHeight="1">
      <c r="A307" s="91"/>
      <c r="B307" s="91"/>
      <c r="C307" s="91"/>
      <c r="D307" s="143"/>
      <c r="E307" s="67"/>
      <c r="F307" s="143"/>
      <c r="G307" s="67"/>
      <c r="H307" s="143"/>
      <c r="I307" s="67"/>
      <c r="J307" s="143"/>
      <c r="K307" s="67"/>
      <c r="L307" s="143"/>
      <c r="M307" s="67"/>
      <c r="N307" s="143"/>
      <c r="O307" s="67"/>
      <c r="P307" s="143"/>
      <c r="Q307" s="67"/>
      <c r="R307" s="143"/>
      <c r="S307" s="146"/>
    </row>
    <row r="308" spans="1:19" ht="18" customHeight="1">
      <c r="A308" s="91"/>
      <c r="B308" s="91"/>
      <c r="C308" s="91"/>
      <c r="D308" s="143"/>
      <c r="E308" s="67"/>
      <c r="F308" s="143"/>
      <c r="G308" s="67"/>
      <c r="H308" s="143"/>
      <c r="I308" s="67"/>
      <c r="J308" s="143"/>
      <c r="K308" s="67"/>
      <c r="L308" s="143"/>
      <c r="M308" s="67"/>
      <c r="N308" s="143"/>
      <c r="O308" s="67"/>
      <c r="P308" s="143"/>
      <c r="Q308" s="67"/>
      <c r="R308" s="143"/>
      <c r="S308" s="146"/>
    </row>
    <row r="309" spans="1:19" ht="18" customHeight="1">
      <c r="A309" s="91"/>
      <c r="B309" s="91"/>
      <c r="C309" s="91"/>
      <c r="D309" s="143"/>
      <c r="E309" s="67"/>
      <c r="F309" s="143"/>
      <c r="G309" s="67"/>
      <c r="H309" s="143"/>
      <c r="I309" s="67"/>
      <c r="J309" s="143"/>
      <c r="K309" s="67"/>
      <c r="L309" s="143"/>
      <c r="M309" s="67"/>
      <c r="N309" s="143"/>
      <c r="O309" s="67"/>
      <c r="P309" s="143"/>
      <c r="Q309" s="67"/>
      <c r="R309" s="143"/>
      <c r="S309" s="146"/>
    </row>
    <row r="310" spans="1:19" ht="18" customHeight="1">
      <c r="A310" s="91"/>
      <c r="B310" s="91"/>
      <c r="C310" s="91"/>
      <c r="D310" s="143"/>
      <c r="E310" s="67"/>
      <c r="F310" s="143"/>
      <c r="G310" s="67"/>
      <c r="H310" s="143"/>
      <c r="I310" s="67"/>
      <c r="J310" s="143"/>
      <c r="K310" s="67"/>
      <c r="L310" s="143"/>
      <c r="M310" s="67"/>
      <c r="N310" s="143"/>
      <c r="O310" s="67"/>
      <c r="P310" s="143"/>
      <c r="Q310" s="67"/>
      <c r="R310" s="143"/>
      <c r="S310" s="146"/>
    </row>
    <row r="311" spans="1:19" ht="18" customHeight="1">
      <c r="A311" s="91"/>
      <c r="B311" s="91"/>
      <c r="C311" s="91"/>
      <c r="D311" s="143"/>
      <c r="E311" s="67"/>
      <c r="F311" s="143"/>
      <c r="G311" s="67"/>
      <c r="H311" s="143"/>
      <c r="I311" s="67"/>
      <c r="J311" s="143"/>
      <c r="K311" s="67"/>
      <c r="L311" s="143"/>
      <c r="M311" s="67"/>
      <c r="N311" s="143"/>
      <c r="O311" s="67"/>
      <c r="P311" s="143"/>
      <c r="Q311" s="67"/>
      <c r="R311" s="143"/>
      <c r="S311" s="146"/>
    </row>
    <row r="312" spans="1:19" ht="18" customHeight="1">
      <c r="A312" s="91"/>
      <c r="B312" s="91"/>
      <c r="C312" s="91"/>
      <c r="D312" s="143"/>
      <c r="E312" s="67"/>
      <c r="F312" s="143"/>
      <c r="G312" s="67"/>
      <c r="H312" s="143"/>
      <c r="I312" s="67"/>
      <c r="J312" s="143"/>
      <c r="K312" s="67"/>
      <c r="L312" s="143"/>
      <c r="M312" s="67"/>
      <c r="N312" s="143"/>
      <c r="O312" s="67"/>
      <c r="P312" s="143"/>
      <c r="Q312" s="67"/>
      <c r="R312" s="143"/>
      <c r="S312" s="146"/>
    </row>
    <row r="313" spans="1:19" ht="18" customHeight="1">
      <c r="A313" s="91"/>
      <c r="B313" s="91"/>
      <c r="C313" s="91"/>
      <c r="D313" s="143"/>
      <c r="E313" s="67"/>
      <c r="F313" s="143"/>
      <c r="G313" s="67"/>
      <c r="H313" s="143"/>
      <c r="I313" s="67"/>
      <c r="J313" s="143"/>
      <c r="K313" s="67"/>
      <c r="L313" s="143"/>
      <c r="M313" s="67"/>
      <c r="N313" s="143"/>
      <c r="O313" s="67"/>
      <c r="P313" s="143"/>
      <c r="Q313" s="67"/>
      <c r="R313" s="143"/>
      <c r="S313" s="146"/>
    </row>
    <row r="314" spans="1:19" ht="18" customHeight="1">
      <c r="A314" s="91"/>
      <c r="B314" s="91"/>
      <c r="C314" s="91"/>
      <c r="D314" s="143"/>
      <c r="E314" s="67"/>
      <c r="F314" s="143"/>
      <c r="G314" s="67"/>
      <c r="H314" s="143"/>
      <c r="I314" s="67"/>
      <c r="J314" s="143"/>
      <c r="K314" s="67"/>
      <c r="L314" s="143"/>
      <c r="M314" s="67"/>
      <c r="N314" s="143"/>
      <c r="O314" s="67"/>
      <c r="P314" s="143"/>
      <c r="Q314" s="67"/>
      <c r="R314" s="143"/>
      <c r="S314" s="146"/>
    </row>
    <row r="315" spans="1:19" ht="18" customHeight="1">
      <c r="A315" s="91"/>
      <c r="B315" s="91"/>
      <c r="C315" s="91"/>
      <c r="D315" s="143"/>
      <c r="E315" s="67"/>
      <c r="F315" s="143"/>
      <c r="G315" s="67"/>
      <c r="H315" s="143"/>
      <c r="I315" s="67"/>
      <c r="J315" s="143"/>
      <c r="K315" s="67"/>
      <c r="L315" s="143"/>
      <c r="M315" s="67"/>
      <c r="N315" s="143"/>
      <c r="O315" s="67"/>
      <c r="P315" s="143"/>
      <c r="Q315" s="67"/>
      <c r="R315" s="143"/>
      <c r="S315" s="146"/>
    </row>
    <row r="316" spans="1:19" ht="18" customHeight="1">
      <c r="A316" s="91"/>
      <c r="B316" s="91"/>
      <c r="C316" s="91"/>
      <c r="D316" s="143"/>
      <c r="E316" s="67"/>
      <c r="F316" s="143"/>
      <c r="G316" s="67"/>
      <c r="H316" s="143"/>
      <c r="I316" s="67"/>
      <c r="J316" s="143"/>
      <c r="K316" s="67"/>
      <c r="L316" s="143"/>
      <c r="M316" s="67"/>
      <c r="N316" s="143"/>
      <c r="O316" s="67"/>
      <c r="P316" s="143"/>
      <c r="Q316" s="67"/>
      <c r="R316" s="143"/>
      <c r="S316" s="146"/>
    </row>
    <row r="317" spans="1:19" ht="18" customHeight="1">
      <c r="A317" s="91"/>
      <c r="B317" s="91"/>
      <c r="C317" s="91"/>
      <c r="D317" s="143"/>
      <c r="E317" s="67"/>
      <c r="F317" s="143"/>
      <c r="G317" s="67"/>
      <c r="H317" s="143"/>
      <c r="I317" s="67"/>
      <c r="J317" s="143"/>
      <c r="K317" s="67"/>
      <c r="L317" s="143"/>
      <c r="M317" s="67"/>
      <c r="N317" s="143"/>
      <c r="O317" s="67"/>
      <c r="P317" s="143"/>
      <c r="Q317" s="67"/>
      <c r="R317" s="143"/>
      <c r="S317" s="146"/>
    </row>
    <row r="318" spans="1:19" ht="18" customHeight="1">
      <c r="A318" s="91"/>
      <c r="B318" s="91"/>
      <c r="C318" s="91"/>
      <c r="D318" s="143"/>
      <c r="E318" s="67"/>
      <c r="F318" s="143"/>
      <c r="G318" s="67"/>
      <c r="H318" s="143"/>
      <c r="I318" s="67"/>
      <c r="J318" s="143"/>
      <c r="K318" s="67"/>
      <c r="L318" s="143"/>
      <c r="M318" s="67"/>
      <c r="N318" s="143"/>
      <c r="O318" s="67"/>
      <c r="P318" s="143"/>
      <c r="Q318" s="67"/>
      <c r="R318" s="143"/>
      <c r="S318" s="146"/>
    </row>
    <row r="319" spans="1:19" ht="18" customHeight="1">
      <c r="A319" s="91"/>
      <c r="B319" s="91"/>
      <c r="C319" s="91"/>
      <c r="D319" s="143"/>
      <c r="E319" s="67"/>
      <c r="F319" s="143"/>
      <c r="G319" s="67"/>
      <c r="H319" s="143"/>
      <c r="I319" s="67"/>
      <c r="J319" s="143"/>
      <c r="K319" s="67"/>
      <c r="L319" s="143"/>
      <c r="M319" s="67"/>
      <c r="N319" s="143"/>
      <c r="O319" s="67"/>
      <c r="P319" s="143"/>
      <c r="Q319" s="67"/>
      <c r="R319" s="143"/>
      <c r="S319" s="146"/>
    </row>
    <row r="320" spans="1:19" ht="18" customHeight="1">
      <c r="A320" s="91"/>
      <c r="B320" s="91"/>
      <c r="C320" s="91"/>
      <c r="D320" s="143"/>
      <c r="E320" s="67"/>
      <c r="F320" s="143"/>
      <c r="G320" s="67"/>
      <c r="H320" s="143"/>
      <c r="I320" s="67"/>
      <c r="J320" s="143"/>
      <c r="K320" s="67"/>
      <c r="L320" s="143"/>
      <c r="M320" s="67"/>
      <c r="N320" s="143"/>
      <c r="O320" s="67"/>
      <c r="P320" s="143"/>
      <c r="Q320" s="67"/>
      <c r="R320" s="143"/>
      <c r="S320" s="146"/>
    </row>
    <row r="321" spans="1:19" ht="18" customHeight="1">
      <c r="A321" s="91"/>
      <c r="B321" s="91"/>
      <c r="C321" s="91"/>
      <c r="D321" s="143"/>
      <c r="E321" s="67"/>
      <c r="F321" s="143"/>
      <c r="G321" s="67"/>
      <c r="H321" s="143"/>
      <c r="I321" s="67"/>
      <c r="J321" s="143"/>
      <c r="K321" s="67"/>
      <c r="L321" s="143"/>
      <c r="M321" s="67"/>
      <c r="N321" s="143"/>
      <c r="O321" s="67"/>
      <c r="P321" s="143"/>
      <c r="Q321" s="67"/>
      <c r="R321" s="143"/>
      <c r="S321" s="146"/>
    </row>
    <row r="322" spans="1:19" ht="18" customHeight="1">
      <c r="A322" s="91"/>
      <c r="B322" s="91"/>
      <c r="C322" s="91"/>
      <c r="D322" s="143"/>
      <c r="E322" s="67"/>
      <c r="F322" s="143"/>
      <c r="G322" s="67"/>
      <c r="H322" s="143"/>
      <c r="I322" s="67"/>
      <c r="J322" s="143"/>
      <c r="K322" s="67"/>
      <c r="L322" s="143"/>
      <c r="M322" s="67"/>
      <c r="N322" s="143"/>
      <c r="O322" s="67"/>
      <c r="P322" s="143"/>
      <c r="Q322" s="67"/>
      <c r="R322" s="143"/>
      <c r="S322" s="146"/>
    </row>
    <row r="323" spans="1:19" ht="18" customHeight="1">
      <c r="A323" s="91"/>
      <c r="B323" s="91"/>
      <c r="C323" s="91"/>
      <c r="D323" s="143"/>
      <c r="E323" s="67"/>
      <c r="F323" s="143"/>
      <c r="G323" s="67"/>
      <c r="H323" s="143"/>
      <c r="I323" s="67"/>
      <c r="J323" s="143"/>
      <c r="K323" s="67"/>
      <c r="L323" s="143"/>
      <c r="M323" s="67"/>
      <c r="N323" s="143"/>
      <c r="O323" s="67"/>
      <c r="P323" s="143"/>
      <c r="Q323" s="67"/>
      <c r="R323" s="143"/>
      <c r="S323" s="146"/>
    </row>
    <row r="324" spans="1:19" ht="18" customHeight="1">
      <c r="A324" s="91"/>
      <c r="B324" s="91"/>
      <c r="C324" s="91"/>
      <c r="D324" s="143"/>
      <c r="E324" s="67"/>
      <c r="F324" s="143"/>
      <c r="G324" s="67"/>
      <c r="H324" s="143"/>
      <c r="I324" s="67"/>
      <c r="J324" s="143"/>
      <c r="K324" s="67"/>
      <c r="L324" s="143"/>
      <c r="M324" s="67"/>
      <c r="N324" s="143"/>
      <c r="O324" s="67"/>
      <c r="P324" s="143"/>
      <c r="Q324" s="67"/>
      <c r="R324" s="143"/>
      <c r="S324" s="146"/>
    </row>
    <row r="325" spans="1:19" ht="18" customHeight="1">
      <c r="A325" s="91"/>
      <c r="B325" s="91"/>
      <c r="C325" s="91"/>
      <c r="D325" s="143"/>
      <c r="E325" s="67"/>
      <c r="F325" s="143"/>
      <c r="G325" s="67"/>
      <c r="H325" s="143"/>
      <c r="I325" s="67"/>
      <c r="J325" s="143"/>
      <c r="K325" s="67"/>
      <c r="L325" s="143"/>
      <c r="M325" s="67"/>
      <c r="N325" s="143"/>
      <c r="O325" s="67"/>
      <c r="P325" s="143"/>
      <c r="Q325" s="67"/>
      <c r="R325" s="143"/>
      <c r="S325" s="146"/>
    </row>
    <row r="326" spans="1:19" ht="18" customHeight="1">
      <c r="A326" s="91"/>
      <c r="B326" s="91"/>
      <c r="C326" s="91"/>
      <c r="D326" s="143"/>
      <c r="E326" s="67"/>
      <c r="F326" s="143"/>
      <c r="G326" s="67"/>
      <c r="H326" s="143"/>
      <c r="I326" s="67"/>
      <c r="J326" s="143"/>
      <c r="K326" s="67"/>
      <c r="L326" s="143"/>
      <c r="M326" s="67"/>
      <c r="N326" s="143"/>
      <c r="O326" s="67"/>
      <c r="P326" s="143"/>
      <c r="Q326" s="67"/>
      <c r="R326" s="143"/>
      <c r="S326" s="146"/>
    </row>
    <row r="327" spans="1:19" ht="18" customHeight="1">
      <c r="A327" s="91"/>
      <c r="B327" s="91"/>
      <c r="C327" s="91"/>
      <c r="D327" s="143"/>
      <c r="E327" s="67"/>
      <c r="F327" s="143"/>
      <c r="G327" s="67"/>
      <c r="H327" s="143"/>
      <c r="I327" s="67"/>
      <c r="J327" s="143"/>
      <c r="K327" s="67"/>
      <c r="L327" s="143"/>
      <c r="M327" s="67"/>
      <c r="N327" s="143"/>
      <c r="O327" s="67"/>
      <c r="P327" s="143"/>
      <c r="Q327" s="67"/>
      <c r="R327" s="143"/>
      <c r="S327" s="146"/>
    </row>
    <row r="328" spans="1:19" ht="18" customHeight="1">
      <c r="A328" s="91"/>
      <c r="B328" s="91"/>
      <c r="C328" s="91"/>
      <c r="D328" s="143"/>
      <c r="E328" s="67"/>
      <c r="F328" s="143"/>
      <c r="G328" s="67"/>
      <c r="H328" s="143"/>
      <c r="I328" s="67"/>
      <c r="J328" s="143"/>
      <c r="K328" s="67"/>
      <c r="L328" s="143"/>
      <c r="M328" s="67"/>
      <c r="N328" s="143"/>
      <c r="O328" s="67"/>
      <c r="P328" s="143"/>
      <c r="Q328" s="67"/>
      <c r="R328" s="143"/>
      <c r="S328" s="146"/>
    </row>
    <row r="329" spans="1:19" ht="18" customHeight="1">
      <c r="A329" s="91"/>
      <c r="B329" s="91"/>
      <c r="C329" s="91"/>
      <c r="D329" s="143"/>
      <c r="E329" s="67"/>
      <c r="F329" s="143"/>
      <c r="G329" s="67"/>
      <c r="H329" s="143"/>
      <c r="I329" s="67"/>
      <c r="J329" s="143"/>
      <c r="K329" s="67"/>
      <c r="L329" s="143"/>
      <c r="M329" s="67"/>
      <c r="N329" s="143"/>
      <c r="O329" s="67"/>
      <c r="P329" s="143"/>
      <c r="Q329" s="67"/>
      <c r="R329" s="143"/>
      <c r="S329" s="146"/>
    </row>
    <row r="330" spans="1:19" ht="18" customHeight="1">
      <c r="A330" s="91"/>
      <c r="B330" s="91"/>
      <c r="C330" s="91"/>
      <c r="D330" s="143"/>
      <c r="E330" s="67"/>
      <c r="F330" s="143"/>
      <c r="G330" s="67"/>
      <c r="H330" s="143"/>
      <c r="I330" s="67"/>
      <c r="J330" s="143"/>
      <c r="K330" s="67"/>
      <c r="L330" s="143"/>
      <c r="M330" s="67"/>
      <c r="N330" s="143"/>
      <c r="O330" s="67"/>
      <c r="P330" s="143"/>
      <c r="Q330" s="67"/>
      <c r="R330" s="143"/>
      <c r="S330" s="146"/>
    </row>
    <row r="331" spans="1:19" ht="18" customHeight="1">
      <c r="A331" s="91"/>
      <c r="B331" s="91"/>
      <c r="C331" s="91"/>
      <c r="D331" s="143"/>
      <c r="E331" s="67"/>
      <c r="F331" s="143"/>
      <c r="G331" s="67"/>
      <c r="H331" s="143"/>
      <c r="I331" s="67"/>
      <c r="J331" s="143"/>
      <c r="K331" s="67"/>
      <c r="L331" s="143"/>
      <c r="M331" s="67"/>
      <c r="N331" s="143"/>
      <c r="O331" s="67"/>
      <c r="P331" s="143"/>
      <c r="Q331" s="67"/>
      <c r="R331" s="143"/>
      <c r="S331" s="146"/>
    </row>
    <row r="332" spans="1:19" ht="18" customHeight="1">
      <c r="A332" s="91"/>
      <c r="B332" s="91"/>
      <c r="C332" s="91"/>
      <c r="D332" s="143"/>
      <c r="E332" s="67"/>
      <c r="F332" s="143"/>
      <c r="G332" s="67"/>
      <c r="H332" s="143"/>
      <c r="I332" s="67"/>
      <c r="J332" s="143"/>
      <c r="K332" s="67"/>
      <c r="L332" s="143"/>
      <c r="M332" s="67"/>
      <c r="N332" s="143"/>
      <c r="O332" s="67"/>
      <c r="P332" s="143"/>
      <c r="Q332" s="67"/>
      <c r="R332" s="143"/>
      <c r="S332" s="146"/>
    </row>
    <row r="333" spans="1:19" ht="18" customHeight="1">
      <c r="A333" s="91"/>
      <c r="B333" s="91"/>
      <c r="C333" s="91"/>
      <c r="D333" s="143"/>
      <c r="E333" s="67"/>
      <c r="F333" s="143"/>
      <c r="G333" s="67"/>
      <c r="H333" s="143"/>
      <c r="I333" s="67"/>
      <c r="J333" s="143"/>
      <c r="K333" s="67"/>
      <c r="L333" s="143"/>
      <c r="M333" s="67"/>
      <c r="N333" s="143"/>
      <c r="O333" s="67"/>
      <c r="P333" s="143"/>
      <c r="Q333" s="67"/>
      <c r="R333" s="143"/>
      <c r="S333" s="146"/>
    </row>
    <row r="334" spans="1:19" ht="18" customHeight="1">
      <c r="A334" s="91"/>
      <c r="B334" s="91"/>
      <c r="C334" s="91"/>
      <c r="D334" s="143"/>
      <c r="E334" s="67"/>
      <c r="F334" s="143"/>
      <c r="G334" s="67"/>
      <c r="H334" s="143"/>
      <c r="I334" s="67"/>
      <c r="J334" s="143"/>
      <c r="K334" s="67"/>
      <c r="L334" s="143"/>
      <c r="M334" s="67"/>
      <c r="N334" s="143"/>
      <c r="O334" s="67"/>
      <c r="P334" s="143"/>
      <c r="Q334" s="67"/>
      <c r="R334" s="143"/>
      <c r="S334" s="146"/>
    </row>
    <row r="335" spans="1:19" ht="18" customHeight="1">
      <c r="A335" s="91"/>
      <c r="B335" s="91"/>
      <c r="C335" s="91"/>
      <c r="D335" s="143"/>
      <c r="E335" s="67"/>
      <c r="F335" s="143"/>
      <c r="G335" s="67"/>
      <c r="H335" s="143"/>
      <c r="I335" s="67"/>
      <c r="J335" s="143"/>
      <c r="K335" s="67"/>
      <c r="L335" s="143"/>
      <c r="M335" s="67"/>
      <c r="N335" s="143"/>
      <c r="O335" s="67"/>
      <c r="P335" s="143"/>
      <c r="Q335" s="67"/>
      <c r="R335" s="143"/>
      <c r="S335" s="146"/>
    </row>
    <row r="336" spans="1:19" ht="18" customHeight="1">
      <c r="A336" s="91"/>
      <c r="B336" s="91"/>
      <c r="C336" s="91"/>
      <c r="D336" s="143"/>
      <c r="E336" s="67"/>
      <c r="F336" s="143"/>
      <c r="G336" s="67"/>
      <c r="H336" s="143"/>
      <c r="I336" s="67"/>
      <c r="J336" s="143"/>
      <c r="K336" s="67"/>
      <c r="L336" s="143"/>
      <c r="M336" s="67"/>
      <c r="N336" s="143"/>
      <c r="O336" s="67"/>
      <c r="P336" s="143"/>
      <c r="Q336" s="67"/>
      <c r="R336" s="143"/>
      <c r="S336" s="146"/>
    </row>
    <row r="337" spans="1:19" ht="18" customHeight="1">
      <c r="A337" s="91"/>
      <c r="B337" s="91"/>
      <c r="C337" s="91"/>
      <c r="D337" s="143"/>
      <c r="E337" s="67"/>
      <c r="F337" s="143"/>
      <c r="G337" s="67"/>
      <c r="H337" s="143"/>
      <c r="I337" s="67"/>
      <c r="J337" s="143"/>
      <c r="K337" s="67"/>
      <c r="L337" s="143"/>
      <c r="M337" s="67"/>
      <c r="N337" s="143"/>
      <c r="O337" s="67"/>
      <c r="P337" s="143"/>
      <c r="Q337" s="67"/>
      <c r="R337" s="143"/>
      <c r="S337" s="146"/>
    </row>
    <row r="338" spans="1:19" ht="18" customHeight="1">
      <c r="A338" s="91"/>
      <c r="B338" s="91"/>
      <c r="C338" s="91"/>
      <c r="D338" s="143"/>
      <c r="E338" s="67"/>
      <c r="F338" s="143"/>
      <c r="G338" s="67"/>
      <c r="H338" s="143"/>
      <c r="I338" s="67"/>
      <c r="J338" s="143"/>
      <c r="K338" s="67"/>
      <c r="L338" s="143"/>
      <c r="M338" s="67"/>
      <c r="N338" s="143"/>
      <c r="O338" s="67"/>
      <c r="P338" s="143"/>
      <c r="Q338" s="67"/>
      <c r="R338" s="143"/>
      <c r="S338" s="146"/>
    </row>
    <row r="339" spans="1:19" ht="18" customHeight="1">
      <c r="A339" s="91"/>
      <c r="B339" s="91"/>
      <c r="C339" s="91"/>
      <c r="D339" s="143"/>
      <c r="E339" s="67"/>
      <c r="F339" s="143"/>
      <c r="G339" s="67"/>
      <c r="H339" s="143"/>
      <c r="I339" s="67"/>
      <c r="J339" s="143"/>
      <c r="K339" s="67"/>
      <c r="L339" s="143"/>
      <c r="M339" s="67"/>
      <c r="N339" s="143"/>
      <c r="O339" s="67"/>
      <c r="P339" s="143"/>
      <c r="Q339" s="67"/>
      <c r="R339" s="143"/>
      <c r="S339" s="146"/>
    </row>
    <row r="340" spans="1:19" ht="18" customHeight="1">
      <c r="A340" s="91"/>
      <c r="B340" s="91"/>
      <c r="C340" s="91"/>
      <c r="D340" s="143"/>
      <c r="E340" s="67"/>
      <c r="F340" s="143"/>
      <c r="G340" s="67"/>
      <c r="H340" s="143"/>
      <c r="I340" s="67"/>
      <c r="J340" s="143"/>
      <c r="K340" s="67"/>
      <c r="L340" s="143"/>
      <c r="M340" s="67"/>
      <c r="N340" s="143"/>
      <c r="O340" s="67"/>
      <c r="P340" s="143"/>
      <c r="Q340" s="67"/>
      <c r="R340" s="143"/>
      <c r="S340" s="146"/>
    </row>
    <row r="341" spans="1:19" ht="18" customHeight="1">
      <c r="A341" s="91"/>
      <c r="B341" s="91"/>
      <c r="C341" s="91"/>
      <c r="D341" s="143"/>
      <c r="E341" s="67"/>
      <c r="F341" s="143"/>
      <c r="G341" s="67"/>
      <c r="H341" s="143"/>
      <c r="I341" s="67"/>
      <c r="J341" s="143"/>
      <c r="K341" s="67"/>
      <c r="L341" s="143"/>
      <c r="M341" s="67"/>
      <c r="N341" s="143"/>
      <c r="O341" s="67"/>
      <c r="P341" s="143"/>
      <c r="Q341" s="67"/>
      <c r="R341" s="143"/>
      <c r="S341" s="146"/>
    </row>
    <row r="342" spans="1:19" ht="18" customHeight="1">
      <c r="A342" s="91"/>
      <c r="B342" s="91"/>
      <c r="C342" s="91"/>
      <c r="D342" s="143"/>
      <c r="E342" s="67"/>
      <c r="F342" s="143"/>
      <c r="G342" s="67"/>
      <c r="H342" s="143"/>
      <c r="I342" s="67"/>
      <c r="J342" s="143"/>
      <c r="K342" s="67"/>
      <c r="L342" s="143"/>
      <c r="M342" s="67"/>
      <c r="N342" s="143"/>
      <c r="O342" s="67"/>
      <c r="P342" s="143"/>
      <c r="Q342" s="67"/>
      <c r="R342" s="143"/>
      <c r="S342" s="146"/>
    </row>
    <row r="343" spans="1:19" ht="18" customHeight="1">
      <c r="A343" s="91"/>
      <c r="B343" s="91"/>
      <c r="C343" s="91"/>
      <c r="D343" s="143"/>
      <c r="E343" s="67"/>
      <c r="F343" s="143"/>
      <c r="G343" s="67"/>
      <c r="H343" s="143"/>
      <c r="I343" s="67"/>
      <c r="J343" s="143"/>
      <c r="K343" s="67"/>
      <c r="L343" s="143"/>
      <c r="M343" s="67"/>
      <c r="N343" s="143"/>
      <c r="O343" s="67"/>
      <c r="P343" s="143"/>
      <c r="Q343" s="67"/>
      <c r="R343" s="143"/>
      <c r="S343" s="146"/>
    </row>
    <row r="344" spans="1:19" ht="18" customHeight="1">
      <c r="A344" s="91"/>
      <c r="B344" s="91"/>
      <c r="C344" s="91"/>
      <c r="D344" s="143"/>
      <c r="E344" s="67"/>
      <c r="F344" s="143"/>
      <c r="G344" s="67"/>
      <c r="H344" s="143"/>
      <c r="I344" s="67"/>
      <c r="J344" s="143"/>
      <c r="K344" s="67"/>
      <c r="L344" s="143"/>
      <c r="M344" s="67"/>
      <c r="N344" s="143"/>
      <c r="O344" s="67"/>
      <c r="P344" s="143"/>
      <c r="Q344" s="67"/>
      <c r="R344" s="143"/>
      <c r="S344" s="146"/>
    </row>
    <row r="345" spans="1:19" ht="18" customHeight="1">
      <c r="A345" s="91"/>
      <c r="B345" s="91"/>
      <c r="C345" s="91"/>
      <c r="D345" s="143"/>
      <c r="E345" s="67"/>
      <c r="F345" s="143"/>
      <c r="G345" s="67"/>
      <c r="H345" s="143"/>
      <c r="I345" s="67"/>
      <c r="J345" s="143"/>
      <c r="K345" s="67"/>
      <c r="L345" s="143"/>
      <c r="M345" s="67"/>
      <c r="N345" s="143"/>
      <c r="O345" s="67"/>
      <c r="P345" s="143"/>
      <c r="Q345" s="67"/>
      <c r="R345" s="143"/>
      <c r="S345" s="146"/>
    </row>
    <row r="346" spans="1:19" ht="18" customHeight="1">
      <c r="A346" s="91"/>
      <c r="B346" s="91"/>
      <c r="C346" s="91"/>
      <c r="D346" s="143"/>
      <c r="E346" s="67"/>
      <c r="F346" s="143"/>
      <c r="G346" s="67"/>
      <c r="H346" s="143"/>
      <c r="I346" s="67"/>
      <c r="J346" s="143"/>
      <c r="K346" s="67"/>
      <c r="L346" s="143"/>
      <c r="M346" s="67"/>
      <c r="N346" s="143"/>
      <c r="O346" s="67"/>
      <c r="P346" s="143"/>
      <c r="Q346" s="67"/>
      <c r="R346" s="143"/>
      <c r="S346" s="146"/>
    </row>
    <row r="347" spans="1:19" ht="18" customHeight="1">
      <c r="A347" s="91"/>
      <c r="B347" s="91"/>
      <c r="C347" s="91"/>
      <c r="D347" s="143"/>
      <c r="E347" s="67"/>
      <c r="F347" s="143"/>
      <c r="G347" s="67"/>
      <c r="H347" s="143"/>
      <c r="I347" s="67"/>
      <c r="J347" s="143"/>
      <c r="K347" s="67"/>
      <c r="L347" s="143"/>
      <c r="M347" s="67"/>
      <c r="N347" s="143"/>
      <c r="O347" s="67"/>
      <c r="P347" s="143"/>
      <c r="Q347" s="67"/>
      <c r="R347" s="143"/>
      <c r="S347" s="146"/>
    </row>
    <row r="348" spans="1:19" ht="18" customHeight="1">
      <c r="A348" s="91"/>
      <c r="B348" s="91"/>
      <c r="C348" s="91"/>
      <c r="D348" s="143"/>
      <c r="E348" s="67"/>
      <c r="F348" s="143"/>
      <c r="G348" s="67"/>
      <c r="H348" s="143"/>
      <c r="I348" s="67"/>
      <c r="J348" s="143"/>
      <c r="K348" s="67"/>
      <c r="L348" s="143"/>
      <c r="M348" s="67"/>
      <c r="N348" s="143"/>
      <c r="O348" s="67"/>
      <c r="P348" s="143"/>
      <c r="Q348" s="67"/>
      <c r="R348" s="143"/>
      <c r="S348" s="146"/>
    </row>
    <row r="349" spans="1:19" ht="18" customHeight="1">
      <c r="A349" s="91"/>
      <c r="B349" s="91"/>
      <c r="C349" s="91"/>
      <c r="D349" s="143"/>
      <c r="E349" s="67"/>
      <c r="F349" s="143"/>
      <c r="G349" s="67"/>
      <c r="H349" s="143"/>
      <c r="I349" s="67"/>
      <c r="J349" s="143"/>
      <c r="K349" s="67"/>
      <c r="L349" s="143"/>
      <c r="M349" s="67"/>
      <c r="N349" s="143"/>
      <c r="O349" s="67"/>
      <c r="P349" s="143"/>
      <c r="Q349" s="67"/>
      <c r="R349" s="143"/>
      <c r="S349" s="146"/>
    </row>
    <row r="350" spans="1:19" ht="18" customHeight="1">
      <c r="A350" s="91"/>
      <c r="B350" s="91"/>
      <c r="C350" s="91"/>
      <c r="D350" s="143"/>
      <c r="E350" s="67"/>
      <c r="F350" s="143"/>
      <c r="G350" s="67"/>
      <c r="H350" s="143"/>
      <c r="I350" s="67"/>
      <c r="J350" s="143"/>
      <c r="K350" s="67"/>
      <c r="L350" s="143"/>
      <c r="M350" s="67"/>
      <c r="N350" s="143"/>
      <c r="O350" s="67"/>
      <c r="P350" s="143"/>
      <c r="Q350" s="67"/>
      <c r="R350" s="143"/>
      <c r="S350" s="146"/>
    </row>
    <row r="351" spans="1:19" ht="18" customHeight="1">
      <c r="A351" s="91"/>
      <c r="B351" s="91"/>
      <c r="C351" s="91"/>
      <c r="D351" s="143"/>
      <c r="E351" s="67"/>
      <c r="F351" s="143"/>
      <c r="G351" s="67"/>
      <c r="H351" s="143"/>
      <c r="I351" s="67"/>
      <c r="J351" s="143"/>
      <c r="K351" s="67"/>
      <c r="L351" s="143"/>
      <c r="M351" s="67"/>
      <c r="N351" s="143"/>
      <c r="O351" s="67"/>
      <c r="P351" s="143"/>
      <c r="Q351" s="67"/>
      <c r="R351" s="143"/>
      <c r="S351" s="146"/>
    </row>
    <row r="352" spans="1:19" ht="18" customHeight="1">
      <c r="A352" s="91"/>
      <c r="B352" s="91"/>
      <c r="C352" s="91"/>
      <c r="D352" s="143"/>
      <c r="E352" s="67"/>
      <c r="F352" s="143"/>
      <c r="G352" s="67"/>
      <c r="H352" s="143"/>
      <c r="I352" s="67"/>
      <c r="J352" s="143"/>
      <c r="K352" s="67"/>
      <c r="L352" s="143"/>
      <c r="M352" s="67"/>
      <c r="N352" s="143"/>
      <c r="O352" s="67"/>
      <c r="P352" s="143"/>
      <c r="Q352" s="67"/>
      <c r="R352" s="143"/>
      <c r="S352" s="146"/>
    </row>
    <row r="353" spans="1:19" ht="18" customHeight="1">
      <c r="A353" s="91"/>
      <c r="B353" s="91"/>
      <c r="C353" s="91"/>
      <c r="D353" s="143"/>
      <c r="E353" s="67"/>
      <c r="F353" s="143"/>
      <c r="G353" s="67"/>
      <c r="H353" s="143"/>
      <c r="I353" s="67"/>
      <c r="J353" s="143"/>
      <c r="K353" s="67"/>
      <c r="L353" s="143"/>
      <c r="M353" s="67"/>
      <c r="N353" s="143"/>
      <c r="O353" s="67"/>
      <c r="P353" s="143"/>
      <c r="Q353" s="67"/>
      <c r="R353" s="143"/>
      <c r="S353" s="146"/>
    </row>
    <row r="354" spans="1:19" ht="18" customHeight="1">
      <c r="A354" s="91"/>
      <c r="B354" s="91"/>
      <c r="C354" s="91"/>
      <c r="D354" s="143"/>
      <c r="E354" s="67"/>
      <c r="F354" s="143"/>
      <c r="G354" s="67"/>
      <c r="H354" s="143"/>
      <c r="I354" s="67"/>
      <c r="J354" s="143"/>
      <c r="K354" s="67"/>
      <c r="L354" s="143"/>
      <c r="M354" s="67"/>
      <c r="N354" s="143"/>
      <c r="O354" s="67"/>
      <c r="P354" s="143"/>
      <c r="Q354" s="67"/>
      <c r="R354" s="143"/>
      <c r="S354" s="146"/>
    </row>
    <row r="355" spans="1:19" ht="18" customHeight="1">
      <c r="A355" s="91"/>
      <c r="B355" s="91"/>
      <c r="C355" s="91"/>
      <c r="D355" s="143"/>
      <c r="E355" s="67"/>
      <c r="F355" s="143"/>
      <c r="G355" s="67"/>
      <c r="H355" s="143"/>
      <c r="I355" s="67"/>
      <c r="J355" s="143"/>
      <c r="K355" s="67"/>
      <c r="L355" s="143"/>
      <c r="M355" s="67"/>
      <c r="N355" s="143"/>
      <c r="O355" s="67"/>
      <c r="P355" s="143"/>
      <c r="Q355" s="67"/>
      <c r="R355" s="143"/>
      <c r="S355" s="146"/>
    </row>
    <row r="356" spans="1:19" ht="18" customHeight="1">
      <c r="A356" s="91"/>
      <c r="B356" s="91"/>
      <c r="C356" s="91"/>
      <c r="D356" s="143"/>
      <c r="E356" s="67"/>
      <c r="F356" s="143"/>
      <c r="G356" s="67"/>
      <c r="H356" s="143"/>
      <c r="I356" s="67"/>
      <c r="J356" s="143"/>
      <c r="K356" s="67"/>
      <c r="L356" s="143"/>
      <c r="M356" s="67"/>
      <c r="N356" s="143"/>
      <c r="O356" s="67"/>
      <c r="P356" s="143"/>
      <c r="Q356" s="67"/>
      <c r="R356" s="143"/>
      <c r="S356" s="146"/>
    </row>
    <row r="357" spans="1:19" ht="18" customHeight="1">
      <c r="A357" s="91"/>
      <c r="B357" s="91"/>
      <c r="C357" s="91"/>
      <c r="D357" s="143"/>
      <c r="E357" s="67"/>
      <c r="F357" s="143"/>
      <c r="G357" s="67"/>
      <c r="H357" s="143"/>
      <c r="I357" s="67"/>
      <c r="J357" s="143"/>
      <c r="K357" s="67"/>
      <c r="L357" s="143"/>
      <c r="M357" s="67"/>
      <c r="N357" s="143"/>
      <c r="O357" s="67"/>
      <c r="P357" s="143"/>
      <c r="Q357" s="67"/>
      <c r="R357" s="143"/>
      <c r="S357" s="146"/>
    </row>
    <row r="358" spans="1:19" ht="18" customHeight="1">
      <c r="A358" s="91"/>
      <c r="B358" s="91"/>
      <c r="C358" s="91"/>
      <c r="D358" s="143"/>
      <c r="E358" s="67"/>
      <c r="F358" s="143"/>
      <c r="G358" s="67"/>
      <c r="H358" s="143"/>
      <c r="I358" s="67"/>
      <c r="J358" s="143"/>
      <c r="K358" s="67"/>
      <c r="L358" s="143"/>
      <c r="M358" s="67"/>
      <c r="N358" s="143"/>
      <c r="O358" s="67"/>
      <c r="P358" s="143"/>
      <c r="Q358" s="67"/>
      <c r="R358" s="143"/>
      <c r="S358" s="146"/>
    </row>
    <row r="359" spans="1:19" ht="18" customHeight="1">
      <c r="A359" s="91"/>
      <c r="B359" s="91"/>
      <c r="C359" s="91"/>
      <c r="D359" s="143"/>
      <c r="E359" s="67"/>
      <c r="F359" s="143"/>
      <c r="G359" s="67"/>
      <c r="H359" s="143"/>
      <c r="I359" s="67"/>
      <c r="J359" s="143"/>
      <c r="K359" s="67"/>
      <c r="L359" s="143"/>
      <c r="M359" s="67"/>
      <c r="N359" s="143"/>
      <c r="O359" s="67"/>
      <c r="P359" s="143"/>
      <c r="Q359" s="67"/>
      <c r="R359" s="143"/>
      <c r="S359" s="146"/>
    </row>
    <row r="360" spans="1:19" ht="18" customHeight="1">
      <c r="A360" s="91"/>
      <c r="B360" s="91"/>
      <c r="C360" s="91"/>
      <c r="D360" s="143"/>
      <c r="E360" s="67"/>
      <c r="F360" s="143"/>
      <c r="G360" s="67"/>
      <c r="H360" s="143"/>
      <c r="I360" s="67"/>
      <c r="J360" s="143"/>
      <c r="K360" s="67"/>
      <c r="L360" s="143"/>
      <c r="M360" s="67"/>
      <c r="N360" s="143"/>
      <c r="O360" s="67"/>
      <c r="P360" s="143"/>
      <c r="Q360" s="67"/>
      <c r="R360" s="143"/>
      <c r="S360" s="146"/>
    </row>
    <row r="361" spans="1:19" ht="18" customHeight="1">
      <c r="A361" s="91"/>
      <c r="B361" s="91"/>
      <c r="C361" s="91"/>
      <c r="D361" s="143"/>
      <c r="E361" s="67"/>
      <c r="F361" s="143"/>
      <c r="G361" s="67"/>
      <c r="H361" s="143"/>
      <c r="I361" s="67"/>
      <c r="J361" s="143"/>
      <c r="K361" s="67"/>
      <c r="L361" s="143"/>
      <c r="M361" s="67"/>
      <c r="N361" s="143"/>
      <c r="O361" s="67"/>
      <c r="P361" s="143"/>
      <c r="Q361" s="67"/>
      <c r="R361" s="143"/>
      <c r="S361" s="146"/>
    </row>
    <row r="362" spans="1:19" ht="18" customHeight="1">
      <c r="A362" s="91"/>
      <c r="B362" s="91"/>
      <c r="C362" s="91"/>
      <c r="D362" s="143"/>
      <c r="E362" s="67"/>
      <c r="F362" s="143"/>
      <c r="G362" s="67"/>
      <c r="H362" s="143"/>
      <c r="I362" s="67"/>
      <c r="J362" s="143"/>
      <c r="K362" s="67"/>
      <c r="L362" s="143"/>
      <c r="M362" s="67"/>
      <c r="N362" s="143"/>
      <c r="O362" s="67"/>
      <c r="P362" s="143"/>
      <c r="Q362" s="67"/>
      <c r="R362" s="143"/>
      <c r="S362" s="146"/>
    </row>
    <row r="363" spans="1:19" ht="18" customHeight="1">
      <c r="A363" s="91"/>
      <c r="B363" s="91"/>
      <c r="C363" s="91"/>
      <c r="D363" s="143"/>
      <c r="E363" s="67"/>
      <c r="F363" s="143"/>
      <c r="G363" s="67"/>
      <c r="H363" s="143"/>
      <c r="I363" s="67"/>
      <c r="J363" s="143"/>
      <c r="K363" s="67"/>
      <c r="L363" s="143"/>
      <c r="M363" s="67"/>
      <c r="N363" s="143"/>
      <c r="O363" s="67"/>
      <c r="P363" s="143"/>
      <c r="Q363" s="67"/>
      <c r="R363" s="143"/>
      <c r="S363" s="146"/>
    </row>
    <row r="364" spans="1:19" ht="18" customHeight="1">
      <c r="A364" s="91"/>
      <c r="B364" s="91"/>
      <c r="C364" s="91"/>
      <c r="D364" s="143"/>
      <c r="E364" s="67"/>
      <c r="F364" s="143"/>
      <c r="G364" s="67"/>
      <c r="H364" s="143"/>
      <c r="I364" s="67"/>
      <c r="J364" s="143"/>
      <c r="K364" s="67"/>
      <c r="L364" s="143"/>
      <c r="M364" s="67"/>
      <c r="N364" s="143"/>
      <c r="O364" s="67"/>
      <c r="P364" s="143"/>
      <c r="Q364" s="67"/>
      <c r="R364" s="143"/>
      <c r="S364" s="146"/>
    </row>
    <row r="365" spans="1:19" ht="18" customHeight="1">
      <c r="A365" s="91"/>
      <c r="B365" s="91"/>
      <c r="C365" s="91"/>
      <c r="D365" s="143"/>
      <c r="E365" s="67"/>
      <c r="F365" s="143"/>
      <c r="G365" s="67"/>
      <c r="H365" s="143"/>
      <c r="I365" s="67"/>
      <c r="J365" s="143"/>
      <c r="K365" s="67"/>
      <c r="L365" s="143"/>
      <c r="M365" s="67"/>
      <c r="N365" s="143"/>
      <c r="O365" s="67"/>
      <c r="P365" s="143"/>
      <c r="Q365" s="67"/>
      <c r="R365" s="143"/>
      <c r="S365" s="146"/>
    </row>
    <row r="366" spans="1:19" ht="18" customHeight="1">
      <c r="A366" s="91"/>
      <c r="B366" s="91"/>
      <c r="C366" s="91"/>
      <c r="D366" s="143"/>
      <c r="E366" s="67"/>
      <c r="F366" s="143"/>
      <c r="G366" s="67"/>
      <c r="H366" s="143"/>
      <c r="I366" s="67"/>
      <c r="J366" s="143"/>
      <c r="K366" s="67"/>
      <c r="L366" s="143"/>
      <c r="M366" s="67"/>
      <c r="N366" s="143"/>
      <c r="O366" s="67"/>
      <c r="P366" s="143"/>
      <c r="Q366" s="67"/>
      <c r="R366" s="143"/>
      <c r="S366" s="146"/>
    </row>
    <row r="367" spans="1:19" ht="18" customHeight="1">
      <c r="A367" s="91"/>
      <c r="B367" s="91"/>
      <c r="C367" s="91"/>
      <c r="D367" s="143"/>
      <c r="E367" s="67"/>
      <c r="F367" s="143"/>
      <c r="G367" s="67"/>
      <c r="H367" s="143"/>
      <c r="I367" s="67"/>
      <c r="J367" s="143"/>
      <c r="K367" s="67"/>
      <c r="L367" s="143"/>
      <c r="M367" s="67"/>
      <c r="N367" s="143"/>
      <c r="O367" s="67"/>
      <c r="P367" s="143"/>
      <c r="Q367" s="67"/>
      <c r="R367" s="143"/>
      <c r="S367" s="146"/>
    </row>
    <row r="368" spans="1:19" ht="18" customHeight="1">
      <c r="A368" s="91"/>
      <c r="B368" s="91"/>
      <c r="C368" s="91"/>
      <c r="D368" s="143"/>
      <c r="E368" s="67"/>
      <c r="F368" s="143"/>
      <c r="G368" s="67"/>
      <c r="H368" s="143"/>
      <c r="I368" s="67"/>
      <c r="J368" s="143"/>
      <c r="K368" s="67"/>
      <c r="L368" s="143"/>
      <c r="M368" s="67"/>
      <c r="N368" s="143"/>
      <c r="O368" s="67"/>
      <c r="P368" s="143"/>
      <c r="Q368" s="67"/>
      <c r="R368" s="143"/>
      <c r="S368" s="146"/>
    </row>
    <row r="369" spans="1:19" ht="18" customHeight="1">
      <c r="A369" s="91"/>
      <c r="B369" s="91"/>
      <c r="C369" s="91"/>
      <c r="D369" s="143"/>
      <c r="E369" s="67"/>
      <c r="F369" s="143"/>
      <c r="G369" s="67"/>
      <c r="H369" s="143"/>
      <c r="I369" s="67"/>
      <c r="J369" s="143"/>
      <c r="K369" s="67"/>
      <c r="L369" s="143"/>
      <c r="M369" s="67"/>
      <c r="N369" s="143"/>
      <c r="O369" s="67"/>
      <c r="P369" s="143"/>
      <c r="Q369" s="67"/>
      <c r="R369" s="143"/>
      <c r="S369" s="146"/>
    </row>
    <row r="370" spans="1:19" ht="18" customHeight="1">
      <c r="A370" s="91"/>
      <c r="B370" s="91"/>
      <c r="C370" s="91"/>
      <c r="D370" s="143"/>
      <c r="E370" s="67"/>
      <c r="F370" s="143"/>
      <c r="G370" s="67"/>
      <c r="H370" s="143"/>
      <c r="I370" s="67"/>
      <c r="J370" s="143"/>
      <c r="K370" s="67"/>
      <c r="L370" s="143"/>
      <c r="M370" s="67"/>
      <c r="N370" s="143"/>
      <c r="O370" s="67"/>
      <c r="P370" s="143"/>
      <c r="Q370" s="67"/>
      <c r="R370" s="143"/>
      <c r="S370" s="146"/>
    </row>
    <row r="371" spans="1:19" ht="18" customHeight="1">
      <c r="A371" s="91"/>
      <c r="B371" s="91"/>
      <c r="C371" s="91"/>
      <c r="D371" s="143"/>
      <c r="E371" s="67"/>
      <c r="F371" s="143"/>
      <c r="G371" s="67"/>
      <c r="H371" s="143"/>
      <c r="I371" s="67"/>
      <c r="J371" s="143"/>
      <c r="K371" s="67"/>
      <c r="L371" s="143"/>
      <c r="M371" s="67"/>
      <c r="N371" s="143"/>
      <c r="O371" s="67"/>
      <c r="P371" s="143"/>
      <c r="Q371" s="67"/>
      <c r="R371" s="143"/>
      <c r="S371" s="146"/>
    </row>
    <row r="372" spans="1:19" ht="18" customHeight="1">
      <c r="A372" s="91"/>
      <c r="B372" s="91"/>
      <c r="C372" s="91"/>
      <c r="D372" s="143"/>
      <c r="E372" s="67"/>
      <c r="F372" s="143"/>
      <c r="G372" s="67"/>
      <c r="H372" s="143"/>
      <c r="I372" s="67"/>
      <c r="J372" s="143"/>
      <c r="K372" s="67"/>
      <c r="L372" s="143"/>
      <c r="M372" s="67"/>
      <c r="N372" s="143"/>
      <c r="O372" s="67"/>
      <c r="P372" s="143"/>
      <c r="Q372" s="67"/>
      <c r="R372" s="143"/>
      <c r="S372" s="146"/>
    </row>
    <row r="373" spans="1:19" ht="18" customHeight="1">
      <c r="A373" s="91"/>
      <c r="B373" s="91"/>
      <c r="C373" s="91"/>
      <c r="D373" s="143"/>
      <c r="E373" s="67"/>
      <c r="F373" s="143"/>
      <c r="G373" s="67"/>
      <c r="H373" s="143"/>
      <c r="I373" s="67"/>
      <c r="J373" s="143"/>
      <c r="K373" s="67"/>
      <c r="L373" s="143"/>
      <c r="M373" s="67"/>
      <c r="N373" s="143"/>
      <c r="O373" s="67"/>
      <c r="P373" s="143"/>
      <c r="Q373" s="67"/>
      <c r="R373" s="143"/>
      <c r="S373" s="146"/>
    </row>
    <row r="374" spans="1:19" ht="18" customHeight="1">
      <c r="A374" s="91"/>
      <c r="B374" s="91"/>
      <c r="C374" s="91"/>
      <c r="D374" s="143"/>
      <c r="E374" s="67"/>
      <c r="F374" s="143"/>
      <c r="G374" s="67"/>
      <c r="H374" s="143"/>
      <c r="I374" s="67"/>
      <c r="J374" s="143"/>
      <c r="K374" s="67"/>
      <c r="L374" s="143"/>
      <c r="M374" s="67"/>
      <c r="N374" s="143"/>
      <c r="O374" s="67"/>
      <c r="P374" s="143"/>
      <c r="Q374" s="67"/>
      <c r="R374" s="143"/>
      <c r="S374" s="146"/>
    </row>
    <row r="375" spans="1:19" ht="18" customHeight="1">
      <c r="A375" s="91"/>
      <c r="B375" s="91"/>
      <c r="C375" s="91"/>
      <c r="D375" s="143"/>
      <c r="E375" s="67"/>
      <c r="F375" s="143"/>
      <c r="G375" s="67"/>
      <c r="H375" s="143"/>
      <c r="I375" s="67"/>
      <c r="J375" s="143"/>
      <c r="K375" s="67"/>
      <c r="L375" s="143"/>
      <c r="M375" s="67"/>
      <c r="N375" s="143"/>
      <c r="O375" s="67"/>
      <c r="P375" s="143"/>
      <c r="Q375" s="67"/>
      <c r="R375" s="143"/>
      <c r="S375" s="146"/>
    </row>
    <row r="376" spans="1:19" ht="18" customHeight="1">
      <c r="A376" s="91"/>
      <c r="B376" s="91"/>
      <c r="C376" s="91"/>
      <c r="D376" s="143"/>
      <c r="E376" s="67"/>
      <c r="F376" s="143"/>
      <c r="G376" s="67"/>
      <c r="H376" s="143"/>
      <c r="I376" s="67"/>
      <c r="J376" s="143"/>
      <c r="K376" s="67"/>
      <c r="L376" s="143"/>
      <c r="M376" s="67"/>
      <c r="N376" s="143"/>
      <c r="O376" s="67"/>
      <c r="P376" s="143"/>
      <c r="Q376" s="67"/>
      <c r="R376" s="143"/>
      <c r="S376" s="146"/>
    </row>
    <row r="377" spans="1:19" ht="18" customHeight="1">
      <c r="A377" s="91"/>
      <c r="B377" s="91"/>
      <c r="C377" s="91"/>
      <c r="D377" s="143"/>
      <c r="E377" s="67"/>
      <c r="F377" s="143"/>
      <c r="G377" s="67"/>
      <c r="H377" s="143"/>
      <c r="I377" s="67"/>
      <c r="J377" s="143"/>
      <c r="K377" s="67"/>
      <c r="L377" s="143"/>
      <c r="M377" s="67"/>
      <c r="N377" s="143"/>
      <c r="O377" s="67"/>
      <c r="P377" s="143"/>
      <c r="Q377" s="67"/>
      <c r="R377" s="143"/>
      <c r="S377" s="146"/>
    </row>
    <row r="378" spans="1:19" ht="18" customHeight="1">
      <c r="A378" s="91"/>
      <c r="B378" s="91"/>
      <c r="C378" s="91"/>
      <c r="D378" s="143"/>
      <c r="E378" s="67"/>
      <c r="F378" s="143"/>
      <c r="G378" s="67"/>
      <c r="H378" s="143"/>
      <c r="I378" s="67"/>
      <c r="J378" s="143"/>
      <c r="K378" s="67"/>
      <c r="L378" s="143"/>
      <c r="M378" s="67"/>
      <c r="N378" s="143"/>
      <c r="O378" s="67"/>
      <c r="P378" s="143"/>
      <c r="Q378" s="67"/>
      <c r="R378" s="143"/>
      <c r="S378" s="146"/>
    </row>
    <row r="379" spans="1:19" ht="18" customHeight="1">
      <c r="A379" s="91"/>
      <c r="B379" s="91"/>
      <c r="C379" s="91"/>
      <c r="D379" s="143"/>
      <c r="E379" s="67"/>
      <c r="F379" s="143"/>
      <c r="G379" s="67"/>
      <c r="H379" s="143"/>
      <c r="I379" s="67"/>
      <c r="J379" s="143"/>
      <c r="K379" s="67"/>
      <c r="L379" s="143"/>
      <c r="M379" s="67"/>
      <c r="N379" s="143"/>
      <c r="O379" s="67"/>
      <c r="P379" s="143"/>
      <c r="Q379" s="67"/>
      <c r="R379" s="143"/>
      <c r="S379" s="146"/>
    </row>
    <row r="380" spans="1:19" ht="18" customHeight="1">
      <c r="A380" s="91"/>
      <c r="B380" s="91"/>
      <c r="C380" s="91"/>
      <c r="D380" s="143"/>
      <c r="E380" s="67"/>
      <c r="F380" s="143"/>
      <c r="G380" s="67"/>
      <c r="H380" s="143"/>
      <c r="I380" s="67"/>
      <c r="J380" s="143"/>
      <c r="K380" s="67"/>
      <c r="L380" s="143"/>
      <c r="M380" s="67"/>
      <c r="N380" s="143"/>
      <c r="O380" s="67"/>
      <c r="P380" s="143"/>
      <c r="Q380" s="67"/>
      <c r="R380" s="143"/>
      <c r="S380" s="146"/>
    </row>
    <row r="381" spans="1:19" ht="18" customHeight="1">
      <c r="A381" s="91"/>
      <c r="B381" s="91"/>
      <c r="C381" s="91"/>
      <c r="D381" s="143"/>
      <c r="E381" s="67"/>
      <c r="F381" s="143"/>
      <c r="G381" s="67"/>
      <c r="H381" s="143"/>
      <c r="I381" s="67"/>
      <c r="J381" s="143"/>
      <c r="K381" s="67"/>
      <c r="L381" s="143"/>
      <c r="M381" s="67"/>
      <c r="N381" s="143"/>
      <c r="O381" s="67"/>
      <c r="P381" s="143"/>
      <c r="Q381" s="67"/>
      <c r="R381" s="143"/>
      <c r="S381" s="146"/>
    </row>
    <row r="382" spans="1:19" ht="18" customHeight="1">
      <c r="A382" s="91"/>
      <c r="B382" s="91"/>
      <c r="C382" s="91"/>
      <c r="D382" s="143"/>
      <c r="E382" s="67"/>
      <c r="F382" s="143"/>
      <c r="G382" s="67"/>
      <c r="H382" s="143"/>
      <c r="I382" s="67"/>
      <c r="J382" s="143"/>
      <c r="K382" s="67"/>
      <c r="L382" s="143"/>
      <c r="M382" s="67"/>
      <c r="N382" s="143"/>
      <c r="O382" s="67"/>
      <c r="P382" s="143"/>
      <c r="Q382" s="67"/>
      <c r="R382" s="143"/>
      <c r="S382" s="146"/>
    </row>
    <row r="383" spans="1:19" ht="18" customHeight="1">
      <c r="A383" s="91"/>
      <c r="B383" s="91"/>
      <c r="C383" s="91"/>
      <c r="D383" s="143"/>
      <c r="E383" s="67"/>
      <c r="F383" s="143"/>
      <c r="G383" s="67"/>
      <c r="H383" s="143"/>
      <c r="I383" s="67"/>
      <c r="J383" s="143"/>
      <c r="K383" s="67"/>
      <c r="L383" s="143"/>
      <c r="M383" s="67"/>
      <c r="N383" s="143"/>
      <c r="O383" s="67"/>
      <c r="P383" s="143"/>
      <c r="Q383" s="67"/>
      <c r="R383" s="143"/>
      <c r="S383" s="146"/>
    </row>
    <row r="384" spans="1:19" ht="18" customHeight="1">
      <c r="A384" s="91"/>
      <c r="B384" s="91"/>
      <c r="C384" s="91"/>
      <c r="D384" s="143"/>
      <c r="E384" s="67"/>
      <c r="F384" s="143"/>
      <c r="G384" s="67"/>
      <c r="H384" s="143"/>
      <c r="I384" s="67"/>
      <c r="J384" s="143"/>
      <c r="K384" s="67"/>
      <c r="L384" s="143"/>
      <c r="M384" s="67"/>
      <c r="N384" s="143"/>
      <c r="O384" s="67"/>
      <c r="P384" s="143"/>
      <c r="Q384" s="67"/>
      <c r="R384" s="143"/>
      <c r="S384" s="146"/>
    </row>
    <row r="385" spans="1:19" ht="18" customHeight="1">
      <c r="A385" s="91"/>
      <c r="B385" s="91"/>
      <c r="C385" s="91"/>
      <c r="D385" s="143"/>
      <c r="E385" s="67"/>
      <c r="F385" s="143"/>
      <c r="G385" s="67"/>
      <c r="H385" s="143"/>
      <c r="I385" s="67"/>
      <c r="J385" s="143"/>
      <c r="K385" s="67"/>
      <c r="L385" s="143"/>
      <c r="M385" s="67"/>
      <c r="N385" s="143"/>
      <c r="O385" s="67"/>
      <c r="P385" s="143"/>
      <c r="Q385" s="67"/>
      <c r="R385" s="143"/>
      <c r="S385" s="146"/>
    </row>
    <row r="386" spans="1:19" ht="18" customHeight="1">
      <c r="A386" s="91"/>
      <c r="B386" s="91"/>
      <c r="C386" s="91"/>
      <c r="D386" s="143"/>
      <c r="E386" s="67"/>
      <c r="F386" s="143"/>
      <c r="G386" s="67"/>
      <c r="H386" s="143"/>
      <c r="I386" s="67"/>
      <c r="J386" s="143"/>
      <c r="K386" s="67"/>
      <c r="L386" s="143"/>
      <c r="M386" s="67"/>
      <c r="N386" s="143"/>
      <c r="O386" s="67"/>
      <c r="P386" s="143"/>
      <c r="Q386" s="67"/>
      <c r="R386" s="143"/>
      <c r="S386" s="146"/>
    </row>
    <row r="387" spans="1:19" ht="18" customHeight="1">
      <c r="A387" s="91"/>
      <c r="B387" s="91"/>
      <c r="C387" s="91"/>
      <c r="D387" s="143"/>
      <c r="E387" s="67"/>
      <c r="F387" s="143"/>
      <c r="G387" s="67"/>
      <c r="H387" s="143"/>
      <c r="I387" s="67"/>
      <c r="J387" s="143"/>
      <c r="K387" s="67"/>
      <c r="L387" s="143"/>
      <c r="M387" s="67"/>
      <c r="N387" s="143"/>
      <c r="O387" s="67"/>
      <c r="P387" s="143"/>
      <c r="Q387" s="67"/>
      <c r="R387" s="143"/>
      <c r="S387" s="146"/>
    </row>
    <row r="388" spans="1:19" ht="18" customHeight="1">
      <c r="A388" s="91"/>
      <c r="B388" s="91"/>
      <c r="C388" s="91"/>
      <c r="D388" s="143"/>
      <c r="E388" s="67"/>
      <c r="F388" s="143"/>
      <c r="G388" s="67"/>
      <c r="H388" s="143"/>
      <c r="I388" s="67"/>
      <c r="J388" s="143"/>
      <c r="K388" s="67"/>
      <c r="L388" s="143"/>
      <c r="M388" s="67"/>
      <c r="N388" s="143"/>
      <c r="O388" s="67"/>
      <c r="P388" s="143"/>
      <c r="Q388" s="67"/>
      <c r="R388" s="143"/>
      <c r="S388" s="146"/>
    </row>
    <row r="389" spans="1:19" ht="18" customHeight="1">
      <c r="A389" s="91"/>
      <c r="B389" s="91"/>
      <c r="C389" s="91"/>
      <c r="D389" s="143"/>
      <c r="E389" s="67"/>
      <c r="F389" s="143"/>
      <c r="G389" s="67"/>
      <c r="H389" s="143"/>
      <c r="I389" s="67"/>
      <c r="J389" s="143"/>
      <c r="K389" s="67"/>
      <c r="L389" s="143"/>
      <c r="M389" s="67"/>
      <c r="N389" s="143"/>
      <c r="O389" s="67"/>
      <c r="P389" s="143"/>
      <c r="Q389" s="67"/>
      <c r="R389" s="143"/>
      <c r="S389" s="146"/>
    </row>
    <row r="390" spans="1:19" ht="18" customHeight="1">
      <c r="A390" s="91"/>
      <c r="B390" s="91"/>
      <c r="C390" s="91"/>
      <c r="D390" s="143"/>
      <c r="E390" s="67"/>
      <c r="F390" s="143"/>
      <c r="G390" s="67"/>
      <c r="H390" s="143"/>
      <c r="I390" s="67"/>
      <c r="J390" s="143"/>
      <c r="K390" s="67"/>
      <c r="L390" s="143"/>
      <c r="M390" s="67"/>
      <c r="N390" s="143"/>
      <c r="O390" s="67"/>
      <c r="P390" s="143"/>
      <c r="Q390" s="67"/>
      <c r="R390" s="143"/>
      <c r="S390" s="146"/>
    </row>
    <row r="391" spans="1:19" ht="18" customHeight="1">
      <c r="A391" s="91"/>
      <c r="B391" s="91"/>
      <c r="C391" s="91"/>
      <c r="D391" s="143"/>
      <c r="E391" s="67"/>
      <c r="F391" s="143"/>
      <c r="G391" s="67"/>
      <c r="H391" s="143"/>
      <c r="I391" s="67"/>
      <c r="J391" s="143"/>
      <c r="K391" s="67"/>
      <c r="L391" s="143"/>
      <c r="M391" s="67"/>
      <c r="N391" s="143"/>
      <c r="O391" s="67"/>
      <c r="P391" s="143"/>
      <c r="Q391" s="67"/>
      <c r="R391" s="143"/>
      <c r="S391" s="146"/>
    </row>
    <row r="392" spans="1:19" ht="18" customHeight="1">
      <c r="A392" s="91"/>
      <c r="B392" s="91"/>
      <c r="C392" s="91"/>
      <c r="D392" s="143"/>
      <c r="E392" s="67"/>
      <c r="F392" s="143"/>
      <c r="G392" s="67"/>
      <c r="H392" s="143"/>
      <c r="I392" s="67"/>
      <c r="J392" s="143"/>
      <c r="K392" s="67"/>
      <c r="L392" s="143"/>
      <c r="M392" s="67"/>
      <c r="N392" s="143"/>
      <c r="O392" s="67"/>
      <c r="P392" s="143"/>
      <c r="Q392" s="67"/>
      <c r="R392" s="143"/>
      <c r="S392" s="146"/>
    </row>
    <row r="393" spans="1:19" ht="18" customHeight="1">
      <c r="A393" s="91"/>
      <c r="B393" s="91"/>
      <c r="C393" s="91"/>
      <c r="D393" s="143"/>
      <c r="E393" s="67"/>
      <c r="F393" s="143"/>
      <c r="G393" s="67"/>
      <c r="H393" s="143"/>
      <c r="I393" s="67"/>
      <c r="J393" s="143"/>
      <c r="K393" s="67"/>
      <c r="L393" s="143"/>
      <c r="M393" s="67"/>
      <c r="N393" s="143"/>
      <c r="O393" s="67"/>
      <c r="P393" s="143"/>
      <c r="Q393" s="67"/>
      <c r="R393" s="143"/>
      <c r="S393" s="146"/>
    </row>
    <row r="394" spans="1:19" ht="18" customHeight="1">
      <c r="A394" s="91"/>
      <c r="B394" s="91"/>
      <c r="C394" s="91"/>
      <c r="D394" s="143"/>
      <c r="E394" s="67"/>
      <c r="F394" s="143"/>
      <c r="G394" s="67"/>
      <c r="H394" s="143"/>
      <c r="I394" s="67"/>
      <c r="J394" s="143"/>
      <c r="K394" s="67"/>
      <c r="L394" s="143"/>
      <c r="M394" s="67"/>
      <c r="N394" s="143"/>
      <c r="O394" s="67"/>
      <c r="P394" s="143"/>
      <c r="Q394" s="67"/>
      <c r="R394" s="143"/>
      <c r="S394" s="146"/>
    </row>
    <row r="395" spans="1:19" ht="18" customHeight="1">
      <c r="A395" s="91"/>
      <c r="B395" s="91"/>
      <c r="C395" s="91"/>
      <c r="D395" s="143"/>
      <c r="E395" s="67"/>
      <c r="F395" s="143"/>
      <c r="G395" s="67"/>
      <c r="H395" s="143"/>
      <c r="I395" s="67"/>
      <c r="J395" s="143"/>
      <c r="K395" s="67"/>
      <c r="L395" s="143"/>
      <c r="M395" s="67"/>
      <c r="N395" s="143"/>
      <c r="O395" s="67"/>
      <c r="P395" s="143"/>
      <c r="Q395" s="67"/>
      <c r="R395" s="143"/>
      <c r="S395" s="146"/>
    </row>
    <row r="396" spans="1:19" ht="18" customHeight="1">
      <c r="A396" s="91"/>
      <c r="B396" s="91"/>
      <c r="C396" s="91"/>
      <c r="D396" s="143"/>
      <c r="E396" s="67"/>
      <c r="F396" s="143"/>
      <c r="G396" s="67"/>
      <c r="H396" s="143"/>
      <c r="I396" s="67"/>
      <c r="J396" s="143"/>
      <c r="K396" s="67"/>
      <c r="L396" s="143"/>
      <c r="M396" s="67"/>
      <c r="N396" s="143"/>
      <c r="O396" s="67"/>
      <c r="P396" s="143"/>
      <c r="Q396" s="67"/>
      <c r="R396" s="143"/>
      <c r="S396" s="146"/>
    </row>
    <row r="397" spans="1:19" ht="18" customHeight="1">
      <c r="A397" s="91"/>
      <c r="B397" s="91"/>
      <c r="C397" s="91"/>
      <c r="D397" s="143"/>
      <c r="E397" s="67"/>
      <c r="F397" s="143"/>
      <c r="G397" s="67"/>
      <c r="H397" s="143"/>
      <c r="I397" s="67"/>
      <c r="J397" s="143"/>
      <c r="K397" s="67"/>
      <c r="L397" s="143"/>
      <c r="M397" s="67"/>
      <c r="N397" s="143"/>
      <c r="O397" s="67"/>
      <c r="P397" s="143"/>
      <c r="Q397" s="67"/>
      <c r="R397" s="143"/>
      <c r="S397" s="146"/>
    </row>
    <row r="398" spans="1:19" ht="18" customHeight="1">
      <c r="A398" s="91"/>
      <c r="B398" s="91"/>
      <c r="C398" s="91"/>
      <c r="D398" s="143"/>
      <c r="E398" s="67"/>
      <c r="F398" s="143"/>
      <c r="G398" s="67"/>
      <c r="H398" s="143"/>
      <c r="I398" s="67"/>
      <c r="J398" s="143"/>
      <c r="K398" s="67"/>
      <c r="L398" s="143"/>
      <c r="M398" s="67"/>
      <c r="N398" s="143"/>
      <c r="O398" s="67"/>
      <c r="P398" s="143"/>
      <c r="Q398" s="67"/>
      <c r="R398" s="143"/>
      <c r="S398" s="146"/>
    </row>
    <row r="399" spans="1:19" ht="18" customHeight="1">
      <c r="A399" s="91"/>
      <c r="B399" s="91"/>
      <c r="C399" s="91"/>
      <c r="D399" s="143"/>
      <c r="E399" s="67"/>
      <c r="F399" s="143"/>
      <c r="G399" s="67"/>
      <c r="H399" s="143"/>
      <c r="I399" s="67"/>
      <c r="J399" s="143"/>
      <c r="K399" s="67"/>
      <c r="L399" s="143"/>
      <c r="M399" s="67"/>
      <c r="N399" s="143"/>
      <c r="O399" s="67"/>
      <c r="P399" s="143"/>
      <c r="Q399" s="67"/>
      <c r="R399" s="143"/>
      <c r="S399" s="146"/>
    </row>
    <row r="400" spans="1:19" ht="18" customHeight="1">
      <c r="A400" s="91"/>
      <c r="B400" s="91"/>
      <c r="C400" s="91"/>
      <c r="D400" s="143"/>
      <c r="E400" s="67"/>
      <c r="F400" s="143"/>
      <c r="G400" s="67"/>
      <c r="H400" s="143"/>
      <c r="I400" s="67"/>
      <c r="J400" s="143"/>
      <c r="K400" s="67"/>
      <c r="L400" s="143"/>
      <c r="M400" s="67"/>
      <c r="N400" s="143"/>
      <c r="O400" s="67"/>
      <c r="P400" s="143"/>
      <c r="Q400" s="67"/>
      <c r="R400" s="143"/>
      <c r="S400" s="146"/>
    </row>
    <row r="401" spans="1:19" ht="18" customHeight="1">
      <c r="A401" s="91"/>
      <c r="B401" s="91"/>
      <c r="C401" s="91"/>
      <c r="D401" s="143"/>
      <c r="E401" s="67"/>
      <c r="F401" s="143"/>
      <c r="G401" s="67"/>
      <c r="H401" s="143"/>
      <c r="I401" s="67"/>
      <c r="J401" s="143"/>
      <c r="K401" s="67"/>
      <c r="L401" s="143"/>
      <c r="M401" s="67"/>
      <c r="N401" s="143"/>
      <c r="O401" s="67"/>
      <c r="P401" s="143"/>
      <c r="Q401" s="67"/>
      <c r="R401" s="143"/>
      <c r="S401" s="146"/>
    </row>
    <row r="402" spans="1:19" ht="18" customHeight="1">
      <c r="A402" s="91"/>
      <c r="B402" s="91"/>
      <c r="C402" s="91"/>
      <c r="D402" s="143"/>
      <c r="E402" s="67"/>
      <c r="F402" s="143"/>
      <c r="G402" s="67"/>
      <c r="H402" s="143"/>
      <c r="I402" s="67"/>
      <c r="J402" s="143"/>
      <c r="K402" s="67"/>
      <c r="L402" s="143"/>
      <c r="M402" s="67"/>
      <c r="N402" s="143"/>
      <c r="O402" s="67"/>
      <c r="P402" s="143"/>
      <c r="Q402" s="67"/>
      <c r="R402" s="143"/>
      <c r="S402" s="146"/>
    </row>
    <row r="403" spans="1:19" ht="18" customHeight="1">
      <c r="A403" s="91"/>
      <c r="B403" s="91"/>
      <c r="C403" s="91"/>
      <c r="D403" s="143"/>
      <c r="E403" s="67"/>
      <c r="F403" s="143"/>
      <c r="G403" s="67"/>
      <c r="H403" s="143"/>
      <c r="I403" s="67"/>
      <c r="J403" s="143"/>
      <c r="K403" s="67"/>
      <c r="L403" s="143"/>
      <c r="M403" s="67"/>
      <c r="N403" s="143"/>
      <c r="O403" s="67"/>
      <c r="P403" s="143"/>
      <c r="Q403" s="67"/>
      <c r="R403" s="143"/>
      <c r="S403" s="146"/>
    </row>
    <row r="404" spans="1:19" ht="18" customHeight="1">
      <c r="A404" s="91"/>
      <c r="B404" s="91"/>
      <c r="C404" s="91"/>
      <c r="D404" s="143"/>
      <c r="E404" s="67"/>
      <c r="F404" s="143"/>
      <c r="G404" s="67"/>
      <c r="H404" s="143"/>
      <c r="I404" s="67"/>
      <c r="J404" s="143"/>
      <c r="K404" s="67"/>
      <c r="L404" s="143"/>
      <c r="M404" s="67"/>
      <c r="N404" s="143"/>
      <c r="O404" s="67"/>
      <c r="P404" s="143"/>
      <c r="Q404" s="67"/>
      <c r="R404" s="143"/>
      <c r="S404" s="146"/>
    </row>
    <row r="405" spans="1:19" ht="18" customHeight="1">
      <c r="A405" s="91"/>
      <c r="B405" s="91"/>
      <c r="C405" s="91"/>
      <c r="D405" s="143"/>
      <c r="E405" s="67"/>
      <c r="F405" s="143"/>
      <c r="G405" s="67"/>
      <c r="H405" s="143"/>
      <c r="I405" s="67"/>
      <c r="J405" s="143"/>
      <c r="K405" s="67"/>
      <c r="L405" s="143"/>
      <c r="M405" s="67"/>
      <c r="N405" s="143"/>
      <c r="O405" s="67"/>
      <c r="P405" s="143"/>
      <c r="Q405" s="67"/>
      <c r="R405" s="143"/>
      <c r="S405" s="146"/>
    </row>
    <row r="406" spans="1:19" ht="18" customHeight="1">
      <c r="A406" s="91"/>
      <c r="B406" s="91"/>
      <c r="C406" s="91"/>
      <c r="D406" s="143"/>
      <c r="E406" s="67"/>
      <c r="F406" s="143"/>
      <c r="G406" s="67"/>
      <c r="H406" s="143"/>
      <c r="I406" s="67"/>
      <c r="J406" s="143"/>
      <c r="K406" s="67"/>
      <c r="L406" s="143"/>
      <c r="M406" s="67"/>
      <c r="N406" s="143"/>
      <c r="O406" s="67"/>
      <c r="P406" s="143"/>
      <c r="Q406" s="67"/>
      <c r="R406" s="143"/>
      <c r="S406" s="146"/>
    </row>
    <row r="407" spans="1:19" ht="18" customHeight="1">
      <c r="A407" s="91"/>
      <c r="B407" s="91"/>
      <c r="C407" s="91"/>
      <c r="D407" s="143"/>
      <c r="E407" s="67"/>
      <c r="F407" s="143"/>
      <c r="G407" s="67"/>
      <c r="H407" s="143"/>
      <c r="I407" s="67"/>
      <c r="J407" s="143"/>
      <c r="K407" s="67"/>
      <c r="L407" s="143"/>
      <c r="M407" s="67"/>
      <c r="N407" s="143"/>
      <c r="O407" s="67"/>
      <c r="P407" s="143"/>
      <c r="Q407" s="67"/>
      <c r="R407" s="143"/>
      <c r="S407" s="146"/>
    </row>
    <row r="408" spans="1:19" ht="18" customHeight="1">
      <c r="A408" s="91"/>
      <c r="B408" s="91"/>
      <c r="C408" s="91"/>
      <c r="D408" s="143"/>
      <c r="E408" s="67"/>
      <c r="F408" s="143"/>
      <c r="G408" s="67"/>
      <c r="H408" s="143"/>
      <c r="I408" s="67"/>
      <c r="J408" s="143"/>
      <c r="K408" s="67"/>
      <c r="L408" s="143"/>
      <c r="M408" s="67"/>
      <c r="N408" s="143"/>
      <c r="O408" s="67"/>
      <c r="P408" s="143"/>
      <c r="Q408" s="67"/>
      <c r="R408" s="143"/>
      <c r="S408" s="146"/>
    </row>
    <row r="409" spans="1:19" ht="18" customHeight="1">
      <c r="A409" s="91"/>
      <c r="B409" s="91"/>
      <c r="C409" s="91"/>
      <c r="D409" s="143"/>
      <c r="E409" s="67"/>
      <c r="F409" s="143"/>
      <c r="G409" s="67"/>
      <c r="H409" s="143"/>
      <c r="I409" s="67"/>
      <c r="J409" s="143"/>
      <c r="K409" s="67"/>
      <c r="L409" s="143"/>
      <c r="M409" s="67"/>
      <c r="N409" s="143"/>
      <c r="O409" s="67"/>
      <c r="P409" s="143"/>
      <c r="Q409" s="67"/>
      <c r="R409" s="143"/>
      <c r="S409" s="146"/>
    </row>
    <row r="410" spans="1:19" ht="18" customHeight="1">
      <c r="A410" s="91"/>
      <c r="B410" s="91"/>
      <c r="C410" s="91"/>
      <c r="D410" s="143"/>
      <c r="E410" s="67"/>
      <c r="F410" s="143"/>
      <c r="G410" s="67"/>
      <c r="H410" s="143"/>
      <c r="I410" s="67"/>
      <c r="J410" s="143"/>
      <c r="K410" s="67"/>
      <c r="L410" s="143"/>
      <c r="M410" s="67"/>
      <c r="N410" s="143"/>
      <c r="O410" s="67"/>
      <c r="P410" s="143"/>
      <c r="Q410" s="67"/>
      <c r="R410" s="143"/>
      <c r="S410" s="146"/>
    </row>
    <row r="411" spans="1:19" ht="18" customHeight="1">
      <c r="A411" s="91"/>
      <c r="B411" s="91"/>
      <c r="C411" s="91"/>
      <c r="D411" s="143"/>
      <c r="E411" s="67"/>
      <c r="F411" s="143"/>
      <c r="G411" s="67"/>
      <c r="H411" s="143"/>
      <c r="I411" s="67"/>
      <c r="J411" s="143"/>
      <c r="K411" s="67"/>
      <c r="L411" s="143"/>
      <c r="M411" s="67"/>
      <c r="N411" s="143"/>
      <c r="O411" s="67"/>
      <c r="P411" s="143"/>
      <c r="Q411" s="67"/>
      <c r="R411" s="143"/>
      <c r="S411" s="146"/>
    </row>
    <row r="412" spans="1:19" ht="18" customHeight="1">
      <c r="A412" s="91"/>
      <c r="B412" s="91"/>
      <c r="C412" s="91"/>
      <c r="D412" s="143"/>
      <c r="E412" s="67"/>
      <c r="F412" s="143"/>
      <c r="G412" s="67"/>
      <c r="H412" s="143"/>
      <c r="I412" s="67"/>
      <c r="J412" s="143"/>
      <c r="K412" s="67"/>
      <c r="L412" s="143"/>
      <c r="M412" s="67"/>
      <c r="N412" s="143"/>
      <c r="O412" s="67"/>
      <c r="P412" s="143"/>
      <c r="Q412" s="67"/>
      <c r="R412" s="143"/>
      <c r="S412" s="146"/>
    </row>
    <row r="413" spans="1:19" ht="18" customHeight="1">
      <c r="A413" s="91"/>
      <c r="B413" s="91"/>
      <c r="C413" s="91"/>
      <c r="D413" s="143"/>
      <c r="E413" s="67"/>
      <c r="F413" s="143"/>
      <c r="G413" s="67"/>
      <c r="H413" s="143"/>
      <c r="I413" s="67"/>
      <c r="J413" s="143"/>
      <c r="K413" s="67"/>
      <c r="L413" s="143"/>
      <c r="M413" s="67"/>
      <c r="N413" s="143"/>
      <c r="O413" s="67"/>
      <c r="P413" s="143"/>
      <c r="Q413" s="67"/>
      <c r="R413" s="143"/>
      <c r="S413" s="146"/>
    </row>
    <row r="414" spans="1:19" ht="18" customHeight="1">
      <c r="A414" s="91"/>
      <c r="B414" s="91"/>
      <c r="C414" s="91"/>
      <c r="D414" s="143"/>
      <c r="E414" s="67"/>
      <c r="F414" s="143"/>
      <c r="G414" s="67"/>
      <c r="H414" s="143"/>
      <c r="I414" s="67"/>
      <c r="J414" s="143"/>
      <c r="K414" s="67"/>
      <c r="L414" s="143"/>
      <c r="M414" s="67"/>
      <c r="N414" s="143"/>
      <c r="O414" s="67"/>
      <c r="P414" s="143"/>
      <c r="Q414" s="67"/>
      <c r="R414" s="143"/>
      <c r="S414" s="146"/>
    </row>
    <row r="415" spans="1:19" ht="18" customHeight="1">
      <c r="A415" s="91"/>
      <c r="B415" s="91"/>
      <c r="C415" s="91"/>
      <c r="D415" s="143"/>
      <c r="E415" s="67"/>
      <c r="F415" s="143"/>
      <c r="G415" s="67"/>
      <c r="H415" s="143"/>
      <c r="I415" s="67"/>
      <c r="J415" s="143"/>
      <c r="K415" s="67"/>
      <c r="L415" s="143"/>
      <c r="M415" s="67"/>
      <c r="N415" s="143"/>
      <c r="O415" s="67"/>
      <c r="P415" s="143"/>
      <c r="Q415" s="67"/>
      <c r="R415" s="143"/>
      <c r="S415" s="146"/>
    </row>
    <row r="416" spans="1:19" ht="18" customHeight="1">
      <c r="A416" s="91"/>
      <c r="B416" s="91"/>
      <c r="C416" s="91"/>
      <c r="D416" s="143"/>
      <c r="E416" s="67"/>
      <c r="F416" s="143"/>
      <c r="G416" s="67"/>
      <c r="H416" s="143"/>
      <c r="I416" s="67"/>
      <c r="J416" s="143"/>
      <c r="K416" s="67"/>
      <c r="L416" s="143"/>
      <c r="M416" s="67"/>
      <c r="N416" s="143"/>
      <c r="O416" s="67"/>
      <c r="P416" s="143"/>
      <c r="Q416" s="67"/>
      <c r="R416" s="143"/>
      <c r="S416" s="146"/>
    </row>
    <row r="417" spans="1:19" ht="18" customHeight="1">
      <c r="A417" s="91"/>
      <c r="B417" s="91"/>
      <c r="C417" s="91"/>
      <c r="D417" s="143"/>
      <c r="E417" s="67"/>
      <c r="F417" s="143"/>
      <c r="G417" s="67"/>
      <c r="H417" s="143"/>
      <c r="I417" s="67"/>
      <c r="J417" s="143"/>
      <c r="K417" s="67"/>
      <c r="L417" s="143"/>
      <c r="M417" s="67"/>
      <c r="N417" s="143"/>
      <c r="O417" s="67"/>
      <c r="P417" s="143"/>
      <c r="Q417" s="67"/>
      <c r="R417" s="143"/>
      <c r="S417" s="146"/>
    </row>
    <row r="418" spans="1:19" ht="18" customHeight="1">
      <c r="A418" s="91"/>
      <c r="B418" s="91"/>
      <c r="C418" s="91"/>
      <c r="D418" s="143"/>
      <c r="E418" s="67"/>
      <c r="F418" s="143"/>
      <c r="G418" s="67"/>
      <c r="H418" s="143"/>
      <c r="I418" s="67"/>
      <c r="J418" s="143"/>
      <c r="K418" s="67"/>
      <c r="L418" s="143"/>
      <c r="M418" s="67"/>
      <c r="N418" s="143"/>
      <c r="O418" s="67"/>
      <c r="P418" s="143"/>
      <c r="Q418" s="67"/>
      <c r="R418" s="143"/>
      <c r="S418" s="146"/>
    </row>
    <row r="419" spans="1:19" ht="18" customHeight="1">
      <c r="A419" s="91"/>
      <c r="B419" s="91"/>
      <c r="C419" s="91"/>
      <c r="D419" s="143"/>
      <c r="E419" s="67"/>
      <c r="F419" s="143"/>
      <c r="G419" s="67"/>
      <c r="H419" s="143"/>
      <c r="I419" s="67"/>
      <c r="J419" s="143"/>
      <c r="K419" s="67"/>
      <c r="L419" s="143"/>
      <c r="M419" s="67"/>
      <c r="N419" s="143"/>
      <c r="O419" s="67"/>
      <c r="P419" s="143"/>
      <c r="Q419" s="67"/>
      <c r="R419" s="143"/>
      <c r="S419" s="146"/>
    </row>
    <row r="420" spans="1:19" ht="18" customHeight="1">
      <c r="A420" s="91"/>
      <c r="B420" s="91"/>
      <c r="C420" s="91"/>
      <c r="D420" s="143"/>
      <c r="E420" s="67"/>
      <c r="F420" s="143"/>
      <c r="G420" s="67"/>
      <c r="H420" s="143"/>
      <c r="I420" s="67"/>
      <c r="J420" s="143"/>
      <c r="K420" s="67"/>
      <c r="L420" s="143"/>
      <c r="M420" s="67"/>
      <c r="N420" s="143"/>
      <c r="O420" s="67"/>
      <c r="P420" s="143"/>
      <c r="Q420" s="67"/>
      <c r="R420" s="143"/>
      <c r="S420" s="146"/>
    </row>
    <row r="421" spans="1:19" ht="18" customHeight="1">
      <c r="A421" s="91"/>
      <c r="B421" s="91"/>
      <c r="C421" s="91"/>
      <c r="D421" s="143"/>
      <c r="E421" s="67"/>
      <c r="F421" s="143"/>
      <c r="G421" s="67"/>
      <c r="H421" s="143"/>
      <c r="I421" s="67"/>
      <c r="J421" s="143"/>
      <c r="K421" s="67"/>
      <c r="L421" s="143"/>
      <c r="M421" s="67"/>
      <c r="N421" s="143"/>
      <c r="O421" s="67"/>
      <c r="P421" s="143"/>
      <c r="Q421" s="67"/>
      <c r="R421" s="143"/>
      <c r="S421" s="146"/>
    </row>
    <row r="422" spans="1:19" ht="18" customHeight="1">
      <c r="A422" s="91"/>
      <c r="B422" s="91"/>
      <c r="C422" s="91"/>
      <c r="D422" s="143"/>
      <c r="E422" s="67"/>
      <c r="F422" s="143"/>
      <c r="G422" s="67"/>
      <c r="H422" s="143"/>
      <c r="I422" s="67"/>
      <c r="J422" s="143"/>
      <c r="K422" s="67"/>
      <c r="L422" s="143"/>
      <c r="M422" s="67"/>
      <c r="N422" s="143"/>
      <c r="O422" s="67"/>
      <c r="P422" s="143"/>
      <c r="Q422" s="67"/>
      <c r="R422" s="143"/>
      <c r="S422" s="146"/>
    </row>
    <row r="423" spans="1:19" ht="18" customHeight="1">
      <c r="A423" s="91"/>
      <c r="B423" s="91"/>
      <c r="C423" s="91"/>
      <c r="D423" s="143"/>
      <c r="E423" s="67"/>
      <c r="F423" s="143"/>
      <c r="G423" s="67"/>
      <c r="H423" s="143"/>
      <c r="I423" s="67"/>
      <c r="J423" s="143"/>
      <c r="K423" s="67"/>
      <c r="L423" s="143"/>
      <c r="M423" s="67"/>
      <c r="N423" s="143"/>
      <c r="O423" s="67"/>
      <c r="P423" s="143"/>
      <c r="Q423" s="67"/>
      <c r="R423" s="143"/>
      <c r="S423" s="146"/>
    </row>
    <row r="424" spans="1:19" ht="18" customHeight="1">
      <c r="A424" s="91"/>
      <c r="B424" s="91"/>
      <c r="C424" s="91"/>
      <c r="D424" s="143"/>
      <c r="E424" s="67"/>
      <c r="F424" s="143"/>
      <c r="G424" s="67"/>
      <c r="H424" s="143"/>
      <c r="I424" s="67"/>
      <c r="J424" s="143"/>
      <c r="K424" s="67"/>
      <c r="L424" s="143"/>
      <c r="M424" s="67"/>
      <c r="N424" s="143"/>
      <c r="O424" s="67"/>
      <c r="P424" s="143"/>
      <c r="Q424" s="67"/>
      <c r="R424" s="143"/>
      <c r="S424" s="146"/>
    </row>
    <row r="425" spans="1:19" ht="18" customHeight="1">
      <c r="A425" s="91"/>
      <c r="B425" s="91"/>
      <c r="C425" s="91"/>
      <c r="D425" s="143"/>
      <c r="E425" s="67"/>
      <c r="F425" s="143"/>
      <c r="G425" s="67"/>
      <c r="H425" s="143"/>
      <c r="I425" s="67"/>
      <c r="J425" s="143"/>
      <c r="K425" s="67"/>
      <c r="L425" s="143"/>
      <c r="M425" s="67"/>
      <c r="N425" s="143"/>
      <c r="O425" s="67"/>
      <c r="P425" s="143"/>
      <c r="Q425" s="67"/>
      <c r="R425" s="143"/>
      <c r="S425" s="146"/>
    </row>
    <row r="426" spans="1:19" ht="18" customHeight="1">
      <c r="A426" s="91"/>
      <c r="B426" s="91"/>
      <c r="C426" s="91"/>
      <c r="D426" s="143"/>
      <c r="E426" s="67"/>
      <c r="F426" s="143"/>
      <c r="G426" s="67"/>
      <c r="H426" s="143"/>
      <c r="I426" s="67"/>
      <c r="J426" s="143"/>
      <c r="K426" s="67"/>
      <c r="L426" s="143"/>
      <c r="M426" s="67"/>
      <c r="N426" s="143"/>
      <c r="O426" s="67"/>
      <c r="P426" s="143"/>
      <c r="Q426" s="67"/>
      <c r="R426" s="143"/>
      <c r="S426" s="146"/>
    </row>
    <row r="427" spans="1:19" ht="18" customHeight="1">
      <c r="A427" s="91"/>
      <c r="B427" s="91"/>
      <c r="C427" s="91"/>
      <c r="D427" s="143"/>
      <c r="E427" s="67"/>
      <c r="F427" s="143"/>
      <c r="G427" s="67"/>
      <c r="H427" s="143"/>
      <c r="I427" s="67"/>
      <c r="J427" s="143"/>
      <c r="K427" s="67"/>
      <c r="L427" s="143"/>
      <c r="M427" s="67"/>
      <c r="N427" s="143"/>
      <c r="O427" s="67"/>
      <c r="P427" s="143"/>
      <c r="Q427" s="67"/>
      <c r="R427" s="143"/>
      <c r="S427" s="146"/>
    </row>
    <row r="428" spans="1:19" ht="18" customHeight="1">
      <c r="A428" s="91"/>
      <c r="B428" s="91"/>
      <c r="C428" s="91"/>
      <c r="D428" s="143"/>
      <c r="E428" s="67"/>
      <c r="F428" s="143"/>
      <c r="G428" s="67"/>
      <c r="H428" s="143"/>
      <c r="I428" s="67"/>
      <c r="J428" s="143"/>
      <c r="K428" s="67"/>
      <c r="L428" s="143"/>
      <c r="M428" s="67"/>
      <c r="N428" s="143"/>
      <c r="O428" s="67"/>
      <c r="P428" s="143"/>
      <c r="Q428" s="67"/>
      <c r="R428" s="143"/>
      <c r="S428" s="146"/>
    </row>
    <row r="429" spans="1:19" ht="18" customHeight="1">
      <c r="A429" s="91"/>
      <c r="B429" s="91"/>
      <c r="C429" s="91"/>
      <c r="D429" s="143"/>
      <c r="E429" s="67"/>
      <c r="F429" s="143"/>
      <c r="G429" s="67"/>
      <c r="H429" s="143"/>
      <c r="I429" s="67"/>
      <c r="J429" s="143"/>
      <c r="K429" s="67"/>
      <c r="L429" s="143"/>
      <c r="M429" s="67"/>
      <c r="N429" s="143"/>
      <c r="O429" s="67"/>
      <c r="P429" s="143"/>
      <c r="Q429" s="67"/>
      <c r="R429" s="143"/>
      <c r="S429" s="146"/>
    </row>
    <row r="430" spans="1:19" ht="18" customHeight="1">
      <c r="A430" s="91"/>
      <c r="B430" s="91"/>
      <c r="C430" s="91"/>
      <c r="D430" s="143"/>
      <c r="E430" s="67"/>
      <c r="F430" s="143"/>
      <c r="G430" s="67"/>
      <c r="H430" s="143"/>
      <c r="I430" s="67"/>
      <c r="J430" s="143"/>
      <c r="K430" s="67"/>
      <c r="L430" s="143"/>
      <c r="M430" s="67"/>
      <c r="N430" s="143"/>
      <c r="O430" s="67"/>
      <c r="P430" s="143"/>
      <c r="Q430" s="67"/>
      <c r="R430" s="143"/>
      <c r="S430" s="146"/>
    </row>
    <row r="431" spans="1:19" ht="18" customHeight="1">
      <c r="A431" s="91"/>
      <c r="B431" s="91"/>
      <c r="C431" s="91"/>
      <c r="D431" s="143"/>
      <c r="E431" s="67"/>
      <c r="F431" s="143"/>
      <c r="G431" s="67"/>
      <c r="H431" s="143"/>
      <c r="I431" s="67"/>
      <c r="J431" s="143"/>
      <c r="K431" s="67"/>
      <c r="L431" s="143"/>
      <c r="M431" s="67"/>
      <c r="N431" s="143"/>
      <c r="O431" s="67"/>
      <c r="P431" s="143"/>
      <c r="Q431" s="67"/>
      <c r="R431" s="143"/>
      <c r="S431" s="146"/>
    </row>
    <row r="432" spans="1:19" ht="18" customHeight="1">
      <c r="A432" s="91"/>
      <c r="B432" s="91"/>
      <c r="C432" s="91"/>
      <c r="D432" s="143"/>
      <c r="E432" s="67"/>
      <c r="F432" s="143"/>
      <c r="G432" s="67"/>
      <c r="H432" s="143"/>
      <c r="I432" s="67"/>
      <c r="J432" s="143"/>
      <c r="K432" s="67"/>
      <c r="L432" s="143"/>
      <c r="M432" s="67"/>
      <c r="N432" s="143"/>
      <c r="O432" s="67"/>
      <c r="P432" s="143"/>
      <c r="Q432" s="67"/>
      <c r="R432" s="143"/>
      <c r="S432" s="146"/>
    </row>
    <row r="433" spans="1:19" ht="18" customHeight="1">
      <c r="A433" s="91"/>
      <c r="B433" s="91"/>
      <c r="C433" s="91"/>
      <c r="D433" s="143"/>
      <c r="E433" s="67"/>
      <c r="F433" s="143"/>
      <c r="G433" s="67"/>
      <c r="H433" s="143"/>
      <c r="I433" s="67"/>
      <c r="J433" s="143"/>
      <c r="K433" s="67"/>
      <c r="L433" s="143"/>
      <c r="M433" s="67"/>
      <c r="N433" s="143"/>
      <c r="O433" s="67"/>
      <c r="P433" s="143"/>
      <c r="Q433" s="67"/>
      <c r="R433" s="143"/>
      <c r="S433" s="146"/>
    </row>
    <row r="434" spans="1:19" ht="18" customHeight="1">
      <c r="A434" s="91"/>
      <c r="B434" s="91"/>
      <c r="C434" s="91"/>
      <c r="D434" s="143"/>
      <c r="E434" s="67"/>
      <c r="F434" s="143"/>
      <c r="G434" s="67"/>
      <c r="H434" s="143"/>
      <c r="I434" s="67"/>
      <c r="J434" s="143"/>
      <c r="K434" s="67"/>
      <c r="L434" s="143"/>
      <c r="M434" s="67"/>
      <c r="N434" s="143"/>
      <c r="O434" s="67"/>
      <c r="P434" s="143"/>
      <c r="Q434" s="67"/>
      <c r="R434" s="143"/>
      <c r="S434" s="146"/>
    </row>
    <row r="435" spans="1:19" ht="18" customHeight="1">
      <c r="A435" s="91"/>
      <c r="B435" s="91"/>
      <c r="C435" s="91"/>
      <c r="D435" s="143"/>
      <c r="E435" s="67"/>
      <c r="F435" s="143"/>
      <c r="G435" s="67"/>
      <c r="H435" s="143"/>
      <c r="I435" s="67"/>
      <c r="J435" s="143"/>
      <c r="K435" s="67"/>
      <c r="L435" s="143"/>
      <c r="M435" s="67"/>
      <c r="N435" s="143"/>
      <c r="O435" s="67"/>
      <c r="P435" s="143"/>
      <c r="Q435" s="67"/>
      <c r="R435" s="143"/>
      <c r="S435" s="146"/>
    </row>
    <row r="436" spans="1:19" ht="18" customHeight="1">
      <c r="A436" s="91"/>
      <c r="B436" s="91"/>
      <c r="C436" s="91"/>
      <c r="D436" s="143"/>
      <c r="E436" s="67"/>
      <c r="F436" s="143"/>
      <c r="G436" s="67"/>
      <c r="H436" s="143"/>
      <c r="I436" s="67"/>
      <c r="J436" s="143"/>
      <c r="K436" s="67"/>
      <c r="L436" s="143"/>
      <c r="M436" s="67"/>
      <c r="N436" s="143"/>
      <c r="O436" s="67"/>
      <c r="P436" s="143"/>
      <c r="Q436" s="67"/>
      <c r="R436" s="143"/>
      <c r="S436" s="146"/>
    </row>
    <row r="437" spans="1:19" ht="18" customHeight="1">
      <c r="A437" s="91"/>
      <c r="B437" s="91"/>
      <c r="C437" s="91"/>
      <c r="D437" s="143"/>
      <c r="E437" s="67"/>
      <c r="F437" s="143"/>
      <c r="G437" s="67"/>
      <c r="H437" s="143"/>
      <c r="I437" s="67"/>
      <c r="J437" s="143"/>
      <c r="K437" s="67"/>
      <c r="L437" s="143"/>
      <c r="M437" s="67"/>
      <c r="N437" s="143"/>
      <c r="O437" s="67"/>
      <c r="P437" s="143"/>
      <c r="Q437" s="67"/>
      <c r="R437" s="143"/>
      <c r="S437" s="146"/>
    </row>
    <row r="438" spans="1:19" ht="18" customHeight="1">
      <c r="A438" s="91"/>
      <c r="B438" s="91"/>
      <c r="C438" s="91"/>
      <c r="D438" s="143"/>
      <c r="E438" s="67"/>
      <c r="F438" s="143"/>
      <c r="G438" s="67"/>
      <c r="H438" s="143"/>
      <c r="I438" s="67"/>
      <c r="J438" s="143"/>
      <c r="K438" s="67"/>
      <c r="L438" s="143"/>
      <c r="M438" s="67"/>
      <c r="N438" s="143"/>
      <c r="O438" s="67"/>
      <c r="P438" s="143"/>
      <c r="Q438" s="67"/>
      <c r="R438" s="143"/>
      <c r="S438" s="146"/>
    </row>
    <row r="439" spans="1:19" ht="18" customHeight="1">
      <c r="A439" s="91"/>
      <c r="B439" s="91"/>
      <c r="C439" s="91"/>
      <c r="D439" s="143"/>
      <c r="E439" s="67"/>
      <c r="F439" s="143"/>
      <c r="G439" s="67"/>
      <c r="H439" s="143"/>
      <c r="I439" s="67"/>
      <c r="J439" s="143"/>
      <c r="K439" s="67"/>
      <c r="L439" s="143"/>
      <c r="M439" s="67"/>
      <c r="N439" s="143"/>
      <c r="O439" s="67"/>
      <c r="P439" s="143"/>
      <c r="Q439" s="67"/>
      <c r="R439" s="143"/>
      <c r="S439" s="146"/>
    </row>
    <row r="440" spans="1:19" ht="18" customHeight="1">
      <c r="A440" s="91"/>
      <c r="B440" s="91"/>
      <c r="C440" s="91"/>
      <c r="D440" s="143"/>
      <c r="E440" s="67"/>
      <c r="F440" s="143"/>
      <c r="G440" s="67"/>
      <c r="H440" s="143"/>
      <c r="I440" s="67"/>
      <c r="J440" s="143"/>
      <c r="K440" s="67"/>
      <c r="L440" s="143"/>
      <c r="M440" s="67"/>
      <c r="N440" s="143"/>
      <c r="O440" s="67"/>
      <c r="P440" s="143"/>
      <c r="Q440" s="67"/>
      <c r="R440" s="143"/>
      <c r="S440" s="146"/>
    </row>
    <row r="441" spans="1:19" ht="18" customHeight="1">
      <c r="A441" s="91"/>
      <c r="B441" s="91"/>
      <c r="C441" s="91"/>
      <c r="D441" s="143"/>
      <c r="E441" s="67"/>
      <c r="F441" s="143"/>
      <c r="G441" s="67"/>
      <c r="H441" s="143"/>
      <c r="I441" s="67"/>
      <c r="J441" s="143"/>
      <c r="K441" s="67"/>
      <c r="L441" s="143"/>
      <c r="M441" s="67"/>
      <c r="N441" s="143"/>
      <c r="O441" s="67"/>
      <c r="P441" s="143"/>
      <c r="Q441" s="67"/>
      <c r="R441" s="143"/>
      <c r="S441" s="146"/>
    </row>
    <row r="442" spans="1:19" ht="18" customHeight="1">
      <c r="A442" s="91"/>
      <c r="B442" s="91"/>
      <c r="C442" s="91"/>
      <c r="D442" s="143"/>
      <c r="E442" s="67"/>
      <c r="F442" s="143"/>
      <c r="G442" s="67"/>
      <c r="H442" s="143"/>
      <c r="I442" s="67"/>
      <c r="J442" s="143"/>
      <c r="K442" s="67"/>
      <c r="L442" s="143"/>
      <c r="M442" s="67"/>
      <c r="N442" s="143"/>
      <c r="O442" s="67"/>
      <c r="P442" s="143"/>
      <c r="Q442" s="67"/>
      <c r="R442" s="143"/>
      <c r="S442" s="146"/>
    </row>
    <row r="443" spans="1:19" ht="18" customHeight="1">
      <c r="A443" s="91"/>
      <c r="B443" s="91"/>
      <c r="C443" s="91"/>
      <c r="D443" s="143"/>
      <c r="E443" s="67"/>
      <c r="F443" s="143"/>
      <c r="G443" s="67"/>
      <c r="H443" s="143"/>
      <c r="I443" s="67"/>
      <c r="J443" s="143"/>
      <c r="K443" s="67"/>
      <c r="L443" s="143"/>
      <c r="M443" s="67"/>
      <c r="N443" s="143"/>
      <c r="O443" s="67"/>
      <c r="P443" s="143"/>
      <c r="Q443" s="67"/>
      <c r="R443" s="143"/>
      <c r="S443" s="146"/>
    </row>
    <row r="444" spans="1:19" ht="18" customHeight="1">
      <c r="A444" s="91"/>
      <c r="B444" s="91"/>
      <c r="C444" s="91"/>
      <c r="D444" s="143"/>
      <c r="E444" s="67"/>
      <c r="F444" s="143"/>
      <c r="G444" s="67"/>
      <c r="H444" s="143"/>
      <c r="I444" s="67"/>
      <c r="J444" s="143"/>
      <c r="K444" s="67"/>
      <c r="L444" s="143"/>
      <c r="M444" s="67"/>
      <c r="N444" s="143"/>
      <c r="O444" s="67"/>
      <c r="P444" s="143"/>
      <c r="Q444" s="67"/>
      <c r="R444" s="143"/>
      <c r="S444" s="146"/>
    </row>
    <row r="445" spans="1:19" ht="18" customHeight="1">
      <c r="A445" s="91"/>
      <c r="B445" s="91"/>
      <c r="C445" s="91"/>
      <c r="D445" s="143"/>
      <c r="E445" s="67"/>
      <c r="F445" s="143"/>
      <c r="G445" s="67"/>
      <c r="H445" s="143"/>
      <c r="I445" s="67"/>
      <c r="J445" s="143"/>
      <c r="K445" s="67"/>
      <c r="L445" s="143"/>
      <c r="M445" s="67"/>
      <c r="N445" s="143"/>
      <c r="O445" s="67"/>
      <c r="P445" s="143"/>
      <c r="Q445" s="67"/>
      <c r="R445" s="143"/>
      <c r="S445" s="146"/>
    </row>
    <row r="446" spans="1:19" ht="18" customHeight="1">
      <c r="A446" s="91"/>
      <c r="B446" s="91"/>
      <c r="C446" s="91"/>
      <c r="D446" s="143"/>
      <c r="E446" s="67"/>
      <c r="F446" s="143"/>
      <c r="G446" s="67"/>
      <c r="H446" s="143"/>
      <c r="I446" s="67"/>
      <c r="J446" s="143"/>
      <c r="K446" s="67"/>
      <c r="L446" s="143"/>
      <c r="M446" s="67"/>
      <c r="N446" s="143"/>
      <c r="O446" s="67"/>
      <c r="P446" s="143"/>
      <c r="Q446" s="67"/>
      <c r="R446" s="143"/>
      <c r="S446" s="146"/>
    </row>
    <row r="447" spans="1:19" ht="18" customHeight="1">
      <c r="A447" s="91"/>
      <c r="B447" s="91"/>
      <c r="C447" s="91"/>
      <c r="D447" s="143"/>
      <c r="E447" s="67"/>
      <c r="F447" s="143"/>
      <c r="G447" s="67"/>
      <c r="H447" s="143"/>
      <c r="I447" s="67"/>
      <c r="J447" s="143"/>
      <c r="K447" s="67"/>
      <c r="L447" s="143"/>
      <c r="M447" s="67"/>
      <c r="N447" s="143"/>
      <c r="O447" s="67"/>
      <c r="P447" s="143"/>
      <c r="Q447" s="67"/>
      <c r="R447" s="143"/>
      <c r="S447" s="146"/>
    </row>
    <row r="448" spans="1:19" ht="18" customHeight="1">
      <c r="A448" s="91"/>
      <c r="B448" s="91"/>
      <c r="C448" s="91"/>
      <c r="D448" s="143"/>
      <c r="E448" s="67"/>
      <c r="F448" s="143"/>
      <c r="G448" s="67"/>
      <c r="H448" s="143"/>
      <c r="I448" s="67"/>
      <c r="J448" s="143"/>
      <c r="K448" s="67"/>
      <c r="L448" s="143"/>
      <c r="M448" s="67"/>
      <c r="N448" s="143"/>
      <c r="O448" s="67"/>
      <c r="P448" s="143"/>
      <c r="Q448" s="67"/>
      <c r="R448" s="143"/>
      <c r="S448" s="146"/>
    </row>
    <row r="449" spans="1:19" ht="18" customHeight="1">
      <c r="A449" s="91"/>
      <c r="B449" s="91"/>
      <c r="C449" s="91"/>
      <c r="D449" s="143"/>
      <c r="E449" s="67"/>
      <c r="F449" s="143"/>
      <c r="G449" s="67"/>
      <c r="H449" s="143"/>
      <c r="I449" s="67"/>
      <c r="J449" s="143"/>
      <c r="K449" s="67"/>
      <c r="L449" s="143"/>
      <c r="M449" s="67"/>
      <c r="N449" s="143"/>
      <c r="O449" s="67"/>
      <c r="P449" s="143"/>
      <c r="Q449" s="67"/>
      <c r="R449" s="143"/>
      <c r="S449" s="146"/>
    </row>
    <row r="450" spans="1:19" ht="18" customHeight="1">
      <c r="A450" s="91"/>
      <c r="B450" s="91"/>
      <c r="C450" s="91"/>
      <c r="D450" s="143"/>
      <c r="E450" s="67"/>
      <c r="F450" s="143"/>
      <c r="G450" s="67"/>
      <c r="H450" s="143"/>
      <c r="I450" s="67"/>
      <c r="J450" s="143"/>
      <c r="K450" s="67"/>
      <c r="L450" s="143"/>
      <c r="M450" s="67"/>
      <c r="N450" s="143"/>
      <c r="O450" s="67"/>
      <c r="P450" s="143"/>
      <c r="Q450" s="67"/>
      <c r="R450" s="143"/>
      <c r="S450" s="146"/>
    </row>
    <row r="451" spans="1:19" ht="18" customHeight="1">
      <c r="A451" s="91"/>
      <c r="B451" s="91"/>
      <c r="C451" s="91"/>
      <c r="D451" s="143"/>
      <c r="E451" s="67"/>
      <c r="F451" s="143"/>
      <c r="G451" s="67"/>
      <c r="H451" s="143"/>
      <c r="I451" s="67"/>
      <c r="J451" s="143"/>
      <c r="K451" s="67"/>
      <c r="L451" s="143"/>
      <c r="M451" s="67"/>
      <c r="N451" s="143"/>
      <c r="O451" s="67"/>
      <c r="P451" s="143"/>
      <c r="Q451" s="67"/>
      <c r="R451" s="143"/>
      <c r="S451" s="146"/>
    </row>
    <row r="452" spans="1:19" ht="18" customHeight="1">
      <c r="A452" s="91"/>
      <c r="B452" s="91"/>
      <c r="C452" s="91"/>
      <c r="D452" s="143"/>
      <c r="E452" s="67"/>
      <c r="F452" s="143"/>
      <c r="G452" s="67"/>
      <c r="H452" s="143"/>
      <c r="I452" s="67"/>
      <c r="J452" s="143"/>
      <c r="K452" s="67"/>
      <c r="L452" s="143"/>
      <c r="M452" s="67"/>
      <c r="N452" s="143"/>
      <c r="O452" s="67"/>
      <c r="P452" s="143"/>
      <c r="Q452" s="67"/>
      <c r="R452" s="143"/>
      <c r="S452" s="146"/>
    </row>
    <row r="453" spans="1:19" ht="18" customHeight="1">
      <c r="A453" s="91"/>
      <c r="B453" s="91"/>
      <c r="C453" s="91"/>
      <c r="D453" s="143"/>
      <c r="E453" s="67"/>
      <c r="F453" s="143"/>
      <c r="G453" s="67"/>
      <c r="H453" s="143"/>
      <c r="I453" s="67"/>
      <c r="J453" s="143"/>
      <c r="K453" s="67"/>
      <c r="L453" s="143"/>
      <c r="M453" s="67"/>
      <c r="N453" s="143"/>
      <c r="O453" s="67"/>
      <c r="P453" s="143"/>
      <c r="Q453" s="67"/>
      <c r="R453" s="143"/>
      <c r="S453" s="146"/>
    </row>
    <row r="454" spans="1:19" ht="18" customHeight="1">
      <c r="A454" s="91"/>
      <c r="B454" s="91"/>
      <c r="C454" s="91"/>
      <c r="D454" s="143"/>
      <c r="E454" s="67"/>
      <c r="F454" s="143"/>
      <c r="G454" s="67"/>
      <c r="H454" s="143"/>
      <c r="I454" s="67"/>
      <c r="J454" s="143"/>
      <c r="K454" s="67"/>
      <c r="L454" s="143"/>
      <c r="M454" s="67"/>
      <c r="N454" s="143"/>
      <c r="O454" s="67"/>
      <c r="P454" s="143"/>
      <c r="Q454" s="67"/>
      <c r="R454" s="143"/>
      <c r="S454" s="146"/>
    </row>
    <row r="455" spans="1:19" ht="18" customHeight="1">
      <c r="A455" s="91"/>
      <c r="B455" s="91"/>
      <c r="C455" s="91"/>
      <c r="D455" s="143"/>
      <c r="E455" s="67"/>
      <c r="F455" s="143"/>
      <c r="G455" s="67"/>
      <c r="H455" s="143"/>
      <c r="I455" s="67"/>
      <c r="J455" s="143"/>
      <c r="K455" s="67"/>
      <c r="L455" s="143"/>
      <c r="M455" s="67"/>
      <c r="N455" s="143"/>
      <c r="O455" s="67"/>
      <c r="P455" s="143"/>
      <c r="Q455" s="67"/>
      <c r="R455" s="143"/>
      <c r="S455" s="146"/>
    </row>
    <row r="456" spans="1:19" ht="18" customHeight="1">
      <c r="A456" s="91"/>
      <c r="B456" s="91"/>
      <c r="C456" s="91"/>
      <c r="D456" s="143"/>
      <c r="E456" s="67"/>
      <c r="F456" s="143"/>
      <c r="G456" s="67"/>
      <c r="H456" s="143"/>
      <c r="I456" s="67"/>
      <c r="J456" s="143"/>
      <c r="K456" s="67"/>
      <c r="L456" s="143"/>
      <c r="M456" s="67"/>
      <c r="N456" s="143"/>
      <c r="O456" s="67"/>
      <c r="P456" s="143"/>
      <c r="Q456" s="67"/>
      <c r="R456" s="143"/>
      <c r="S456" s="146"/>
    </row>
    <row r="457" spans="1:19" ht="18" customHeight="1">
      <c r="A457" s="91"/>
      <c r="B457" s="91"/>
      <c r="C457" s="91"/>
      <c r="D457" s="143"/>
      <c r="E457" s="67"/>
      <c r="F457" s="143"/>
      <c r="G457" s="67"/>
      <c r="H457" s="143"/>
      <c r="I457" s="67"/>
      <c r="J457" s="143"/>
      <c r="K457" s="67"/>
      <c r="L457" s="143"/>
      <c r="M457" s="67"/>
      <c r="N457" s="143"/>
      <c r="O457" s="67"/>
      <c r="P457" s="143"/>
      <c r="Q457" s="67"/>
      <c r="R457" s="143"/>
      <c r="S457" s="146"/>
    </row>
    <row r="458" spans="1:19" ht="18" customHeight="1">
      <c r="A458" s="91"/>
      <c r="B458" s="91"/>
      <c r="C458" s="91"/>
      <c r="D458" s="143"/>
      <c r="E458" s="67"/>
      <c r="F458" s="143"/>
      <c r="G458" s="67"/>
      <c r="H458" s="143"/>
      <c r="I458" s="67"/>
      <c r="J458" s="143"/>
      <c r="K458" s="67"/>
      <c r="L458" s="143"/>
      <c r="M458" s="67"/>
      <c r="N458" s="143"/>
      <c r="O458" s="67"/>
      <c r="P458" s="143"/>
      <c r="Q458" s="67"/>
      <c r="R458" s="143"/>
      <c r="S458" s="146"/>
    </row>
    <row r="459" spans="1:19" ht="18" customHeight="1">
      <c r="A459" s="91"/>
      <c r="B459" s="91"/>
      <c r="C459" s="91"/>
      <c r="D459" s="143"/>
      <c r="E459" s="67"/>
      <c r="F459" s="143"/>
      <c r="G459" s="67"/>
      <c r="H459" s="143"/>
      <c r="I459" s="67"/>
      <c r="J459" s="143"/>
      <c r="K459" s="67"/>
      <c r="L459" s="143"/>
      <c r="M459" s="67"/>
      <c r="N459" s="143"/>
      <c r="O459" s="67"/>
      <c r="P459" s="143"/>
      <c r="Q459" s="67"/>
      <c r="R459" s="143"/>
      <c r="S459" s="146"/>
    </row>
    <row r="460" spans="1:19" ht="18" customHeight="1">
      <c r="A460" s="91"/>
      <c r="B460" s="91"/>
      <c r="C460" s="91"/>
      <c r="D460" s="143"/>
      <c r="E460" s="67"/>
      <c r="F460" s="143"/>
      <c r="G460" s="67"/>
      <c r="H460" s="143"/>
      <c r="I460" s="67"/>
      <c r="J460" s="143"/>
      <c r="K460" s="67"/>
      <c r="L460" s="143"/>
      <c r="M460" s="67"/>
      <c r="N460" s="143"/>
      <c r="O460" s="67"/>
      <c r="P460" s="143"/>
      <c r="Q460" s="67"/>
      <c r="R460" s="143"/>
      <c r="S460" s="146"/>
    </row>
    <row r="461" spans="1:19" ht="18" customHeight="1">
      <c r="A461" s="91"/>
      <c r="B461" s="91"/>
      <c r="C461" s="91"/>
      <c r="D461" s="143"/>
      <c r="E461" s="67"/>
      <c r="F461" s="143"/>
      <c r="G461" s="67"/>
      <c r="H461" s="143"/>
      <c r="I461" s="67"/>
      <c r="J461" s="143"/>
      <c r="K461" s="67"/>
      <c r="L461" s="143"/>
      <c r="M461" s="67"/>
      <c r="N461" s="143"/>
      <c r="O461" s="67"/>
      <c r="P461" s="143"/>
      <c r="Q461" s="67"/>
      <c r="R461" s="143"/>
      <c r="S461" s="146"/>
    </row>
    <row r="462" spans="1:19" ht="18" customHeight="1">
      <c r="A462" s="91"/>
      <c r="B462" s="91"/>
      <c r="C462" s="91"/>
      <c r="D462" s="143"/>
      <c r="E462" s="67"/>
      <c r="F462" s="143"/>
      <c r="G462" s="67"/>
      <c r="H462" s="143"/>
      <c r="I462" s="67"/>
      <c r="J462" s="143"/>
      <c r="K462" s="67"/>
      <c r="L462" s="143"/>
      <c r="M462" s="67"/>
      <c r="N462" s="143"/>
      <c r="O462" s="67"/>
      <c r="P462" s="143"/>
      <c r="Q462" s="67"/>
      <c r="R462" s="143"/>
      <c r="S462" s="146"/>
    </row>
    <row r="463" spans="1:19" ht="18" customHeight="1">
      <c r="A463" s="91"/>
      <c r="B463" s="91"/>
      <c r="C463" s="91"/>
      <c r="D463" s="143"/>
      <c r="E463" s="67"/>
      <c r="F463" s="143"/>
      <c r="G463" s="67"/>
      <c r="H463" s="143"/>
      <c r="I463" s="67"/>
      <c r="J463" s="143"/>
      <c r="K463" s="67"/>
      <c r="L463" s="143"/>
      <c r="M463" s="67"/>
      <c r="N463" s="143"/>
      <c r="O463" s="67"/>
      <c r="P463" s="143"/>
      <c r="Q463" s="67"/>
      <c r="R463" s="143"/>
      <c r="S463" s="146"/>
    </row>
    <row r="464" spans="1:19" ht="18" customHeight="1">
      <c r="A464" s="91"/>
      <c r="B464" s="91"/>
      <c r="C464" s="91"/>
      <c r="D464" s="143"/>
      <c r="E464" s="67"/>
      <c r="F464" s="143"/>
      <c r="G464" s="67"/>
      <c r="H464" s="143"/>
      <c r="I464" s="67"/>
      <c r="J464" s="143"/>
      <c r="K464" s="67"/>
      <c r="L464" s="143"/>
      <c r="M464" s="67"/>
      <c r="N464" s="143"/>
      <c r="O464" s="67"/>
      <c r="P464" s="143"/>
      <c r="Q464" s="67"/>
      <c r="R464" s="143"/>
      <c r="S464" s="146"/>
    </row>
    <row r="465" spans="1:19" ht="18" customHeight="1">
      <c r="A465" s="91"/>
      <c r="B465" s="91"/>
      <c r="C465" s="91"/>
      <c r="D465" s="143"/>
      <c r="E465" s="67"/>
      <c r="F465" s="143"/>
      <c r="G465" s="67"/>
      <c r="H465" s="143"/>
      <c r="I465" s="67"/>
      <c r="J465" s="143"/>
      <c r="K465" s="67"/>
      <c r="L465" s="143"/>
      <c r="M465" s="67"/>
      <c r="N465" s="143"/>
      <c r="O465" s="67"/>
      <c r="P465" s="143"/>
      <c r="Q465" s="67"/>
      <c r="R465" s="143"/>
      <c r="S465" s="146"/>
    </row>
    <row r="466" spans="1:19" ht="18" customHeight="1">
      <c r="A466" s="91"/>
      <c r="B466" s="91"/>
      <c r="C466" s="91"/>
      <c r="D466" s="143"/>
      <c r="E466" s="67"/>
      <c r="F466" s="143"/>
      <c r="G466" s="67"/>
      <c r="H466" s="143"/>
      <c r="I466" s="67"/>
      <c r="J466" s="143"/>
      <c r="K466" s="67"/>
      <c r="L466" s="143"/>
      <c r="M466" s="67"/>
      <c r="N466" s="143"/>
      <c r="O466" s="67"/>
      <c r="P466" s="143"/>
      <c r="Q466" s="67"/>
      <c r="R466" s="143"/>
      <c r="S466" s="146"/>
    </row>
    <row r="467" spans="1:19" ht="18" customHeight="1">
      <c r="A467" s="91"/>
      <c r="B467" s="91"/>
      <c r="C467" s="91"/>
      <c r="D467" s="143"/>
      <c r="E467" s="67"/>
      <c r="F467" s="143"/>
      <c r="G467" s="67"/>
      <c r="H467" s="143"/>
      <c r="I467" s="67"/>
      <c r="J467" s="143"/>
      <c r="K467" s="67"/>
      <c r="L467" s="143"/>
      <c r="M467" s="67"/>
      <c r="N467" s="143"/>
      <c r="O467" s="67"/>
      <c r="P467" s="143"/>
      <c r="Q467" s="67"/>
      <c r="R467" s="143"/>
      <c r="S467" s="146"/>
    </row>
    <row r="468" spans="1:19" ht="18" customHeight="1">
      <c r="A468" s="91"/>
      <c r="B468" s="91"/>
      <c r="C468" s="91"/>
      <c r="D468" s="143"/>
      <c r="E468" s="67"/>
      <c r="F468" s="143"/>
      <c r="G468" s="67"/>
      <c r="H468" s="143"/>
      <c r="I468" s="67"/>
      <c r="J468" s="143"/>
      <c r="K468" s="67"/>
      <c r="L468" s="143"/>
      <c r="M468" s="67"/>
      <c r="N468" s="143"/>
      <c r="O468" s="67"/>
      <c r="P468" s="143"/>
      <c r="Q468" s="67"/>
      <c r="R468" s="143"/>
      <c r="S468" s="146"/>
    </row>
    <row r="469" spans="1:19" ht="18" customHeight="1">
      <c r="A469" s="91"/>
      <c r="B469" s="91"/>
      <c r="C469" s="91"/>
      <c r="D469" s="143"/>
      <c r="E469" s="67"/>
      <c r="F469" s="143"/>
      <c r="G469" s="67"/>
      <c r="H469" s="143"/>
      <c r="I469" s="67"/>
      <c r="J469" s="143"/>
      <c r="K469" s="67"/>
      <c r="L469" s="143"/>
      <c r="M469" s="67"/>
      <c r="N469" s="143"/>
      <c r="O469" s="67"/>
      <c r="P469" s="143"/>
      <c r="Q469" s="67"/>
      <c r="R469" s="143"/>
      <c r="S469" s="146"/>
    </row>
    <row r="470" spans="1:19" ht="18" customHeight="1">
      <c r="A470" s="91"/>
      <c r="B470" s="91"/>
      <c r="C470" s="91"/>
      <c r="D470" s="143"/>
      <c r="E470" s="67"/>
      <c r="F470" s="143"/>
      <c r="G470" s="67"/>
      <c r="H470" s="143"/>
      <c r="I470" s="67"/>
      <c r="J470" s="143"/>
      <c r="K470" s="67"/>
      <c r="L470" s="143"/>
      <c r="M470" s="67"/>
      <c r="N470" s="143"/>
      <c r="O470" s="67"/>
      <c r="P470" s="143"/>
      <c r="Q470" s="67"/>
      <c r="R470" s="143"/>
      <c r="S470" s="146"/>
    </row>
    <row r="471" spans="1:19" ht="18" customHeight="1">
      <c r="A471" s="91"/>
      <c r="B471" s="91"/>
      <c r="C471" s="91"/>
      <c r="D471" s="143"/>
      <c r="E471" s="67"/>
      <c r="F471" s="143"/>
      <c r="G471" s="67"/>
      <c r="H471" s="143"/>
      <c r="I471" s="67"/>
      <c r="J471" s="143"/>
      <c r="K471" s="67"/>
      <c r="L471" s="143"/>
      <c r="M471" s="67"/>
      <c r="N471" s="143"/>
      <c r="O471" s="67"/>
      <c r="P471" s="143"/>
      <c r="Q471" s="67"/>
      <c r="R471" s="143"/>
      <c r="S471" s="146"/>
    </row>
    <row r="472" spans="1:19" ht="18" customHeight="1">
      <c r="A472" s="91"/>
      <c r="B472" s="91"/>
      <c r="C472" s="91"/>
      <c r="D472" s="143"/>
      <c r="E472" s="67"/>
      <c r="F472" s="143"/>
      <c r="G472" s="67"/>
      <c r="H472" s="143"/>
      <c r="I472" s="67"/>
      <c r="J472" s="143"/>
      <c r="K472" s="67"/>
      <c r="L472" s="143"/>
      <c r="M472" s="67"/>
      <c r="N472" s="143"/>
      <c r="O472" s="67"/>
      <c r="P472" s="143"/>
      <c r="Q472" s="67"/>
      <c r="R472" s="143"/>
      <c r="S472" s="146"/>
    </row>
    <row r="473" spans="1:19" ht="18" customHeight="1">
      <c r="A473" s="91"/>
      <c r="B473" s="91"/>
      <c r="C473" s="91"/>
      <c r="D473" s="143"/>
      <c r="E473" s="67"/>
      <c r="F473" s="143"/>
      <c r="G473" s="67"/>
      <c r="H473" s="143"/>
      <c r="I473" s="67"/>
      <c r="J473" s="143"/>
      <c r="K473" s="67"/>
      <c r="L473" s="143"/>
      <c r="M473" s="67"/>
      <c r="N473" s="143"/>
      <c r="O473" s="67"/>
      <c r="P473" s="143"/>
      <c r="Q473" s="67"/>
      <c r="R473" s="143"/>
      <c r="S473" s="146"/>
    </row>
    <row r="474" spans="1:19" ht="18" customHeight="1">
      <c r="A474" s="91"/>
      <c r="B474" s="91"/>
      <c r="C474" s="91"/>
      <c r="D474" s="143"/>
      <c r="E474" s="67"/>
      <c r="F474" s="143"/>
      <c r="G474" s="67"/>
      <c r="H474" s="143"/>
      <c r="I474" s="67"/>
      <c r="J474" s="143"/>
      <c r="K474" s="67"/>
      <c r="L474" s="143"/>
      <c r="M474" s="67"/>
      <c r="N474" s="143"/>
      <c r="O474" s="67"/>
      <c r="P474" s="143"/>
      <c r="Q474" s="67"/>
      <c r="R474" s="143"/>
      <c r="S474" s="146"/>
    </row>
    <row r="475" spans="1:19" ht="18" customHeight="1">
      <c r="A475" s="91"/>
      <c r="B475" s="91"/>
      <c r="C475" s="91"/>
      <c r="D475" s="143"/>
      <c r="E475" s="67"/>
      <c r="F475" s="143"/>
      <c r="G475" s="67"/>
      <c r="H475" s="143"/>
      <c r="I475" s="67"/>
      <c r="J475" s="143"/>
      <c r="K475" s="67"/>
      <c r="L475" s="143"/>
      <c r="M475" s="67"/>
      <c r="N475" s="143"/>
      <c r="O475" s="67"/>
      <c r="P475" s="143"/>
      <c r="Q475" s="67"/>
      <c r="R475" s="143"/>
      <c r="S475" s="146"/>
    </row>
    <row r="476" spans="1:19" ht="18" customHeight="1">
      <c r="A476" s="91"/>
      <c r="B476" s="91"/>
      <c r="C476" s="91"/>
      <c r="D476" s="143"/>
      <c r="E476" s="67"/>
      <c r="F476" s="143"/>
      <c r="G476" s="67"/>
      <c r="H476" s="143"/>
      <c r="I476" s="67"/>
      <c r="J476" s="143"/>
      <c r="K476" s="67"/>
      <c r="L476" s="143"/>
      <c r="M476" s="67"/>
      <c r="N476" s="143"/>
      <c r="O476" s="67"/>
      <c r="P476" s="143"/>
      <c r="Q476" s="67"/>
      <c r="R476" s="143"/>
      <c r="S476" s="146"/>
    </row>
    <row r="477" spans="1:19" ht="18" customHeight="1">
      <c r="A477" s="91"/>
      <c r="B477" s="91"/>
      <c r="C477" s="91"/>
      <c r="D477" s="143"/>
      <c r="E477" s="67"/>
      <c r="F477" s="143"/>
      <c r="G477" s="67"/>
      <c r="H477" s="143"/>
      <c r="I477" s="67"/>
      <c r="J477" s="143"/>
      <c r="K477" s="67"/>
      <c r="L477" s="143"/>
      <c r="M477" s="67"/>
      <c r="N477" s="143"/>
      <c r="O477" s="67"/>
      <c r="P477" s="143"/>
      <c r="Q477" s="67"/>
      <c r="R477" s="143"/>
      <c r="S477" s="146"/>
    </row>
    <row r="478" spans="1:19" ht="18" customHeight="1">
      <c r="A478" s="91"/>
      <c r="B478" s="91"/>
      <c r="C478" s="91"/>
      <c r="D478" s="143"/>
      <c r="E478" s="67"/>
      <c r="F478" s="143"/>
      <c r="G478" s="67"/>
      <c r="H478" s="143"/>
      <c r="I478" s="67"/>
      <c r="J478" s="143"/>
      <c r="K478" s="67"/>
      <c r="L478" s="143"/>
      <c r="M478" s="67"/>
      <c r="N478" s="143"/>
      <c r="O478" s="67"/>
      <c r="P478" s="143"/>
      <c r="Q478" s="67"/>
      <c r="R478" s="143"/>
      <c r="S478" s="146"/>
    </row>
    <row r="479" spans="1:19" ht="18" customHeight="1">
      <c r="A479" s="91"/>
      <c r="B479" s="91"/>
      <c r="C479" s="91"/>
      <c r="D479" s="143"/>
      <c r="E479" s="67"/>
      <c r="F479" s="143"/>
      <c r="G479" s="67"/>
      <c r="H479" s="143"/>
      <c r="I479" s="67"/>
      <c r="J479" s="143"/>
      <c r="K479" s="67"/>
      <c r="L479" s="143"/>
      <c r="M479" s="67"/>
      <c r="N479" s="143"/>
      <c r="O479" s="67"/>
      <c r="P479" s="143"/>
      <c r="Q479" s="67"/>
      <c r="R479" s="143"/>
      <c r="S479" s="146"/>
    </row>
    <row r="480" spans="1:19" ht="18" customHeight="1">
      <c r="A480" s="91"/>
      <c r="B480" s="91"/>
      <c r="C480" s="91"/>
      <c r="D480" s="143"/>
      <c r="E480" s="67"/>
      <c r="F480" s="143"/>
      <c r="G480" s="67"/>
      <c r="H480" s="143"/>
      <c r="I480" s="67"/>
      <c r="J480" s="143"/>
      <c r="K480" s="67"/>
      <c r="L480" s="143"/>
      <c r="M480" s="67"/>
      <c r="N480" s="143"/>
      <c r="O480" s="67"/>
      <c r="P480" s="143"/>
      <c r="Q480" s="67"/>
      <c r="R480" s="143"/>
      <c r="S480" s="146"/>
    </row>
    <row r="481" spans="1:19" ht="18" customHeight="1">
      <c r="A481" s="91"/>
      <c r="B481" s="91"/>
      <c r="C481" s="91"/>
      <c r="D481" s="143"/>
      <c r="E481" s="67"/>
      <c r="F481" s="143"/>
      <c r="G481" s="67"/>
      <c r="H481" s="143"/>
      <c r="I481" s="67"/>
      <c r="J481" s="143"/>
      <c r="K481" s="67"/>
      <c r="L481" s="143"/>
      <c r="M481" s="67"/>
      <c r="N481" s="143"/>
      <c r="O481" s="67"/>
      <c r="P481" s="143"/>
      <c r="Q481" s="67"/>
      <c r="R481" s="143"/>
      <c r="S481" s="146"/>
    </row>
    <row r="482" spans="1:19" ht="18" customHeight="1">
      <c r="A482" s="91"/>
      <c r="B482" s="91"/>
      <c r="C482" s="91"/>
      <c r="D482" s="143"/>
      <c r="E482" s="67"/>
      <c r="F482" s="143"/>
      <c r="G482" s="67"/>
      <c r="H482" s="143"/>
      <c r="I482" s="67"/>
      <c r="J482" s="143"/>
      <c r="K482" s="67"/>
      <c r="L482" s="143"/>
      <c r="M482" s="67"/>
      <c r="N482" s="143"/>
      <c r="O482" s="67"/>
      <c r="P482" s="143"/>
      <c r="Q482" s="67"/>
      <c r="R482" s="143"/>
      <c r="S482" s="146"/>
    </row>
    <row r="483" spans="1:19" ht="18" customHeight="1">
      <c r="A483" s="91"/>
      <c r="B483" s="91"/>
      <c r="C483" s="91"/>
      <c r="D483" s="143"/>
      <c r="E483" s="67"/>
      <c r="F483" s="143"/>
      <c r="G483" s="67"/>
      <c r="H483" s="143"/>
      <c r="I483" s="67"/>
      <c r="J483" s="143"/>
      <c r="K483" s="67"/>
      <c r="L483" s="143"/>
      <c r="M483" s="67"/>
      <c r="N483" s="143"/>
      <c r="O483" s="67"/>
      <c r="P483" s="143"/>
      <c r="Q483" s="67"/>
      <c r="R483" s="143"/>
      <c r="S483" s="146"/>
    </row>
    <row r="484" spans="1:19" ht="18" customHeight="1">
      <c r="A484" s="91"/>
      <c r="B484" s="91"/>
      <c r="C484" s="91"/>
      <c r="D484" s="143"/>
      <c r="E484" s="67"/>
      <c r="F484" s="143"/>
      <c r="G484" s="67"/>
      <c r="H484" s="143"/>
      <c r="I484" s="67"/>
      <c r="J484" s="143"/>
      <c r="K484" s="67"/>
      <c r="L484" s="143"/>
      <c r="M484" s="67"/>
      <c r="N484" s="143"/>
      <c r="O484" s="67"/>
      <c r="P484" s="143"/>
      <c r="Q484" s="67"/>
      <c r="R484" s="143"/>
      <c r="S484" s="146"/>
    </row>
    <row r="485" spans="1:19" ht="18" customHeight="1">
      <c r="A485" s="91"/>
      <c r="B485" s="91"/>
      <c r="C485" s="91"/>
      <c r="D485" s="143"/>
      <c r="E485" s="67"/>
      <c r="F485" s="143"/>
      <c r="G485" s="67"/>
      <c r="H485" s="143"/>
      <c r="I485" s="67"/>
      <c r="J485" s="143"/>
      <c r="K485" s="67"/>
      <c r="L485" s="143"/>
      <c r="M485" s="67"/>
      <c r="N485" s="143"/>
      <c r="O485" s="67"/>
      <c r="P485" s="143"/>
      <c r="Q485" s="67"/>
      <c r="R485" s="143"/>
      <c r="S485" s="146"/>
    </row>
    <row r="486" spans="1:19" ht="18" customHeight="1">
      <c r="A486" s="91"/>
      <c r="B486" s="91"/>
      <c r="C486" s="91"/>
      <c r="D486" s="143"/>
      <c r="E486" s="67"/>
      <c r="F486" s="143"/>
      <c r="G486" s="67"/>
      <c r="H486" s="143"/>
      <c r="I486" s="67"/>
      <c r="J486" s="143"/>
      <c r="K486" s="67"/>
      <c r="L486" s="143"/>
      <c r="M486" s="67"/>
      <c r="N486" s="143"/>
      <c r="O486" s="67"/>
      <c r="P486" s="143"/>
      <c r="Q486" s="67"/>
      <c r="R486" s="143"/>
      <c r="S486" s="146"/>
    </row>
    <row r="487" spans="1:19" ht="18" customHeight="1">
      <c r="A487" s="91"/>
      <c r="B487" s="91"/>
      <c r="C487" s="91"/>
      <c r="D487" s="143"/>
      <c r="E487" s="67"/>
      <c r="F487" s="143"/>
      <c r="G487" s="67"/>
      <c r="H487" s="143"/>
      <c r="I487" s="67"/>
      <c r="J487" s="143"/>
      <c r="K487" s="67"/>
      <c r="L487" s="143"/>
      <c r="M487" s="67"/>
      <c r="N487" s="143"/>
      <c r="O487" s="67"/>
      <c r="P487" s="143"/>
      <c r="Q487" s="67"/>
      <c r="R487" s="143"/>
      <c r="S487" s="146"/>
    </row>
    <row r="488" spans="1:19" ht="18" customHeight="1">
      <c r="A488" s="91"/>
      <c r="B488" s="91"/>
      <c r="C488" s="91"/>
      <c r="D488" s="143"/>
      <c r="E488" s="67"/>
      <c r="F488" s="143"/>
      <c r="G488" s="67"/>
      <c r="H488" s="143"/>
      <c r="I488" s="67"/>
      <c r="J488" s="143"/>
      <c r="K488" s="67"/>
      <c r="L488" s="143"/>
      <c r="M488" s="67"/>
      <c r="N488" s="143"/>
      <c r="O488" s="67"/>
      <c r="P488" s="143"/>
      <c r="Q488" s="67"/>
      <c r="R488" s="143"/>
      <c r="S488" s="146"/>
    </row>
    <row r="489" spans="1:19" ht="18" customHeight="1">
      <c r="A489" s="91"/>
      <c r="B489" s="91"/>
      <c r="C489" s="91"/>
      <c r="D489" s="143"/>
      <c r="E489" s="67"/>
      <c r="F489" s="143"/>
      <c r="G489" s="67"/>
      <c r="H489" s="143"/>
      <c r="I489" s="67"/>
      <c r="J489" s="143"/>
      <c r="K489" s="67"/>
      <c r="L489" s="143"/>
      <c r="M489" s="67"/>
      <c r="N489" s="143"/>
      <c r="O489" s="67"/>
      <c r="P489" s="143"/>
      <c r="Q489" s="67"/>
      <c r="R489" s="143"/>
      <c r="S489" s="146"/>
    </row>
    <row r="490" spans="1:19" ht="18" customHeight="1">
      <c r="A490" s="91"/>
      <c r="B490" s="91"/>
      <c r="C490" s="91"/>
      <c r="D490" s="143"/>
      <c r="E490" s="67"/>
      <c r="F490" s="143"/>
      <c r="G490" s="67"/>
      <c r="H490" s="143"/>
      <c r="I490" s="67"/>
      <c r="J490" s="143"/>
      <c r="K490" s="67"/>
      <c r="L490" s="143"/>
      <c r="M490" s="67"/>
      <c r="N490" s="143"/>
      <c r="O490" s="67"/>
      <c r="P490" s="143"/>
      <c r="Q490" s="67"/>
      <c r="R490" s="143"/>
      <c r="S490" s="146"/>
    </row>
    <row r="491" spans="1:19" ht="18" customHeight="1">
      <c r="A491" s="91"/>
      <c r="B491" s="91"/>
      <c r="C491" s="91"/>
      <c r="D491" s="143"/>
      <c r="E491" s="67"/>
      <c r="F491" s="143"/>
      <c r="G491" s="67"/>
      <c r="H491" s="143"/>
      <c r="I491" s="67"/>
      <c r="J491" s="143"/>
      <c r="K491" s="67"/>
      <c r="L491" s="143"/>
      <c r="M491" s="67"/>
      <c r="N491" s="143"/>
      <c r="O491" s="67"/>
      <c r="P491" s="143"/>
      <c r="Q491" s="67"/>
      <c r="R491" s="143"/>
      <c r="S491" s="146"/>
    </row>
    <row r="492" spans="1:19" ht="18" customHeight="1">
      <c r="A492" s="91"/>
      <c r="B492" s="91"/>
      <c r="C492" s="91"/>
      <c r="D492" s="143"/>
      <c r="E492" s="67"/>
      <c r="F492" s="143"/>
      <c r="G492" s="67"/>
      <c r="H492" s="143"/>
      <c r="I492" s="67"/>
      <c r="J492" s="143"/>
      <c r="K492" s="67"/>
      <c r="L492" s="143"/>
      <c r="M492" s="67"/>
      <c r="N492" s="143"/>
      <c r="O492" s="67"/>
      <c r="P492" s="143"/>
      <c r="Q492" s="67"/>
      <c r="R492" s="143"/>
      <c r="S492" s="146"/>
    </row>
    <row r="493" spans="1:19" ht="18" customHeight="1">
      <c r="A493" s="91"/>
      <c r="B493" s="91"/>
      <c r="C493" s="91"/>
      <c r="D493" s="143"/>
      <c r="E493" s="67"/>
      <c r="F493" s="143"/>
      <c r="G493" s="67"/>
      <c r="H493" s="143"/>
      <c r="I493" s="67"/>
      <c r="J493" s="143"/>
      <c r="K493" s="67"/>
      <c r="L493" s="143"/>
      <c r="M493" s="67"/>
      <c r="N493" s="143"/>
      <c r="O493" s="67"/>
      <c r="P493" s="143"/>
      <c r="Q493" s="67"/>
      <c r="R493" s="143"/>
      <c r="S493" s="146"/>
    </row>
    <row r="494" spans="1:19" ht="18" customHeight="1">
      <c r="A494" s="91"/>
      <c r="B494" s="91"/>
      <c r="C494" s="91"/>
      <c r="D494" s="143"/>
      <c r="E494" s="67"/>
      <c r="F494" s="143"/>
      <c r="G494" s="67"/>
      <c r="H494" s="143"/>
      <c r="I494" s="67"/>
      <c r="J494" s="143"/>
      <c r="K494" s="67"/>
      <c r="L494" s="143"/>
      <c r="M494" s="67"/>
      <c r="N494" s="143"/>
      <c r="O494" s="67"/>
      <c r="P494" s="143"/>
      <c r="Q494" s="67"/>
      <c r="R494" s="143"/>
      <c r="S494" s="146"/>
    </row>
    <row r="495" spans="1:19" ht="18" customHeight="1">
      <c r="A495" s="91"/>
      <c r="B495" s="91"/>
      <c r="C495" s="91"/>
      <c r="D495" s="143"/>
      <c r="E495" s="67"/>
      <c r="F495" s="143"/>
      <c r="G495" s="67"/>
      <c r="H495" s="143"/>
      <c r="I495" s="67"/>
      <c r="J495" s="143"/>
      <c r="K495" s="67"/>
      <c r="L495" s="143"/>
      <c r="M495" s="67"/>
      <c r="N495" s="143"/>
      <c r="O495" s="67"/>
      <c r="P495" s="143"/>
      <c r="Q495" s="67"/>
      <c r="R495" s="143"/>
      <c r="S495" s="146"/>
    </row>
    <row r="496" spans="1:19" ht="18" customHeight="1">
      <c r="A496" s="91"/>
      <c r="B496" s="91"/>
      <c r="C496" s="91"/>
      <c r="D496" s="143"/>
      <c r="E496" s="67"/>
      <c r="F496" s="143"/>
      <c r="G496" s="67"/>
      <c r="H496" s="143"/>
      <c r="I496" s="67"/>
      <c r="J496" s="143"/>
      <c r="K496" s="67"/>
      <c r="L496" s="143"/>
      <c r="M496" s="67"/>
      <c r="N496" s="143"/>
      <c r="O496" s="67"/>
      <c r="P496" s="143"/>
      <c r="Q496" s="67"/>
      <c r="R496" s="143"/>
      <c r="S496" s="146"/>
    </row>
    <row r="497" spans="1:19" ht="18" customHeight="1">
      <c r="A497" s="91"/>
      <c r="B497" s="91"/>
      <c r="C497" s="91"/>
      <c r="D497" s="143"/>
      <c r="E497" s="67"/>
      <c r="F497" s="143"/>
      <c r="G497" s="67"/>
      <c r="H497" s="143"/>
      <c r="I497" s="67"/>
      <c r="J497" s="143"/>
      <c r="K497" s="67"/>
      <c r="L497" s="143"/>
      <c r="M497" s="67"/>
      <c r="N497" s="143"/>
      <c r="O497" s="67"/>
      <c r="P497" s="143"/>
      <c r="Q497" s="67"/>
      <c r="R497" s="143"/>
      <c r="S497" s="146"/>
    </row>
    <row r="498" spans="1:19" ht="18" customHeight="1">
      <c r="A498" s="91"/>
      <c r="B498" s="91"/>
      <c r="C498" s="91"/>
      <c r="D498" s="143"/>
      <c r="E498" s="67"/>
      <c r="F498" s="143"/>
      <c r="G498" s="67"/>
      <c r="H498" s="143"/>
      <c r="I498" s="67"/>
      <c r="J498" s="143"/>
      <c r="K498" s="67"/>
      <c r="L498" s="143"/>
      <c r="M498" s="67"/>
      <c r="N498" s="143"/>
      <c r="O498" s="67"/>
      <c r="P498" s="143"/>
      <c r="Q498" s="67"/>
      <c r="R498" s="143"/>
      <c r="S498" s="146"/>
    </row>
    <row r="499" spans="1:19" ht="18" customHeight="1">
      <c r="A499" s="91"/>
      <c r="B499" s="91"/>
      <c r="C499" s="91"/>
      <c r="D499" s="143"/>
      <c r="E499" s="67"/>
      <c r="F499" s="143"/>
      <c r="G499" s="67"/>
      <c r="H499" s="143"/>
      <c r="I499" s="67"/>
      <c r="J499" s="143"/>
      <c r="K499" s="67"/>
      <c r="L499" s="143"/>
      <c r="M499" s="67"/>
      <c r="N499" s="143"/>
      <c r="O499" s="67"/>
      <c r="P499" s="143"/>
      <c r="Q499" s="67"/>
      <c r="R499" s="143"/>
      <c r="S499" s="146"/>
    </row>
    <row r="500" spans="1:19" ht="18" customHeight="1">
      <c r="A500" s="91"/>
      <c r="B500" s="91"/>
      <c r="C500" s="91"/>
      <c r="D500" s="143"/>
      <c r="E500" s="67"/>
      <c r="F500" s="143"/>
      <c r="G500" s="67"/>
      <c r="H500" s="143"/>
      <c r="I500" s="67"/>
      <c r="J500" s="143"/>
      <c r="K500" s="67"/>
      <c r="L500" s="143"/>
      <c r="M500" s="67"/>
      <c r="N500" s="143"/>
      <c r="O500" s="67"/>
      <c r="P500" s="143"/>
      <c r="Q500" s="67"/>
      <c r="R500" s="143"/>
      <c r="S500" s="146"/>
    </row>
    <row r="501" spans="1:19" ht="18" customHeight="1">
      <c r="A501" s="91"/>
      <c r="B501" s="91"/>
      <c r="C501" s="91"/>
      <c r="D501" s="143"/>
      <c r="E501" s="67"/>
      <c r="F501" s="143"/>
      <c r="G501" s="67"/>
      <c r="H501" s="143"/>
      <c r="I501" s="67"/>
      <c r="J501" s="143"/>
      <c r="K501" s="67"/>
      <c r="L501" s="143"/>
      <c r="M501" s="67"/>
      <c r="N501" s="143"/>
      <c r="O501" s="67"/>
      <c r="P501" s="143"/>
      <c r="Q501" s="67"/>
      <c r="R501" s="143"/>
      <c r="S501" s="146"/>
    </row>
    <row r="502" spans="1:19" ht="18" customHeight="1">
      <c r="A502" s="91"/>
      <c r="B502" s="91"/>
      <c r="C502" s="91"/>
      <c r="D502" s="143"/>
      <c r="E502" s="67"/>
      <c r="F502" s="143"/>
      <c r="G502" s="67"/>
      <c r="H502" s="143"/>
      <c r="I502" s="67"/>
      <c r="J502" s="143"/>
      <c r="K502" s="67"/>
      <c r="L502" s="143"/>
      <c r="M502" s="67"/>
      <c r="N502" s="143"/>
      <c r="O502" s="67"/>
      <c r="P502" s="143"/>
      <c r="Q502" s="67"/>
      <c r="R502" s="143"/>
      <c r="S502" s="146"/>
    </row>
    <row r="503" spans="1:19" ht="18" customHeight="1">
      <c r="A503" s="91"/>
      <c r="B503" s="91"/>
      <c r="C503" s="91"/>
      <c r="D503" s="143"/>
      <c r="E503" s="67"/>
      <c r="F503" s="143"/>
      <c r="G503" s="67"/>
      <c r="H503" s="143"/>
      <c r="I503" s="67"/>
      <c r="J503" s="143"/>
      <c r="K503" s="67"/>
      <c r="L503" s="143"/>
      <c r="M503" s="67"/>
      <c r="N503" s="143"/>
      <c r="O503" s="67"/>
      <c r="P503" s="143"/>
      <c r="Q503" s="67"/>
      <c r="R503" s="143"/>
      <c r="S503" s="146"/>
    </row>
    <row r="504" spans="1:19" ht="18" customHeight="1">
      <c r="A504" s="91"/>
      <c r="B504" s="91"/>
      <c r="C504" s="91"/>
      <c r="D504" s="143"/>
      <c r="E504" s="67"/>
      <c r="F504" s="143"/>
      <c r="G504" s="67"/>
      <c r="H504" s="143"/>
      <c r="I504" s="67"/>
      <c r="J504" s="143"/>
      <c r="K504" s="67"/>
      <c r="L504" s="143"/>
      <c r="M504" s="67"/>
      <c r="N504" s="143"/>
      <c r="O504" s="67"/>
      <c r="P504" s="143"/>
      <c r="Q504" s="67"/>
      <c r="R504" s="143"/>
      <c r="S504" s="146"/>
    </row>
    <row r="505" spans="1:19" ht="18" customHeight="1">
      <c r="A505" s="91"/>
      <c r="B505" s="91"/>
      <c r="C505" s="91"/>
      <c r="D505" s="143"/>
      <c r="E505" s="67"/>
      <c r="F505" s="143"/>
      <c r="G505" s="67"/>
      <c r="H505" s="143"/>
      <c r="I505" s="67"/>
      <c r="J505" s="143"/>
      <c r="K505" s="67"/>
      <c r="L505" s="143"/>
      <c r="M505" s="67"/>
      <c r="N505" s="143"/>
      <c r="O505" s="67"/>
      <c r="P505" s="143"/>
      <c r="Q505" s="67"/>
      <c r="R505" s="143"/>
      <c r="S505" s="146"/>
    </row>
    <row r="506" spans="1:19" ht="18" customHeight="1">
      <c r="A506" s="91"/>
      <c r="B506" s="91"/>
      <c r="C506" s="91"/>
      <c r="D506" s="143"/>
      <c r="E506" s="67"/>
      <c r="F506" s="143"/>
      <c r="G506" s="67"/>
      <c r="H506" s="143"/>
      <c r="I506" s="67"/>
      <c r="J506" s="143"/>
      <c r="K506" s="67"/>
      <c r="L506" s="143"/>
      <c r="M506" s="67"/>
      <c r="N506" s="143"/>
      <c r="O506" s="67"/>
      <c r="P506" s="143"/>
      <c r="Q506" s="67"/>
      <c r="R506" s="143"/>
      <c r="S506" s="146"/>
    </row>
    <row r="507" spans="1:19" ht="18" customHeight="1">
      <c r="A507" s="91"/>
      <c r="B507" s="91"/>
      <c r="C507" s="91"/>
      <c r="D507" s="143"/>
      <c r="E507" s="67"/>
      <c r="F507" s="143"/>
      <c r="G507" s="67"/>
      <c r="H507" s="143"/>
      <c r="I507" s="67"/>
      <c r="J507" s="143"/>
      <c r="K507" s="67"/>
      <c r="L507" s="143"/>
      <c r="M507" s="67"/>
      <c r="N507" s="143"/>
      <c r="O507" s="67"/>
      <c r="P507" s="143"/>
      <c r="Q507" s="67"/>
      <c r="R507" s="143"/>
      <c r="S507" s="146"/>
    </row>
    <row r="508" spans="1:19" ht="18" customHeight="1">
      <c r="A508" s="91"/>
      <c r="B508" s="91"/>
      <c r="C508" s="91"/>
      <c r="D508" s="143"/>
      <c r="E508" s="67"/>
      <c r="F508" s="143"/>
      <c r="G508" s="67"/>
      <c r="H508" s="143"/>
      <c r="I508" s="67"/>
      <c r="J508" s="143"/>
      <c r="K508" s="67"/>
      <c r="L508" s="143"/>
      <c r="M508" s="67"/>
      <c r="N508" s="143"/>
      <c r="O508" s="67"/>
      <c r="P508" s="143"/>
      <c r="Q508" s="67"/>
      <c r="R508" s="143"/>
      <c r="S508" s="146"/>
    </row>
    <row r="509" spans="1:19" ht="18" customHeight="1">
      <c r="A509" s="91"/>
      <c r="B509" s="91"/>
      <c r="C509" s="91"/>
      <c r="D509" s="143"/>
      <c r="E509" s="67"/>
      <c r="F509" s="143"/>
      <c r="G509" s="67"/>
      <c r="H509" s="143"/>
      <c r="I509" s="67"/>
      <c r="J509" s="143"/>
      <c r="K509" s="67"/>
      <c r="L509" s="143"/>
      <c r="M509" s="67"/>
      <c r="N509" s="143"/>
      <c r="O509" s="67"/>
      <c r="P509" s="143"/>
      <c r="Q509" s="67"/>
      <c r="R509" s="143"/>
      <c r="S509" s="146"/>
    </row>
    <row r="510" spans="1:19" ht="18" customHeight="1">
      <c r="A510" s="91"/>
      <c r="B510" s="91"/>
      <c r="C510" s="91"/>
      <c r="D510" s="143"/>
      <c r="E510" s="67"/>
      <c r="F510" s="143"/>
      <c r="G510" s="67"/>
      <c r="H510" s="143"/>
      <c r="I510" s="67"/>
      <c r="J510" s="143"/>
      <c r="K510" s="67"/>
      <c r="L510" s="143"/>
      <c r="M510" s="67"/>
      <c r="N510" s="143"/>
      <c r="O510" s="67"/>
      <c r="P510" s="143"/>
      <c r="Q510" s="67"/>
      <c r="R510" s="143"/>
      <c r="S510" s="146"/>
    </row>
    <row r="511" spans="1:19" ht="18" customHeight="1">
      <c r="A511" s="91"/>
      <c r="B511" s="91"/>
      <c r="C511" s="91"/>
      <c r="D511" s="143"/>
      <c r="E511" s="67"/>
      <c r="F511" s="143"/>
      <c r="G511" s="67"/>
      <c r="H511" s="143"/>
      <c r="I511" s="67"/>
      <c r="J511" s="143"/>
      <c r="K511" s="67"/>
      <c r="L511" s="143"/>
      <c r="M511" s="67"/>
      <c r="N511" s="143"/>
      <c r="O511" s="67"/>
      <c r="P511" s="143"/>
      <c r="Q511" s="67"/>
      <c r="R511" s="143"/>
      <c r="S511" s="146"/>
    </row>
    <row r="512" spans="1:19" ht="18" customHeight="1">
      <c r="A512" s="91"/>
      <c r="B512" s="91"/>
      <c r="C512" s="91"/>
      <c r="D512" s="143"/>
      <c r="E512" s="67"/>
      <c r="F512" s="143"/>
      <c r="G512" s="67"/>
      <c r="H512" s="143"/>
      <c r="I512" s="67"/>
      <c r="J512" s="143"/>
      <c r="K512" s="67"/>
      <c r="L512" s="143"/>
      <c r="M512" s="67"/>
      <c r="N512" s="143"/>
      <c r="O512" s="67"/>
      <c r="P512" s="143"/>
      <c r="Q512" s="67"/>
      <c r="R512" s="143"/>
      <c r="S512" s="146"/>
    </row>
    <row r="513" spans="1:19" ht="18" customHeight="1">
      <c r="A513" s="91"/>
      <c r="B513" s="91"/>
      <c r="C513" s="91"/>
      <c r="D513" s="143"/>
      <c r="E513" s="67"/>
      <c r="F513" s="143"/>
      <c r="G513" s="67"/>
      <c r="H513" s="143"/>
      <c r="I513" s="67"/>
      <c r="J513" s="143"/>
      <c r="K513" s="67"/>
      <c r="L513" s="143"/>
      <c r="M513" s="67"/>
      <c r="N513" s="143"/>
      <c r="O513" s="67"/>
      <c r="P513" s="143"/>
      <c r="Q513" s="67"/>
      <c r="R513" s="143"/>
      <c r="S513" s="146"/>
    </row>
    <row r="514" spans="1:19" ht="18" customHeight="1">
      <c r="A514" s="91"/>
      <c r="B514" s="91"/>
      <c r="C514" s="91"/>
      <c r="D514" s="143"/>
      <c r="E514" s="67"/>
      <c r="F514" s="143"/>
      <c r="G514" s="67"/>
      <c r="H514" s="143"/>
      <c r="I514" s="67"/>
      <c r="J514" s="143"/>
      <c r="K514" s="67"/>
      <c r="L514" s="143"/>
      <c r="M514" s="67"/>
      <c r="N514" s="143"/>
      <c r="O514" s="67"/>
      <c r="P514" s="143"/>
      <c r="Q514" s="67"/>
      <c r="R514" s="143"/>
      <c r="S514" s="146"/>
    </row>
    <row r="515" spans="1:19" ht="18" customHeight="1">
      <c r="A515" s="91"/>
      <c r="B515" s="91"/>
      <c r="C515" s="91"/>
      <c r="D515" s="143"/>
      <c r="E515" s="67"/>
      <c r="F515" s="143"/>
      <c r="G515" s="67"/>
      <c r="H515" s="143"/>
      <c r="I515" s="67"/>
      <c r="J515" s="143"/>
      <c r="K515" s="67"/>
      <c r="L515" s="143"/>
      <c r="M515" s="67"/>
      <c r="N515" s="143"/>
      <c r="O515" s="67"/>
      <c r="P515" s="143"/>
      <c r="Q515" s="67"/>
      <c r="R515" s="143"/>
      <c r="S515" s="146"/>
    </row>
    <row r="516" spans="1:19" ht="18" customHeight="1">
      <c r="A516" s="91"/>
      <c r="B516" s="91"/>
      <c r="C516" s="91"/>
      <c r="D516" s="143"/>
      <c r="E516" s="67"/>
      <c r="F516" s="143"/>
      <c r="G516" s="67"/>
      <c r="H516" s="143"/>
      <c r="I516" s="67"/>
      <c r="J516" s="143"/>
      <c r="K516" s="67"/>
      <c r="L516" s="143"/>
      <c r="M516" s="67"/>
      <c r="N516" s="143"/>
      <c r="O516" s="67"/>
      <c r="P516" s="143"/>
      <c r="Q516" s="67"/>
      <c r="R516" s="143"/>
      <c r="S516" s="146"/>
    </row>
    <row r="517" spans="1:19" ht="18" customHeight="1">
      <c r="A517" s="91"/>
      <c r="B517" s="91"/>
      <c r="C517" s="91"/>
      <c r="D517" s="143"/>
      <c r="E517" s="67"/>
      <c r="F517" s="143"/>
      <c r="G517" s="67"/>
      <c r="H517" s="143"/>
      <c r="I517" s="67"/>
      <c r="J517" s="143"/>
      <c r="K517" s="67"/>
      <c r="L517" s="143"/>
      <c r="M517" s="67"/>
      <c r="N517" s="143"/>
      <c r="O517" s="67"/>
      <c r="P517" s="143"/>
      <c r="Q517" s="67"/>
      <c r="R517" s="143"/>
      <c r="S517" s="146"/>
    </row>
    <row r="518" spans="1:19" ht="18" customHeight="1">
      <c r="A518" s="91"/>
      <c r="B518" s="91"/>
      <c r="C518" s="91"/>
      <c r="D518" s="143"/>
      <c r="E518" s="67"/>
      <c r="F518" s="143"/>
      <c r="G518" s="67"/>
      <c r="H518" s="143"/>
      <c r="I518" s="67"/>
      <c r="J518" s="143"/>
      <c r="K518" s="67"/>
      <c r="L518" s="143"/>
      <c r="M518" s="67"/>
      <c r="N518" s="143"/>
      <c r="O518" s="67"/>
      <c r="P518" s="143"/>
      <c r="Q518" s="67"/>
      <c r="R518" s="143"/>
      <c r="S518" s="146"/>
    </row>
    <row r="519" spans="1:19" ht="18" customHeight="1">
      <c r="A519" s="91"/>
      <c r="B519" s="91"/>
      <c r="C519" s="91"/>
      <c r="D519" s="143"/>
      <c r="E519" s="67"/>
      <c r="F519" s="143"/>
      <c r="G519" s="67"/>
      <c r="H519" s="143"/>
      <c r="I519" s="67"/>
      <c r="J519" s="143"/>
      <c r="K519" s="67"/>
      <c r="L519" s="143"/>
      <c r="M519" s="67"/>
      <c r="N519" s="143"/>
      <c r="O519" s="67"/>
      <c r="P519" s="143"/>
      <c r="Q519" s="67"/>
      <c r="R519" s="143"/>
      <c r="S519" s="146"/>
    </row>
    <row r="520" spans="1:19" ht="18" customHeight="1">
      <c r="A520" s="91"/>
      <c r="B520" s="91"/>
      <c r="C520" s="91"/>
      <c r="D520" s="143"/>
      <c r="E520" s="67"/>
      <c r="F520" s="143"/>
      <c r="G520" s="67"/>
      <c r="H520" s="143"/>
      <c r="I520" s="67"/>
      <c r="J520" s="143"/>
      <c r="K520" s="67"/>
      <c r="L520" s="143"/>
      <c r="M520" s="67"/>
      <c r="N520" s="143"/>
      <c r="O520" s="67"/>
      <c r="P520" s="143"/>
      <c r="Q520" s="67"/>
      <c r="R520" s="143"/>
      <c r="S520" s="146"/>
    </row>
    <row r="521" spans="1:19" ht="18" customHeight="1">
      <c r="A521" s="91"/>
      <c r="B521" s="91"/>
      <c r="C521" s="91"/>
      <c r="D521" s="143"/>
      <c r="E521" s="67"/>
      <c r="F521" s="143"/>
      <c r="G521" s="67"/>
      <c r="H521" s="143"/>
      <c r="I521" s="67"/>
      <c r="J521" s="143"/>
      <c r="K521" s="67"/>
      <c r="L521" s="143"/>
      <c r="M521" s="67"/>
      <c r="N521" s="143"/>
      <c r="O521" s="67"/>
      <c r="P521" s="143"/>
      <c r="Q521" s="67"/>
      <c r="R521" s="143"/>
      <c r="S521" s="146"/>
    </row>
    <row r="522" spans="1:19" ht="18" customHeight="1">
      <c r="A522" s="91"/>
      <c r="B522" s="91"/>
      <c r="C522" s="91"/>
      <c r="D522" s="143"/>
      <c r="E522" s="67"/>
      <c r="F522" s="143"/>
      <c r="G522" s="67"/>
      <c r="H522" s="143"/>
      <c r="I522" s="67"/>
      <c r="J522" s="143"/>
      <c r="K522" s="67"/>
      <c r="L522" s="143"/>
      <c r="M522" s="67"/>
      <c r="N522" s="143"/>
      <c r="O522" s="67"/>
      <c r="P522" s="143"/>
      <c r="Q522" s="67"/>
      <c r="R522" s="143"/>
      <c r="S522" s="146"/>
    </row>
    <row r="523" spans="1:19" ht="18" customHeight="1">
      <c r="A523" s="91"/>
      <c r="B523" s="91"/>
      <c r="C523" s="91"/>
      <c r="D523" s="143"/>
      <c r="E523" s="67"/>
      <c r="F523" s="143"/>
      <c r="G523" s="67"/>
      <c r="H523" s="143"/>
      <c r="I523" s="67"/>
      <c r="J523" s="143"/>
      <c r="K523" s="67"/>
      <c r="L523" s="143"/>
      <c r="M523" s="67"/>
      <c r="N523" s="143"/>
      <c r="O523" s="67"/>
      <c r="P523" s="143"/>
      <c r="Q523" s="67"/>
      <c r="R523" s="143"/>
      <c r="S523" s="146"/>
    </row>
    <row r="524" spans="1:19" ht="18" customHeight="1">
      <c r="A524" s="91"/>
      <c r="B524" s="91"/>
      <c r="C524" s="91"/>
      <c r="D524" s="143"/>
      <c r="E524" s="67"/>
      <c r="F524" s="143"/>
      <c r="G524" s="67"/>
      <c r="H524" s="143"/>
      <c r="I524" s="67"/>
      <c r="J524" s="143"/>
      <c r="K524" s="67"/>
      <c r="L524" s="143"/>
      <c r="M524" s="67"/>
      <c r="N524" s="143"/>
      <c r="O524" s="67"/>
      <c r="P524" s="143"/>
      <c r="Q524" s="67"/>
      <c r="R524" s="143"/>
      <c r="S524" s="146"/>
    </row>
    <row r="525" spans="1:19" ht="18" customHeight="1">
      <c r="A525" s="91"/>
      <c r="B525" s="91"/>
      <c r="C525" s="91"/>
      <c r="D525" s="143"/>
      <c r="E525" s="67"/>
      <c r="F525" s="143"/>
      <c r="G525" s="67"/>
      <c r="H525" s="143"/>
      <c r="I525" s="67"/>
      <c r="J525" s="143"/>
      <c r="K525" s="67"/>
      <c r="L525" s="143"/>
      <c r="M525" s="67"/>
      <c r="N525" s="143"/>
      <c r="O525" s="67"/>
      <c r="P525" s="143"/>
      <c r="Q525" s="67"/>
      <c r="R525" s="143"/>
      <c r="S525" s="146"/>
    </row>
    <row r="526" spans="1:19" ht="18" customHeight="1">
      <c r="A526" s="91"/>
      <c r="B526" s="91"/>
      <c r="C526" s="91"/>
      <c r="D526" s="143"/>
      <c r="E526" s="67"/>
      <c r="F526" s="143"/>
      <c r="G526" s="67"/>
      <c r="H526" s="143"/>
      <c r="I526" s="67"/>
      <c r="J526" s="143"/>
      <c r="K526" s="67"/>
      <c r="L526" s="143"/>
      <c r="M526" s="67"/>
      <c r="N526" s="143"/>
      <c r="O526" s="67"/>
      <c r="P526" s="143"/>
      <c r="Q526" s="67"/>
      <c r="R526" s="143"/>
      <c r="S526" s="146"/>
    </row>
    <row r="527" spans="1:19" ht="18" customHeight="1">
      <c r="A527" s="91"/>
      <c r="B527" s="91"/>
      <c r="C527" s="91"/>
      <c r="D527" s="143"/>
      <c r="E527" s="67"/>
      <c r="F527" s="143"/>
      <c r="G527" s="67"/>
      <c r="H527" s="143"/>
      <c r="I527" s="67"/>
      <c r="J527" s="143"/>
      <c r="K527" s="67"/>
      <c r="L527" s="143"/>
      <c r="M527" s="67"/>
      <c r="N527" s="143"/>
      <c r="O527" s="67"/>
      <c r="P527" s="143"/>
      <c r="Q527" s="67"/>
      <c r="R527" s="143"/>
      <c r="S527" s="146"/>
    </row>
    <row r="528" spans="1:19" ht="18" customHeight="1">
      <c r="A528" s="91"/>
      <c r="B528" s="91"/>
      <c r="C528" s="91"/>
      <c r="D528" s="143"/>
      <c r="E528" s="67"/>
      <c r="F528" s="143"/>
      <c r="G528" s="67"/>
      <c r="H528" s="143"/>
      <c r="I528" s="67"/>
      <c r="J528" s="143"/>
      <c r="K528" s="67"/>
      <c r="L528" s="143"/>
      <c r="M528" s="67"/>
      <c r="N528" s="143"/>
      <c r="O528" s="67"/>
      <c r="P528" s="143"/>
      <c r="Q528" s="67"/>
      <c r="R528" s="143"/>
      <c r="S528" s="146"/>
    </row>
    <row r="529" spans="1:19" ht="18" customHeight="1">
      <c r="A529" s="91"/>
      <c r="B529" s="91"/>
      <c r="C529" s="91"/>
      <c r="D529" s="143"/>
      <c r="E529" s="67"/>
      <c r="F529" s="143"/>
      <c r="G529" s="67"/>
      <c r="H529" s="143"/>
      <c r="I529" s="67"/>
      <c r="J529" s="143"/>
      <c r="K529" s="67"/>
      <c r="L529" s="143"/>
      <c r="M529" s="67"/>
      <c r="N529" s="143"/>
      <c r="O529" s="67"/>
      <c r="P529" s="143"/>
      <c r="Q529" s="67"/>
      <c r="R529" s="143"/>
      <c r="S529" s="146"/>
    </row>
    <row r="530" spans="1:19" ht="18" customHeight="1">
      <c r="A530" s="91"/>
      <c r="B530" s="91"/>
      <c r="C530" s="91"/>
      <c r="D530" s="143"/>
      <c r="E530" s="67"/>
      <c r="F530" s="143"/>
      <c r="G530" s="67"/>
      <c r="H530" s="143"/>
      <c r="I530" s="67"/>
      <c r="J530" s="143"/>
      <c r="K530" s="67"/>
      <c r="L530" s="143"/>
      <c r="M530" s="67"/>
      <c r="N530" s="143"/>
      <c r="O530" s="67"/>
      <c r="P530" s="143"/>
      <c r="Q530" s="67"/>
      <c r="R530" s="143"/>
      <c r="S530" s="146"/>
    </row>
    <row r="531" spans="1:19" ht="18" customHeight="1">
      <c r="A531" s="91"/>
      <c r="B531" s="91"/>
      <c r="C531" s="91"/>
      <c r="D531" s="143"/>
      <c r="E531" s="67"/>
      <c r="F531" s="143"/>
      <c r="G531" s="67"/>
      <c r="H531" s="143"/>
      <c r="I531" s="67"/>
      <c r="J531" s="143"/>
      <c r="K531" s="67"/>
      <c r="L531" s="143"/>
      <c r="M531" s="67"/>
      <c r="N531" s="143"/>
      <c r="O531" s="67"/>
      <c r="P531" s="143"/>
      <c r="Q531" s="67"/>
      <c r="R531" s="143"/>
      <c r="S531" s="146"/>
    </row>
    <row r="532" spans="1:19" ht="18" customHeight="1">
      <c r="A532" s="91"/>
      <c r="B532" s="91"/>
      <c r="C532" s="91"/>
      <c r="D532" s="143"/>
      <c r="E532" s="67"/>
      <c r="F532" s="143"/>
      <c r="G532" s="67"/>
      <c r="H532" s="143"/>
      <c r="I532" s="67"/>
      <c r="J532" s="143"/>
      <c r="K532" s="67"/>
      <c r="L532" s="143"/>
      <c r="M532" s="67"/>
      <c r="N532" s="143"/>
      <c r="O532" s="67"/>
      <c r="P532" s="143"/>
      <c r="Q532" s="67"/>
      <c r="R532" s="143"/>
      <c r="S532" s="146"/>
    </row>
    <row r="533" spans="1:19" ht="18" customHeight="1">
      <c r="A533" s="91"/>
      <c r="B533" s="91"/>
      <c r="C533" s="91"/>
      <c r="D533" s="143"/>
      <c r="E533" s="67"/>
      <c r="F533" s="143"/>
      <c r="G533" s="67"/>
      <c r="H533" s="143"/>
      <c r="I533" s="67"/>
      <c r="J533" s="143"/>
      <c r="K533" s="67"/>
      <c r="L533" s="143"/>
      <c r="M533" s="67"/>
      <c r="N533" s="143"/>
      <c r="O533" s="67"/>
      <c r="P533" s="143"/>
      <c r="Q533" s="67"/>
      <c r="R533" s="143"/>
      <c r="S533" s="146"/>
    </row>
    <row r="534" spans="1:19" ht="18" customHeight="1">
      <c r="A534" s="91"/>
      <c r="B534" s="91"/>
      <c r="C534" s="91"/>
      <c r="D534" s="143"/>
      <c r="E534" s="67"/>
      <c r="F534" s="143"/>
      <c r="G534" s="67"/>
      <c r="H534" s="143"/>
      <c r="I534" s="67"/>
      <c r="J534" s="143"/>
      <c r="K534" s="67"/>
      <c r="L534" s="143"/>
      <c r="M534" s="67"/>
      <c r="N534" s="143"/>
      <c r="O534" s="67"/>
      <c r="P534" s="143"/>
      <c r="Q534" s="67"/>
      <c r="R534" s="143"/>
      <c r="S534" s="146"/>
    </row>
    <row r="535" spans="1:19" ht="18" customHeight="1">
      <c r="A535" s="91"/>
      <c r="B535" s="91"/>
      <c r="C535" s="91"/>
      <c r="D535" s="143"/>
      <c r="E535" s="67"/>
      <c r="F535" s="143"/>
      <c r="G535" s="67"/>
      <c r="H535" s="143"/>
      <c r="I535" s="67"/>
      <c r="J535" s="143"/>
      <c r="K535" s="67"/>
      <c r="L535" s="143"/>
      <c r="M535" s="67"/>
      <c r="N535" s="143"/>
      <c r="O535" s="67"/>
      <c r="P535" s="143"/>
      <c r="Q535" s="67"/>
      <c r="R535" s="143"/>
      <c r="S535" s="146"/>
    </row>
    <row r="536" spans="1:19" ht="18" customHeight="1">
      <c r="A536" s="91"/>
      <c r="B536" s="91"/>
      <c r="C536" s="91"/>
      <c r="D536" s="143"/>
      <c r="E536" s="67"/>
      <c r="F536" s="143"/>
      <c r="G536" s="67"/>
      <c r="H536" s="143"/>
      <c r="I536" s="67"/>
      <c r="J536" s="143"/>
      <c r="K536" s="67"/>
      <c r="L536" s="143"/>
      <c r="M536" s="67"/>
      <c r="N536" s="143"/>
      <c r="O536" s="67"/>
      <c r="P536" s="143"/>
      <c r="Q536" s="67"/>
      <c r="R536" s="143"/>
      <c r="S536" s="146"/>
    </row>
    <row r="537" spans="1:19" ht="18" customHeight="1">
      <c r="A537" s="91"/>
      <c r="B537" s="91"/>
      <c r="C537" s="91"/>
      <c r="D537" s="143"/>
      <c r="E537" s="67"/>
      <c r="F537" s="143"/>
      <c r="G537" s="67"/>
      <c r="H537" s="143"/>
      <c r="I537" s="67"/>
      <c r="J537" s="143"/>
      <c r="K537" s="67"/>
      <c r="L537" s="143"/>
      <c r="M537" s="67"/>
      <c r="N537" s="143"/>
      <c r="O537" s="67"/>
      <c r="P537" s="143"/>
      <c r="Q537" s="67"/>
      <c r="R537" s="143"/>
      <c r="S537" s="146"/>
    </row>
    <row r="538" spans="1:19" ht="18" customHeight="1">
      <c r="A538" s="91"/>
      <c r="B538" s="91"/>
      <c r="C538" s="91"/>
      <c r="D538" s="143"/>
      <c r="E538" s="67"/>
      <c r="F538" s="143"/>
      <c r="G538" s="67"/>
      <c r="H538" s="143"/>
      <c r="I538" s="67"/>
      <c r="J538" s="143"/>
      <c r="K538" s="67"/>
      <c r="L538" s="143"/>
      <c r="M538" s="67"/>
      <c r="N538" s="143"/>
      <c r="O538" s="67"/>
      <c r="P538" s="143"/>
      <c r="Q538" s="67"/>
      <c r="R538" s="143"/>
      <c r="S538" s="146"/>
    </row>
    <row r="539" spans="1:19" ht="18" customHeight="1">
      <c r="A539" s="91"/>
      <c r="B539" s="91"/>
      <c r="C539" s="91"/>
      <c r="D539" s="143"/>
      <c r="E539" s="67"/>
      <c r="F539" s="143"/>
      <c r="G539" s="67"/>
      <c r="H539" s="143"/>
      <c r="I539" s="67"/>
      <c r="J539" s="143"/>
      <c r="K539" s="67"/>
      <c r="L539" s="143"/>
      <c r="M539" s="67"/>
      <c r="N539" s="143"/>
      <c r="O539" s="67"/>
      <c r="P539" s="143"/>
      <c r="Q539" s="67"/>
      <c r="R539" s="143"/>
      <c r="S539" s="146"/>
    </row>
    <row r="540" spans="1:19" ht="18" customHeight="1">
      <c r="A540" s="91"/>
      <c r="B540" s="91"/>
      <c r="C540" s="91"/>
      <c r="D540" s="143"/>
      <c r="E540" s="67"/>
      <c r="F540" s="143"/>
      <c r="G540" s="67"/>
      <c r="H540" s="143"/>
      <c r="I540" s="67"/>
      <c r="J540" s="143"/>
      <c r="K540" s="67"/>
      <c r="L540" s="143"/>
      <c r="M540" s="67"/>
      <c r="N540" s="143"/>
      <c r="O540" s="67"/>
      <c r="P540" s="143"/>
      <c r="Q540" s="67"/>
      <c r="R540" s="143"/>
      <c r="S540" s="146"/>
    </row>
    <row r="541" spans="1:19" ht="18" customHeight="1">
      <c r="A541" s="91"/>
      <c r="B541" s="91"/>
      <c r="C541" s="91"/>
      <c r="D541" s="143"/>
      <c r="E541" s="67"/>
      <c r="F541" s="143"/>
      <c r="G541" s="67"/>
      <c r="H541" s="143"/>
      <c r="I541" s="67"/>
      <c r="J541" s="143"/>
      <c r="K541" s="67"/>
      <c r="L541" s="143"/>
      <c r="M541" s="67"/>
      <c r="N541" s="143"/>
      <c r="O541" s="67"/>
      <c r="P541" s="143"/>
      <c r="Q541" s="67"/>
      <c r="R541" s="143"/>
      <c r="S541" s="146"/>
    </row>
    <row r="542" spans="1:19" ht="18" customHeight="1">
      <c r="A542" s="91"/>
      <c r="B542" s="91"/>
      <c r="C542" s="91"/>
      <c r="D542" s="143"/>
      <c r="E542" s="67"/>
      <c r="F542" s="143"/>
      <c r="G542" s="67"/>
      <c r="H542" s="143"/>
      <c r="I542" s="67"/>
      <c r="J542" s="143"/>
      <c r="K542" s="67"/>
      <c r="L542" s="143"/>
      <c r="M542" s="67"/>
      <c r="N542" s="143"/>
      <c r="O542" s="67"/>
      <c r="P542" s="143"/>
      <c r="Q542" s="67"/>
      <c r="R542" s="143"/>
      <c r="S542" s="146"/>
    </row>
    <row r="543" spans="1:19" ht="18" customHeight="1">
      <c r="A543" s="91"/>
      <c r="B543" s="91"/>
      <c r="C543" s="91"/>
      <c r="D543" s="143"/>
      <c r="E543" s="67"/>
      <c r="F543" s="143"/>
      <c r="G543" s="67"/>
      <c r="H543" s="143"/>
      <c r="I543" s="67"/>
      <c r="J543" s="143"/>
      <c r="K543" s="67"/>
      <c r="L543" s="143"/>
      <c r="M543" s="67"/>
      <c r="N543" s="143"/>
      <c r="O543" s="67"/>
      <c r="P543" s="143"/>
      <c r="Q543" s="67"/>
      <c r="R543" s="143"/>
      <c r="S543" s="146"/>
    </row>
    <row r="544" spans="1:19" ht="18" customHeight="1">
      <c r="A544" s="91"/>
      <c r="B544" s="91"/>
      <c r="C544" s="91"/>
      <c r="D544" s="143"/>
      <c r="E544" s="67"/>
      <c r="F544" s="143"/>
      <c r="G544" s="67"/>
      <c r="H544" s="143"/>
      <c r="I544" s="67"/>
      <c r="J544" s="143"/>
      <c r="K544" s="67"/>
      <c r="L544" s="143"/>
      <c r="M544" s="67"/>
      <c r="N544" s="143"/>
      <c r="O544" s="67"/>
      <c r="P544" s="143"/>
      <c r="Q544" s="67"/>
      <c r="R544" s="143"/>
      <c r="S544" s="146"/>
    </row>
    <row r="545" spans="1:19" ht="18" customHeight="1">
      <c r="A545" s="91"/>
      <c r="B545" s="91"/>
      <c r="C545" s="91"/>
      <c r="D545" s="143"/>
      <c r="E545" s="67"/>
      <c r="F545" s="143"/>
      <c r="G545" s="67"/>
      <c r="H545" s="143"/>
      <c r="I545" s="67"/>
      <c r="J545" s="143"/>
      <c r="K545" s="67"/>
      <c r="L545" s="143"/>
      <c r="M545" s="67"/>
      <c r="N545" s="143"/>
      <c r="O545" s="67"/>
      <c r="P545" s="143"/>
      <c r="Q545" s="67"/>
      <c r="R545" s="143"/>
      <c r="S545" s="146"/>
    </row>
    <row r="546" spans="1:19" ht="18" customHeight="1">
      <c r="A546" s="91"/>
      <c r="B546" s="91"/>
      <c r="C546" s="91"/>
      <c r="D546" s="143"/>
      <c r="E546" s="67"/>
      <c r="F546" s="143"/>
      <c r="G546" s="67"/>
      <c r="H546" s="143"/>
      <c r="I546" s="67"/>
      <c r="J546" s="143"/>
      <c r="K546" s="67"/>
      <c r="L546" s="143"/>
      <c r="M546" s="67"/>
      <c r="N546" s="143"/>
      <c r="O546" s="67"/>
      <c r="P546" s="143"/>
      <c r="Q546" s="67"/>
      <c r="R546" s="143"/>
      <c r="S546" s="146"/>
    </row>
    <row r="547" spans="1:19" ht="18" customHeight="1">
      <c r="A547" s="91"/>
      <c r="B547" s="91"/>
      <c r="C547" s="91"/>
      <c r="D547" s="143"/>
      <c r="E547" s="67"/>
      <c r="F547" s="143"/>
      <c r="G547" s="67"/>
      <c r="H547" s="143"/>
      <c r="I547" s="67"/>
      <c r="J547" s="143"/>
      <c r="K547" s="67"/>
      <c r="L547" s="143"/>
      <c r="M547" s="67"/>
      <c r="N547" s="143"/>
      <c r="O547" s="67"/>
      <c r="P547" s="143"/>
      <c r="Q547" s="67"/>
      <c r="R547" s="143"/>
      <c r="S547" s="146"/>
    </row>
    <row r="548" spans="1:19" ht="18" customHeight="1">
      <c r="A548" s="91"/>
      <c r="B548" s="91"/>
      <c r="C548" s="91"/>
      <c r="D548" s="143"/>
      <c r="E548" s="67"/>
      <c r="F548" s="143"/>
      <c r="G548" s="67"/>
      <c r="H548" s="143"/>
      <c r="I548" s="67"/>
      <c r="J548" s="143"/>
      <c r="K548" s="67"/>
      <c r="L548" s="143"/>
      <c r="M548" s="67"/>
      <c r="N548" s="143"/>
      <c r="O548" s="67"/>
      <c r="P548" s="143"/>
      <c r="Q548" s="67"/>
      <c r="R548" s="143"/>
      <c r="S548" s="146"/>
    </row>
    <row r="549" spans="1:19" ht="18" customHeight="1">
      <c r="A549" s="91"/>
      <c r="B549" s="91"/>
      <c r="C549" s="91"/>
      <c r="D549" s="143"/>
      <c r="E549" s="67"/>
      <c r="F549" s="143"/>
      <c r="G549" s="67"/>
      <c r="H549" s="143"/>
      <c r="I549" s="67"/>
      <c r="J549" s="143"/>
      <c r="K549" s="67"/>
      <c r="L549" s="143"/>
      <c r="M549" s="67"/>
      <c r="N549" s="143"/>
      <c r="O549" s="67"/>
      <c r="P549" s="143"/>
      <c r="Q549" s="67"/>
      <c r="R549" s="143"/>
      <c r="S549" s="146"/>
    </row>
    <row r="550" spans="1:19" ht="18" customHeight="1">
      <c r="A550" s="91"/>
      <c r="B550" s="91"/>
      <c r="C550" s="91"/>
      <c r="D550" s="143"/>
      <c r="E550" s="67"/>
      <c r="F550" s="143"/>
      <c r="G550" s="67"/>
      <c r="H550" s="143"/>
      <c r="I550" s="67"/>
      <c r="J550" s="143"/>
      <c r="K550" s="67"/>
      <c r="L550" s="143"/>
      <c r="M550" s="67"/>
      <c r="N550" s="143"/>
      <c r="O550" s="67"/>
      <c r="P550" s="143"/>
      <c r="Q550" s="67"/>
      <c r="R550" s="143"/>
      <c r="S550" s="146"/>
    </row>
    <row r="551" spans="1:19" ht="18" customHeight="1">
      <c r="A551" s="91"/>
      <c r="B551" s="91"/>
      <c r="C551" s="91"/>
      <c r="D551" s="143"/>
      <c r="E551" s="67"/>
      <c r="F551" s="143"/>
      <c r="G551" s="67"/>
      <c r="H551" s="143"/>
      <c r="I551" s="67"/>
      <c r="J551" s="143"/>
      <c r="K551" s="67"/>
      <c r="L551" s="143"/>
      <c r="M551" s="67"/>
      <c r="N551" s="143"/>
      <c r="O551" s="67"/>
      <c r="P551" s="143"/>
      <c r="Q551" s="67"/>
      <c r="R551" s="143"/>
      <c r="S551" s="146"/>
    </row>
    <row r="552" spans="1:19" ht="18" customHeight="1">
      <c r="A552" s="91"/>
      <c r="B552" s="91"/>
      <c r="C552" s="91"/>
      <c r="D552" s="143"/>
      <c r="E552" s="67"/>
      <c r="F552" s="143"/>
      <c r="G552" s="67"/>
      <c r="H552" s="143"/>
      <c r="I552" s="67"/>
      <c r="J552" s="143"/>
      <c r="K552" s="67"/>
      <c r="L552" s="143"/>
      <c r="M552" s="67"/>
      <c r="N552" s="143"/>
      <c r="O552" s="67"/>
      <c r="P552" s="143"/>
      <c r="Q552" s="67"/>
      <c r="R552" s="143"/>
      <c r="S552" s="146"/>
    </row>
    <row r="553" spans="1:19" ht="18" customHeight="1">
      <c r="A553" s="91"/>
      <c r="B553" s="91"/>
      <c r="C553" s="91"/>
      <c r="D553" s="143"/>
      <c r="E553" s="67"/>
      <c r="F553" s="143"/>
      <c r="G553" s="67"/>
      <c r="H553" s="143"/>
      <c r="I553" s="67"/>
      <c r="J553" s="143"/>
      <c r="K553" s="67"/>
      <c r="L553" s="143"/>
      <c r="M553" s="67"/>
      <c r="N553" s="143"/>
      <c r="O553" s="67"/>
      <c r="P553" s="143"/>
      <c r="Q553" s="67"/>
      <c r="R553" s="143"/>
      <c r="S553" s="146"/>
    </row>
    <row r="554" spans="1:19" ht="18" customHeight="1">
      <c r="A554" s="91"/>
      <c r="B554" s="91"/>
      <c r="C554" s="91"/>
      <c r="D554" s="143"/>
      <c r="E554" s="67"/>
      <c r="F554" s="143"/>
      <c r="G554" s="67"/>
      <c r="H554" s="143"/>
      <c r="I554" s="67"/>
      <c r="J554" s="143"/>
      <c r="K554" s="67"/>
      <c r="L554" s="143"/>
      <c r="M554" s="67"/>
      <c r="N554" s="143"/>
      <c r="O554" s="67"/>
      <c r="P554" s="143"/>
      <c r="Q554" s="67"/>
      <c r="R554" s="143"/>
      <c r="S554" s="146"/>
    </row>
    <row r="555" spans="1:19" ht="18" customHeight="1">
      <c r="A555" s="91"/>
      <c r="B555" s="91"/>
      <c r="C555" s="91"/>
      <c r="D555" s="143"/>
      <c r="E555" s="67"/>
      <c r="F555" s="143"/>
      <c r="G555" s="67"/>
      <c r="H555" s="143"/>
      <c r="I555" s="67"/>
      <c r="J555" s="143"/>
      <c r="K555" s="67"/>
      <c r="L555" s="143"/>
      <c r="M555" s="67"/>
      <c r="N555" s="143"/>
      <c r="O555" s="67"/>
      <c r="P555" s="143"/>
      <c r="Q555" s="67"/>
      <c r="R555" s="143"/>
      <c r="S555" s="146"/>
    </row>
    <row r="556" spans="1:19" ht="18" customHeight="1">
      <c r="A556" s="91"/>
      <c r="B556" s="91"/>
      <c r="C556" s="91"/>
      <c r="D556" s="143"/>
      <c r="E556" s="67"/>
      <c r="F556" s="143"/>
      <c r="G556" s="67"/>
      <c r="H556" s="143"/>
      <c r="I556" s="67"/>
      <c r="J556" s="143"/>
      <c r="K556" s="67"/>
      <c r="L556" s="143"/>
      <c r="M556" s="67"/>
      <c r="N556" s="143"/>
      <c r="O556" s="67"/>
      <c r="P556" s="143"/>
      <c r="Q556" s="67"/>
      <c r="R556" s="143"/>
      <c r="S556" s="146"/>
    </row>
    <row r="557" spans="1:19" ht="18" customHeight="1">
      <c r="A557" s="91"/>
      <c r="B557" s="91"/>
      <c r="C557" s="91"/>
      <c r="D557" s="143"/>
      <c r="E557" s="67"/>
      <c r="F557" s="143"/>
      <c r="G557" s="67"/>
      <c r="H557" s="143"/>
      <c r="I557" s="67"/>
      <c r="J557" s="143"/>
      <c r="K557" s="67"/>
      <c r="L557" s="143"/>
      <c r="M557" s="67"/>
      <c r="N557" s="143"/>
      <c r="O557" s="67"/>
      <c r="P557" s="143"/>
      <c r="Q557" s="67"/>
      <c r="R557" s="143"/>
      <c r="S557" s="146"/>
    </row>
    <row r="558" spans="1:19" ht="18" customHeight="1">
      <c r="A558" s="91"/>
      <c r="B558" s="91"/>
      <c r="C558" s="91"/>
      <c r="D558" s="143"/>
      <c r="E558" s="67"/>
      <c r="F558" s="143"/>
      <c r="G558" s="67"/>
      <c r="H558" s="143"/>
      <c r="I558" s="67"/>
      <c r="J558" s="143"/>
      <c r="K558" s="67"/>
      <c r="L558" s="143"/>
      <c r="M558" s="67"/>
      <c r="N558" s="143"/>
      <c r="O558" s="67"/>
      <c r="P558" s="143"/>
      <c r="Q558" s="67"/>
      <c r="R558" s="143"/>
      <c r="S558" s="146"/>
    </row>
    <row r="559" spans="1:19" ht="18" customHeight="1">
      <c r="A559" s="91"/>
      <c r="B559" s="91"/>
      <c r="C559" s="91"/>
      <c r="D559" s="143"/>
      <c r="E559" s="67"/>
      <c r="F559" s="143"/>
      <c r="G559" s="67"/>
      <c r="H559" s="143"/>
      <c r="I559" s="67"/>
      <c r="J559" s="143"/>
      <c r="K559" s="67"/>
      <c r="L559" s="143"/>
      <c r="M559" s="67"/>
      <c r="N559" s="143"/>
      <c r="O559" s="67"/>
      <c r="P559" s="143"/>
      <c r="Q559" s="67"/>
      <c r="R559" s="143"/>
      <c r="S559" s="146"/>
    </row>
    <row r="560" spans="1:19" ht="18" customHeight="1">
      <c r="A560" s="91"/>
      <c r="B560" s="91"/>
      <c r="C560" s="91"/>
      <c r="D560" s="143"/>
      <c r="E560" s="67"/>
      <c r="F560" s="143"/>
      <c r="G560" s="67"/>
      <c r="H560" s="143"/>
      <c r="I560" s="67"/>
      <c r="J560" s="143"/>
      <c r="K560" s="67"/>
      <c r="L560" s="143"/>
      <c r="M560" s="67"/>
      <c r="N560" s="143"/>
      <c r="O560" s="67"/>
      <c r="P560" s="143"/>
      <c r="Q560" s="67"/>
      <c r="R560" s="143"/>
      <c r="S560" s="146"/>
    </row>
    <row r="561" spans="1:19" ht="18" customHeight="1">
      <c r="A561" s="91"/>
      <c r="B561" s="91"/>
      <c r="C561" s="91"/>
      <c r="D561" s="143"/>
      <c r="E561" s="67"/>
      <c r="F561" s="143"/>
      <c r="G561" s="67"/>
      <c r="H561" s="143"/>
      <c r="I561" s="67"/>
      <c r="J561" s="143"/>
      <c r="K561" s="67"/>
      <c r="L561" s="143"/>
      <c r="M561" s="67"/>
      <c r="N561" s="143"/>
      <c r="O561" s="67"/>
      <c r="P561" s="143"/>
      <c r="Q561" s="67"/>
      <c r="R561" s="143"/>
      <c r="S561" s="146"/>
    </row>
    <row r="562" spans="1:19" ht="18" customHeight="1">
      <c r="A562" s="91"/>
      <c r="B562" s="91"/>
      <c r="C562" s="91"/>
      <c r="D562" s="143"/>
      <c r="E562" s="67"/>
      <c r="F562" s="143"/>
      <c r="G562" s="67"/>
      <c r="H562" s="143"/>
      <c r="I562" s="67"/>
      <c r="J562" s="143"/>
      <c r="K562" s="67"/>
      <c r="L562" s="143"/>
      <c r="M562" s="67"/>
      <c r="N562" s="143"/>
      <c r="O562" s="67"/>
      <c r="P562" s="143"/>
      <c r="Q562" s="67"/>
      <c r="R562" s="143"/>
      <c r="S562" s="146"/>
    </row>
    <row r="563" spans="1:19" ht="18" customHeight="1">
      <c r="A563" s="91"/>
      <c r="B563" s="91"/>
      <c r="C563" s="91"/>
      <c r="D563" s="143"/>
      <c r="E563" s="67"/>
      <c r="F563" s="143"/>
      <c r="G563" s="67"/>
      <c r="H563" s="143"/>
      <c r="I563" s="67"/>
      <c r="J563" s="143"/>
      <c r="K563" s="67"/>
      <c r="L563" s="143"/>
      <c r="M563" s="67"/>
      <c r="N563" s="143"/>
      <c r="O563" s="67"/>
      <c r="P563" s="143"/>
      <c r="Q563" s="67"/>
      <c r="R563" s="143"/>
      <c r="S563" s="146"/>
    </row>
    <row r="564" spans="1:19" ht="18" customHeight="1">
      <c r="A564" s="91"/>
      <c r="B564" s="91"/>
      <c r="C564" s="91"/>
      <c r="D564" s="143"/>
      <c r="E564" s="67"/>
      <c r="F564" s="143"/>
      <c r="G564" s="67"/>
      <c r="H564" s="143"/>
      <c r="I564" s="67"/>
      <c r="J564" s="143"/>
      <c r="K564" s="67"/>
      <c r="L564" s="143"/>
      <c r="M564" s="67"/>
      <c r="N564" s="143"/>
      <c r="O564" s="67"/>
      <c r="P564" s="143"/>
      <c r="Q564" s="67"/>
      <c r="R564" s="143"/>
      <c r="S564" s="146"/>
    </row>
    <row r="565" spans="1:19" ht="18" customHeight="1">
      <c r="A565" s="91"/>
      <c r="B565" s="91"/>
      <c r="C565" s="91"/>
      <c r="D565" s="143"/>
      <c r="E565" s="67"/>
      <c r="F565" s="143"/>
      <c r="G565" s="67"/>
      <c r="H565" s="143"/>
      <c r="I565" s="67"/>
      <c r="J565" s="143"/>
      <c r="K565" s="67"/>
      <c r="L565" s="143"/>
      <c r="M565" s="67"/>
      <c r="N565" s="143"/>
      <c r="O565" s="67"/>
      <c r="P565" s="143"/>
      <c r="Q565" s="67"/>
      <c r="R565" s="143"/>
      <c r="S565" s="146"/>
    </row>
    <row r="566" spans="1:19" ht="18" customHeight="1">
      <c r="A566" s="91"/>
      <c r="B566" s="91"/>
      <c r="C566" s="91"/>
      <c r="D566" s="143"/>
      <c r="E566" s="67"/>
      <c r="F566" s="143"/>
      <c r="G566" s="67"/>
      <c r="H566" s="143"/>
      <c r="I566" s="67"/>
      <c r="J566" s="143"/>
      <c r="K566" s="67"/>
      <c r="L566" s="143"/>
      <c r="M566" s="67"/>
      <c r="N566" s="143"/>
      <c r="O566" s="67"/>
      <c r="P566" s="143"/>
      <c r="Q566" s="67"/>
      <c r="R566" s="143"/>
      <c r="S566" s="146"/>
    </row>
    <row r="567" spans="1:19" ht="18" customHeight="1">
      <c r="A567" s="91"/>
      <c r="B567" s="91"/>
      <c r="C567" s="91"/>
      <c r="D567" s="143"/>
      <c r="E567" s="67"/>
      <c r="F567" s="143"/>
      <c r="G567" s="67"/>
      <c r="H567" s="143"/>
      <c r="I567" s="67"/>
      <c r="J567" s="143"/>
      <c r="K567" s="67"/>
      <c r="L567" s="143"/>
      <c r="M567" s="67"/>
      <c r="N567" s="143"/>
      <c r="O567" s="67"/>
      <c r="P567" s="143"/>
      <c r="Q567" s="67"/>
      <c r="R567" s="143"/>
      <c r="S567" s="146"/>
    </row>
    <row r="568" spans="1:19" ht="18" customHeight="1">
      <c r="A568" s="91"/>
      <c r="B568" s="91"/>
      <c r="C568" s="91"/>
      <c r="D568" s="143"/>
      <c r="E568" s="67"/>
      <c r="F568" s="143"/>
      <c r="G568" s="67"/>
      <c r="H568" s="143"/>
      <c r="I568" s="67"/>
      <c r="J568" s="143"/>
      <c r="K568" s="67"/>
      <c r="L568" s="143"/>
      <c r="M568" s="67"/>
      <c r="N568" s="143"/>
      <c r="O568" s="67"/>
      <c r="P568" s="143"/>
      <c r="Q568" s="67"/>
      <c r="R568" s="143"/>
      <c r="S568" s="146"/>
    </row>
    <row r="569" spans="1:19" ht="18" customHeight="1">
      <c r="A569" s="91"/>
      <c r="B569" s="91"/>
      <c r="C569" s="91"/>
      <c r="D569" s="143"/>
      <c r="E569" s="67"/>
      <c r="F569" s="143"/>
      <c r="G569" s="67"/>
      <c r="H569" s="143"/>
      <c r="I569" s="67"/>
      <c r="J569" s="143"/>
      <c r="K569" s="67"/>
      <c r="L569" s="143"/>
      <c r="M569" s="67"/>
      <c r="N569" s="143"/>
      <c r="O569" s="67"/>
      <c r="P569" s="143"/>
      <c r="Q569" s="67"/>
      <c r="R569" s="143"/>
      <c r="S569" s="146"/>
    </row>
    <row r="570" spans="1:19" ht="18" customHeight="1">
      <c r="A570" s="91"/>
      <c r="B570" s="91"/>
      <c r="C570" s="91"/>
      <c r="D570" s="143"/>
      <c r="E570" s="67"/>
      <c r="F570" s="143"/>
      <c r="G570" s="67"/>
      <c r="H570" s="143"/>
      <c r="I570" s="67"/>
      <c r="J570" s="143"/>
      <c r="K570" s="67"/>
      <c r="L570" s="143"/>
      <c r="M570" s="67"/>
      <c r="N570" s="143"/>
      <c r="O570" s="67"/>
      <c r="P570" s="143"/>
      <c r="Q570" s="67"/>
      <c r="R570" s="143"/>
      <c r="S570" s="146"/>
    </row>
    <row r="571" spans="1:19" ht="18" customHeight="1">
      <c r="A571" s="91"/>
      <c r="B571" s="91"/>
      <c r="C571" s="91"/>
      <c r="D571" s="143"/>
      <c r="E571" s="67"/>
      <c r="F571" s="143"/>
      <c r="G571" s="67"/>
      <c r="H571" s="143"/>
      <c r="I571" s="67"/>
      <c r="J571" s="143"/>
      <c r="K571" s="67"/>
      <c r="L571" s="143"/>
      <c r="M571" s="67"/>
      <c r="N571" s="143"/>
      <c r="O571" s="67"/>
      <c r="P571" s="143"/>
      <c r="Q571" s="67"/>
      <c r="R571" s="143"/>
      <c r="S571" s="146"/>
    </row>
    <row r="572" spans="1:19" ht="18" customHeight="1">
      <c r="A572" s="91"/>
      <c r="B572" s="91"/>
      <c r="C572" s="91"/>
      <c r="D572" s="143"/>
      <c r="E572" s="67"/>
      <c r="F572" s="143"/>
      <c r="G572" s="67"/>
      <c r="H572" s="143"/>
      <c r="I572" s="67"/>
      <c r="J572" s="143"/>
      <c r="K572" s="67"/>
      <c r="L572" s="143"/>
      <c r="M572" s="67"/>
      <c r="N572" s="143"/>
      <c r="O572" s="67"/>
      <c r="P572" s="143"/>
      <c r="Q572" s="67"/>
      <c r="R572" s="143"/>
      <c r="S572" s="146"/>
    </row>
    <row r="573" spans="1:19" ht="18" customHeight="1">
      <c r="A573" s="91"/>
      <c r="B573" s="91"/>
      <c r="C573" s="91"/>
      <c r="D573" s="143"/>
      <c r="E573" s="67"/>
      <c r="F573" s="143"/>
      <c r="G573" s="67"/>
      <c r="H573" s="143"/>
      <c r="I573" s="67"/>
      <c r="J573" s="143"/>
      <c r="K573" s="67"/>
      <c r="L573" s="143"/>
      <c r="M573" s="67"/>
      <c r="N573" s="143"/>
      <c r="O573" s="67"/>
      <c r="P573" s="143"/>
      <c r="Q573" s="67"/>
      <c r="R573" s="143"/>
      <c r="S573" s="146"/>
    </row>
    <row r="574" spans="1:19" ht="18" customHeight="1">
      <c r="A574" s="91"/>
      <c r="B574" s="91"/>
      <c r="C574" s="91"/>
      <c r="D574" s="143"/>
      <c r="E574" s="67"/>
      <c r="F574" s="143"/>
      <c r="G574" s="67"/>
      <c r="H574" s="143"/>
      <c r="I574" s="67"/>
      <c r="J574" s="143"/>
      <c r="K574" s="67"/>
      <c r="L574" s="143"/>
      <c r="M574" s="67"/>
      <c r="N574" s="143"/>
      <c r="O574" s="67"/>
      <c r="P574" s="143"/>
      <c r="Q574" s="67"/>
      <c r="R574" s="143"/>
      <c r="S574" s="146"/>
    </row>
    <row r="575" spans="1:19" ht="18" customHeight="1">
      <c r="A575" s="91"/>
      <c r="B575" s="91"/>
      <c r="C575" s="91"/>
      <c r="D575" s="143"/>
      <c r="E575" s="67"/>
      <c r="F575" s="143"/>
      <c r="G575" s="67"/>
      <c r="H575" s="143"/>
      <c r="I575" s="67"/>
      <c r="J575" s="143"/>
      <c r="K575" s="67"/>
      <c r="L575" s="143"/>
      <c r="M575" s="67"/>
      <c r="N575" s="143"/>
      <c r="O575" s="67"/>
      <c r="P575" s="143"/>
      <c r="Q575" s="67"/>
      <c r="R575" s="143"/>
      <c r="S575" s="146"/>
    </row>
    <row r="576" spans="1:19" ht="18" customHeight="1">
      <c r="A576" s="91"/>
      <c r="B576" s="91"/>
      <c r="C576" s="91"/>
      <c r="D576" s="143"/>
      <c r="E576" s="67"/>
      <c r="F576" s="143"/>
      <c r="G576" s="67"/>
      <c r="H576" s="143"/>
      <c r="I576" s="67"/>
      <c r="J576" s="143"/>
      <c r="K576" s="67"/>
      <c r="L576" s="143"/>
      <c r="M576" s="67"/>
      <c r="N576" s="143"/>
      <c r="O576" s="67"/>
      <c r="P576" s="143"/>
      <c r="Q576" s="67"/>
      <c r="R576" s="143"/>
      <c r="S576" s="146"/>
    </row>
    <row r="577" spans="1:19" ht="18" customHeight="1">
      <c r="A577" s="91"/>
      <c r="B577" s="91"/>
      <c r="C577" s="91"/>
      <c r="D577" s="143"/>
      <c r="E577" s="67"/>
      <c r="F577" s="143"/>
      <c r="G577" s="67"/>
      <c r="H577" s="143"/>
      <c r="I577" s="67"/>
      <c r="J577" s="143"/>
      <c r="K577" s="67"/>
      <c r="L577" s="143"/>
      <c r="M577" s="67"/>
      <c r="N577" s="143"/>
      <c r="O577" s="67"/>
      <c r="P577" s="143"/>
      <c r="Q577" s="67"/>
      <c r="R577" s="143"/>
      <c r="S577" s="146"/>
    </row>
    <row r="578" spans="1:19" ht="18" customHeight="1">
      <c r="A578" s="91"/>
      <c r="B578" s="91"/>
      <c r="C578" s="91"/>
      <c r="D578" s="143"/>
      <c r="E578" s="67"/>
      <c r="F578" s="143"/>
      <c r="G578" s="67"/>
      <c r="H578" s="143"/>
      <c r="I578" s="67"/>
      <c r="J578" s="143"/>
      <c r="K578" s="67"/>
      <c r="L578" s="143"/>
      <c r="M578" s="67"/>
      <c r="N578" s="143"/>
      <c r="O578" s="67"/>
      <c r="P578" s="143"/>
      <c r="Q578" s="67"/>
      <c r="R578" s="143"/>
      <c r="S578" s="146"/>
    </row>
    <row r="579" spans="1:19" ht="18" customHeight="1">
      <c r="A579" s="91"/>
      <c r="B579" s="91"/>
      <c r="C579" s="91"/>
      <c r="D579" s="143"/>
      <c r="E579" s="67"/>
      <c r="F579" s="143"/>
      <c r="G579" s="67"/>
      <c r="H579" s="143"/>
      <c r="I579" s="67"/>
      <c r="J579" s="143"/>
      <c r="K579" s="67"/>
      <c r="L579" s="143"/>
      <c r="M579" s="67"/>
      <c r="N579" s="143"/>
      <c r="O579" s="67"/>
      <c r="P579" s="143"/>
      <c r="Q579" s="67"/>
      <c r="R579" s="143"/>
      <c r="S579" s="146"/>
    </row>
    <row r="580" spans="1:19" ht="18" customHeight="1">
      <c r="A580" s="91"/>
      <c r="B580" s="91"/>
      <c r="C580" s="91"/>
      <c r="D580" s="143"/>
      <c r="E580" s="67"/>
      <c r="F580" s="143"/>
      <c r="G580" s="67"/>
      <c r="H580" s="143"/>
      <c r="I580" s="67"/>
      <c r="J580" s="143"/>
      <c r="K580" s="67"/>
      <c r="L580" s="143"/>
      <c r="M580" s="67"/>
      <c r="N580" s="143"/>
      <c r="O580" s="67"/>
      <c r="P580" s="143"/>
      <c r="Q580" s="67"/>
      <c r="R580" s="143"/>
      <c r="S580" s="146"/>
    </row>
    <row r="581" spans="1:19" ht="18" customHeight="1">
      <c r="A581" s="91"/>
      <c r="B581" s="91"/>
      <c r="C581" s="91"/>
      <c r="D581" s="143"/>
      <c r="E581" s="67"/>
      <c r="F581" s="143"/>
      <c r="G581" s="67"/>
      <c r="H581" s="143"/>
      <c r="I581" s="67"/>
      <c r="J581" s="143"/>
      <c r="K581" s="67"/>
      <c r="L581" s="143"/>
      <c r="M581" s="67"/>
      <c r="N581" s="143"/>
      <c r="O581" s="67"/>
      <c r="P581" s="143"/>
      <c r="Q581" s="67"/>
      <c r="R581" s="143"/>
      <c r="S581" s="146"/>
    </row>
    <row r="582" spans="1:19" ht="18" customHeight="1">
      <c r="A582" s="91"/>
      <c r="B582" s="91"/>
      <c r="C582" s="91"/>
      <c r="D582" s="143"/>
      <c r="E582" s="67"/>
      <c r="F582" s="143"/>
      <c r="G582" s="67"/>
      <c r="H582" s="143"/>
      <c r="I582" s="67"/>
      <c r="J582" s="143"/>
      <c r="K582" s="67"/>
      <c r="L582" s="143"/>
      <c r="M582" s="67"/>
      <c r="N582" s="143"/>
      <c r="O582" s="67"/>
      <c r="P582" s="143"/>
      <c r="Q582" s="67"/>
      <c r="R582" s="143"/>
      <c r="S582" s="146"/>
    </row>
    <row r="583" spans="1:19" ht="18" customHeight="1">
      <c r="A583" s="91"/>
      <c r="B583" s="91"/>
      <c r="C583" s="91"/>
      <c r="D583" s="143"/>
      <c r="E583" s="67"/>
      <c r="F583" s="143"/>
      <c r="G583" s="67"/>
      <c r="H583" s="143"/>
      <c r="I583" s="67"/>
      <c r="J583" s="143"/>
      <c r="K583" s="67"/>
      <c r="L583" s="143"/>
      <c r="M583" s="67"/>
      <c r="N583" s="143"/>
      <c r="O583" s="67"/>
      <c r="P583" s="143"/>
      <c r="Q583" s="67"/>
      <c r="R583" s="143"/>
      <c r="S583" s="146"/>
    </row>
    <row r="584" spans="1:19" ht="18" customHeight="1">
      <c r="A584" s="91"/>
      <c r="B584" s="91"/>
      <c r="C584" s="91"/>
      <c r="D584" s="143"/>
      <c r="E584" s="67"/>
      <c r="F584" s="143"/>
      <c r="G584" s="67"/>
      <c r="H584" s="143"/>
      <c r="I584" s="67"/>
      <c r="J584" s="143"/>
      <c r="K584" s="67"/>
      <c r="L584" s="143"/>
      <c r="M584" s="67"/>
      <c r="N584" s="143"/>
      <c r="O584" s="67"/>
      <c r="P584" s="143"/>
      <c r="Q584" s="67"/>
      <c r="R584" s="143"/>
      <c r="S584" s="146"/>
    </row>
    <row r="585" spans="1:19" ht="18" customHeight="1">
      <c r="A585" s="91"/>
      <c r="B585" s="91"/>
      <c r="C585" s="91"/>
      <c r="D585" s="143"/>
      <c r="E585" s="67"/>
      <c r="F585" s="143"/>
      <c r="G585" s="67"/>
      <c r="H585" s="143"/>
      <c r="I585" s="67"/>
      <c r="J585" s="143"/>
      <c r="K585" s="67"/>
      <c r="L585" s="143"/>
      <c r="M585" s="67"/>
      <c r="N585" s="143"/>
      <c r="O585" s="67"/>
      <c r="P585" s="143"/>
      <c r="Q585" s="67"/>
      <c r="R585" s="143"/>
      <c r="S585" s="146"/>
    </row>
    <row r="586" spans="1:19" ht="18" customHeight="1">
      <c r="A586" s="91"/>
      <c r="B586" s="91"/>
      <c r="C586" s="91"/>
      <c r="D586" s="143"/>
      <c r="E586" s="67"/>
      <c r="F586" s="143"/>
      <c r="G586" s="67"/>
      <c r="H586" s="143"/>
      <c r="I586" s="67"/>
      <c r="J586" s="143"/>
      <c r="K586" s="67"/>
      <c r="L586" s="143"/>
      <c r="M586" s="67"/>
      <c r="N586" s="143"/>
      <c r="O586" s="67"/>
      <c r="P586" s="143"/>
      <c r="Q586" s="67"/>
      <c r="R586" s="143"/>
      <c r="S586" s="146"/>
    </row>
    <row r="587" spans="1:19" ht="18" customHeight="1">
      <c r="A587" s="91"/>
      <c r="B587" s="91"/>
      <c r="C587" s="91"/>
      <c r="D587" s="143"/>
      <c r="E587" s="67"/>
      <c r="F587" s="143"/>
      <c r="G587" s="67"/>
      <c r="H587" s="143"/>
      <c r="I587" s="67"/>
      <c r="J587" s="143"/>
      <c r="K587" s="67"/>
      <c r="L587" s="143"/>
      <c r="M587" s="67"/>
      <c r="N587" s="143"/>
      <c r="O587" s="67"/>
      <c r="P587" s="143"/>
      <c r="Q587" s="67"/>
      <c r="R587" s="143"/>
      <c r="S587" s="146"/>
    </row>
    <row r="588" spans="1:19" ht="18" customHeight="1">
      <c r="A588" s="91"/>
      <c r="B588" s="91"/>
      <c r="C588" s="91"/>
      <c r="D588" s="143"/>
      <c r="E588" s="67"/>
      <c r="F588" s="143"/>
      <c r="G588" s="67"/>
      <c r="H588" s="143"/>
      <c r="I588" s="67"/>
      <c r="J588" s="143"/>
      <c r="K588" s="67"/>
      <c r="L588" s="143"/>
      <c r="M588" s="67"/>
      <c r="N588" s="143"/>
      <c r="O588" s="67"/>
      <c r="P588" s="143"/>
      <c r="Q588" s="67"/>
      <c r="R588" s="143"/>
      <c r="S588" s="146"/>
    </row>
    <row r="589" spans="1:19" ht="18" customHeight="1">
      <c r="A589" s="91"/>
      <c r="B589" s="91"/>
      <c r="C589" s="91"/>
      <c r="D589" s="143"/>
      <c r="E589" s="67"/>
      <c r="F589" s="143"/>
      <c r="G589" s="67"/>
      <c r="H589" s="143"/>
      <c r="I589" s="67"/>
      <c r="J589" s="143"/>
      <c r="K589" s="67"/>
      <c r="L589" s="143"/>
      <c r="M589" s="67"/>
      <c r="N589" s="143"/>
      <c r="O589" s="67"/>
      <c r="P589" s="143"/>
      <c r="Q589" s="67"/>
      <c r="R589" s="143"/>
      <c r="S589" s="146"/>
    </row>
    <row r="590" spans="1:19" ht="18" customHeight="1">
      <c r="A590" s="91"/>
      <c r="B590" s="91"/>
      <c r="C590" s="91"/>
      <c r="D590" s="143"/>
      <c r="E590" s="67"/>
      <c r="F590" s="143"/>
      <c r="G590" s="67"/>
      <c r="H590" s="143"/>
      <c r="I590" s="67"/>
      <c r="J590" s="143"/>
      <c r="K590" s="67"/>
      <c r="L590" s="143"/>
      <c r="M590" s="67"/>
      <c r="N590" s="143"/>
      <c r="O590" s="67"/>
      <c r="P590" s="143"/>
      <c r="Q590" s="67"/>
      <c r="R590" s="143"/>
      <c r="S590" s="146"/>
    </row>
    <row r="591" spans="1:19" ht="18" customHeight="1">
      <c r="A591" s="91"/>
      <c r="B591" s="91"/>
      <c r="C591" s="91"/>
      <c r="D591" s="143"/>
      <c r="E591" s="67"/>
      <c r="F591" s="143"/>
      <c r="G591" s="67"/>
      <c r="H591" s="143"/>
      <c r="I591" s="67"/>
      <c r="J591" s="143"/>
      <c r="K591" s="67"/>
      <c r="L591" s="143"/>
      <c r="M591" s="67"/>
      <c r="N591" s="143"/>
      <c r="O591" s="67"/>
      <c r="P591" s="143"/>
      <c r="Q591" s="67"/>
      <c r="R591" s="143"/>
      <c r="S591" s="146"/>
    </row>
    <row r="592" spans="1:19" ht="18" customHeight="1">
      <c r="A592" s="91"/>
      <c r="B592" s="91"/>
      <c r="C592" s="91"/>
      <c r="D592" s="143"/>
      <c r="E592" s="67"/>
      <c r="F592" s="143"/>
      <c r="G592" s="67"/>
      <c r="H592" s="143"/>
      <c r="I592" s="67"/>
      <c r="J592" s="143"/>
      <c r="K592" s="67"/>
      <c r="L592" s="143"/>
      <c r="M592" s="67"/>
      <c r="N592" s="143"/>
      <c r="O592" s="67"/>
      <c r="P592" s="143"/>
      <c r="Q592" s="67"/>
      <c r="R592" s="143"/>
      <c r="S592" s="146"/>
    </row>
    <row r="593" spans="1:19" ht="18" customHeight="1">
      <c r="A593" s="91"/>
      <c r="B593" s="91"/>
      <c r="C593" s="91"/>
      <c r="D593" s="143"/>
      <c r="E593" s="67"/>
      <c r="F593" s="143"/>
      <c r="G593" s="67"/>
      <c r="H593" s="143"/>
      <c r="I593" s="67"/>
      <c r="J593" s="143"/>
      <c r="K593" s="67"/>
      <c r="L593" s="143"/>
      <c r="M593" s="67"/>
      <c r="N593" s="143"/>
      <c r="O593" s="67"/>
      <c r="P593" s="143"/>
      <c r="Q593" s="67"/>
      <c r="R593" s="143"/>
      <c r="S593" s="146"/>
    </row>
    <row r="594" spans="1:19" ht="18" customHeight="1">
      <c r="A594" s="91"/>
      <c r="B594" s="91"/>
      <c r="C594" s="91"/>
      <c r="D594" s="143"/>
      <c r="E594" s="67"/>
      <c r="F594" s="143"/>
      <c r="G594" s="67"/>
      <c r="H594" s="143"/>
      <c r="I594" s="67"/>
      <c r="J594" s="143"/>
      <c r="K594" s="67"/>
      <c r="L594" s="143"/>
      <c r="M594" s="67"/>
      <c r="N594" s="143"/>
      <c r="O594" s="67"/>
      <c r="P594" s="143"/>
      <c r="Q594" s="67"/>
      <c r="R594" s="143"/>
      <c r="S594" s="146"/>
    </row>
    <row r="595" spans="1:19" ht="18" customHeight="1">
      <c r="A595" s="91"/>
      <c r="B595" s="91"/>
      <c r="C595" s="91"/>
      <c r="D595" s="143"/>
      <c r="E595" s="67"/>
      <c r="F595" s="143"/>
      <c r="G595" s="67"/>
      <c r="H595" s="143"/>
      <c r="I595" s="67"/>
      <c r="J595" s="143"/>
      <c r="K595" s="67"/>
      <c r="L595" s="143"/>
      <c r="M595" s="67"/>
      <c r="N595" s="143"/>
      <c r="O595" s="67"/>
      <c r="P595" s="143"/>
      <c r="Q595" s="67"/>
      <c r="R595" s="143"/>
      <c r="S595" s="146"/>
    </row>
    <row r="596" spans="1:19" ht="18" customHeight="1">
      <c r="A596" s="91"/>
      <c r="B596" s="91"/>
      <c r="C596" s="91"/>
      <c r="D596" s="143"/>
      <c r="E596" s="67"/>
      <c r="F596" s="143"/>
      <c r="G596" s="67"/>
      <c r="H596" s="143"/>
      <c r="I596" s="67"/>
      <c r="J596" s="143"/>
      <c r="K596" s="67"/>
      <c r="L596" s="143"/>
      <c r="M596" s="67"/>
      <c r="N596" s="143"/>
      <c r="O596" s="67"/>
      <c r="P596" s="143"/>
      <c r="Q596" s="67"/>
      <c r="R596" s="143"/>
      <c r="S596" s="146"/>
    </row>
    <row r="597" spans="1:19" ht="18" customHeight="1">
      <c r="A597" s="91"/>
      <c r="B597" s="91"/>
      <c r="C597" s="91"/>
      <c r="D597" s="143"/>
      <c r="E597" s="67"/>
      <c r="F597" s="143"/>
      <c r="G597" s="67"/>
      <c r="H597" s="143"/>
      <c r="I597" s="67"/>
      <c r="J597" s="143"/>
      <c r="K597" s="67"/>
      <c r="L597" s="143"/>
      <c r="M597" s="67"/>
      <c r="N597" s="143"/>
      <c r="O597" s="67"/>
      <c r="P597" s="143"/>
      <c r="Q597" s="67"/>
      <c r="R597" s="143"/>
      <c r="S597" s="146"/>
    </row>
    <row r="598" spans="1:19" ht="18" customHeight="1">
      <c r="A598" s="91"/>
      <c r="B598" s="91"/>
      <c r="C598" s="91"/>
      <c r="D598" s="143"/>
      <c r="E598" s="67"/>
      <c r="F598" s="143"/>
      <c r="G598" s="67"/>
      <c r="H598" s="143"/>
      <c r="I598" s="67"/>
      <c r="J598" s="143"/>
      <c r="K598" s="67"/>
      <c r="L598" s="143"/>
      <c r="M598" s="67"/>
      <c r="N598" s="143"/>
      <c r="O598" s="67"/>
      <c r="P598" s="143"/>
      <c r="Q598" s="67"/>
      <c r="R598" s="143"/>
      <c r="S598" s="146"/>
    </row>
    <row r="599" spans="1:19" ht="18" customHeight="1">
      <c r="A599" s="91"/>
      <c r="B599" s="91"/>
      <c r="C599" s="91"/>
      <c r="D599" s="143"/>
      <c r="E599" s="67"/>
      <c r="F599" s="143"/>
      <c r="G599" s="67"/>
      <c r="H599" s="143"/>
      <c r="I599" s="67"/>
      <c r="J599" s="143"/>
      <c r="K599" s="67"/>
      <c r="L599" s="143"/>
      <c r="M599" s="67"/>
      <c r="N599" s="143"/>
      <c r="O599" s="67"/>
      <c r="P599" s="143"/>
      <c r="Q599" s="67"/>
      <c r="R599" s="143"/>
      <c r="S599" s="146"/>
    </row>
    <row r="600" spans="1:19" ht="18" customHeight="1">
      <c r="A600" s="91"/>
      <c r="B600" s="91"/>
      <c r="C600" s="91"/>
      <c r="D600" s="143"/>
      <c r="E600" s="67"/>
      <c r="F600" s="143"/>
      <c r="G600" s="67"/>
      <c r="H600" s="143"/>
      <c r="I600" s="67"/>
      <c r="J600" s="143"/>
      <c r="K600" s="67"/>
      <c r="L600" s="143"/>
      <c r="M600" s="67"/>
      <c r="N600" s="143"/>
      <c r="O600" s="67"/>
      <c r="P600" s="143"/>
      <c r="Q600" s="67"/>
      <c r="R600" s="143"/>
      <c r="S600" s="146"/>
    </row>
    <row r="601" spans="1:19" ht="18" customHeight="1">
      <c r="A601" s="91"/>
      <c r="B601" s="91"/>
      <c r="C601" s="91"/>
      <c r="D601" s="143"/>
      <c r="E601" s="67"/>
      <c r="F601" s="143"/>
      <c r="G601" s="67"/>
      <c r="H601" s="143"/>
      <c r="I601" s="67"/>
      <c r="J601" s="143"/>
      <c r="K601" s="67"/>
      <c r="L601" s="143"/>
      <c r="M601" s="67"/>
      <c r="N601" s="143"/>
      <c r="O601" s="67"/>
      <c r="P601" s="143"/>
      <c r="Q601" s="67"/>
      <c r="R601" s="143"/>
      <c r="S601" s="146"/>
    </row>
    <row r="602" spans="1:19" ht="18" customHeight="1">
      <c r="A602" s="91"/>
      <c r="B602" s="91"/>
      <c r="C602" s="91"/>
      <c r="D602" s="143"/>
      <c r="E602" s="67"/>
      <c r="F602" s="143"/>
      <c r="G602" s="67"/>
      <c r="H602" s="143"/>
      <c r="I602" s="67"/>
      <c r="J602" s="143"/>
      <c r="K602" s="67"/>
      <c r="L602" s="143"/>
      <c r="M602" s="67"/>
      <c r="N602" s="143"/>
      <c r="O602" s="67"/>
      <c r="P602" s="143"/>
      <c r="Q602" s="67"/>
      <c r="R602" s="143"/>
      <c r="S602" s="146"/>
    </row>
    <row r="603" spans="1:19" ht="18" customHeight="1">
      <c r="A603" s="91"/>
      <c r="B603" s="91"/>
      <c r="C603" s="91"/>
      <c r="D603" s="143"/>
      <c r="E603" s="67"/>
      <c r="F603" s="143"/>
      <c r="G603" s="67"/>
      <c r="H603" s="143"/>
      <c r="I603" s="67"/>
      <c r="J603" s="143"/>
      <c r="K603" s="67"/>
      <c r="L603" s="143"/>
      <c r="M603" s="67"/>
      <c r="N603" s="143"/>
      <c r="O603" s="67"/>
      <c r="P603" s="143"/>
      <c r="Q603" s="67"/>
      <c r="R603" s="143"/>
      <c r="S603" s="146"/>
    </row>
    <row r="604" spans="1:19" ht="18" customHeight="1">
      <c r="A604" s="91"/>
      <c r="B604" s="91"/>
      <c r="C604" s="91"/>
      <c r="D604" s="143"/>
      <c r="E604" s="67"/>
      <c r="F604" s="143"/>
      <c r="G604" s="67"/>
      <c r="H604" s="143"/>
      <c r="I604" s="67"/>
      <c r="J604" s="143"/>
      <c r="K604" s="67"/>
      <c r="L604" s="143"/>
      <c r="M604" s="67"/>
      <c r="N604" s="143"/>
      <c r="O604" s="67"/>
      <c r="P604" s="143"/>
      <c r="Q604" s="67"/>
      <c r="R604" s="143"/>
      <c r="S604" s="146"/>
    </row>
    <row r="605" spans="1:19" ht="18" customHeight="1">
      <c r="A605" s="91"/>
      <c r="B605" s="91"/>
      <c r="C605" s="91"/>
      <c r="D605" s="143"/>
      <c r="E605" s="67"/>
      <c r="F605" s="143"/>
      <c r="G605" s="67"/>
      <c r="H605" s="143"/>
      <c r="I605" s="67"/>
      <c r="J605" s="143"/>
      <c r="K605" s="67"/>
      <c r="L605" s="143"/>
      <c r="M605" s="67"/>
      <c r="N605" s="143"/>
      <c r="O605" s="67"/>
      <c r="P605" s="143"/>
      <c r="Q605" s="67"/>
      <c r="R605" s="143"/>
      <c r="S605" s="146"/>
    </row>
    <row r="606" spans="1:19" ht="18" customHeight="1">
      <c r="A606" s="91"/>
      <c r="B606" s="91"/>
      <c r="C606" s="91"/>
      <c r="D606" s="143"/>
      <c r="E606" s="67"/>
      <c r="F606" s="143"/>
      <c r="G606" s="67"/>
      <c r="H606" s="143"/>
      <c r="I606" s="67"/>
      <c r="J606" s="143"/>
      <c r="K606" s="67"/>
      <c r="L606" s="143"/>
      <c r="M606" s="67"/>
      <c r="N606" s="143"/>
      <c r="O606" s="67"/>
      <c r="P606" s="143"/>
      <c r="Q606" s="67"/>
      <c r="R606" s="143"/>
      <c r="S606" s="146"/>
    </row>
    <row r="607" spans="1:19" ht="18" customHeight="1">
      <c r="A607" s="91"/>
      <c r="B607" s="91"/>
      <c r="C607" s="91"/>
      <c r="D607" s="143"/>
      <c r="E607" s="67"/>
      <c r="F607" s="143"/>
      <c r="G607" s="67"/>
      <c r="H607" s="143"/>
      <c r="I607" s="67"/>
      <c r="J607" s="143"/>
      <c r="K607" s="67"/>
      <c r="L607" s="143"/>
      <c r="M607" s="67"/>
      <c r="N607" s="143"/>
      <c r="O607" s="67"/>
      <c r="P607" s="143"/>
      <c r="Q607" s="67"/>
      <c r="R607" s="143"/>
      <c r="S607" s="146"/>
    </row>
    <row r="608" spans="1:19" ht="18" customHeight="1">
      <c r="A608" s="91"/>
      <c r="B608" s="91"/>
      <c r="C608" s="91"/>
      <c r="D608" s="143"/>
      <c r="E608" s="67"/>
      <c r="F608" s="143"/>
      <c r="G608" s="67"/>
      <c r="H608" s="143"/>
      <c r="I608" s="67"/>
      <c r="J608" s="143"/>
      <c r="K608" s="67"/>
      <c r="L608" s="143"/>
      <c r="M608" s="67"/>
      <c r="N608" s="143"/>
      <c r="O608" s="67"/>
      <c r="P608" s="143"/>
      <c r="Q608" s="67"/>
      <c r="R608" s="143"/>
      <c r="S608" s="146"/>
    </row>
    <row r="609" spans="1:19" ht="18" customHeight="1">
      <c r="A609" s="91"/>
      <c r="B609" s="91"/>
      <c r="C609" s="91"/>
      <c r="D609" s="143"/>
      <c r="E609" s="67"/>
      <c r="F609" s="143"/>
      <c r="G609" s="67"/>
      <c r="H609" s="143"/>
      <c r="I609" s="67"/>
      <c r="J609" s="143"/>
      <c r="K609" s="67"/>
      <c r="L609" s="143"/>
      <c r="M609" s="67"/>
      <c r="N609" s="143"/>
      <c r="O609" s="67"/>
      <c r="P609" s="143"/>
      <c r="Q609" s="67"/>
      <c r="R609" s="143"/>
      <c r="S609" s="146"/>
    </row>
    <row r="610" spans="1:19" ht="18" customHeight="1">
      <c r="A610" s="91"/>
      <c r="B610" s="91"/>
      <c r="C610" s="91"/>
      <c r="D610" s="143"/>
      <c r="E610" s="67"/>
      <c r="F610" s="143"/>
      <c r="G610" s="67"/>
      <c r="H610" s="143"/>
      <c r="I610" s="67"/>
      <c r="J610" s="143"/>
      <c r="K610" s="67"/>
      <c r="L610" s="143"/>
      <c r="M610" s="67"/>
      <c r="N610" s="143"/>
      <c r="O610" s="67"/>
      <c r="P610" s="143"/>
      <c r="Q610" s="67"/>
      <c r="R610" s="143"/>
      <c r="S610" s="146"/>
    </row>
    <row r="611" spans="1:19" ht="18" customHeight="1">
      <c r="A611" s="91"/>
      <c r="B611" s="91"/>
      <c r="C611" s="91"/>
      <c r="D611" s="143"/>
      <c r="E611" s="67"/>
      <c r="F611" s="143"/>
      <c r="G611" s="67"/>
      <c r="H611" s="143"/>
      <c r="I611" s="67"/>
      <c r="J611" s="143"/>
      <c r="K611" s="67"/>
      <c r="L611" s="143"/>
      <c r="M611" s="67"/>
      <c r="N611" s="143"/>
      <c r="O611" s="67"/>
      <c r="P611" s="143"/>
      <c r="Q611" s="67"/>
      <c r="R611" s="143"/>
      <c r="S611" s="146"/>
    </row>
    <row r="612" spans="1:19" ht="18" customHeight="1">
      <c r="A612" s="91"/>
      <c r="B612" s="91"/>
      <c r="C612" s="91"/>
      <c r="D612" s="143"/>
      <c r="E612" s="67"/>
      <c r="F612" s="143"/>
      <c r="G612" s="67"/>
      <c r="H612" s="143"/>
      <c r="I612" s="67"/>
      <c r="J612" s="143"/>
      <c r="K612" s="67"/>
      <c r="L612" s="143"/>
      <c r="M612" s="67"/>
      <c r="N612" s="143"/>
      <c r="O612" s="67"/>
      <c r="P612" s="143"/>
      <c r="Q612" s="67"/>
      <c r="R612" s="143"/>
      <c r="S612" s="146"/>
    </row>
    <row r="613" spans="1:19" ht="18" customHeight="1">
      <c r="A613" s="91"/>
      <c r="B613" s="91"/>
      <c r="C613" s="91"/>
      <c r="D613" s="143"/>
      <c r="E613" s="67"/>
      <c r="F613" s="143"/>
      <c r="G613" s="67"/>
      <c r="H613" s="143"/>
      <c r="I613" s="67"/>
      <c r="J613" s="143"/>
      <c r="K613" s="67"/>
      <c r="L613" s="143"/>
      <c r="M613" s="67"/>
      <c r="N613" s="143"/>
      <c r="O613" s="67"/>
      <c r="P613" s="143"/>
      <c r="Q613" s="67"/>
      <c r="R613" s="143"/>
      <c r="S613" s="146"/>
    </row>
    <row r="614" spans="1:19" ht="18" customHeight="1">
      <c r="A614" s="91"/>
      <c r="B614" s="91"/>
      <c r="C614" s="91"/>
      <c r="D614" s="143"/>
      <c r="E614" s="67"/>
      <c r="F614" s="143"/>
      <c r="G614" s="67"/>
      <c r="H614" s="143"/>
      <c r="I614" s="67"/>
      <c r="J614" s="143"/>
      <c r="K614" s="67"/>
      <c r="L614" s="143"/>
      <c r="M614" s="67"/>
      <c r="N614" s="143"/>
      <c r="O614" s="67"/>
      <c r="P614" s="143"/>
      <c r="Q614" s="67"/>
      <c r="R614" s="143"/>
      <c r="S614" s="146"/>
    </row>
    <row r="615" spans="1:19" ht="18" customHeight="1">
      <c r="A615" s="91"/>
      <c r="B615" s="91"/>
      <c r="C615" s="91"/>
      <c r="D615" s="143"/>
      <c r="E615" s="67"/>
      <c r="F615" s="143"/>
      <c r="G615" s="67"/>
      <c r="H615" s="143"/>
      <c r="I615" s="67"/>
      <c r="J615" s="143"/>
      <c r="K615" s="67"/>
      <c r="L615" s="143"/>
      <c r="M615" s="67"/>
      <c r="N615" s="143"/>
      <c r="O615" s="67"/>
      <c r="P615" s="143"/>
      <c r="Q615" s="67"/>
      <c r="R615" s="143"/>
      <c r="S615" s="146"/>
    </row>
    <row r="616" spans="1:19" ht="18" customHeight="1">
      <c r="A616" s="91"/>
      <c r="B616" s="91"/>
      <c r="C616" s="91"/>
      <c r="D616" s="143"/>
      <c r="E616" s="67"/>
      <c r="F616" s="143"/>
      <c r="G616" s="67"/>
      <c r="H616" s="143"/>
      <c r="I616" s="67"/>
      <c r="J616" s="143"/>
      <c r="K616" s="67"/>
      <c r="L616" s="143"/>
      <c r="M616" s="67"/>
      <c r="N616" s="143"/>
      <c r="O616" s="67"/>
      <c r="P616" s="143"/>
      <c r="Q616" s="67"/>
      <c r="R616" s="143"/>
      <c r="S616" s="146"/>
    </row>
    <row r="617" spans="1:19" ht="18" customHeight="1">
      <c r="A617" s="91"/>
      <c r="B617" s="91"/>
      <c r="C617" s="91"/>
      <c r="D617" s="143"/>
      <c r="E617" s="67"/>
      <c r="F617" s="143"/>
      <c r="G617" s="67"/>
      <c r="H617" s="143"/>
      <c r="I617" s="67"/>
      <c r="J617" s="143"/>
      <c r="K617" s="67"/>
      <c r="L617" s="143"/>
      <c r="M617" s="67"/>
      <c r="N617" s="143"/>
      <c r="O617" s="67"/>
      <c r="P617" s="143"/>
      <c r="Q617" s="67"/>
      <c r="R617" s="143"/>
      <c r="S617" s="146"/>
    </row>
    <row r="618" spans="1:19" ht="18" customHeight="1">
      <c r="A618" s="91"/>
      <c r="B618" s="91"/>
      <c r="C618" s="91"/>
      <c r="D618" s="143"/>
      <c r="E618" s="67"/>
      <c r="F618" s="143"/>
      <c r="G618" s="67"/>
      <c r="H618" s="143"/>
      <c r="I618" s="67"/>
      <c r="J618" s="143"/>
      <c r="K618" s="67"/>
      <c r="L618" s="143"/>
      <c r="M618" s="67"/>
      <c r="N618" s="143"/>
      <c r="O618" s="67"/>
      <c r="P618" s="143"/>
      <c r="Q618" s="67"/>
      <c r="R618" s="143"/>
      <c r="S618" s="146"/>
    </row>
    <row r="619" spans="1:19" ht="18" customHeight="1">
      <c r="A619" s="91"/>
      <c r="B619" s="91"/>
      <c r="C619" s="91"/>
      <c r="D619" s="143"/>
      <c r="E619" s="67"/>
      <c r="F619" s="143"/>
      <c r="G619" s="67"/>
      <c r="H619" s="143"/>
      <c r="I619" s="67"/>
      <c r="J619" s="143"/>
      <c r="K619" s="67"/>
      <c r="L619" s="143"/>
      <c r="M619" s="67"/>
      <c r="N619" s="143"/>
      <c r="O619" s="67"/>
      <c r="P619" s="143"/>
      <c r="Q619" s="67"/>
      <c r="R619" s="143"/>
      <c r="S619" s="146"/>
    </row>
    <row r="620" spans="1:19" ht="18" customHeight="1">
      <c r="A620" s="91"/>
      <c r="B620" s="91"/>
      <c r="C620" s="91"/>
      <c r="D620" s="143"/>
      <c r="E620" s="67"/>
      <c r="F620" s="143"/>
      <c r="G620" s="67"/>
      <c r="H620" s="143"/>
      <c r="I620" s="67"/>
      <c r="J620" s="143"/>
      <c r="K620" s="67"/>
      <c r="L620" s="143"/>
      <c r="M620" s="67"/>
      <c r="N620" s="143"/>
      <c r="O620" s="67"/>
      <c r="P620" s="143"/>
      <c r="Q620" s="67"/>
      <c r="R620" s="143"/>
      <c r="S620" s="146"/>
    </row>
    <row r="621" spans="1:19" ht="18" customHeight="1">
      <c r="A621" s="91"/>
      <c r="B621" s="91"/>
      <c r="C621" s="91"/>
      <c r="D621" s="143"/>
      <c r="E621" s="67"/>
      <c r="F621" s="143"/>
      <c r="G621" s="67"/>
      <c r="H621" s="143"/>
      <c r="I621" s="67"/>
      <c r="J621" s="143"/>
      <c r="K621" s="67"/>
      <c r="L621" s="143"/>
      <c r="M621" s="67"/>
      <c r="N621" s="143"/>
      <c r="O621" s="67"/>
      <c r="P621" s="143"/>
      <c r="Q621" s="67"/>
      <c r="R621" s="143"/>
      <c r="S621" s="146"/>
    </row>
    <row r="622" spans="1:19" ht="18" customHeight="1">
      <c r="A622" s="91"/>
      <c r="B622" s="91"/>
      <c r="C622" s="91"/>
      <c r="D622" s="143"/>
      <c r="E622" s="67"/>
      <c r="F622" s="143"/>
      <c r="G622" s="67"/>
      <c r="H622" s="143"/>
      <c r="I622" s="67"/>
      <c r="J622" s="143"/>
      <c r="K622" s="67"/>
      <c r="L622" s="143"/>
      <c r="M622" s="67"/>
      <c r="N622" s="143"/>
      <c r="O622" s="67"/>
      <c r="P622" s="143"/>
      <c r="Q622" s="67"/>
      <c r="R622" s="143"/>
      <c r="S622" s="146"/>
    </row>
    <row r="623" spans="1:19" ht="18" customHeight="1">
      <c r="A623" s="91"/>
      <c r="B623" s="91"/>
      <c r="C623" s="91"/>
      <c r="D623" s="143"/>
      <c r="E623" s="67"/>
      <c r="F623" s="143"/>
      <c r="G623" s="67"/>
      <c r="H623" s="143"/>
      <c r="I623" s="67"/>
      <c r="J623" s="143"/>
      <c r="K623" s="67"/>
      <c r="L623" s="143"/>
      <c r="M623" s="67"/>
      <c r="N623" s="143"/>
      <c r="O623" s="67"/>
      <c r="P623" s="143"/>
      <c r="Q623" s="67"/>
      <c r="R623" s="143"/>
      <c r="S623" s="146"/>
    </row>
    <row r="624" spans="1:19" ht="18" customHeight="1">
      <c r="A624" s="91"/>
      <c r="B624" s="91"/>
      <c r="C624" s="91"/>
      <c r="D624" s="143"/>
      <c r="E624" s="67"/>
      <c r="F624" s="143"/>
      <c r="G624" s="67"/>
      <c r="H624" s="143"/>
      <c r="I624" s="67"/>
      <c r="J624" s="143"/>
      <c r="K624" s="67"/>
      <c r="L624" s="143"/>
      <c r="M624" s="67"/>
      <c r="N624" s="143"/>
      <c r="O624" s="67"/>
      <c r="P624" s="143"/>
      <c r="Q624" s="67"/>
      <c r="R624" s="143"/>
      <c r="S624" s="146"/>
    </row>
    <row r="625" spans="1:19" ht="18" customHeight="1">
      <c r="A625" s="91"/>
      <c r="B625" s="91"/>
      <c r="C625" s="91"/>
      <c r="D625" s="143"/>
      <c r="E625" s="67"/>
      <c r="F625" s="143"/>
      <c r="G625" s="67"/>
      <c r="H625" s="143"/>
      <c r="I625" s="67"/>
      <c r="J625" s="143"/>
      <c r="K625" s="67"/>
      <c r="L625" s="143"/>
      <c r="M625" s="67"/>
      <c r="N625" s="143"/>
      <c r="O625" s="67"/>
      <c r="P625" s="143"/>
      <c r="Q625" s="67"/>
      <c r="R625" s="143"/>
      <c r="S625" s="146"/>
    </row>
    <row r="626" spans="1:19" ht="18" customHeight="1">
      <c r="A626" s="91"/>
      <c r="B626" s="91"/>
      <c r="C626" s="91"/>
      <c r="D626" s="143"/>
      <c r="E626" s="67"/>
      <c r="F626" s="143"/>
      <c r="G626" s="67"/>
      <c r="H626" s="143"/>
      <c r="I626" s="67"/>
      <c r="J626" s="143"/>
      <c r="K626" s="67"/>
      <c r="L626" s="143"/>
      <c r="M626" s="67"/>
      <c r="N626" s="143"/>
      <c r="O626" s="67"/>
      <c r="P626" s="143"/>
      <c r="Q626" s="67"/>
      <c r="R626" s="143"/>
      <c r="S626" s="146"/>
    </row>
    <row r="627" spans="1:19" ht="18" customHeight="1">
      <c r="A627" s="91"/>
      <c r="B627" s="91"/>
      <c r="C627" s="91"/>
      <c r="D627" s="143"/>
      <c r="E627" s="67"/>
      <c r="F627" s="143"/>
      <c r="G627" s="67"/>
      <c r="H627" s="143"/>
      <c r="I627" s="67"/>
      <c r="J627" s="143"/>
      <c r="K627" s="67"/>
      <c r="L627" s="143"/>
      <c r="M627" s="67"/>
      <c r="N627" s="143"/>
      <c r="O627" s="67"/>
      <c r="P627" s="143"/>
      <c r="Q627" s="67"/>
      <c r="R627" s="143"/>
      <c r="S627" s="146"/>
    </row>
    <row r="628" spans="1:19" ht="18" customHeight="1">
      <c r="A628" s="91"/>
      <c r="B628" s="91"/>
      <c r="C628" s="91"/>
      <c r="D628" s="143"/>
      <c r="E628" s="67"/>
      <c r="F628" s="143"/>
      <c r="G628" s="67"/>
      <c r="H628" s="143"/>
      <c r="I628" s="67"/>
      <c r="J628" s="143"/>
      <c r="K628" s="67"/>
      <c r="L628" s="143"/>
      <c r="M628" s="67"/>
      <c r="N628" s="143"/>
      <c r="O628" s="67"/>
      <c r="P628" s="143"/>
      <c r="Q628" s="67"/>
      <c r="R628" s="143"/>
      <c r="S628" s="146"/>
    </row>
    <row r="629" spans="1:19" ht="18" customHeight="1">
      <c r="A629" s="91"/>
      <c r="B629" s="91"/>
      <c r="C629" s="91"/>
      <c r="D629" s="143"/>
      <c r="E629" s="67"/>
      <c r="F629" s="143"/>
      <c r="G629" s="67"/>
      <c r="H629" s="143"/>
      <c r="I629" s="67"/>
      <c r="J629" s="143"/>
      <c r="K629" s="67"/>
      <c r="L629" s="143"/>
      <c r="M629" s="67"/>
      <c r="N629" s="143"/>
      <c r="O629" s="67"/>
      <c r="P629" s="143"/>
      <c r="Q629" s="67"/>
      <c r="R629" s="143"/>
      <c r="S629" s="146"/>
    </row>
    <row r="630" spans="1:19" ht="18" customHeight="1">
      <c r="A630" s="91"/>
      <c r="B630" s="91"/>
      <c r="C630" s="91"/>
      <c r="D630" s="143"/>
      <c r="E630" s="67"/>
      <c r="F630" s="143"/>
      <c r="G630" s="67"/>
      <c r="H630" s="143"/>
      <c r="I630" s="67"/>
      <c r="J630" s="143"/>
      <c r="K630" s="67"/>
      <c r="L630" s="143"/>
      <c r="M630" s="67"/>
      <c r="N630" s="143"/>
      <c r="O630" s="67"/>
      <c r="P630" s="143"/>
      <c r="Q630" s="67"/>
      <c r="R630" s="143"/>
      <c r="S630" s="146"/>
    </row>
    <row r="631" spans="1:19" ht="18" customHeight="1">
      <c r="A631" s="91"/>
      <c r="B631" s="91"/>
      <c r="C631" s="91"/>
      <c r="D631" s="143"/>
      <c r="E631" s="67"/>
      <c r="F631" s="143"/>
      <c r="G631" s="67"/>
      <c r="H631" s="143"/>
      <c r="I631" s="67"/>
      <c r="J631" s="143"/>
      <c r="K631" s="67"/>
      <c r="L631" s="143"/>
      <c r="M631" s="67"/>
      <c r="N631" s="143"/>
      <c r="O631" s="67"/>
      <c r="P631" s="143"/>
      <c r="Q631" s="67"/>
      <c r="R631" s="143"/>
      <c r="S631" s="146"/>
    </row>
    <row r="632" spans="1:19" ht="18" customHeight="1">
      <c r="A632" s="91"/>
      <c r="B632" s="91"/>
      <c r="C632" s="91"/>
      <c r="D632" s="143"/>
      <c r="E632" s="67"/>
      <c r="F632" s="143"/>
      <c r="G632" s="67"/>
      <c r="H632" s="143"/>
      <c r="I632" s="67"/>
      <c r="J632" s="143"/>
      <c r="K632" s="67"/>
      <c r="L632" s="143"/>
      <c r="M632" s="67"/>
      <c r="N632" s="143"/>
      <c r="O632" s="67"/>
      <c r="P632" s="143"/>
      <c r="Q632" s="67"/>
      <c r="R632" s="143"/>
      <c r="S632" s="146"/>
    </row>
    <row r="633" spans="1:19" ht="18" customHeight="1">
      <c r="A633" s="91"/>
      <c r="B633" s="91"/>
      <c r="C633" s="91"/>
      <c r="D633" s="143"/>
      <c r="E633" s="67"/>
      <c r="F633" s="143"/>
      <c r="G633" s="67"/>
      <c r="H633" s="143"/>
      <c r="I633" s="67"/>
      <c r="J633" s="143"/>
      <c r="K633" s="67"/>
      <c r="L633" s="143"/>
      <c r="M633" s="67"/>
      <c r="N633" s="143"/>
      <c r="O633" s="67"/>
      <c r="P633" s="143"/>
      <c r="Q633" s="67"/>
      <c r="R633" s="143"/>
      <c r="S633" s="146"/>
    </row>
    <row r="634" spans="1:19" ht="18" customHeight="1">
      <c r="A634" s="91"/>
      <c r="B634" s="91"/>
      <c r="C634" s="91"/>
      <c r="D634" s="143"/>
      <c r="E634" s="67"/>
      <c r="F634" s="143"/>
      <c r="G634" s="67"/>
      <c r="H634" s="143"/>
      <c r="I634" s="67"/>
      <c r="J634" s="143"/>
      <c r="K634" s="67"/>
      <c r="L634" s="143"/>
      <c r="M634" s="67"/>
      <c r="N634" s="143"/>
      <c r="O634" s="67"/>
      <c r="P634" s="143"/>
      <c r="Q634" s="67"/>
      <c r="R634" s="143"/>
      <c r="S634" s="146"/>
    </row>
    <row r="635" spans="1:19" ht="18" customHeight="1">
      <c r="A635" s="91"/>
      <c r="B635" s="91"/>
      <c r="C635" s="91"/>
      <c r="D635" s="143"/>
      <c r="E635" s="67"/>
      <c r="F635" s="143"/>
      <c r="G635" s="67"/>
      <c r="H635" s="143"/>
      <c r="I635" s="67"/>
      <c r="J635" s="143"/>
      <c r="K635" s="67"/>
      <c r="L635" s="143"/>
      <c r="M635" s="67"/>
      <c r="N635" s="143"/>
      <c r="O635" s="67"/>
      <c r="P635" s="143"/>
      <c r="Q635" s="67"/>
      <c r="R635" s="143"/>
      <c r="S635" s="146"/>
    </row>
    <row r="636" spans="1:19" ht="18" customHeight="1">
      <c r="A636" s="91"/>
      <c r="B636" s="91"/>
      <c r="C636" s="91"/>
      <c r="D636" s="143"/>
      <c r="E636" s="67"/>
      <c r="F636" s="143"/>
      <c r="G636" s="67"/>
      <c r="H636" s="143"/>
      <c r="I636" s="67"/>
      <c r="J636" s="143"/>
      <c r="K636" s="67"/>
      <c r="L636" s="143"/>
      <c r="M636" s="67"/>
      <c r="N636" s="143"/>
      <c r="O636" s="67"/>
      <c r="P636" s="143"/>
      <c r="Q636" s="67"/>
      <c r="R636" s="143"/>
      <c r="S636" s="146"/>
    </row>
    <row r="637" spans="1:19" ht="18" customHeight="1">
      <c r="A637" s="91"/>
      <c r="B637" s="91"/>
      <c r="C637" s="91"/>
      <c r="D637" s="143"/>
      <c r="E637" s="67"/>
      <c r="F637" s="143"/>
      <c r="G637" s="67"/>
      <c r="H637" s="143"/>
      <c r="I637" s="67"/>
      <c r="J637" s="143"/>
      <c r="K637" s="67"/>
      <c r="L637" s="143"/>
      <c r="M637" s="67"/>
      <c r="N637" s="143"/>
      <c r="O637" s="67"/>
      <c r="P637" s="143"/>
      <c r="Q637" s="67"/>
      <c r="R637" s="143"/>
      <c r="S637" s="146"/>
    </row>
    <row r="638" spans="1:19" ht="18" customHeight="1">
      <c r="A638" s="91"/>
      <c r="B638" s="91"/>
      <c r="C638" s="91"/>
      <c r="D638" s="143"/>
      <c r="E638" s="67"/>
      <c r="F638" s="143"/>
      <c r="G638" s="67"/>
      <c r="H638" s="143"/>
      <c r="I638" s="67"/>
      <c r="J638" s="143"/>
      <c r="K638" s="67"/>
      <c r="L638" s="143"/>
      <c r="M638" s="67"/>
      <c r="N638" s="143"/>
      <c r="O638" s="67"/>
      <c r="P638" s="143"/>
      <c r="Q638" s="67"/>
      <c r="R638" s="143"/>
      <c r="S638" s="146"/>
    </row>
    <row r="639" spans="1:19" ht="18" customHeight="1">
      <c r="A639" s="91"/>
      <c r="B639" s="91"/>
      <c r="C639" s="91"/>
      <c r="D639" s="143"/>
      <c r="E639" s="67"/>
      <c r="F639" s="143"/>
      <c r="G639" s="67"/>
      <c r="H639" s="143"/>
      <c r="I639" s="67"/>
      <c r="J639" s="143"/>
      <c r="K639" s="67"/>
      <c r="L639" s="143"/>
      <c r="M639" s="67"/>
      <c r="N639" s="143"/>
      <c r="O639" s="67"/>
      <c r="P639" s="143"/>
      <c r="Q639" s="67"/>
      <c r="R639" s="143"/>
      <c r="S639" s="146"/>
    </row>
    <row r="640" spans="1:19" ht="18" customHeight="1">
      <c r="A640" s="91"/>
      <c r="B640" s="91"/>
      <c r="C640" s="91"/>
      <c r="D640" s="143"/>
      <c r="E640" s="67"/>
      <c r="F640" s="143"/>
      <c r="G640" s="67"/>
      <c r="H640" s="143"/>
      <c r="I640" s="67"/>
      <c r="J640" s="143"/>
      <c r="K640" s="67"/>
      <c r="L640" s="143"/>
      <c r="M640" s="67"/>
      <c r="N640" s="143"/>
      <c r="O640" s="67"/>
      <c r="P640" s="143"/>
      <c r="Q640" s="67"/>
      <c r="R640" s="143"/>
      <c r="S640" s="146"/>
    </row>
    <row r="641" spans="1:19" ht="18" customHeight="1">
      <c r="A641" s="91"/>
      <c r="B641" s="91"/>
      <c r="C641" s="91"/>
      <c r="D641" s="143"/>
      <c r="E641" s="67"/>
      <c r="F641" s="143"/>
      <c r="G641" s="67"/>
      <c r="H641" s="143"/>
      <c r="I641" s="67"/>
      <c r="J641" s="143"/>
      <c r="K641" s="67"/>
      <c r="L641" s="143"/>
      <c r="M641" s="67"/>
      <c r="N641" s="143"/>
      <c r="O641" s="67"/>
      <c r="P641" s="143"/>
      <c r="Q641" s="67"/>
      <c r="R641" s="143"/>
      <c r="S641" s="146"/>
    </row>
    <row r="642" spans="1:19" ht="18" customHeight="1">
      <c r="A642" s="91"/>
      <c r="B642" s="91"/>
      <c r="C642" s="91"/>
      <c r="D642" s="143"/>
      <c r="E642" s="67"/>
      <c r="F642" s="143"/>
      <c r="G642" s="67"/>
      <c r="H642" s="143"/>
      <c r="I642" s="67"/>
      <c r="J642" s="143"/>
      <c r="K642" s="67"/>
      <c r="L642" s="143"/>
      <c r="M642" s="67"/>
      <c r="N642" s="143"/>
      <c r="O642" s="67"/>
      <c r="P642" s="143"/>
      <c r="Q642" s="67"/>
      <c r="R642" s="143"/>
      <c r="S642" s="146"/>
    </row>
    <row r="643" spans="1:19" ht="18" customHeight="1">
      <c r="A643" s="91"/>
      <c r="B643" s="91"/>
      <c r="C643" s="91"/>
      <c r="D643" s="143"/>
      <c r="E643" s="67"/>
      <c r="F643" s="143"/>
      <c r="G643" s="67"/>
      <c r="H643" s="143"/>
      <c r="I643" s="67"/>
      <c r="J643" s="143"/>
      <c r="K643" s="67"/>
      <c r="L643" s="143"/>
      <c r="M643" s="67"/>
      <c r="N643" s="143"/>
      <c r="O643" s="67"/>
      <c r="P643" s="143"/>
      <c r="Q643" s="67"/>
      <c r="R643" s="143"/>
      <c r="S643" s="146"/>
    </row>
    <row r="644" spans="1:19" ht="18" customHeight="1">
      <c r="A644" s="91"/>
      <c r="B644" s="91"/>
      <c r="C644" s="91"/>
      <c r="D644" s="143"/>
      <c r="E644" s="67"/>
      <c r="F644" s="143"/>
      <c r="G644" s="67"/>
      <c r="H644" s="143"/>
      <c r="I644" s="67"/>
      <c r="J644" s="143"/>
      <c r="K644" s="67"/>
      <c r="L644" s="143"/>
      <c r="M644" s="67"/>
      <c r="N644" s="143"/>
      <c r="O644" s="67"/>
      <c r="P644" s="143"/>
      <c r="Q644" s="67"/>
      <c r="R644" s="143"/>
      <c r="S644" s="146"/>
    </row>
    <row r="645" spans="1:19" ht="18" customHeight="1">
      <c r="A645" s="91"/>
      <c r="B645" s="91"/>
      <c r="C645" s="91"/>
      <c r="D645" s="143"/>
      <c r="E645" s="67"/>
      <c r="F645" s="143"/>
      <c r="G645" s="67"/>
      <c r="H645" s="143"/>
      <c r="I645" s="67"/>
      <c r="J645" s="143"/>
      <c r="K645" s="67"/>
      <c r="L645" s="143"/>
      <c r="M645" s="67"/>
      <c r="N645" s="143"/>
      <c r="O645" s="67"/>
      <c r="P645" s="143"/>
      <c r="Q645" s="67"/>
      <c r="R645" s="143"/>
      <c r="S645" s="146"/>
    </row>
    <row r="646" spans="1:19" ht="18" customHeight="1">
      <c r="A646" s="91"/>
      <c r="B646" s="91"/>
      <c r="C646" s="91"/>
      <c r="D646" s="143"/>
      <c r="E646" s="67"/>
      <c r="F646" s="143"/>
      <c r="G646" s="67"/>
      <c r="H646" s="143"/>
      <c r="I646" s="67"/>
      <c r="J646" s="143"/>
      <c r="K646" s="67"/>
      <c r="L646" s="143"/>
      <c r="M646" s="67"/>
      <c r="N646" s="143"/>
      <c r="O646" s="67"/>
      <c r="P646" s="143"/>
      <c r="Q646" s="67"/>
      <c r="R646" s="143"/>
      <c r="S646" s="146"/>
    </row>
    <row r="647" spans="1:19" ht="18" customHeight="1">
      <c r="A647" s="91"/>
      <c r="B647" s="91"/>
      <c r="C647" s="91"/>
      <c r="D647" s="143"/>
      <c r="E647" s="67"/>
      <c r="F647" s="143"/>
      <c r="G647" s="67"/>
      <c r="H647" s="143"/>
      <c r="I647" s="67"/>
      <c r="J647" s="143"/>
      <c r="K647" s="67"/>
      <c r="L647" s="143"/>
      <c r="M647" s="67"/>
      <c r="N647" s="143"/>
      <c r="O647" s="67"/>
      <c r="P647" s="143"/>
      <c r="Q647" s="67"/>
      <c r="R647" s="143"/>
      <c r="S647" s="146"/>
    </row>
    <row r="648" spans="1:19" ht="18" customHeight="1">
      <c r="A648" s="91"/>
      <c r="B648" s="91"/>
      <c r="C648" s="91"/>
      <c r="D648" s="143"/>
      <c r="E648" s="67"/>
      <c r="F648" s="143"/>
      <c r="G648" s="67"/>
      <c r="H648" s="143"/>
      <c r="I648" s="67"/>
      <c r="J648" s="143"/>
      <c r="K648" s="67"/>
      <c r="L648" s="143"/>
      <c r="M648" s="67"/>
      <c r="N648" s="143"/>
      <c r="O648" s="67"/>
      <c r="P648" s="143"/>
      <c r="Q648" s="67"/>
      <c r="R648" s="143"/>
      <c r="S648" s="146"/>
    </row>
    <row r="649" spans="1:19" ht="18" customHeight="1">
      <c r="A649" s="91"/>
      <c r="B649" s="91"/>
      <c r="C649" s="91"/>
      <c r="D649" s="143"/>
      <c r="E649" s="67"/>
      <c r="F649" s="143"/>
      <c r="G649" s="67"/>
      <c r="H649" s="143"/>
      <c r="I649" s="67"/>
      <c r="J649" s="143"/>
      <c r="K649" s="67"/>
      <c r="L649" s="143"/>
      <c r="M649" s="67"/>
      <c r="N649" s="143"/>
      <c r="O649" s="67"/>
      <c r="P649" s="143"/>
      <c r="Q649" s="67"/>
      <c r="R649" s="143"/>
      <c r="S649" s="146"/>
    </row>
    <row r="650" spans="1:19" ht="18" customHeight="1">
      <c r="A650" s="91"/>
      <c r="B650" s="91"/>
      <c r="C650" s="91"/>
      <c r="D650" s="143"/>
      <c r="E650" s="67"/>
      <c r="F650" s="143"/>
      <c r="G650" s="67"/>
      <c r="H650" s="143"/>
      <c r="I650" s="67"/>
      <c r="J650" s="143"/>
      <c r="K650" s="67"/>
      <c r="L650" s="143"/>
      <c r="M650" s="67"/>
      <c r="N650" s="143"/>
      <c r="O650" s="67"/>
      <c r="P650" s="143"/>
      <c r="Q650" s="67"/>
      <c r="R650" s="143"/>
      <c r="S650" s="146"/>
    </row>
    <row r="651" spans="1:19" ht="18" customHeight="1">
      <c r="A651" s="91"/>
      <c r="B651" s="91"/>
      <c r="C651" s="91"/>
      <c r="D651" s="143"/>
      <c r="E651" s="67"/>
      <c r="F651" s="143"/>
      <c r="G651" s="67"/>
      <c r="H651" s="143"/>
      <c r="I651" s="67"/>
      <c r="J651" s="143"/>
      <c r="K651" s="67"/>
      <c r="L651" s="143"/>
      <c r="M651" s="67"/>
      <c r="N651" s="143"/>
      <c r="O651" s="67"/>
      <c r="P651" s="143"/>
      <c r="Q651" s="67"/>
      <c r="R651" s="143"/>
      <c r="S651" s="146"/>
    </row>
    <row r="652" spans="1:19" ht="18" customHeight="1">
      <c r="A652" s="91"/>
      <c r="B652" s="91"/>
      <c r="C652" s="91"/>
      <c r="D652" s="143"/>
      <c r="E652" s="67"/>
      <c r="F652" s="143"/>
      <c r="G652" s="67"/>
      <c r="H652" s="143"/>
      <c r="I652" s="67"/>
      <c r="J652" s="143"/>
      <c r="K652" s="67"/>
      <c r="L652" s="143"/>
      <c r="M652" s="67"/>
      <c r="N652" s="143"/>
      <c r="O652" s="67"/>
      <c r="P652" s="143"/>
      <c r="Q652" s="67"/>
      <c r="R652" s="143"/>
      <c r="S652" s="146"/>
    </row>
    <row r="653" spans="1:19" ht="18" customHeight="1">
      <c r="A653" s="91"/>
      <c r="B653" s="91"/>
      <c r="C653" s="91"/>
      <c r="D653" s="143"/>
      <c r="E653" s="67"/>
      <c r="F653" s="143"/>
      <c r="G653" s="67"/>
      <c r="H653" s="143"/>
      <c r="I653" s="67"/>
      <c r="J653" s="143"/>
      <c r="K653" s="67"/>
      <c r="L653" s="143"/>
      <c r="M653" s="67"/>
      <c r="N653" s="143"/>
      <c r="O653" s="67"/>
      <c r="P653" s="143"/>
      <c r="Q653" s="67"/>
      <c r="R653" s="143"/>
      <c r="S653" s="146"/>
    </row>
    <row r="654" spans="1:19" ht="18" customHeight="1">
      <c r="A654" s="91"/>
      <c r="B654" s="91"/>
      <c r="C654" s="91"/>
      <c r="D654" s="143"/>
      <c r="E654" s="67"/>
      <c r="F654" s="143"/>
      <c r="G654" s="67"/>
      <c r="H654" s="143"/>
      <c r="I654" s="67"/>
      <c r="J654" s="143"/>
      <c r="K654" s="67"/>
      <c r="L654" s="143"/>
      <c r="M654" s="67"/>
      <c r="N654" s="143"/>
      <c r="O654" s="67"/>
      <c r="P654" s="143"/>
      <c r="Q654" s="67"/>
      <c r="R654" s="143"/>
      <c r="S654" s="146"/>
    </row>
    <row r="655" spans="1:19" ht="18" customHeight="1">
      <c r="A655" s="91"/>
      <c r="B655" s="91"/>
      <c r="C655" s="91"/>
      <c r="D655" s="143"/>
      <c r="E655" s="67"/>
      <c r="F655" s="143"/>
      <c r="G655" s="67"/>
      <c r="H655" s="143"/>
      <c r="I655" s="67"/>
      <c r="J655" s="143"/>
      <c r="K655" s="67"/>
      <c r="L655" s="143"/>
      <c r="M655" s="67"/>
      <c r="N655" s="143"/>
      <c r="O655" s="67"/>
      <c r="P655" s="143"/>
      <c r="Q655" s="67"/>
      <c r="R655" s="143"/>
      <c r="S655" s="146"/>
    </row>
    <row r="656" spans="1:19" ht="18" customHeight="1">
      <c r="A656" s="91"/>
      <c r="B656" s="91"/>
      <c r="C656" s="91"/>
      <c r="D656" s="143"/>
      <c r="E656" s="67"/>
      <c r="F656" s="143"/>
      <c r="G656" s="67"/>
      <c r="H656" s="143"/>
      <c r="I656" s="67"/>
      <c r="J656" s="143"/>
      <c r="K656" s="67"/>
      <c r="L656" s="143"/>
      <c r="M656" s="67"/>
      <c r="N656" s="143"/>
      <c r="O656" s="67"/>
      <c r="P656" s="143"/>
      <c r="Q656" s="67"/>
      <c r="R656" s="143"/>
      <c r="S656" s="146"/>
    </row>
    <row r="657" spans="1:19" ht="18" customHeight="1">
      <c r="A657" s="91"/>
      <c r="B657" s="91"/>
      <c r="C657" s="91"/>
      <c r="D657" s="143"/>
      <c r="E657" s="67"/>
      <c r="F657" s="143"/>
      <c r="G657" s="67"/>
      <c r="H657" s="143"/>
      <c r="I657" s="67"/>
      <c r="J657" s="143"/>
      <c r="K657" s="67"/>
      <c r="L657" s="143"/>
      <c r="M657" s="67"/>
      <c r="N657" s="143"/>
      <c r="O657" s="67"/>
      <c r="P657" s="143"/>
      <c r="Q657" s="67"/>
      <c r="R657" s="143"/>
      <c r="S657" s="146"/>
    </row>
    <row r="658" spans="1:19" ht="18" customHeight="1">
      <c r="A658" s="91"/>
      <c r="B658" s="91"/>
      <c r="C658" s="91"/>
      <c r="D658" s="143"/>
      <c r="E658" s="67"/>
      <c r="F658" s="143"/>
      <c r="G658" s="67"/>
      <c r="H658" s="143"/>
      <c r="I658" s="67"/>
      <c r="J658" s="143"/>
      <c r="K658" s="67"/>
      <c r="L658" s="143"/>
      <c r="M658" s="67"/>
      <c r="N658" s="143"/>
      <c r="O658" s="67"/>
      <c r="P658" s="143"/>
      <c r="Q658" s="67"/>
      <c r="R658" s="143"/>
      <c r="S658" s="146"/>
    </row>
    <row r="659" spans="1:19" ht="18" customHeight="1">
      <c r="A659" s="91"/>
      <c r="B659" s="91"/>
      <c r="C659" s="91"/>
      <c r="D659" s="143"/>
      <c r="E659" s="67"/>
      <c r="F659" s="143"/>
      <c r="G659" s="67"/>
      <c r="H659" s="143"/>
      <c r="I659" s="67"/>
      <c r="J659" s="143"/>
      <c r="K659" s="67"/>
      <c r="L659" s="143"/>
      <c r="M659" s="67"/>
      <c r="N659" s="143"/>
      <c r="O659" s="67"/>
      <c r="P659" s="143"/>
      <c r="Q659" s="67"/>
      <c r="R659" s="143"/>
      <c r="S659" s="146"/>
    </row>
    <row r="660" spans="1:19" ht="18" customHeight="1">
      <c r="A660" s="91"/>
      <c r="B660" s="91"/>
      <c r="C660" s="91"/>
      <c r="D660" s="143"/>
      <c r="E660" s="67"/>
      <c r="F660" s="143"/>
      <c r="G660" s="67"/>
      <c r="H660" s="143"/>
      <c r="I660" s="67"/>
      <c r="J660" s="143"/>
      <c r="K660" s="67"/>
      <c r="L660" s="143"/>
      <c r="M660" s="67"/>
      <c r="N660" s="143"/>
      <c r="O660" s="67"/>
      <c r="P660" s="143"/>
      <c r="Q660" s="67"/>
      <c r="R660" s="143"/>
      <c r="S660" s="146"/>
    </row>
    <row r="661" spans="1:19" ht="18" customHeight="1">
      <c r="A661" s="91"/>
      <c r="B661" s="91"/>
      <c r="C661" s="91"/>
      <c r="D661" s="143"/>
      <c r="E661" s="67"/>
      <c r="F661" s="143"/>
      <c r="G661" s="67"/>
      <c r="H661" s="143"/>
      <c r="I661" s="67"/>
      <c r="J661" s="143"/>
      <c r="K661" s="67"/>
      <c r="L661" s="143"/>
      <c r="M661" s="67"/>
      <c r="N661" s="143"/>
      <c r="O661" s="67"/>
      <c r="P661" s="143"/>
      <c r="Q661" s="67"/>
      <c r="R661" s="143"/>
      <c r="S661" s="146"/>
    </row>
    <row r="662" spans="1:19" ht="18" customHeight="1">
      <c r="A662" s="91"/>
      <c r="B662" s="91"/>
      <c r="C662" s="91"/>
      <c r="D662" s="143"/>
      <c r="E662" s="67"/>
      <c r="F662" s="143"/>
      <c r="G662" s="67"/>
      <c r="H662" s="143"/>
      <c r="I662" s="67"/>
      <c r="J662" s="143"/>
      <c r="K662" s="67"/>
      <c r="L662" s="143"/>
      <c r="M662" s="67"/>
      <c r="N662" s="143"/>
      <c r="O662" s="67"/>
      <c r="P662" s="143"/>
      <c r="Q662" s="67"/>
      <c r="R662" s="143"/>
      <c r="S662" s="146"/>
    </row>
    <row r="663" spans="1:19" ht="18" customHeight="1">
      <c r="A663" s="91"/>
      <c r="B663" s="91"/>
      <c r="C663" s="91"/>
      <c r="D663" s="143"/>
      <c r="E663" s="67"/>
      <c r="F663" s="143"/>
      <c r="G663" s="67"/>
      <c r="H663" s="143"/>
      <c r="I663" s="67"/>
      <c r="J663" s="143"/>
      <c r="K663" s="67"/>
      <c r="L663" s="143"/>
      <c r="M663" s="67"/>
      <c r="N663" s="143"/>
      <c r="O663" s="67"/>
      <c r="P663" s="143"/>
      <c r="Q663" s="67"/>
      <c r="R663" s="143"/>
      <c r="S663" s="146"/>
    </row>
    <row r="664" spans="1:19" ht="18" customHeight="1">
      <c r="A664" s="91"/>
      <c r="B664" s="91"/>
      <c r="C664" s="91"/>
      <c r="D664" s="143"/>
      <c r="E664" s="67"/>
      <c r="F664" s="143"/>
      <c r="G664" s="67"/>
      <c r="H664" s="143"/>
      <c r="I664" s="67"/>
      <c r="J664" s="143"/>
      <c r="K664" s="67"/>
      <c r="L664" s="143"/>
      <c r="M664" s="67"/>
      <c r="N664" s="143"/>
      <c r="O664" s="67"/>
      <c r="P664" s="143"/>
      <c r="Q664" s="67"/>
      <c r="R664" s="143"/>
      <c r="S664" s="146"/>
    </row>
    <row r="665" spans="1:19" ht="18" customHeight="1">
      <c r="A665" s="91"/>
      <c r="B665" s="91"/>
      <c r="C665" s="91"/>
      <c r="D665" s="143"/>
      <c r="E665" s="67"/>
      <c r="F665" s="143"/>
      <c r="G665" s="67"/>
      <c r="H665" s="143"/>
      <c r="I665" s="67"/>
      <c r="J665" s="143"/>
      <c r="K665" s="67"/>
      <c r="L665" s="143"/>
      <c r="M665" s="67"/>
      <c r="N665" s="143"/>
      <c r="O665" s="67"/>
      <c r="P665" s="143"/>
      <c r="Q665" s="67"/>
      <c r="R665" s="143"/>
      <c r="S665" s="146"/>
    </row>
    <row r="666" spans="1:19" ht="18" customHeight="1">
      <c r="A666" s="91"/>
      <c r="B666" s="91"/>
      <c r="C666" s="91"/>
      <c r="D666" s="143"/>
      <c r="E666" s="67"/>
      <c r="F666" s="143"/>
      <c r="G666" s="67"/>
      <c r="H666" s="143"/>
      <c r="I666" s="67"/>
      <c r="J666" s="143"/>
      <c r="K666" s="67"/>
      <c r="L666" s="143"/>
      <c r="M666" s="67"/>
      <c r="N666" s="143"/>
      <c r="O666" s="67"/>
      <c r="P666" s="143"/>
      <c r="Q666" s="67"/>
      <c r="R666" s="143"/>
      <c r="S666" s="146"/>
    </row>
    <row r="667" spans="1:19" ht="18" customHeight="1">
      <c r="A667" s="91"/>
      <c r="B667" s="91"/>
      <c r="C667" s="91"/>
      <c r="D667" s="143"/>
      <c r="E667" s="67"/>
      <c r="F667" s="143"/>
      <c r="G667" s="67"/>
      <c r="H667" s="143"/>
      <c r="I667" s="67"/>
      <c r="J667" s="143"/>
      <c r="K667" s="67"/>
      <c r="L667" s="143"/>
      <c r="M667" s="67"/>
      <c r="N667" s="143"/>
      <c r="O667" s="67"/>
      <c r="P667" s="143"/>
      <c r="Q667" s="67"/>
      <c r="R667" s="143"/>
      <c r="S667" s="146"/>
    </row>
    <row r="668" spans="1:19" ht="18" customHeight="1">
      <c r="A668" s="91"/>
      <c r="B668" s="91"/>
      <c r="C668" s="91"/>
      <c r="D668" s="143"/>
      <c r="E668" s="67"/>
      <c r="F668" s="143"/>
      <c r="G668" s="67"/>
      <c r="H668" s="143"/>
      <c r="I668" s="67"/>
      <c r="J668" s="143"/>
      <c r="K668" s="67"/>
      <c r="L668" s="143"/>
      <c r="M668" s="67"/>
      <c r="N668" s="143"/>
      <c r="O668" s="67"/>
      <c r="P668" s="143"/>
      <c r="Q668" s="67"/>
      <c r="R668" s="143"/>
      <c r="S668" s="146"/>
    </row>
    <row r="669" spans="1:19" ht="18" customHeight="1">
      <c r="A669" s="91"/>
      <c r="B669" s="91"/>
      <c r="C669" s="91"/>
      <c r="D669" s="143"/>
      <c r="E669" s="67"/>
      <c r="F669" s="143"/>
      <c r="G669" s="67"/>
      <c r="H669" s="143"/>
      <c r="I669" s="67"/>
      <c r="J669" s="143"/>
      <c r="K669" s="67"/>
      <c r="L669" s="143"/>
      <c r="M669" s="67"/>
      <c r="N669" s="143"/>
      <c r="O669" s="67"/>
      <c r="P669" s="143"/>
      <c r="Q669" s="67"/>
      <c r="R669" s="143"/>
      <c r="S669" s="146"/>
    </row>
    <row r="670" spans="1:19" ht="18" customHeight="1">
      <c r="A670" s="91"/>
      <c r="B670" s="91"/>
      <c r="C670" s="91"/>
      <c r="D670" s="143"/>
      <c r="E670" s="67"/>
      <c r="F670" s="143"/>
      <c r="G670" s="67"/>
      <c r="H670" s="143"/>
      <c r="I670" s="67"/>
      <c r="J670" s="143"/>
      <c r="K670" s="67"/>
      <c r="L670" s="143"/>
      <c r="M670" s="67"/>
      <c r="N670" s="143"/>
      <c r="O670" s="67"/>
      <c r="P670" s="143"/>
      <c r="Q670" s="67"/>
      <c r="R670" s="143"/>
      <c r="S670" s="146"/>
    </row>
    <row r="671" spans="1:19" ht="18" customHeight="1">
      <c r="A671" s="91"/>
      <c r="B671" s="91"/>
      <c r="C671" s="91"/>
      <c r="D671" s="143"/>
      <c r="E671" s="67"/>
      <c r="F671" s="143"/>
      <c r="G671" s="67"/>
      <c r="H671" s="143"/>
      <c r="I671" s="67"/>
      <c r="J671" s="143"/>
      <c r="K671" s="67"/>
      <c r="L671" s="143"/>
      <c r="M671" s="67"/>
      <c r="N671" s="143"/>
      <c r="O671" s="67"/>
      <c r="P671" s="143"/>
      <c r="Q671" s="67"/>
      <c r="R671" s="143"/>
      <c r="S671" s="146"/>
    </row>
    <row r="672" spans="1:19" ht="18" customHeight="1">
      <c r="A672" s="91"/>
      <c r="B672" s="91"/>
      <c r="C672" s="91"/>
      <c r="D672" s="143"/>
      <c r="E672" s="67"/>
      <c r="F672" s="143"/>
      <c r="G672" s="67"/>
      <c r="H672" s="143"/>
      <c r="I672" s="67"/>
      <c r="J672" s="143"/>
      <c r="K672" s="67"/>
      <c r="L672" s="143"/>
      <c r="M672" s="67"/>
      <c r="N672" s="143"/>
      <c r="O672" s="67"/>
      <c r="P672" s="143"/>
      <c r="Q672" s="67"/>
      <c r="R672" s="143"/>
      <c r="S672" s="146"/>
    </row>
    <row r="673" spans="1:19" ht="18" customHeight="1">
      <c r="A673" s="91"/>
      <c r="B673" s="91"/>
      <c r="C673" s="91"/>
      <c r="D673" s="143"/>
      <c r="E673" s="67"/>
      <c r="F673" s="143"/>
      <c r="G673" s="67"/>
      <c r="H673" s="143"/>
      <c r="I673" s="67"/>
      <c r="J673" s="143"/>
      <c r="K673" s="67"/>
      <c r="L673" s="143"/>
      <c r="M673" s="67"/>
      <c r="N673" s="143"/>
      <c r="O673" s="67"/>
      <c r="P673" s="143"/>
      <c r="Q673" s="67"/>
      <c r="R673" s="143"/>
      <c r="S673" s="146"/>
    </row>
    <row r="674" spans="1:19" ht="18" customHeight="1">
      <c r="A674" s="91"/>
      <c r="B674" s="91"/>
      <c r="C674" s="91"/>
      <c r="D674" s="143"/>
      <c r="E674" s="67"/>
      <c r="F674" s="143"/>
      <c r="G674" s="67"/>
      <c r="H674" s="143"/>
      <c r="I674" s="67"/>
      <c r="J674" s="143"/>
      <c r="K674" s="67"/>
      <c r="L674" s="143"/>
      <c r="M674" s="67"/>
      <c r="N674" s="143"/>
      <c r="O674" s="67"/>
      <c r="P674" s="143"/>
      <c r="Q674" s="67"/>
      <c r="R674" s="143"/>
      <c r="S674" s="146"/>
    </row>
    <row r="675" spans="1:19" ht="18" customHeight="1">
      <c r="A675" s="91"/>
      <c r="B675" s="91"/>
      <c r="C675" s="91"/>
      <c r="D675" s="143"/>
      <c r="E675" s="67"/>
      <c r="F675" s="143"/>
      <c r="G675" s="67"/>
      <c r="H675" s="143"/>
      <c r="I675" s="67"/>
      <c r="J675" s="143"/>
      <c r="K675" s="67"/>
      <c r="L675" s="143"/>
      <c r="M675" s="67"/>
      <c r="N675" s="143"/>
      <c r="O675" s="67"/>
      <c r="P675" s="143"/>
      <c r="Q675" s="67"/>
      <c r="R675" s="143"/>
      <c r="S675" s="146"/>
    </row>
    <row r="676" spans="1:19" ht="18" customHeight="1">
      <c r="A676" s="91"/>
      <c r="B676" s="91"/>
      <c r="C676" s="91"/>
      <c r="D676" s="143"/>
      <c r="E676" s="67"/>
      <c r="F676" s="143"/>
      <c r="G676" s="67"/>
      <c r="H676" s="143"/>
      <c r="I676" s="67"/>
      <c r="J676" s="143"/>
      <c r="K676" s="67"/>
      <c r="L676" s="143"/>
      <c r="M676" s="67"/>
      <c r="N676" s="143"/>
      <c r="O676" s="67"/>
      <c r="P676" s="143"/>
      <c r="Q676" s="67"/>
      <c r="R676" s="143"/>
      <c r="S676" s="146"/>
    </row>
    <row r="677" spans="1:19" ht="18" customHeight="1">
      <c r="A677" s="91"/>
      <c r="B677" s="91"/>
      <c r="C677" s="91"/>
      <c r="D677" s="143"/>
      <c r="E677" s="67"/>
      <c r="F677" s="143"/>
      <c r="G677" s="67"/>
      <c r="H677" s="143"/>
      <c r="I677" s="67"/>
      <c r="J677" s="143"/>
      <c r="K677" s="67"/>
      <c r="L677" s="143"/>
      <c r="M677" s="67"/>
      <c r="N677" s="143"/>
      <c r="O677" s="67"/>
      <c r="P677" s="143"/>
      <c r="Q677" s="67"/>
      <c r="R677" s="143"/>
      <c r="S677" s="146"/>
    </row>
    <row r="678" spans="1:19" ht="18" customHeight="1">
      <c r="A678" s="91"/>
      <c r="B678" s="91"/>
      <c r="C678" s="91"/>
      <c r="D678" s="143"/>
      <c r="E678" s="67"/>
      <c r="F678" s="143"/>
      <c r="G678" s="67"/>
      <c r="H678" s="143"/>
      <c r="I678" s="67"/>
      <c r="J678" s="143"/>
      <c r="K678" s="67"/>
      <c r="L678" s="143"/>
      <c r="M678" s="67"/>
      <c r="N678" s="143"/>
      <c r="O678" s="67"/>
      <c r="P678" s="143"/>
      <c r="Q678" s="67"/>
      <c r="R678" s="143"/>
      <c r="S678" s="146"/>
    </row>
    <row r="679" spans="1:19" ht="18" customHeight="1">
      <c r="A679" s="91"/>
      <c r="B679" s="91"/>
      <c r="C679" s="91"/>
      <c r="D679" s="143"/>
      <c r="E679" s="67"/>
      <c r="F679" s="143"/>
      <c r="G679" s="67"/>
      <c r="H679" s="143"/>
      <c r="I679" s="67"/>
      <c r="J679" s="143"/>
      <c r="K679" s="67"/>
      <c r="L679" s="143"/>
      <c r="M679" s="67"/>
      <c r="N679" s="143"/>
      <c r="O679" s="67"/>
      <c r="P679" s="143"/>
      <c r="Q679" s="67"/>
      <c r="R679" s="143"/>
      <c r="S679" s="146"/>
    </row>
    <row r="680" spans="1:19" ht="18" customHeight="1">
      <c r="A680" s="91"/>
      <c r="B680" s="91"/>
      <c r="C680" s="91"/>
      <c r="D680" s="143"/>
      <c r="E680" s="67"/>
      <c r="F680" s="143"/>
      <c r="G680" s="67"/>
      <c r="H680" s="143"/>
      <c r="I680" s="67"/>
      <c r="J680" s="143"/>
      <c r="K680" s="67"/>
      <c r="L680" s="143"/>
      <c r="M680" s="67"/>
      <c r="N680" s="143"/>
      <c r="O680" s="67"/>
      <c r="P680" s="143"/>
      <c r="Q680" s="67"/>
      <c r="R680" s="143"/>
      <c r="S680" s="146"/>
    </row>
    <row r="681" spans="1:19" ht="18" customHeight="1">
      <c r="A681" s="91"/>
      <c r="B681" s="91"/>
      <c r="C681" s="91"/>
      <c r="D681" s="143"/>
      <c r="E681" s="67"/>
      <c r="F681" s="143"/>
      <c r="G681" s="67"/>
      <c r="H681" s="143"/>
      <c r="I681" s="67"/>
      <c r="J681" s="143"/>
      <c r="K681" s="67"/>
      <c r="L681" s="143"/>
      <c r="M681" s="67"/>
      <c r="N681" s="143"/>
      <c r="O681" s="67"/>
      <c r="P681" s="143"/>
      <c r="Q681" s="67"/>
      <c r="R681" s="143"/>
      <c r="S681" s="146"/>
    </row>
    <row r="682" spans="1:19" ht="18" customHeight="1">
      <c r="A682" s="91"/>
      <c r="B682" s="91"/>
      <c r="C682" s="91"/>
      <c r="D682" s="143"/>
      <c r="E682" s="67"/>
      <c r="F682" s="143"/>
      <c r="G682" s="67"/>
      <c r="H682" s="143"/>
      <c r="I682" s="67"/>
      <c r="J682" s="143"/>
      <c r="K682" s="67"/>
      <c r="L682" s="143"/>
      <c r="M682" s="67"/>
      <c r="N682" s="143"/>
      <c r="O682" s="67"/>
      <c r="P682" s="143"/>
      <c r="Q682" s="67"/>
      <c r="R682" s="143"/>
      <c r="S682" s="146"/>
    </row>
    <row r="683" spans="1:19" ht="18" customHeight="1">
      <c r="A683" s="91"/>
      <c r="B683" s="91"/>
      <c r="C683" s="91"/>
      <c r="D683" s="143"/>
      <c r="E683" s="67"/>
      <c r="F683" s="143"/>
      <c r="G683" s="67"/>
      <c r="H683" s="143"/>
      <c r="I683" s="67"/>
      <c r="J683" s="143"/>
      <c r="K683" s="67"/>
      <c r="L683" s="143"/>
      <c r="M683" s="67"/>
      <c r="N683" s="143"/>
      <c r="O683" s="67"/>
      <c r="P683" s="143"/>
      <c r="Q683" s="67"/>
      <c r="R683" s="143"/>
      <c r="S683" s="146"/>
    </row>
    <row r="684" spans="1:19" ht="18" customHeight="1">
      <c r="A684" s="91"/>
      <c r="B684" s="91"/>
      <c r="C684" s="91"/>
      <c r="D684" s="143"/>
      <c r="E684" s="67"/>
      <c r="F684" s="143"/>
      <c r="G684" s="67"/>
      <c r="H684" s="143"/>
      <c r="I684" s="67"/>
      <c r="J684" s="143"/>
      <c r="K684" s="67"/>
      <c r="L684" s="143"/>
      <c r="M684" s="67"/>
      <c r="N684" s="143"/>
      <c r="O684" s="67"/>
      <c r="P684" s="143"/>
      <c r="Q684" s="67"/>
      <c r="R684" s="143"/>
      <c r="S684" s="146"/>
    </row>
    <row r="685" spans="1:19" ht="18" customHeight="1">
      <c r="A685" s="91"/>
      <c r="B685" s="91"/>
      <c r="C685" s="91"/>
      <c r="D685" s="143"/>
      <c r="E685" s="67"/>
      <c r="F685" s="143"/>
      <c r="G685" s="67"/>
      <c r="H685" s="143"/>
      <c r="I685" s="67"/>
      <c r="J685" s="143"/>
      <c r="K685" s="67"/>
      <c r="L685" s="143"/>
      <c r="M685" s="67"/>
      <c r="N685" s="143"/>
      <c r="O685" s="67"/>
      <c r="P685" s="143"/>
      <c r="Q685" s="67"/>
      <c r="R685" s="143"/>
      <c r="S685" s="146"/>
    </row>
    <row r="686" spans="1:19" ht="18" customHeight="1">
      <c r="A686" s="91"/>
      <c r="B686" s="91"/>
      <c r="C686" s="91"/>
      <c r="D686" s="143"/>
      <c r="E686" s="67"/>
      <c r="F686" s="143"/>
      <c r="G686" s="67"/>
      <c r="H686" s="143"/>
      <c r="I686" s="67"/>
      <c r="J686" s="143"/>
      <c r="K686" s="67"/>
      <c r="L686" s="143"/>
      <c r="M686" s="67"/>
      <c r="N686" s="143"/>
      <c r="O686" s="67"/>
      <c r="P686" s="143"/>
      <c r="Q686" s="67"/>
      <c r="R686" s="143"/>
      <c r="S686" s="146"/>
    </row>
    <row r="687" spans="1:19" ht="18" customHeight="1">
      <c r="A687" s="91"/>
      <c r="B687" s="91"/>
      <c r="C687" s="91"/>
      <c r="D687" s="143"/>
      <c r="E687" s="67"/>
      <c r="F687" s="143"/>
      <c r="G687" s="67"/>
      <c r="H687" s="143"/>
      <c r="I687" s="67"/>
      <c r="J687" s="143"/>
      <c r="K687" s="67"/>
      <c r="L687" s="143"/>
      <c r="M687" s="67"/>
      <c r="N687" s="143"/>
      <c r="O687" s="67"/>
      <c r="P687" s="143"/>
      <c r="Q687" s="67"/>
      <c r="R687" s="143"/>
      <c r="S687" s="146"/>
    </row>
    <row r="688" spans="1:19" ht="18" customHeight="1">
      <c r="A688" s="91"/>
      <c r="B688" s="91"/>
      <c r="C688" s="91"/>
      <c r="D688" s="143"/>
      <c r="E688" s="67"/>
      <c r="F688" s="143"/>
      <c r="G688" s="67"/>
      <c r="H688" s="143"/>
      <c r="I688" s="67"/>
      <c r="J688" s="143"/>
      <c r="K688" s="67"/>
      <c r="L688" s="143"/>
      <c r="M688" s="67"/>
      <c r="N688" s="143"/>
      <c r="O688" s="67"/>
      <c r="P688" s="143"/>
      <c r="Q688" s="67"/>
      <c r="R688" s="143"/>
      <c r="S688" s="146"/>
    </row>
    <row r="689" spans="1:19" ht="18" customHeight="1">
      <c r="A689" s="91"/>
      <c r="B689" s="91"/>
      <c r="C689" s="91"/>
      <c r="D689" s="143"/>
      <c r="E689" s="67"/>
      <c r="F689" s="143"/>
      <c r="G689" s="67"/>
      <c r="H689" s="143"/>
      <c r="I689" s="67"/>
      <c r="J689" s="143"/>
      <c r="K689" s="67"/>
      <c r="L689" s="143"/>
      <c r="M689" s="67"/>
      <c r="N689" s="143"/>
      <c r="O689" s="67"/>
      <c r="P689" s="143"/>
      <c r="Q689" s="67"/>
      <c r="R689" s="143"/>
      <c r="S689" s="146"/>
    </row>
    <row r="690" spans="1:19" ht="18" customHeight="1">
      <c r="A690" s="91"/>
      <c r="B690" s="91"/>
      <c r="C690" s="91"/>
      <c r="D690" s="143"/>
      <c r="E690" s="67"/>
      <c r="F690" s="143"/>
      <c r="G690" s="67"/>
      <c r="H690" s="143"/>
      <c r="I690" s="67"/>
      <c r="J690" s="143"/>
      <c r="K690" s="67"/>
      <c r="L690" s="143"/>
      <c r="M690" s="67"/>
      <c r="N690" s="143"/>
      <c r="O690" s="67"/>
      <c r="P690" s="143"/>
      <c r="Q690" s="67"/>
      <c r="R690" s="143"/>
      <c r="S690" s="146"/>
    </row>
    <row r="691" spans="1:19" ht="18" customHeight="1">
      <c r="A691" s="91"/>
      <c r="B691" s="91"/>
      <c r="C691" s="91"/>
      <c r="D691" s="143"/>
      <c r="E691" s="67"/>
      <c r="F691" s="143"/>
      <c r="G691" s="67"/>
      <c r="H691" s="143"/>
      <c r="I691" s="67"/>
      <c r="J691" s="143"/>
      <c r="K691" s="67"/>
      <c r="L691" s="143"/>
      <c r="M691" s="67"/>
      <c r="N691" s="143"/>
      <c r="O691" s="67"/>
      <c r="P691" s="143"/>
      <c r="Q691" s="67"/>
      <c r="R691" s="143"/>
      <c r="S691" s="146"/>
    </row>
    <row r="692" spans="1:19" ht="18" customHeight="1">
      <c r="A692" s="91"/>
      <c r="B692" s="91"/>
      <c r="C692" s="91"/>
      <c r="D692" s="143"/>
      <c r="E692" s="67"/>
      <c r="F692" s="143"/>
      <c r="G692" s="67"/>
      <c r="H692" s="143"/>
      <c r="I692" s="67"/>
      <c r="J692" s="143"/>
      <c r="K692" s="67"/>
      <c r="L692" s="143"/>
      <c r="M692" s="67"/>
      <c r="N692" s="143"/>
      <c r="O692" s="67"/>
      <c r="P692" s="143"/>
      <c r="Q692" s="67"/>
      <c r="R692" s="143"/>
      <c r="S692" s="146"/>
    </row>
    <row r="693" spans="1:19" ht="18" customHeight="1">
      <c r="A693" s="91"/>
      <c r="B693" s="91"/>
      <c r="C693" s="91"/>
      <c r="D693" s="143"/>
      <c r="E693" s="67"/>
      <c r="F693" s="143"/>
      <c r="G693" s="67"/>
      <c r="H693" s="143"/>
      <c r="I693" s="67"/>
      <c r="J693" s="143"/>
      <c r="K693" s="67"/>
      <c r="L693" s="143"/>
      <c r="M693" s="67"/>
      <c r="N693" s="143"/>
      <c r="O693" s="67"/>
      <c r="P693" s="143"/>
      <c r="Q693" s="67"/>
      <c r="R693" s="143"/>
      <c r="S693" s="146"/>
    </row>
    <row r="694" spans="1:19" ht="18" customHeight="1">
      <c r="A694" s="91"/>
      <c r="B694" s="91"/>
      <c r="C694" s="91"/>
      <c r="D694" s="143"/>
      <c r="E694" s="67"/>
      <c r="F694" s="143"/>
      <c r="G694" s="67"/>
      <c r="H694" s="143"/>
      <c r="I694" s="67"/>
      <c r="J694" s="143"/>
      <c r="K694" s="67"/>
      <c r="L694" s="143"/>
      <c r="M694" s="67"/>
      <c r="N694" s="143"/>
      <c r="O694" s="67"/>
      <c r="P694" s="143"/>
      <c r="Q694" s="67"/>
      <c r="R694" s="143"/>
      <c r="S694" s="146"/>
    </row>
    <row r="695" spans="1:19" ht="18" customHeight="1">
      <c r="A695" s="91"/>
      <c r="B695" s="91"/>
      <c r="C695" s="91"/>
      <c r="D695" s="143"/>
      <c r="E695" s="67"/>
      <c r="F695" s="143"/>
      <c r="G695" s="67"/>
      <c r="H695" s="143"/>
      <c r="I695" s="67"/>
      <c r="J695" s="143"/>
      <c r="K695" s="67"/>
      <c r="L695" s="143"/>
      <c r="M695" s="67"/>
      <c r="N695" s="143"/>
      <c r="O695" s="67"/>
      <c r="P695" s="143"/>
      <c r="Q695" s="67"/>
      <c r="R695" s="143"/>
      <c r="S695" s="146"/>
    </row>
    <row r="696" spans="1:19" ht="18" customHeight="1">
      <c r="A696" s="91"/>
      <c r="B696" s="91"/>
      <c r="C696" s="91"/>
      <c r="D696" s="143"/>
      <c r="E696" s="67"/>
      <c r="F696" s="143"/>
      <c r="G696" s="67"/>
      <c r="H696" s="143"/>
      <c r="I696" s="67"/>
      <c r="J696" s="143"/>
      <c r="K696" s="67"/>
      <c r="L696" s="143"/>
      <c r="M696" s="67"/>
      <c r="N696" s="143"/>
      <c r="O696" s="67"/>
      <c r="P696" s="143"/>
      <c r="Q696" s="67"/>
      <c r="R696" s="143"/>
      <c r="S696" s="146"/>
    </row>
    <row r="697" spans="1:19" ht="18" customHeight="1">
      <c r="A697" s="91"/>
      <c r="B697" s="91"/>
      <c r="C697" s="91"/>
      <c r="D697" s="143"/>
      <c r="E697" s="67"/>
      <c r="F697" s="143"/>
      <c r="G697" s="67"/>
      <c r="H697" s="143"/>
      <c r="I697" s="67"/>
      <c r="J697" s="143"/>
      <c r="K697" s="67"/>
      <c r="L697" s="143"/>
      <c r="M697" s="67"/>
      <c r="N697" s="143"/>
      <c r="O697" s="67"/>
      <c r="P697" s="143"/>
      <c r="Q697" s="67"/>
      <c r="R697" s="143"/>
      <c r="S697" s="146"/>
    </row>
    <row r="698" spans="1:19" ht="18" customHeight="1">
      <c r="A698" s="91"/>
      <c r="B698" s="91"/>
      <c r="C698" s="91"/>
      <c r="D698" s="143"/>
      <c r="E698" s="67"/>
      <c r="F698" s="143"/>
      <c r="G698" s="67"/>
      <c r="H698" s="143"/>
      <c r="I698" s="67"/>
      <c r="J698" s="143"/>
      <c r="K698" s="67"/>
      <c r="L698" s="143"/>
      <c r="M698" s="67"/>
      <c r="N698" s="143"/>
      <c r="O698" s="67"/>
      <c r="P698" s="143"/>
      <c r="Q698" s="67"/>
      <c r="R698" s="143"/>
      <c r="S698" s="146"/>
    </row>
    <row r="699" spans="1:19" ht="18" customHeight="1">
      <c r="A699" s="91"/>
      <c r="B699" s="91"/>
      <c r="C699" s="91"/>
      <c r="D699" s="143"/>
      <c r="E699" s="67"/>
      <c r="F699" s="143"/>
      <c r="G699" s="67"/>
      <c r="H699" s="143"/>
      <c r="I699" s="67"/>
      <c r="J699" s="143"/>
      <c r="K699" s="67"/>
      <c r="L699" s="143"/>
      <c r="M699" s="67"/>
      <c r="N699" s="143"/>
      <c r="O699" s="67"/>
      <c r="P699" s="143"/>
      <c r="Q699" s="67"/>
      <c r="R699" s="143"/>
      <c r="S699" s="146"/>
    </row>
    <row r="700" spans="1:19" ht="18" customHeight="1">
      <c r="A700" s="91"/>
      <c r="B700" s="91"/>
      <c r="C700" s="91"/>
      <c r="D700" s="143"/>
      <c r="E700" s="67"/>
      <c r="F700" s="143"/>
      <c r="G700" s="67"/>
      <c r="H700" s="143"/>
      <c r="I700" s="67"/>
      <c r="J700" s="143"/>
      <c r="K700" s="67"/>
      <c r="L700" s="143"/>
      <c r="M700" s="67"/>
      <c r="N700" s="143"/>
      <c r="O700" s="67"/>
      <c r="P700" s="143"/>
      <c r="Q700" s="67"/>
      <c r="R700" s="143"/>
      <c r="S700" s="146"/>
    </row>
    <row r="701" spans="1:19" ht="18" customHeight="1">
      <c r="A701" s="91"/>
      <c r="B701" s="91"/>
      <c r="C701" s="91"/>
      <c r="D701" s="143"/>
      <c r="E701" s="67"/>
      <c r="F701" s="143"/>
      <c r="G701" s="67"/>
      <c r="H701" s="143"/>
      <c r="I701" s="67"/>
      <c r="J701" s="143"/>
      <c r="K701" s="67"/>
      <c r="L701" s="143"/>
      <c r="M701" s="67"/>
      <c r="N701" s="143"/>
      <c r="O701" s="67"/>
      <c r="P701" s="143"/>
      <c r="Q701" s="67"/>
      <c r="R701" s="143"/>
      <c r="S701" s="146"/>
    </row>
    <row r="702" spans="1:19" ht="18" customHeight="1">
      <c r="A702" s="91"/>
      <c r="B702" s="91"/>
      <c r="C702" s="91"/>
      <c r="D702" s="143"/>
      <c r="E702" s="67"/>
      <c r="F702" s="143"/>
      <c r="G702" s="67"/>
      <c r="H702" s="143"/>
      <c r="I702" s="67"/>
      <c r="J702" s="143"/>
      <c r="K702" s="67"/>
      <c r="L702" s="143"/>
      <c r="M702" s="67"/>
      <c r="N702" s="143"/>
      <c r="O702" s="67"/>
      <c r="P702" s="143"/>
      <c r="Q702" s="67"/>
      <c r="R702" s="143"/>
      <c r="S702" s="146"/>
    </row>
    <row r="703" spans="1:19" ht="18" customHeight="1">
      <c r="A703" s="91"/>
      <c r="B703" s="91"/>
      <c r="C703" s="91"/>
      <c r="D703" s="143"/>
      <c r="E703" s="67"/>
      <c r="F703" s="143"/>
      <c r="G703" s="67"/>
      <c r="H703" s="143"/>
      <c r="I703" s="67"/>
      <c r="J703" s="143"/>
      <c r="K703" s="67"/>
      <c r="L703" s="143"/>
      <c r="M703" s="67"/>
      <c r="N703" s="143"/>
      <c r="O703" s="67"/>
      <c r="P703" s="143"/>
      <c r="Q703" s="67"/>
      <c r="R703" s="143"/>
      <c r="S703" s="146"/>
    </row>
    <row r="704" spans="1:19" ht="18" customHeight="1">
      <c r="A704" s="91"/>
      <c r="B704" s="91"/>
      <c r="C704" s="91"/>
      <c r="D704" s="143"/>
      <c r="E704" s="67"/>
      <c r="F704" s="143"/>
      <c r="G704" s="67"/>
      <c r="H704" s="143"/>
      <c r="I704" s="67"/>
      <c r="J704" s="143"/>
      <c r="K704" s="67"/>
      <c r="L704" s="143"/>
      <c r="M704" s="67"/>
      <c r="N704" s="143"/>
      <c r="O704" s="67"/>
      <c r="P704" s="143"/>
      <c r="Q704" s="67"/>
      <c r="R704" s="143"/>
      <c r="S704" s="146"/>
    </row>
    <row r="705" spans="1:19" ht="18" customHeight="1">
      <c r="A705" s="91"/>
      <c r="B705" s="91"/>
      <c r="C705" s="91"/>
      <c r="D705" s="143"/>
      <c r="E705" s="67"/>
      <c r="F705" s="143"/>
      <c r="G705" s="67"/>
      <c r="H705" s="143"/>
      <c r="I705" s="67"/>
      <c r="J705" s="143"/>
      <c r="K705" s="67"/>
      <c r="L705" s="143"/>
      <c r="M705" s="67"/>
      <c r="N705" s="143"/>
      <c r="O705" s="67"/>
      <c r="P705" s="143"/>
      <c r="Q705" s="67"/>
      <c r="R705" s="143"/>
      <c r="S705" s="146"/>
    </row>
    <row r="706" spans="1:19" ht="18" customHeight="1">
      <c r="A706" s="91"/>
      <c r="B706" s="91"/>
      <c r="C706" s="91"/>
      <c r="D706" s="143"/>
      <c r="E706" s="67"/>
      <c r="F706" s="143"/>
      <c r="G706" s="67"/>
      <c r="H706" s="143"/>
      <c r="I706" s="67"/>
      <c r="J706" s="143"/>
      <c r="K706" s="67"/>
      <c r="L706" s="143"/>
      <c r="M706" s="67"/>
      <c r="N706" s="143"/>
      <c r="O706" s="67"/>
      <c r="P706" s="143"/>
      <c r="Q706" s="67"/>
      <c r="R706" s="143"/>
      <c r="S706" s="146"/>
    </row>
    <row r="707" spans="1:19" ht="18" customHeight="1">
      <c r="A707" s="91"/>
      <c r="B707" s="91"/>
      <c r="C707" s="91"/>
      <c r="D707" s="143"/>
      <c r="E707" s="67"/>
      <c r="F707" s="143"/>
      <c r="G707" s="67"/>
      <c r="H707" s="143"/>
      <c r="I707" s="67"/>
      <c r="J707" s="143"/>
      <c r="K707" s="67"/>
      <c r="L707" s="143"/>
      <c r="M707" s="67"/>
      <c r="N707" s="143"/>
      <c r="O707" s="67"/>
      <c r="P707" s="143"/>
      <c r="Q707" s="67"/>
      <c r="R707" s="143"/>
      <c r="S707" s="146"/>
    </row>
    <row r="708" spans="1:19" ht="18" customHeight="1">
      <c r="A708" s="91"/>
      <c r="B708" s="91"/>
      <c r="C708" s="91"/>
      <c r="D708" s="143"/>
      <c r="E708" s="67"/>
      <c r="F708" s="143"/>
      <c r="G708" s="67"/>
      <c r="H708" s="143"/>
      <c r="I708" s="67"/>
      <c r="J708" s="143"/>
      <c r="K708" s="67"/>
      <c r="L708" s="143"/>
      <c r="M708" s="67"/>
      <c r="N708" s="143"/>
      <c r="O708" s="67"/>
      <c r="P708" s="143"/>
      <c r="Q708" s="67"/>
      <c r="R708" s="143"/>
      <c r="S708" s="146"/>
    </row>
    <row r="709" spans="1:19" ht="18" customHeight="1">
      <c r="A709" s="91"/>
      <c r="B709" s="91"/>
      <c r="C709" s="91"/>
      <c r="D709" s="143"/>
      <c r="E709" s="67"/>
      <c r="F709" s="143"/>
      <c r="G709" s="67"/>
      <c r="H709" s="143"/>
      <c r="I709" s="67"/>
      <c r="J709" s="143"/>
      <c r="K709" s="67"/>
      <c r="L709" s="143"/>
      <c r="M709" s="67"/>
      <c r="N709" s="143"/>
      <c r="O709" s="67"/>
      <c r="P709" s="143"/>
      <c r="Q709" s="67"/>
      <c r="R709" s="143"/>
      <c r="S709" s="146"/>
    </row>
    <row r="710" spans="1:19" ht="18" customHeight="1">
      <c r="A710" s="91"/>
      <c r="B710" s="91"/>
      <c r="C710" s="91"/>
      <c r="D710" s="143"/>
      <c r="E710" s="67"/>
      <c r="F710" s="143"/>
      <c r="G710" s="67"/>
      <c r="H710" s="143"/>
      <c r="I710" s="67"/>
      <c r="J710" s="143"/>
      <c r="K710" s="67"/>
      <c r="L710" s="143"/>
      <c r="M710" s="67"/>
      <c r="N710" s="143"/>
      <c r="O710" s="67"/>
      <c r="P710" s="143"/>
      <c r="Q710" s="67"/>
      <c r="R710" s="143"/>
      <c r="S710" s="146"/>
    </row>
    <row r="711" spans="1:19" ht="18" customHeight="1">
      <c r="A711" s="91"/>
      <c r="B711" s="91"/>
      <c r="C711" s="91"/>
      <c r="D711" s="143"/>
      <c r="E711" s="67"/>
      <c r="F711" s="143"/>
      <c r="G711" s="67"/>
      <c r="H711" s="143"/>
      <c r="I711" s="67"/>
      <c r="J711" s="143"/>
      <c r="K711" s="67"/>
      <c r="L711" s="143"/>
      <c r="M711" s="67"/>
      <c r="N711" s="143"/>
      <c r="O711" s="67"/>
      <c r="P711" s="143"/>
      <c r="Q711" s="67"/>
      <c r="R711" s="143"/>
      <c r="S711" s="146"/>
    </row>
    <row r="712" spans="1:19" ht="18" customHeight="1">
      <c r="A712" s="91"/>
      <c r="B712" s="91"/>
      <c r="C712" s="91"/>
      <c r="D712" s="143"/>
      <c r="E712" s="67"/>
      <c r="F712" s="143"/>
      <c r="G712" s="67"/>
      <c r="H712" s="143"/>
      <c r="I712" s="67"/>
      <c r="J712" s="143"/>
      <c r="K712" s="67"/>
      <c r="L712" s="143"/>
      <c r="M712" s="67"/>
      <c r="N712" s="143"/>
      <c r="O712" s="67"/>
      <c r="P712" s="143"/>
      <c r="Q712" s="67"/>
      <c r="R712" s="143"/>
      <c r="S712" s="146"/>
    </row>
    <row r="713" spans="1:19" ht="18" customHeight="1">
      <c r="A713" s="91"/>
      <c r="B713" s="91"/>
      <c r="C713" s="91"/>
      <c r="D713" s="143"/>
      <c r="E713" s="67"/>
      <c r="F713" s="143"/>
      <c r="G713" s="67"/>
      <c r="H713" s="143"/>
      <c r="I713" s="67"/>
      <c r="J713" s="143"/>
      <c r="K713" s="67"/>
      <c r="L713" s="143"/>
      <c r="M713" s="67"/>
      <c r="N713" s="143"/>
      <c r="O713" s="67"/>
      <c r="P713" s="143"/>
      <c r="Q713" s="67"/>
      <c r="R713" s="143"/>
      <c r="S713" s="146"/>
    </row>
    <row r="714" spans="1:19" ht="18" customHeight="1">
      <c r="A714" s="91"/>
      <c r="B714" s="91"/>
      <c r="C714" s="91"/>
      <c r="D714" s="143"/>
      <c r="E714" s="67"/>
      <c r="F714" s="143"/>
      <c r="G714" s="67"/>
      <c r="H714" s="143"/>
      <c r="I714" s="67"/>
      <c r="J714" s="143"/>
      <c r="K714" s="67"/>
      <c r="L714" s="143"/>
      <c r="M714" s="67"/>
      <c r="N714" s="143"/>
      <c r="O714" s="67"/>
      <c r="P714" s="143"/>
      <c r="Q714" s="67"/>
      <c r="R714" s="143"/>
      <c r="S714" s="146"/>
    </row>
    <row r="715" spans="1:19" ht="18" customHeight="1">
      <c r="A715" s="91"/>
      <c r="B715" s="91"/>
      <c r="C715" s="91"/>
      <c r="D715" s="143"/>
      <c r="E715" s="67"/>
      <c r="F715" s="143"/>
      <c r="G715" s="67"/>
      <c r="H715" s="143"/>
      <c r="I715" s="67"/>
      <c r="J715" s="143"/>
      <c r="K715" s="67"/>
      <c r="L715" s="143"/>
      <c r="M715" s="67"/>
      <c r="N715" s="143"/>
      <c r="O715" s="67"/>
      <c r="P715" s="143"/>
      <c r="Q715" s="67"/>
      <c r="R715" s="143"/>
      <c r="S715" s="146"/>
    </row>
    <row r="716" spans="1:19" ht="18" customHeight="1">
      <c r="A716" s="91"/>
      <c r="B716" s="91"/>
      <c r="C716" s="91"/>
      <c r="D716" s="143"/>
      <c r="E716" s="67"/>
      <c r="F716" s="143"/>
      <c r="G716" s="67"/>
      <c r="H716" s="143"/>
      <c r="I716" s="67"/>
      <c r="J716" s="143"/>
      <c r="K716" s="67"/>
      <c r="L716" s="143"/>
      <c r="M716" s="67"/>
      <c r="N716" s="143"/>
      <c r="O716" s="67"/>
      <c r="P716" s="143"/>
      <c r="Q716" s="67"/>
      <c r="R716" s="143"/>
      <c r="S716" s="146"/>
    </row>
    <row r="717" spans="1:19" ht="18" customHeight="1">
      <c r="A717" s="91"/>
      <c r="B717" s="91"/>
      <c r="C717" s="91"/>
      <c r="D717" s="143"/>
      <c r="E717" s="67"/>
      <c r="F717" s="143"/>
      <c r="G717" s="67"/>
      <c r="H717" s="143"/>
      <c r="I717" s="67"/>
      <c r="J717" s="143"/>
      <c r="K717" s="67"/>
      <c r="L717" s="143"/>
      <c r="M717" s="67"/>
      <c r="N717" s="143"/>
      <c r="O717" s="67"/>
      <c r="P717" s="143"/>
      <c r="Q717" s="67"/>
      <c r="R717" s="143"/>
      <c r="S717" s="146"/>
    </row>
    <row r="718" spans="1:19" ht="18" customHeight="1">
      <c r="A718" s="91"/>
      <c r="B718" s="91"/>
      <c r="C718" s="91"/>
      <c r="D718" s="143"/>
      <c r="E718" s="67"/>
      <c r="F718" s="143"/>
      <c r="G718" s="67"/>
      <c r="H718" s="143"/>
      <c r="I718" s="67"/>
      <c r="J718" s="143"/>
      <c r="K718" s="67"/>
      <c r="L718" s="143"/>
      <c r="M718" s="67"/>
      <c r="N718" s="143"/>
      <c r="O718" s="67"/>
      <c r="P718" s="143"/>
      <c r="Q718" s="67"/>
      <c r="R718" s="143"/>
      <c r="S718" s="146"/>
    </row>
    <row r="719" spans="1:19" ht="18" customHeight="1">
      <c r="A719" s="91"/>
      <c r="B719" s="91"/>
      <c r="C719" s="91"/>
      <c r="D719" s="143"/>
      <c r="E719" s="67"/>
      <c r="F719" s="143"/>
      <c r="G719" s="67"/>
      <c r="H719" s="143"/>
      <c r="I719" s="67"/>
      <c r="J719" s="143"/>
      <c r="K719" s="67"/>
      <c r="L719" s="143"/>
      <c r="M719" s="67"/>
      <c r="N719" s="143"/>
      <c r="O719" s="67"/>
      <c r="P719" s="143"/>
      <c r="Q719" s="67"/>
      <c r="R719" s="143"/>
      <c r="S719" s="146"/>
    </row>
    <row r="720" spans="1:19" ht="18" customHeight="1">
      <c r="A720" s="91"/>
      <c r="B720" s="91"/>
      <c r="C720" s="91"/>
      <c r="D720" s="143"/>
      <c r="E720" s="67"/>
      <c r="F720" s="143"/>
      <c r="G720" s="67"/>
      <c r="H720" s="143"/>
      <c r="I720" s="67"/>
      <c r="J720" s="143"/>
      <c r="K720" s="67"/>
      <c r="L720" s="143"/>
      <c r="M720" s="67"/>
      <c r="N720" s="143"/>
      <c r="O720" s="67"/>
      <c r="P720" s="143"/>
      <c r="Q720" s="67"/>
      <c r="R720" s="143"/>
      <c r="S720" s="146"/>
    </row>
    <row r="721" spans="1:19" ht="18" customHeight="1">
      <c r="A721" s="91"/>
      <c r="B721" s="91"/>
      <c r="C721" s="91"/>
      <c r="D721" s="143"/>
      <c r="E721" s="67"/>
      <c r="F721" s="143"/>
      <c r="G721" s="67"/>
      <c r="H721" s="143"/>
      <c r="I721" s="67"/>
      <c r="J721" s="143"/>
      <c r="K721" s="67"/>
      <c r="L721" s="143"/>
      <c r="M721" s="67"/>
      <c r="N721" s="143"/>
      <c r="O721" s="67"/>
      <c r="P721" s="143"/>
      <c r="Q721" s="67"/>
      <c r="R721" s="143"/>
      <c r="S721" s="146"/>
    </row>
    <row r="722" spans="1:19" ht="18" customHeight="1">
      <c r="A722" s="91"/>
      <c r="B722" s="91"/>
      <c r="C722" s="91"/>
      <c r="D722" s="143"/>
      <c r="E722" s="67"/>
      <c r="F722" s="143"/>
      <c r="G722" s="67"/>
      <c r="H722" s="143"/>
      <c r="I722" s="67"/>
      <c r="J722" s="143"/>
      <c r="K722" s="67"/>
      <c r="L722" s="143"/>
      <c r="M722" s="67"/>
      <c r="N722" s="143"/>
      <c r="O722" s="67"/>
      <c r="P722" s="143"/>
      <c r="Q722" s="67"/>
      <c r="R722" s="143"/>
      <c r="S722" s="146"/>
    </row>
    <row r="723" spans="1:19" ht="18" customHeight="1">
      <c r="A723" s="91"/>
      <c r="B723" s="91"/>
      <c r="C723" s="91"/>
      <c r="D723" s="143"/>
      <c r="E723" s="67"/>
      <c r="F723" s="143"/>
      <c r="G723" s="67"/>
      <c r="H723" s="143"/>
      <c r="I723" s="67"/>
      <c r="J723" s="143"/>
      <c r="K723" s="67"/>
      <c r="L723" s="143"/>
      <c r="M723" s="67"/>
      <c r="N723" s="143"/>
      <c r="O723" s="67"/>
      <c r="P723" s="143"/>
      <c r="Q723" s="67"/>
      <c r="R723" s="143"/>
      <c r="S723" s="146"/>
    </row>
    <row r="724" spans="1:19" ht="18" customHeight="1">
      <c r="A724" s="91"/>
      <c r="B724" s="91"/>
      <c r="C724" s="91"/>
      <c r="D724" s="143"/>
      <c r="E724" s="67"/>
      <c r="F724" s="143"/>
      <c r="G724" s="67"/>
      <c r="H724" s="143"/>
      <c r="I724" s="67"/>
      <c r="J724" s="143"/>
      <c r="K724" s="67"/>
      <c r="L724" s="143"/>
      <c r="M724" s="67"/>
      <c r="N724" s="143"/>
      <c r="O724" s="67"/>
      <c r="P724" s="143"/>
      <c r="Q724" s="67"/>
      <c r="R724" s="143"/>
      <c r="S724" s="146"/>
    </row>
    <row r="725" spans="1:19" ht="18" customHeight="1">
      <c r="A725" s="91"/>
      <c r="B725" s="91"/>
      <c r="C725" s="91"/>
      <c r="D725" s="143"/>
      <c r="E725" s="67"/>
      <c r="F725" s="143"/>
      <c r="G725" s="67"/>
      <c r="H725" s="143"/>
      <c r="I725" s="67"/>
      <c r="J725" s="143"/>
      <c r="K725" s="67"/>
      <c r="L725" s="143"/>
      <c r="M725" s="67"/>
      <c r="N725" s="143"/>
      <c r="O725" s="67"/>
      <c r="P725" s="143"/>
      <c r="Q725" s="67"/>
      <c r="R725" s="143"/>
      <c r="S725" s="146"/>
    </row>
    <row r="726" spans="1:19" ht="18" customHeight="1">
      <c r="A726" s="91"/>
      <c r="B726" s="91"/>
      <c r="C726" s="91"/>
      <c r="D726" s="143"/>
      <c r="E726" s="67"/>
      <c r="F726" s="143"/>
      <c r="G726" s="67"/>
      <c r="H726" s="143"/>
      <c r="I726" s="67"/>
      <c r="J726" s="143"/>
      <c r="K726" s="67"/>
      <c r="L726" s="143"/>
      <c r="M726" s="67"/>
      <c r="N726" s="143"/>
      <c r="O726" s="67"/>
      <c r="P726" s="143"/>
      <c r="Q726" s="67"/>
      <c r="R726" s="143"/>
      <c r="S726" s="146"/>
    </row>
    <row r="727" spans="1:19" ht="18" customHeight="1">
      <c r="A727" s="91"/>
      <c r="B727" s="91"/>
      <c r="C727" s="91"/>
      <c r="D727" s="143"/>
      <c r="E727" s="67"/>
      <c r="F727" s="143"/>
      <c r="G727" s="67"/>
      <c r="H727" s="143"/>
      <c r="I727" s="67"/>
      <c r="J727" s="143"/>
      <c r="K727" s="67"/>
      <c r="L727" s="143"/>
      <c r="M727" s="67"/>
      <c r="N727" s="143"/>
      <c r="O727" s="67"/>
      <c r="P727" s="143"/>
      <c r="Q727" s="67"/>
      <c r="R727" s="143"/>
      <c r="S727" s="146"/>
    </row>
    <row r="728" spans="1:19" ht="18" customHeight="1">
      <c r="A728" s="91"/>
      <c r="B728" s="91"/>
      <c r="C728" s="91"/>
      <c r="D728" s="143"/>
      <c r="E728" s="67"/>
      <c r="F728" s="143"/>
      <c r="G728" s="67"/>
      <c r="H728" s="143"/>
      <c r="I728" s="67"/>
      <c r="J728" s="143"/>
      <c r="K728" s="67"/>
      <c r="L728" s="143"/>
      <c r="M728" s="67"/>
      <c r="N728" s="143"/>
      <c r="O728" s="67"/>
      <c r="P728" s="143"/>
      <c r="Q728" s="67"/>
      <c r="R728" s="143"/>
      <c r="S728" s="146"/>
    </row>
    <row r="729" spans="1:19" ht="18" customHeight="1">
      <c r="A729" s="91"/>
      <c r="B729" s="91"/>
      <c r="C729" s="91"/>
      <c r="D729" s="143"/>
      <c r="E729" s="67"/>
      <c r="F729" s="143"/>
      <c r="G729" s="67"/>
      <c r="H729" s="143"/>
      <c r="I729" s="67"/>
      <c r="J729" s="143"/>
      <c r="K729" s="67"/>
      <c r="L729" s="143"/>
      <c r="M729" s="67"/>
      <c r="N729" s="143"/>
      <c r="O729" s="67"/>
      <c r="P729" s="143"/>
      <c r="Q729" s="67"/>
      <c r="R729" s="143"/>
      <c r="S729" s="146"/>
    </row>
    <row r="730" spans="1:19" ht="18" customHeight="1">
      <c r="A730" s="91"/>
      <c r="B730" s="91"/>
      <c r="C730" s="91"/>
      <c r="D730" s="143"/>
      <c r="E730" s="67"/>
      <c r="F730" s="143"/>
      <c r="G730" s="67"/>
      <c r="H730" s="143"/>
      <c r="I730" s="67"/>
      <c r="J730" s="143"/>
      <c r="K730" s="67"/>
      <c r="L730" s="143"/>
      <c r="M730" s="67"/>
      <c r="N730" s="143"/>
      <c r="O730" s="67"/>
      <c r="P730" s="143"/>
      <c r="Q730" s="67"/>
      <c r="R730" s="143"/>
      <c r="S730" s="146"/>
    </row>
    <row r="731" spans="1:19" ht="18" customHeight="1">
      <c r="A731" s="91"/>
      <c r="B731" s="91"/>
      <c r="C731" s="91"/>
      <c r="D731" s="143"/>
      <c r="E731" s="67"/>
      <c r="F731" s="143"/>
      <c r="G731" s="67"/>
      <c r="H731" s="143"/>
      <c r="I731" s="67"/>
      <c r="J731" s="143"/>
      <c r="K731" s="67"/>
      <c r="L731" s="143"/>
      <c r="M731" s="67"/>
      <c r="N731" s="143"/>
      <c r="O731" s="67"/>
      <c r="P731" s="143"/>
      <c r="Q731" s="67"/>
      <c r="R731" s="143"/>
      <c r="S731" s="146"/>
    </row>
    <row r="732" spans="1:19" ht="18" customHeight="1">
      <c r="A732" s="91"/>
      <c r="B732" s="91"/>
      <c r="C732" s="91"/>
      <c r="D732" s="143"/>
      <c r="E732" s="67"/>
      <c r="F732" s="143"/>
      <c r="G732" s="67"/>
      <c r="H732" s="143"/>
      <c r="I732" s="67"/>
      <c r="J732" s="143"/>
      <c r="K732" s="67"/>
      <c r="L732" s="143"/>
      <c r="M732" s="67"/>
      <c r="N732" s="143"/>
      <c r="O732" s="67"/>
      <c r="P732" s="143"/>
      <c r="Q732" s="67"/>
      <c r="R732" s="143"/>
      <c r="S732" s="146"/>
    </row>
    <row r="733" spans="1:19" ht="18" customHeight="1">
      <c r="A733" s="91"/>
      <c r="B733" s="91"/>
      <c r="C733" s="91"/>
      <c r="D733" s="143"/>
      <c r="E733" s="67"/>
      <c r="F733" s="143"/>
      <c r="G733" s="67"/>
      <c r="H733" s="143"/>
      <c r="I733" s="67"/>
      <c r="J733" s="143"/>
      <c r="K733" s="67"/>
      <c r="L733" s="143"/>
      <c r="M733" s="67"/>
      <c r="N733" s="143"/>
      <c r="O733" s="67"/>
      <c r="P733" s="143"/>
      <c r="Q733" s="67"/>
      <c r="R733" s="143"/>
      <c r="S733" s="146"/>
    </row>
    <row r="734" spans="1:19" ht="18" customHeight="1">
      <c r="A734" s="91"/>
      <c r="B734" s="91"/>
      <c r="C734" s="91"/>
      <c r="D734" s="143"/>
      <c r="E734" s="67"/>
      <c r="F734" s="143"/>
      <c r="G734" s="67"/>
      <c r="H734" s="143"/>
      <c r="I734" s="67"/>
      <c r="J734" s="143"/>
      <c r="K734" s="67"/>
      <c r="L734" s="143"/>
      <c r="M734" s="67"/>
      <c r="N734" s="143"/>
      <c r="O734" s="67"/>
      <c r="P734" s="143"/>
      <c r="Q734" s="67"/>
      <c r="R734" s="143"/>
      <c r="S734" s="146"/>
    </row>
    <row r="735" spans="1:19" ht="18" customHeight="1">
      <c r="A735" s="91"/>
      <c r="B735" s="91"/>
      <c r="C735" s="91"/>
      <c r="D735" s="143"/>
      <c r="E735" s="67"/>
      <c r="F735" s="143"/>
      <c r="G735" s="67"/>
      <c r="H735" s="143"/>
      <c r="I735" s="67"/>
      <c r="J735" s="143"/>
      <c r="K735" s="67"/>
      <c r="L735" s="143"/>
      <c r="M735" s="67"/>
      <c r="N735" s="143"/>
      <c r="O735" s="67"/>
      <c r="P735" s="143"/>
      <c r="Q735" s="67"/>
      <c r="R735" s="143"/>
      <c r="S735" s="146"/>
    </row>
    <row r="736" spans="1:19" ht="18" customHeight="1">
      <c r="A736" s="91"/>
      <c r="B736" s="91"/>
      <c r="C736" s="91"/>
      <c r="D736" s="143"/>
      <c r="E736" s="67"/>
      <c r="F736" s="143"/>
      <c r="G736" s="67"/>
      <c r="H736" s="143"/>
      <c r="I736" s="67"/>
      <c r="J736" s="143"/>
      <c r="K736" s="67"/>
      <c r="L736" s="143"/>
      <c r="M736" s="67"/>
      <c r="N736" s="143"/>
      <c r="O736" s="67"/>
      <c r="P736" s="143"/>
      <c r="Q736" s="67"/>
      <c r="R736" s="143"/>
      <c r="S736" s="146"/>
    </row>
    <row r="737" spans="1:19" ht="18" customHeight="1">
      <c r="A737" s="91"/>
      <c r="B737" s="91"/>
      <c r="C737" s="91"/>
      <c r="D737" s="143"/>
      <c r="E737" s="67"/>
      <c r="F737" s="143"/>
      <c r="G737" s="67"/>
      <c r="H737" s="143"/>
      <c r="I737" s="67"/>
      <c r="J737" s="143"/>
      <c r="K737" s="67"/>
      <c r="L737" s="143"/>
      <c r="M737" s="67"/>
      <c r="N737" s="143"/>
      <c r="O737" s="67"/>
      <c r="P737" s="143"/>
      <c r="Q737" s="67"/>
      <c r="R737" s="143"/>
      <c r="S737" s="146"/>
    </row>
    <row r="738" spans="1:19" ht="18" customHeight="1">
      <c r="A738" s="91"/>
      <c r="B738" s="91"/>
      <c r="C738" s="91"/>
      <c r="D738" s="143"/>
      <c r="E738" s="67"/>
      <c r="F738" s="143"/>
      <c r="G738" s="67"/>
      <c r="H738" s="143"/>
      <c r="I738" s="67"/>
      <c r="J738" s="143"/>
      <c r="K738" s="67"/>
      <c r="L738" s="143"/>
      <c r="M738" s="67"/>
      <c r="N738" s="143"/>
      <c r="O738" s="67"/>
      <c r="P738" s="143"/>
      <c r="Q738" s="67"/>
      <c r="R738" s="143"/>
      <c r="S738" s="146"/>
    </row>
    <row r="739" spans="1:19" ht="18" customHeight="1">
      <c r="A739" s="91"/>
      <c r="B739" s="91"/>
      <c r="C739" s="91"/>
      <c r="D739" s="143"/>
      <c r="E739" s="67"/>
      <c r="F739" s="143"/>
      <c r="G739" s="67"/>
      <c r="H739" s="143"/>
      <c r="I739" s="67"/>
      <c r="J739" s="143"/>
      <c r="K739" s="67"/>
      <c r="L739" s="143"/>
      <c r="M739" s="67"/>
      <c r="N739" s="143"/>
      <c r="O739" s="67"/>
      <c r="P739" s="143"/>
      <c r="Q739" s="67"/>
      <c r="R739" s="143"/>
      <c r="S739" s="146"/>
    </row>
    <row r="740" spans="1:19" ht="18" customHeight="1">
      <c r="A740" s="91"/>
      <c r="B740" s="91"/>
      <c r="C740" s="91"/>
      <c r="D740" s="143"/>
      <c r="E740" s="67"/>
      <c r="F740" s="143"/>
      <c r="G740" s="67"/>
      <c r="H740" s="143"/>
      <c r="I740" s="67"/>
      <c r="J740" s="143"/>
      <c r="K740" s="67"/>
      <c r="L740" s="143"/>
      <c r="M740" s="67"/>
      <c r="N740" s="143"/>
      <c r="O740" s="67"/>
      <c r="P740" s="143"/>
      <c r="Q740" s="67"/>
      <c r="R740" s="143"/>
      <c r="S740" s="146"/>
    </row>
    <row r="741" spans="1:19" ht="18" customHeight="1">
      <c r="A741" s="91"/>
      <c r="B741" s="91"/>
      <c r="C741" s="91"/>
      <c r="D741" s="143"/>
      <c r="E741" s="67"/>
      <c r="F741" s="143"/>
      <c r="G741" s="67"/>
      <c r="H741" s="143"/>
      <c r="I741" s="67"/>
      <c r="J741" s="143"/>
      <c r="K741" s="67"/>
      <c r="L741" s="143"/>
      <c r="M741" s="67"/>
      <c r="N741" s="143"/>
      <c r="O741" s="67"/>
      <c r="P741" s="143"/>
      <c r="Q741" s="67"/>
      <c r="R741" s="143"/>
      <c r="S741" s="146"/>
    </row>
    <row r="742" spans="1:19" ht="18" customHeight="1">
      <c r="A742" s="91"/>
      <c r="B742" s="91"/>
      <c r="C742" s="91"/>
      <c r="D742" s="143"/>
      <c r="E742" s="67"/>
      <c r="F742" s="143"/>
      <c r="G742" s="67"/>
      <c r="H742" s="143"/>
      <c r="I742" s="67"/>
      <c r="J742" s="143"/>
      <c r="K742" s="67"/>
      <c r="L742" s="143"/>
      <c r="M742" s="67"/>
      <c r="N742" s="143"/>
      <c r="O742" s="67"/>
      <c r="P742" s="143"/>
      <c r="Q742" s="67"/>
      <c r="R742" s="143"/>
      <c r="S742" s="146"/>
    </row>
    <row r="743" spans="1:19" ht="18" customHeight="1">
      <c r="A743" s="91"/>
      <c r="B743" s="91"/>
      <c r="C743" s="91"/>
      <c r="D743" s="143"/>
      <c r="E743" s="67"/>
      <c r="F743" s="143"/>
      <c r="G743" s="67"/>
      <c r="H743" s="143"/>
      <c r="I743" s="67"/>
      <c r="J743" s="143"/>
      <c r="K743" s="67"/>
      <c r="L743" s="143"/>
      <c r="M743" s="67"/>
      <c r="N743" s="143"/>
      <c r="O743" s="67"/>
      <c r="P743" s="143"/>
      <c r="Q743" s="67"/>
      <c r="R743" s="143"/>
      <c r="S743" s="146"/>
    </row>
    <row r="744" spans="1:19" ht="18" customHeight="1">
      <c r="A744" s="91"/>
      <c r="B744" s="91"/>
      <c r="C744" s="91"/>
      <c r="D744" s="143"/>
      <c r="E744" s="67"/>
      <c r="F744" s="143"/>
      <c r="G744" s="67"/>
      <c r="H744" s="143"/>
      <c r="I744" s="67"/>
      <c r="J744" s="143"/>
      <c r="K744" s="67"/>
      <c r="L744" s="143"/>
      <c r="M744" s="67"/>
      <c r="N744" s="143"/>
      <c r="O744" s="67"/>
      <c r="P744" s="143"/>
      <c r="Q744" s="67"/>
      <c r="R744" s="143"/>
      <c r="S744" s="146"/>
    </row>
    <row r="745" spans="1:19" ht="18" customHeight="1">
      <c r="A745" s="91"/>
      <c r="B745" s="91"/>
      <c r="C745" s="91"/>
      <c r="D745" s="143"/>
      <c r="E745" s="67"/>
      <c r="F745" s="143"/>
      <c r="G745" s="67"/>
      <c r="H745" s="143"/>
      <c r="I745" s="67"/>
      <c r="J745" s="143"/>
      <c r="K745" s="67"/>
      <c r="L745" s="143"/>
      <c r="M745" s="67"/>
      <c r="N745" s="143"/>
      <c r="O745" s="67"/>
      <c r="P745" s="143"/>
      <c r="Q745" s="67"/>
      <c r="R745" s="143"/>
      <c r="S745" s="146"/>
    </row>
    <row r="746" spans="1:19" ht="18" customHeight="1">
      <c r="A746" s="91"/>
      <c r="B746" s="91"/>
      <c r="C746" s="91"/>
      <c r="D746" s="143"/>
      <c r="E746" s="67"/>
      <c r="F746" s="143"/>
      <c r="G746" s="67"/>
      <c r="H746" s="143"/>
      <c r="I746" s="67"/>
      <c r="J746" s="143"/>
      <c r="K746" s="67"/>
      <c r="L746" s="143"/>
      <c r="M746" s="67"/>
      <c r="N746" s="143"/>
      <c r="O746" s="67"/>
      <c r="P746" s="143"/>
      <c r="Q746" s="67"/>
      <c r="R746" s="143"/>
      <c r="S746" s="146"/>
    </row>
    <row r="747" spans="1:19" ht="18" customHeight="1">
      <c r="A747" s="91"/>
      <c r="B747" s="91"/>
      <c r="C747" s="91"/>
      <c r="D747" s="143"/>
      <c r="E747" s="67"/>
      <c r="F747" s="143"/>
      <c r="G747" s="67"/>
      <c r="H747" s="143"/>
      <c r="I747" s="67"/>
      <c r="J747" s="143"/>
      <c r="K747" s="67"/>
      <c r="L747" s="143"/>
      <c r="M747" s="67"/>
      <c r="N747" s="143"/>
      <c r="O747" s="67"/>
      <c r="P747" s="143"/>
      <c r="Q747" s="67"/>
      <c r="R747" s="143"/>
      <c r="S747" s="146"/>
    </row>
    <row r="748" spans="1:19" ht="18" customHeight="1">
      <c r="A748" s="91"/>
      <c r="B748" s="91"/>
      <c r="C748" s="91"/>
      <c r="D748" s="143"/>
      <c r="E748" s="67"/>
      <c r="F748" s="143"/>
      <c r="G748" s="67"/>
      <c r="H748" s="143"/>
      <c r="I748" s="67"/>
      <c r="J748" s="143"/>
      <c r="K748" s="67"/>
      <c r="L748" s="143"/>
      <c r="M748" s="67"/>
      <c r="N748" s="143"/>
      <c r="O748" s="67"/>
      <c r="P748" s="143"/>
      <c r="Q748" s="67"/>
      <c r="R748" s="143"/>
      <c r="S748" s="146"/>
    </row>
    <row r="749" spans="1:19" ht="18" customHeight="1">
      <c r="A749" s="91"/>
      <c r="B749" s="91"/>
      <c r="C749" s="91"/>
      <c r="D749" s="143"/>
      <c r="E749" s="67"/>
      <c r="F749" s="143"/>
      <c r="G749" s="67"/>
      <c r="H749" s="143"/>
      <c r="I749" s="67"/>
      <c r="J749" s="143"/>
      <c r="K749" s="67"/>
      <c r="L749" s="143"/>
      <c r="M749" s="67"/>
      <c r="N749" s="143"/>
      <c r="O749" s="67"/>
      <c r="P749" s="143"/>
      <c r="Q749" s="67"/>
      <c r="R749" s="143"/>
      <c r="S749" s="146"/>
    </row>
    <row r="750" spans="1:19" ht="18" customHeight="1">
      <c r="A750" s="91"/>
      <c r="B750" s="91"/>
      <c r="C750" s="91"/>
      <c r="D750" s="143"/>
      <c r="E750" s="67"/>
      <c r="F750" s="143"/>
      <c r="G750" s="67"/>
      <c r="H750" s="143"/>
      <c r="I750" s="67"/>
      <c r="J750" s="143"/>
      <c r="K750" s="67"/>
      <c r="L750" s="143"/>
      <c r="M750" s="67"/>
      <c r="N750" s="143"/>
      <c r="O750" s="67"/>
      <c r="P750" s="143"/>
      <c r="Q750" s="67"/>
      <c r="R750" s="143"/>
      <c r="S750" s="146"/>
    </row>
    <row r="751" spans="1:19" ht="18" customHeight="1">
      <c r="A751" s="91"/>
      <c r="B751" s="91"/>
      <c r="C751" s="91"/>
      <c r="D751" s="143"/>
      <c r="E751" s="67"/>
      <c r="F751" s="143"/>
      <c r="G751" s="67"/>
      <c r="H751" s="143"/>
      <c r="I751" s="67"/>
      <c r="J751" s="143"/>
      <c r="K751" s="67"/>
      <c r="L751" s="143"/>
      <c r="M751" s="67"/>
      <c r="N751" s="143"/>
      <c r="O751" s="67"/>
      <c r="P751" s="143"/>
      <c r="Q751" s="67"/>
      <c r="R751" s="143"/>
      <c r="S751" s="146"/>
    </row>
    <row r="752" spans="1:19" ht="18" customHeight="1">
      <c r="A752" s="91"/>
      <c r="B752" s="91"/>
      <c r="C752" s="91"/>
      <c r="D752" s="143"/>
      <c r="E752" s="67"/>
      <c r="F752" s="143"/>
      <c r="G752" s="67"/>
      <c r="H752" s="143"/>
      <c r="I752" s="67"/>
      <c r="J752" s="143"/>
      <c r="K752" s="67"/>
      <c r="L752" s="143"/>
      <c r="M752" s="67"/>
      <c r="N752" s="143"/>
      <c r="O752" s="67"/>
      <c r="P752" s="143"/>
      <c r="Q752" s="67"/>
      <c r="R752" s="143"/>
      <c r="S752" s="146"/>
    </row>
    <row r="753" spans="1:19" ht="18" customHeight="1">
      <c r="A753" s="91"/>
      <c r="B753" s="91"/>
      <c r="C753" s="91"/>
      <c r="D753" s="143"/>
      <c r="E753" s="67"/>
      <c r="F753" s="143"/>
      <c r="G753" s="67"/>
      <c r="H753" s="143"/>
      <c r="I753" s="67"/>
      <c r="J753" s="143"/>
      <c r="K753" s="67"/>
      <c r="L753" s="143"/>
      <c r="M753" s="67"/>
      <c r="N753" s="143"/>
      <c r="O753" s="67"/>
      <c r="P753" s="143"/>
      <c r="Q753" s="67"/>
      <c r="R753" s="143"/>
      <c r="S753" s="146"/>
    </row>
    <row r="754" spans="1:19" ht="18" customHeight="1">
      <c r="A754" s="91"/>
      <c r="B754" s="91"/>
      <c r="C754" s="91"/>
      <c r="D754" s="143"/>
      <c r="E754" s="67"/>
      <c r="F754" s="143"/>
      <c r="G754" s="67"/>
      <c r="H754" s="143"/>
      <c r="I754" s="67"/>
      <c r="J754" s="143"/>
      <c r="K754" s="67"/>
      <c r="L754" s="143"/>
      <c r="M754" s="67"/>
      <c r="N754" s="143"/>
      <c r="O754" s="67"/>
      <c r="P754" s="143"/>
      <c r="Q754" s="67"/>
      <c r="R754" s="143"/>
      <c r="S754" s="146"/>
    </row>
    <row r="755" spans="1:19" ht="18" customHeight="1">
      <c r="A755" s="91"/>
      <c r="B755" s="91"/>
      <c r="C755" s="91"/>
      <c r="D755" s="143"/>
      <c r="E755" s="67"/>
      <c r="F755" s="143"/>
      <c r="G755" s="67"/>
      <c r="H755" s="143"/>
      <c r="I755" s="67"/>
      <c r="J755" s="143"/>
      <c r="K755" s="67"/>
      <c r="L755" s="143"/>
      <c r="M755" s="67"/>
      <c r="N755" s="143"/>
      <c r="O755" s="67"/>
      <c r="P755" s="143"/>
      <c r="Q755" s="67"/>
      <c r="R755" s="143"/>
      <c r="S755" s="146"/>
    </row>
    <row r="756" spans="1:19" ht="18" customHeight="1">
      <c r="A756" s="91"/>
      <c r="B756" s="91"/>
      <c r="C756" s="91"/>
      <c r="D756" s="143"/>
      <c r="E756" s="67"/>
      <c r="F756" s="143"/>
      <c r="G756" s="67"/>
      <c r="H756" s="143"/>
      <c r="I756" s="67"/>
      <c r="J756" s="143"/>
      <c r="K756" s="67"/>
      <c r="L756" s="143"/>
      <c r="M756" s="67"/>
      <c r="N756" s="143"/>
      <c r="O756" s="67"/>
      <c r="P756" s="143"/>
      <c r="Q756" s="67"/>
      <c r="R756" s="143"/>
      <c r="S756" s="146"/>
    </row>
    <row r="757" spans="1:19" ht="18" customHeight="1">
      <c r="A757" s="91"/>
      <c r="B757" s="91"/>
      <c r="C757" s="91"/>
      <c r="D757" s="143"/>
      <c r="E757" s="67"/>
      <c r="F757" s="143"/>
      <c r="G757" s="67"/>
      <c r="H757" s="143"/>
      <c r="I757" s="67"/>
      <c r="J757" s="143"/>
      <c r="K757" s="67"/>
      <c r="L757" s="143"/>
      <c r="M757" s="67"/>
      <c r="N757" s="143"/>
      <c r="O757" s="67"/>
      <c r="P757" s="143"/>
      <c r="Q757" s="67"/>
      <c r="R757" s="143"/>
      <c r="S757" s="146"/>
    </row>
    <row r="758" spans="1:19" ht="18" customHeight="1">
      <c r="A758" s="91"/>
      <c r="B758" s="91"/>
      <c r="C758" s="91"/>
      <c r="D758" s="143"/>
      <c r="E758" s="67"/>
      <c r="F758" s="143"/>
      <c r="G758" s="67"/>
      <c r="H758" s="143"/>
      <c r="I758" s="67"/>
      <c r="J758" s="143"/>
      <c r="K758" s="67"/>
      <c r="L758" s="143"/>
      <c r="M758" s="67"/>
      <c r="N758" s="143"/>
      <c r="O758" s="67"/>
      <c r="P758" s="143"/>
      <c r="Q758" s="67"/>
      <c r="R758" s="143"/>
      <c r="S758" s="146"/>
    </row>
    <row r="759" spans="1:19" ht="18" customHeight="1">
      <c r="A759" s="91"/>
      <c r="B759" s="91"/>
      <c r="C759" s="91"/>
      <c r="D759" s="143"/>
      <c r="E759" s="67"/>
      <c r="F759" s="143"/>
      <c r="G759" s="67"/>
      <c r="H759" s="143"/>
      <c r="I759" s="67"/>
      <c r="J759" s="143"/>
      <c r="K759" s="67"/>
      <c r="L759" s="143"/>
      <c r="M759" s="67"/>
      <c r="N759" s="143"/>
      <c r="O759" s="67"/>
      <c r="P759" s="143"/>
      <c r="Q759" s="67"/>
      <c r="R759" s="143"/>
      <c r="S759" s="146"/>
    </row>
    <row r="760" spans="1:19" ht="18" customHeight="1">
      <c r="A760" s="91"/>
      <c r="B760" s="91"/>
      <c r="C760" s="91"/>
      <c r="D760" s="143"/>
      <c r="E760" s="67"/>
      <c r="F760" s="143"/>
      <c r="G760" s="67"/>
      <c r="H760" s="143"/>
      <c r="I760" s="67"/>
      <c r="J760" s="143"/>
      <c r="K760" s="67"/>
      <c r="L760" s="143"/>
      <c r="M760" s="67"/>
      <c r="N760" s="143"/>
      <c r="O760" s="67"/>
      <c r="P760" s="143"/>
      <c r="Q760" s="67"/>
      <c r="R760" s="143"/>
      <c r="S760" s="146"/>
    </row>
    <row r="761" spans="1:19" ht="18" customHeight="1">
      <c r="A761" s="91"/>
      <c r="B761" s="91"/>
      <c r="C761" s="91"/>
      <c r="D761" s="143"/>
      <c r="E761" s="67"/>
      <c r="F761" s="143"/>
      <c r="G761" s="67"/>
      <c r="H761" s="143"/>
      <c r="I761" s="67"/>
      <c r="J761" s="143"/>
      <c r="K761" s="67"/>
      <c r="L761" s="143"/>
      <c r="M761" s="67"/>
      <c r="N761" s="143"/>
      <c r="O761" s="67"/>
      <c r="P761" s="143"/>
      <c r="Q761" s="67"/>
      <c r="R761" s="143"/>
      <c r="S761" s="146"/>
    </row>
    <row r="762" spans="1:19" ht="18" customHeight="1">
      <c r="A762" s="91"/>
      <c r="B762" s="91"/>
      <c r="C762" s="91"/>
      <c r="D762" s="143"/>
      <c r="E762" s="67"/>
      <c r="F762" s="143"/>
      <c r="G762" s="67"/>
      <c r="H762" s="143"/>
      <c r="I762" s="67"/>
      <c r="J762" s="143"/>
      <c r="K762" s="67"/>
      <c r="L762" s="143"/>
      <c r="M762" s="67"/>
      <c r="N762" s="143"/>
      <c r="O762" s="67"/>
      <c r="P762" s="143"/>
      <c r="Q762" s="67"/>
      <c r="R762" s="143"/>
      <c r="S762" s="146"/>
    </row>
    <row r="763" spans="1:19" ht="18" customHeight="1">
      <c r="A763" s="91"/>
      <c r="B763" s="91"/>
      <c r="C763" s="91"/>
      <c r="D763" s="143"/>
      <c r="E763" s="67"/>
      <c r="F763" s="143"/>
      <c r="G763" s="67"/>
      <c r="H763" s="143"/>
      <c r="I763" s="67"/>
      <c r="J763" s="143"/>
      <c r="K763" s="67"/>
      <c r="L763" s="143"/>
      <c r="M763" s="67"/>
      <c r="N763" s="143"/>
      <c r="O763" s="67"/>
      <c r="P763" s="143"/>
      <c r="Q763" s="67"/>
      <c r="R763" s="143"/>
      <c r="S763" s="146"/>
    </row>
    <row r="764" spans="1:19" ht="18" customHeight="1">
      <c r="A764" s="91"/>
      <c r="B764" s="91"/>
      <c r="C764" s="91"/>
      <c r="D764" s="143"/>
      <c r="E764" s="67"/>
      <c r="F764" s="143"/>
      <c r="G764" s="67"/>
      <c r="H764" s="143"/>
      <c r="I764" s="67"/>
      <c r="J764" s="143"/>
      <c r="K764" s="67"/>
      <c r="L764" s="143"/>
      <c r="M764" s="67"/>
      <c r="N764" s="143"/>
      <c r="O764" s="67"/>
      <c r="P764" s="143"/>
      <c r="Q764" s="67"/>
      <c r="R764" s="143"/>
      <c r="S764" s="146"/>
    </row>
    <row r="765" spans="1:19" ht="18" customHeight="1">
      <c r="A765" s="91"/>
      <c r="B765" s="91"/>
      <c r="C765" s="91"/>
      <c r="D765" s="143"/>
      <c r="E765" s="67"/>
      <c r="F765" s="143"/>
      <c r="G765" s="67"/>
      <c r="H765" s="143"/>
      <c r="I765" s="67"/>
      <c r="J765" s="143"/>
      <c r="K765" s="67"/>
      <c r="L765" s="143"/>
      <c r="M765" s="67"/>
      <c r="N765" s="143"/>
      <c r="O765" s="67"/>
      <c r="P765" s="143"/>
      <c r="Q765" s="67"/>
      <c r="R765" s="143"/>
      <c r="S765" s="146"/>
    </row>
    <row r="766" spans="1:19" ht="18" customHeight="1">
      <c r="A766" s="91"/>
      <c r="B766" s="91"/>
      <c r="C766" s="91"/>
      <c r="D766" s="143"/>
      <c r="E766" s="67"/>
      <c r="F766" s="143"/>
      <c r="G766" s="67"/>
      <c r="H766" s="143"/>
      <c r="I766" s="67"/>
      <c r="J766" s="143"/>
      <c r="K766" s="67"/>
      <c r="L766" s="143"/>
      <c r="M766" s="67"/>
      <c r="N766" s="143"/>
      <c r="O766" s="67"/>
      <c r="P766" s="143"/>
      <c r="Q766" s="67"/>
      <c r="R766" s="143"/>
      <c r="S766" s="146"/>
    </row>
    <row r="767" spans="1:19" ht="18" customHeight="1">
      <c r="A767" s="91"/>
      <c r="B767" s="91"/>
      <c r="C767" s="91"/>
      <c r="D767" s="143"/>
      <c r="E767" s="67"/>
      <c r="F767" s="143"/>
      <c r="G767" s="67"/>
      <c r="H767" s="143"/>
      <c r="I767" s="67"/>
      <c r="J767" s="143"/>
      <c r="K767" s="67"/>
      <c r="L767" s="143"/>
      <c r="M767" s="67"/>
      <c r="N767" s="143"/>
      <c r="O767" s="67"/>
      <c r="P767" s="143"/>
      <c r="Q767" s="67"/>
      <c r="R767" s="143"/>
      <c r="S767" s="146"/>
    </row>
    <row r="768" spans="1:19" ht="18" customHeight="1">
      <c r="A768" s="91"/>
      <c r="B768" s="91"/>
      <c r="C768" s="91"/>
      <c r="D768" s="143"/>
      <c r="E768" s="67"/>
      <c r="F768" s="143"/>
      <c r="G768" s="67"/>
      <c r="H768" s="143"/>
      <c r="I768" s="67"/>
      <c r="J768" s="143"/>
      <c r="K768" s="67"/>
      <c r="L768" s="143"/>
      <c r="M768" s="67"/>
      <c r="N768" s="143"/>
      <c r="O768" s="67"/>
      <c r="P768" s="143"/>
      <c r="Q768" s="67"/>
      <c r="R768" s="143"/>
      <c r="S768" s="146"/>
    </row>
    <row r="769" spans="1:19" ht="18" customHeight="1">
      <c r="A769" s="91"/>
      <c r="B769" s="91"/>
      <c r="C769" s="91"/>
      <c r="D769" s="143"/>
      <c r="E769" s="67"/>
      <c r="F769" s="143"/>
      <c r="G769" s="67"/>
      <c r="H769" s="143"/>
      <c r="I769" s="67"/>
      <c r="J769" s="143"/>
      <c r="K769" s="67"/>
      <c r="L769" s="143"/>
      <c r="M769" s="67"/>
      <c r="N769" s="143"/>
      <c r="O769" s="67"/>
      <c r="P769" s="143"/>
      <c r="Q769" s="67"/>
      <c r="R769" s="143"/>
      <c r="S769" s="146"/>
    </row>
    <row r="770" spans="1:19" ht="18" customHeight="1">
      <c r="A770" s="91"/>
      <c r="B770" s="91"/>
      <c r="C770" s="91"/>
      <c r="D770" s="143"/>
      <c r="E770" s="67"/>
      <c r="F770" s="143"/>
      <c r="G770" s="67"/>
      <c r="H770" s="143"/>
      <c r="I770" s="67"/>
      <c r="J770" s="143"/>
      <c r="K770" s="67"/>
      <c r="L770" s="143"/>
      <c r="M770" s="67"/>
      <c r="N770" s="143"/>
      <c r="O770" s="67"/>
      <c r="P770" s="143"/>
      <c r="Q770" s="67"/>
      <c r="R770" s="143"/>
      <c r="S770" s="146"/>
    </row>
    <row r="771" spans="1:19" ht="18" customHeight="1">
      <c r="A771" s="91"/>
      <c r="B771" s="91"/>
      <c r="C771" s="91"/>
      <c r="D771" s="143"/>
      <c r="E771" s="67"/>
      <c r="F771" s="143"/>
      <c r="G771" s="67"/>
      <c r="H771" s="143"/>
      <c r="I771" s="67"/>
      <c r="J771" s="143"/>
      <c r="K771" s="67"/>
      <c r="L771" s="143"/>
      <c r="M771" s="67"/>
      <c r="N771" s="143"/>
      <c r="O771" s="67"/>
      <c r="P771" s="143"/>
      <c r="Q771" s="67"/>
      <c r="R771" s="143"/>
      <c r="S771" s="146"/>
    </row>
    <row r="772" spans="1:19" ht="18" customHeight="1">
      <c r="A772" s="91"/>
      <c r="B772" s="91"/>
      <c r="C772" s="91"/>
      <c r="D772" s="143"/>
      <c r="E772" s="67"/>
      <c r="F772" s="143"/>
      <c r="G772" s="67"/>
      <c r="H772" s="143"/>
      <c r="I772" s="67"/>
      <c r="J772" s="143"/>
      <c r="K772" s="67"/>
      <c r="L772" s="143"/>
      <c r="M772" s="67"/>
      <c r="N772" s="143"/>
      <c r="O772" s="67"/>
      <c r="P772" s="143"/>
      <c r="Q772" s="67"/>
      <c r="R772" s="143"/>
      <c r="S772" s="146"/>
    </row>
    <row r="773" spans="1:19" ht="18" customHeight="1">
      <c r="A773" s="91"/>
      <c r="B773" s="91"/>
      <c r="C773" s="91"/>
      <c r="D773" s="143"/>
      <c r="E773" s="67"/>
      <c r="F773" s="143"/>
      <c r="G773" s="67"/>
      <c r="H773" s="143"/>
      <c r="I773" s="67"/>
      <c r="J773" s="143"/>
      <c r="K773" s="67"/>
      <c r="L773" s="143"/>
      <c r="M773" s="67"/>
      <c r="N773" s="143"/>
      <c r="O773" s="67"/>
      <c r="P773" s="143"/>
      <c r="Q773" s="67"/>
      <c r="R773" s="143"/>
      <c r="S773" s="146"/>
    </row>
  </sheetData>
  <mergeCells count="3">
    <mergeCell ref="E5:S5"/>
    <mergeCell ref="E6:O6"/>
    <mergeCell ref="K7:M7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Header>&amp;C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C0516-F6D7-49BE-99AD-F1C3238348D8}">
  <sheetPr>
    <tabColor theme="8" tint="0.39997558519241921"/>
  </sheetPr>
  <dimension ref="A1:P29"/>
  <sheetViews>
    <sheetView topLeftCell="A9" zoomScaleNormal="100" zoomScaleSheetLayoutView="87" workbookViewId="0">
      <selection activeCell="C26" sqref="C26"/>
    </sheetView>
  </sheetViews>
  <sheetFormatPr defaultColWidth="10.140625" defaultRowHeight="15" customHeight="1"/>
  <cols>
    <col min="1" max="1" width="2" style="199" customWidth="1"/>
    <col min="2" max="2" width="32.85546875" style="199" customWidth="1"/>
    <col min="3" max="3" width="15.42578125" style="199" customWidth="1"/>
    <col min="4" max="4" width="8.5703125" style="199" customWidth="1"/>
    <col min="5" max="5" width="0.85546875" style="199" customWidth="1"/>
    <col min="6" max="6" width="13.42578125" style="199" customWidth="1"/>
    <col min="7" max="7" width="0.85546875" style="199" customWidth="1"/>
    <col min="8" max="8" width="13" style="199" customWidth="1"/>
    <col min="9" max="9" width="0.85546875" style="199" customWidth="1"/>
    <col min="10" max="10" width="16.140625" style="199" customWidth="1"/>
    <col min="11" max="11" width="0.85546875" style="199" customWidth="1"/>
    <col min="12" max="12" width="13.42578125" style="199" customWidth="1"/>
    <col min="13" max="13" width="0.85546875" style="199" customWidth="1"/>
    <col min="14" max="14" width="13.7109375" style="199" customWidth="1"/>
    <col min="15" max="15" width="0.85546875" style="199" customWidth="1"/>
    <col min="16" max="16" width="14.140625" style="199" customWidth="1"/>
    <col min="17" max="16384" width="10.140625" style="199"/>
  </cols>
  <sheetData>
    <row r="1" spans="1:16" ht="21.75" customHeight="1">
      <c r="A1" s="76" t="s">
        <v>0</v>
      </c>
      <c r="B1" s="70"/>
      <c r="C1" s="70"/>
      <c r="D1" s="123"/>
      <c r="E1" s="123"/>
      <c r="F1" s="67"/>
      <c r="G1" s="68"/>
      <c r="H1" s="67"/>
      <c r="I1" s="68"/>
      <c r="J1" s="67"/>
      <c r="K1" s="68"/>
      <c r="L1" s="67"/>
      <c r="M1" s="68"/>
      <c r="N1" s="67"/>
      <c r="O1" s="68"/>
      <c r="P1" s="67"/>
    </row>
    <row r="2" spans="1:16" ht="21.75" customHeight="1">
      <c r="A2" s="70" t="s">
        <v>151</v>
      </c>
      <c r="B2" s="70"/>
      <c r="C2" s="70"/>
      <c r="D2" s="123"/>
      <c r="E2" s="123"/>
      <c r="F2" s="67"/>
      <c r="G2" s="68"/>
      <c r="H2" s="67"/>
      <c r="I2" s="68"/>
      <c r="J2" s="67"/>
      <c r="K2" s="68"/>
      <c r="L2" s="67"/>
      <c r="M2" s="68"/>
      <c r="N2" s="67"/>
      <c r="O2" s="68"/>
      <c r="P2" s="67"/>
    </row>
    <row r="3" spans="1:16" ht="21.75" customHeight="1">
      <c r="A3" s="147" t="str">
        <f>'EC-7C'!A3</f>
        <v>สำหรับงวดหกเดือนสิ้นสุดวันที่ 30 มิถุนายน พ.ศ. 2566</v>
      </c>
      <c r="B3" s="147"/>
      <c r="C3" s="147"/>
      <c r="D3" s="124"/>
      <c r="E3" s="124"/>
      <c r="F3" s="74"/>
      <c r="G3" s="75"/>
      <c r="H3" s="74"/>
      <c r="I3" s="75"/>
      <c r="J3" s="74"/>
      <c r="K3" s="75"/>
      <c r="L3" s="74"/>
      <c r="M3" s="75"/>
      <c r="N3" s="74"/>
      <c r="O3" s="75"/>
      <c r="P3" s="74"/>
    </row>
    <row r="4" spans="1:16" ht="21" customHeight="1">
      <c r="A4" s="70"/>
      <c r="B4" s="70"/>
      <c r="C4" s="70"/>
      <c r="D4" s="123"/>
      <c r="E4" s="123"/>
      <c r="F4" s="67"/>
      <c r="G4" s="68"/>
      <c r="H4" s="67"/>
      <c r="I4" s="68"/>
      <c r="J4" s="67"/>
      <c r="K4" s="68"/>
      <c r="L4" s="67"/>
      <c r="M4" s="68"/>
      <c r="N4" s="67"/>
      <c r="O4" s="68"/>
      <c r="P4" s="67"/>
    </row>
    <row r="5" spans="1:16" ht="21" customHeight="1">
      <c r="A5" s="70"/>
      <c r="B5" s="70"/>
      <c r="C5" s="70"/>
      <c r="D5" s="101"/>
      <c r="E5" s="123"/>
      <c r="F5" s="215" t="s">
        <v>3</v>
      </c>
      <c r="G5" s="210"/>
      <c r="H5" s="210"/>
      <c r="I5" s="210"/>
      <c r="J5" s="210"/>
      <c r="K5" s="210"/>
      <c r="L5" s="210"/>
      <c r="M5" s="210"/>
      <c r="N5" s="210"/>
      <c r="O5" s="210"/>
      <c r="P5" s="210"/>
    </row>
    <row r="6" spans="1:16" ht="21" customHeight="1">
      <c r="A6" s="69"/>
      <c r="B6" s="69"/>
      <c r="C6" s="69"/>
      <c r="D6" s="69"/>
      <c r="E6" s="69"/>
      <c r="F6" s="83"/>
      <c r="G6" s="82"/>
      <c r="H6" s="83"/>
      <c r="I6" s="82"/>
      <c r="J6" s="83"/>
      <c r="K6" s="82"/>
      <c r="L6" s="215" t="s">
        <v>78</v>
      </c>
      <c r="M6" s="210"/>
      <c r="N6" s="210"/>
      <c r="O6" s="148"/>
      <c r="P6" s="83"/>
    </row>
    <row r="7" spans="1:16" ht="21" customHeight="1">
      <c r="A7" s="69"/>
      <c r="B7" s="69"/>
      <c r="C7" s="69"/>
      <c r="D7" s="69"/>
      <c r="E7" s="69"/>
      <c r="F7" s="83"/>
      <c r="G7" s="82"/>
      <c r="H7" s="83"/>
      <c r="I7" s="82"/>
      <c r="J7" s="83" t="s">
        <v>100</v>
      </c>
      <c r="K7" s="82"/>
      <c r="L7" s="83" t="s">
        <v>80</v>
      </c>
      <c r="M7" s="82"/>
      <c r="N7" s="83"/>
      <c r="O7" s="82"/>
      <c r="P7" s="83"/>
    </row>
    <row r="8" spans="1:16" ht="21" customHeight="1">
      <c r="A8" s="69"/>
      <c r="B8" s="69"/>
      <c r="C8" s="69"/>
      <c r="D8" s="69"/>
      <c r="E8" s="69"/>
      <c r="F8" s="83" t="s">
        <v>83</v>
      </c>
      <c r="G8" s="82"/>
      <c r="H8" s="83" t="s">
        <v>84</v>
      </c>
      <c r="I8" s="82"/>
      <c r="J8" s="83" t="s">
        <v>101</v>
      </c>
      <c r="K8" s="82"/>
      <c r="L8" s="83" t="s">
        <v>86</v>
      </c>
      <c r="M8" s="82"/>
      <c r="N8" s="83"/>
      <c r="O8" s="82"/>
      <c r="P8" s="83" t="s">
        <v>89</v>
      </c>
    </row>
    <row r="9" spans="1:16" ht="21" customHeight="1">
      <c r="A9" s="69"/>
      <c r="B9" s="69"/>
      <c r="C9" s="69"/>
      <c r="D9" s="69"/>
      <c r="E9" s="69"/>
      <c r="F9" s="83" t="s">
        <v>90</v>
      </c>
      <c r="G9" s="82"/>
      <c r="H9" s="83" t="s">
        <v>91</v>
      </c>
      <c r="I9" s="82"/>
      <c r="J9" s="83" t="s">
        <v>54</v>
      </c>
      <c r="K9" s="82"/>
      <c r="L9" s="83" t="s">
        <v>93</v>
      </c>
      <c r="M9" s="82"/>
      <c r="N9" s="83" t="s">
        <v>57</v>
      </c>
      <c r="O9" s="82"/>
      <c r="P9" s="83" t="s">
        <v>96</v>
      </c>
    </row>
    <row r="10" spans="1:16" ht="21" customHeight="1">
      <c r="A10" s="69"/>
      <c r="B10" s="69"/>
      <c r="C10" s="69"/>
      <c r="D10" s="79" t="s">
        <v>9</v>
      </c>
      <c r="E10" s="69"/>
      <c r="F10" s="80" t="str">
        <f>'EC-7C'!E11</f>
        <v>พันบาท</v>
      </c>
      <c r="G10" s="82"/>
      <c r="H10" s="80" t="str">
        <f>F10</f>
        <v>พันบาท</v>
      </c>
      <c r="I10" s="82"/>
      <c r="J10" s="80" t="str">
        <f>F10</f>
        <v>พันบาท</v>
      </c>
      <c r="K10" s="82"/>
      <c r="L10" s="80" t="str">
        <f>F10</f>
        <v>พันบาท</v>
      </c>
      <c r="M10" s="82"/>
      <c r="N10" s="80" t="str">
        <f>F10</f>
        <v>พันบาท</v>
      </c>
      <c r="O10" s="82"/>
      <c r="P10" s="80" t="str">
        <f>F10</f>
        <v>พันบาท</v>
      </c>
    </row>
    <row r="11" spans="1:16" ht="21" customHeight="1">
      <c r="A11" s="69"/>
      <c r="B11" s="69"/>
      <c r="C11" s="69"/>
      <c r="D11" s="78"/>
      <c r="E11" s="69"/>
      <c r="F11" s="83"/>
      <c r="G11" s="82"/>
      <c r="H11" s="83"/>
      <c r="I11" s="82"/>
      <c r="J11" s="83"/>
      <c r="K11" s="82"/>
      <c r="L11" s="83"/>
      <c r="M11" s="82"/>
      <c r="N11" s="83"/>
      <c r="O11" s="82"/>
      <c r="P11" s="83"/>
    </row>
    <row r="12" spans="1:16" ht="21" customHeight="1">
      <c r="A12" s="123" t="s">
        <v>152</v>
      </c>
      <c r="B12" s="76"/>
      <c r="C12" s="76"/>
      <c r="D12" s="69"/>
      <c r="E12" s="69"/>
      <c r="F12" s="100">
        <v>588965</v>
      </c>
      <c r="G12" s="89"/>
      <c r="H12" s="100">
        <v>110327</v>
      </c>
      <c r="I12" s="89"/>
      <c r="J12" s="100">
        <v>4867</v>
      </c>
      <c r="K12" s="89"/>
      <c r="L12" s="100">
        <v>14400</v>
      </c>
      <c r="M12" s="89"/>
      <c r="N12" s="100">
        <v>77842</v>
      </c>
      <c r="O12" s="89"/>
      <c r="P12" s="100">
        <f>SUM(F12:N12)</f>
        <v>796401</v>
      </c>
    </row>
    <row r="13" spans="1:16" ht="21" customHeight="1">
      <c r="A13" s="91" t="s">
        <v>97</v>
      </c>
      <c r="B13" s="76"/>
      <c r="C13" s="76"/>
      <c r="D13" s="177"/>
      <c r="E13" s="69"/>
      <c r="F13" s="100">
        <v>0</v>
      </c>
      <c r="G13" s="89"/>
      <c r="H13" s="100">
        <v>0</v>
      </c>
      <c r="I13" s="89"/>
      <c r="J13" s="100">
        <v>0</v>
      </c>
      <c r="K13" s="89"/>
      <c r="L13" s="100">
        <v>0</v>
      </c>
      <c r="M13" s="89"/>
      <c r="N13" s="100">
        <v>-29448</v>
      </c>
      <c r="O13" s="89"/>
      <c r="P13" s="100">
        <f>SUM(F13:N13)</f>
        <v>-29448</v>
      </c>
    </row>
    <row r="14" spans="1:16" ht="21" customHeight="1">
      <c r="A14" s="91" t="s">
        <v>76</v>
      </c>
      <c r="B14" s="123"/>
      <c r="C14" s="123"/>
      <c r="D14" s="69"/>
      <c r="E14" s="69"/>
      <c r="F14" s="106">
        <v>0</v>
      </c>
      <c r="G14" s="89"/>
      <c r="H14" s="106">
        <v>0</v>
      </c>
      <c r="I14" s="89"/>
      <c r="J14" s="106">
        <v>0</v>
      </c>
      <c r="K14" s="89"/>
      <c r="L14" s="106">
        <v>0</v>
      </c>
      <c r="M14" s="89"/>
      <c r="N14" s="106">
        <v>1916</v>
      </c>
      <c r="O14" s="89"/>
      <c r="P14" s="106">
        <f>SUM(F14:N14)</f>
        <v>1916</v>
      </c>
    </row>
    <row r="15" spans="1:16" ht="7.5" customHeight="1">
      <c r="A15" s="91"/>
      <c r="B15" s="91"/>
      <c r="C15" s="91"/>
      <c r="D15" s="69"/>
      <c r="E15" s="69"/>
      <c r="F15" s="100"/>
      <c r="G15" s="89"/>
      <c r="H15" s="100"/>
      <c r="I15" s="89"/>
      <c r="J15" s="100"/>
      <c r="K15" s="89"/>
      <c r="L15" s="100"/>
      <c r="M15" s="89"/>
      <c r="N15" s="100"/>
      <c r="O15" s="89"/>
      <c r="P15" s="100"/>
    </row>
    <row r="16" spans="1:16" ht="21" customHeight="1" thickBot="1">
      <c r="A16" s="123" t="s">
        <v>99</v>
      </c>
      <c r="B16" s="123"/>
      <c r="C16" s="123"/>
      <c r="D16" s="69"/>
      <c r="E16" s="69"/>
      <c r="F16" s="116">
        <f>SUM(F12:F15)</f>
        <v>588965</v>
      </c>
      <c r="G16" s="89"/>
      <c r="H16" s="116">
        <f>SUM(H12:H15)</f>
        <v>110327</v>
      </c>
      <c r="I16" s="89"/>
      <c r="J16" s="116">
        <f>SUM(J12:J15)</f>
        <v>4867</v>
      </c>
      <c r="K16" s="89"/>
      <c r="L16" s="116">
        <f>SUM(L12:L15)</f>
        <v>14400</v>
      </c>
      <c r="M16" s="89"/>
      <c r="N16" s="116">
        <f>SUM(N12:N15)</f>
        <v>50310</v>
      </c>
      <c r="O16" s="89"/>
      <c r="P16" s="116">
        <f>SUM(P12:P15)</f>
        <v>768869</v>
      </c>
    </row>
    <row r="17" spans="1:16" ht="21" customHeight="1" thickTop="1">
      <c r="A17" s="123"/>
      <c r="B17" s="123"/>
      <c r="C17" s="123"/>
      <c r="D17" s="69"/>
      <c r="E17" s="69"/>
      <c r="F17" s="67"/>
      <c r="G17" s="68"/>
      <c r="H17" s="67"/>
      <c r="I17" s="68"/>
      <c r="J17" s="67"/>
      <c r="K17" s="68"/>
      <c r="L17" s="67"/>
      <c r="M17" s="68"/>
      <c r="N17" s="67"/>
      <c r="O17" s="68"/>
      <c r="P17" s="67"/>
    </row>
    <row r="18" spans="1:16" ht="21" customHeight="1">
      <c r="A18" s="123" t="s">
        <v>186</v>
      </c>
      <c r="B18" s="76"/>
      <c r="C18" s="76"/>
      <c r="D18" s="69"/>
      <c r="E18" s="69"/>
      <c r="F18" s="99">
        <v>588965</v>
      </c>
      <c r="G18" s="89"/>
      <c r="H18" s="99">
        <v>110327</v>
      </c>
      <c r="I18" s="89"/>
      <c r="J18" s="99">
        <v>0</v>
      </c>
      <c r="K18" s="89"/>
      <c r="L18" s="99">
        <v>17700</v>
      </c>
      <c r="M18" s="89"/>
      <c r="N18" s="99">
        <v>113932</v>
      </c>
      <c r="O18" s="89"/>
      <c r="P18" s="99">
        <f>SUM(F18:N18)</f>
        <v>830924</v>
      </c>
    </row>
    <row r="19" spans="1:16" ht="21" customHeight="1">
      <c r="A19" s="91" t="s">
        <v>97</v>
      </c>
      <c r="B19" s="76"/>
      <c r="C19" s="76"/>
      <c r="D19" s="177">
        <v>18</v>
      </c>
      <c r="E19" s="69"/>
      <c r="F19" s="110">
        <v>0</v>
      </c>
      <c r="G19" s="68"/>
      <c r="H19" s="110">
        <v>0</v>
      </c>
      <c r="I19" s="68"/>
      <c r="J19" s="110">
        <v>0</v>
      </c>
      <c r="K19" s="68"/>
      <c r="L19" s="110">
        <v>0</v>
      </c>
      <c r="M19" s="89"/>
      <c r="N19" s="99">
        <v>-47117</v>
      </c>
      <c r="O19" s="89"/>
      <c r="P19" s="99">
        <f>SUM(F19:N19)</f>
        <v>-47117</v>
      </c>
    </row>
    <row r="20" spans="1:16" ht="21" customHeight="1">
      <c r="A20" s="91" t="s">
        <v>76</v>
      </c>
      <c r="B20" s="123"/>
      <c r="C20" s="123"/>
      <c r="D20" s="69"/>
      <c r="E20" s="69"/>
      <c r="F20" s="178">
        <v>0</v>
      </c>
      <c r="G20" s="68"/>
      <c r="H20" s="178">
        <v>0</v>
      </c>
      <c r="I20" s="68"/>
      <c r="J20" s="178">
        <v>0</v>
      </c>
      <c r="K20" s="68"/>
      <c r="L20" s="178">
        <v>0</v>
      </c>
      <c r="M20" s="89"/>
      <c r="N20" s="105">
        <v>1836</v>
      </c>
      <c r="O20" s="89"/>
      <c r="P20" s="105">
        <f>SUM(F20:N20)</f>
        <v>1836</v>
      </c>
    </row>
    <row r="21" spans="1:16" ht="7.5" customHeight="1">
      <c r="A21" s="91"/>
      <c r="B21" s="91"/>
      <c r="C21" s="91"/>
      <c r="D21" s="69"/>
      <c r="E21" s="69"/>
      <c r="F21" s="99"/>
      <c r="G21" s="89"/>
      <c r="H21" s="99"/>
      <c r="I21" s="89"/>
      <c r="J21" s="99"/>
      <c r="K21" s="89"/>
      <c r="L21" s="99"/>
      <c r="M21" s="89"/>
      <c r="N21" s="99"/>
      <c r="O21" s="89"/>
      <c r="P21" s="99"/>
    </row>
    <row r="22" spans="1:16" ht="21" customHeight="1" thickBot="1">
      <c r="A22" s="123" t="s">
        <v>139</v>
      </c>
      <c r="B22" s="123"/>
      <c r="C22" s="123"/>
      <c r="D22" s="69"/>
      <c r="E22" s="69"/>
      <c r="F22" s="115">
        <f>SUM(F18:F20)</f>
        <v>588965</v>
      </c>
      <c r="G22" s="89"/>
      <c r="H22" s="115">
        <f>SUM(H18:H20)</f>
        <v>110327</v>
      </c>
      <c r="I22" s="89"/>
      <c r="J22" s="115">
        <f>SUM(J18:J20)</f>
        <v>0</v>
      </c>
      <c r="K22" s="89"/>
      <c r="L22" s="115">
        <f>SUM(L18:L20)</f>
        <v>17700</v>
      </c>
      <c r="M22" s="89"/>
      <c r="N22" s="115">
        <f>SUM(N18:N20)</f>
        <v>68651</v>
      </c>
      <c r="O22" s="89"/>
      <c r="P22" s="115">
        <f>SUM(P18:P20)</f>
        <v>785643</v>
      </c>
    </row>
    <row r="23" spans="1:16" ht="21" customHeight="1" thickTop="1">
      <c r="A23" s="123"/>
      <c r="B23" s="123"/>
      <c r="C23" s="123"/>
      <c r="D23" s="69"/>
      <c r="E23" s="69"/>
      <c r="F23" s="67"/>
      <c r="G23" s="68"/>
      <c r="H23" s="67"/>
      <c r="I23" s="68"/>
      <c r="J23" s="67"/>
      <c r="K23" s="68"/>
      <c r="L23" s="67"/>
      <c r="M23" s="68"/>
      <c r="N23" s="67"/>
      <c r="O23" s="68"/>
      <c r="P23" s="67"/>
    </row>
    <row r="24" spans="1:16" ht="21" customHeight="1">
      <c r="A24" s="123"/>
      <c r="B24" s="123"/>
      <c r="C24" s="123"/>
      <c r="D24" s="69"/>
      <c r="E24" s="69"/>
      <c r="F24" s="67"/>
      <c r="G24" s="68"/>
      <c r="H24" s="67"/>
      <c r="I24" s="68"/>
      <c r="J24" s="67"/>
      <c r="K24" s="68"/>
      <c r="L24" s="67"/>
      <c r="M24" s="68"/>
      <c r="N24" s="67"/>
      <c r="O24" s="68"/>
      <c r="P24" s="67"/>
    </row>
    <row r="25" spans="1:16" ht="21" customHeight="1">
      <c r="A25" s="123"/>
      <c r="B25" s="123"/>
      <c r="C25" s="123"/>
      <c r="D25" s="69"/>
      <c r="E25" s="69"/>
      <c r="F25" s="67"/>
      <c r="G25" s="68"/>
      <c r="H25" s="67"/>
      <c r="I25" s="68"/>
      <c r="J25" s="67"/>
      <c r="K25" s="68"/>
      <c r="L25" s="67"/>
      <c r="M25" s="68"/>
      <c r="N25" s="67"/>
      <c r="O25" s="68"/>
      <c r="P25" s="67"/>
    </row>
    <row r="26" spans="1:16" ht="21" customHeight="1">
      <c r="A26" s="123"/>
      <c r="B26" s="123"/>
      <c r="C26" s="123"/>
      <c r="D26" s="69"/>
      <c r="E26" s="69"/>
      <c r="F26" s="67"/>
      <c r="G26" s="68"/>
      <c r="H26" s="67"/>
      <c r="I26" s="68"/>
      <c r="J26" s="67"/>
      <c r="K26" s="68"/>
      <c r="L26" s="67"/>
      <c r="M26" s="68"/>
      <c r="N26" s="67"/>
      <c r="O26" s="68"/>
      <c r="P26" s="67"/>
    </row>
    <row r="27" spans="1:16" ht="15" customHeight="1">
      <c r="A27" s="123"/>
      <c r="B27" s="123"/>
      <c r="C27" s="123"/>
      <c r="D27" s="69"/>
      <c r="E27" s="69"/>
      <c r="F27" s="67"/>
      <c r="G27" s="68"/>
      <c r="H27" s="67"/>
      <c r="I27" s="68"/>
      <c r="J27" s="67"/>
      <c r="K27" s="68"/>
      <c r="L27" s="67"/>
      <c r="M27" s="68"/>
      <c r="N27" s="67"/>
      <c r="O27" s="68"/>
      <c r="P27" s="67"/>
    </row>
    <row r="28" spans="1:16" ht="4.5" customHeight="1">
      <c r="A28" s="123"/>
      <c r="B28" s="123"/>
      <c r="C28" s="123"/>
      <c r="D28" s="69"/>
      <c r="E28" s="69"/>
      <c r="F28" s="67"/>
      <c r="G28" s="68"/>
      <c r="H28" s="67"/>
      <c r="I28" s="68"/>
      <c r="J28" s="67"/>
      <c r="K28" s="68"/>
      <c r="L28" s="67"/>
      <c r="M28" s="68"/>
      <c r="N28" s="67"/>
      <c r="O28" s="68"/>
      <c r="P28" s="67"/>
    </row>
    <row r="29" spans="1:16" ht="22.15" customHeight="1">
      <c r="A29" s="149" t="str">
        <f>'EC-7C'!A32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150"/>
      <c r="C29" s="150"/>
      <c r="D29" s="151"/>
      <c r="E29" s="150"/>
      <c r="F29" s="74"/>
      <c r="G29" s="145"/>
      <c r="H29" s="152"/>
      <c r="I29" s="145"/>
      <c r="J29" s="152"/>
      <c r="K29" s="145"/>
      <c r="L29" s="152"/>
      <c r="M29" s="145"/>
      <c r="N29" s="74"/>
      <c r="O29" s="145"/>
      <c r="P29" s="152"/>
    </row>
  </sheetData>
  <mergeCells count="2">
    <mergeCell ref="F5:P5"/>
    <mergeCell ref="L6:N6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Header>&amp;C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2064A-A68E-47D1-A86B-C1323B2205DB}">
  <sheetPr>
    <tabColor theme="4" tint="0.39997558519241921"/>
  </sheetPr>
  <dimension ref="A1:AG1012"/>
  <sheetViews>
    <sheetView tabSelected="1" topLeftCell="A39" zoomScale="110" zoomScaleNormal="110" zoomScaleSheetLayoutView="70" workbookViewId="0">
      <selection activeCell="D53" sqref="D53"/>
    </sheetView>
  </sheetViews>
  <sheetFormatPr defaultColWidth="10.140625" defaultRowHeight="15" customHeight="1"/>
  <cols>
    <col min="1" max="3" width="1.42578125" style="199" customWidth="1"/>
    <col min="4" max="4" width="41.85546875" style="199" customWidth="1"/>
    <col min="5" max="5" width="7.5703125" style="199" customWidth="1"/>
    <col min="6" max="6" width="0.7109375" style="199" customWidth="1"/>
    <col min="7" max="7" width="10.7109375" style="199" customWidth="1"/>
    <col min="8" max="8" width="0.7109375" style="199" customWidth="1"/>
    <col min="9" max="9" width="10.7109375" style="199" customWidth="1"/>
    <col min="10" max="10" width="0.7109375" style="199" customWidth="1"/>
    <col min="11" max="11" width="12.7109375" style="199" customWidth="1"/>
    <col min="12" max="12" width="0.7109375" style="199" customWidth="1"/>
    <col min="13" max="13" width="12.5703125" style="199" customWidth="1"/>
    <col min="14" max="33" width="9.140625" style="199" customWidth="1"/>
    <col min="34" max="16384" width="10.140625" style="199"/>
  </cols>
  <sheetData>
    <row r="1" spans="1:33" ht="21.75" customHeight="1">
      <c r="A1" s="65" t="s">
        <v>0</v>
      </c>
      <c r="B1" s="65"/>
      <c r="C1" s="65"/>
      <c r="D1" s="65"/>
      <c r="E1" s="65"/>
      <c r="F1" s="65"/>
      <c r="G1" s="153"/>
      <c r="H1" s="153"/>
      <c r="I1" s="153"/>
      <c r="J1" s="153"/>
      <c r="K1" s="153"/>
      <c r="L1" s="153"/>
      <c r="M1" s="153"/>
      <c r="N1" s="69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</row>
    <row r="2" spans="1:33" ht="21.75" customHeight="1">
      <c r="A2" s="65" t="s">
        <v>102</v>
      </c>
      <c r="B2" s="65"/>
      <c r="C2" s="65"/>
      <c r="D2" s="65"/>
      <c r="E2" s="65"/>
      <c r="F2" s="66"/>
      <c r="G2" s="68"/>
      <c r="H2" s="154"/>
      <c r="I2" s="68"/>
      <c r="J2" s="68"/>
      <c r="K2" s="68"/>
      <c r="L2" s="154"/>
      <c r="M2" s="68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1.75" customHeight="1">
      <c r="A3" s="124" t="str">
        <f>'EC-7C'!A3</f>
        <v>สำหรับงวดหกเดือนสิ้นสุดวันที่ 30 มิถุนายน พ.ศ. 2566</v>
      </c>
      <c r="B3" s="71"/>
      <c r="C3" s="71"/>
      <c r="D3" s="71"/>
      <c r="E3" s="71"/>
      <c r="F3" s="73"/>
      <c r="G3" s="75"/>
      <c r="H3" s="155"/>
      <c r="I3" s="75"/>
      <c r="J3" s="75"/>
      <c r="K3" s="75"/>
      <c r="L3" s="155"/>
      <c r="M3" s="75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</row>
    <row r="4" spans="1:33" ht="6.75" customHeight="1">
      <c r="A4" s="66"/>
      <c r="B4" s="66"/>
      <c r="C4" s="66"/>
      <c r="D4" s="66"/>
      <c r="E4" s="66"/>
      <c r="F4" s="66"/>
      <c r="G4" s="68"/>
      <c r="H4" s="154"/>
      <c r="I4" s="68"/>
      <c r="J4" s="68"/>
      <c r="K4" s="68"/>
      <c r="L4" s="154"/>
      <c r="M4" s="68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</row>
    <row r="5" spans="1:33" ht="18.95" customHeight="1">
      <c r="A5" s="69"/>
      <c r="B5" s="66"/>
      <c r="C5" s="66"/>
      <c r="D5" s="66"/>
      <c r="E5" s="66"/>
      <c r="F5" s="65"/>
      <c r="G5" s="216" t="s">
        <v>2</v>
      </c>
      <c r="H5" s="210"/>
      <c r="I5" s="210"/>
      <c r="J5" s="148"/>
      <c r="K5" s="215" t="s">
        <v>3</v>
      </c>
      <c r="L5" s="210"/>
      <c r="M5" s="210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</row>
    <row r="6" spans="1:33" ht="18.95" customHeight="1">
      <c r="A6" s="66"/>
      <c r="B6" s="66"/>
      <c r="C6" s="66"/>
      <c r="D6" s="66"/>
      <c r="E6" s="66"/>
      <c r="F6" s="65"/>
      <c r="G6" s="77" t="s">
        <v>136</v>
      </c>
      <c r="H6" s="65"/>
      <c r="I6" s="77" t="s">
        <v>8</v>
      </c>
      <c r="J6" s="78"/>
      <c r="K6" s="77" t="s">
        <v>136</v>
      </c>
      <c r="L6" s="65"/>
      <c r="M6" s="77" t="s">
        <v>8</v>
      </c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</row>
    <row r="7" spans="1:33" ht="18.95" customHeight="1">
      <c r="A7" s="66"/>
      <c r="B7" s="66"/>
      <c r="C7" s="66"/>
      <c r="D7" s="66"/>
      <c r="E7" s="79" t="s">
        <v>9</v>
      </c>
      <c r="F7" s="65"/>
      <c r="G7" s="179" t="s">
        <v>10</v>
      </c>
      <c r="H7" s="65"/>
      <c r="I7" s="179" t="s">
        <v>10</v>
      </c>
      <c r="J7" s="78"/>
      <c r="K7" s="179" t="s">
        <v>10</v>
      </c>
      <c r="L7" s="65"/>
      <c r="M7" s="179" t="s">
        <v>10</v>
      </c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</row>
    <row r="8" spans="1:33" ht="18.95" customHeight="1">
      <c r="A8" s="108" t="s">
        <v>103</v>
      </c>
      <c r="B8" s="66"/>
      <c r="C8" s="66"/>
      <c r="D8" s="66"/>
      <c r="E8" s="66"/>
      <c r="F8" s="86"/>
      <c r="G8" s="180"/>
      <c r="H8" s="181"/>
      <c r="I8" s="181"/>
      <c r="J8" s="143"/>
      <c r="K8" s="182"/>
      <c r="L8" s="143"/>
      <c r="M8" s="143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</row>
    <row r="9" spans="1:33" ht="18.95" customHeight="1">
      <c r="A9" s="84" t="s">
        <v>162</v>
      </c>
      <c r="B9" s="66"/>
      <c r="C9" s="66"/>
      <c r="D9" s="66"/>
      <c r="E9" s="66"/>
      <c r="F9" s="65"/>
      <c r="G9" s="87">
        <v>9326</v>
      </c>
      <c r="H9" s="89"/>
      <c r="I9" s="89">
        <v>29038</v>
      </c>
      <c r="J9" s="89"/>
      <c r="K9" s="87">
        <v>521</v>
      </c>
      <c r="L9" s="89"/>
      <c r="M9" s="89">
        <v>1465</v>
      </c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</row>
    <row r="10" spans="1:33" ht="18.95" customHeight="1">
      <c r="A10" s="84" t="s">
        <v>154</v>
      </c>
      <c r="B10" s="66"/>
      <c r="C10" s="66"/>
      <c r="D10" s="66"/>
      <c r="E10" s="66"/>
      <c r="F10" s="86"/>
      <c r="G10" s="87"/>
      <c r="H10" s="89"/>
      <c r="I10" s="89"/>
      <c r="J10" s="89"/>
      <c r="K10" s="87"/>
      <c r="L10" s="89"/>
      <c r="M10" s="8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</row>
    <row r="11" spans="1:33" ht="18.95" customHeight="1">
      <c r="B11" s="84" t="s">
        <v>172</v>
      </c>
      <c r="C11" s="66"/>
      <c r="D11" s="66"/>
      <c r="E11" s="39" t="s">
        <v>104</v>
      </c>
      <c r="F11" s="86"/>
      <c r="G11" s="87">
        <v>38622</v>
      </c>
      <c r="H11" s="89"/>
      <c r="I11" s="89">
        <v>36296</v>
      </c>
      <c r="J11" s="89"/>
      <c r="K11" s="87">
        <v>38059</v>
      </c>
      <c r="L11" s="89"/>
      <c r="M11" s="89">
        <v>35843</v>
      </c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</row>
    <row r="12" spans="1:33" ht="18.95" customHeight="1">
      <c r="B12" s="84" t="s">
        <v>173</v>
      </c>
      <c r="C12" s="66"/>
      <c r="D12" s="66"/>
      <c r="E12" s="66"/>
      <c r="F12" s="69"/>
      <c r="G12" s="87"/>
      <c r="H12" s="89"/>
      <c r="I12" s="89"/>
      <c r="J12" s="89"/>
      <c r="K12" s="87"/>
      <c r="L12" s="89"/>
      <c r="M12" s="8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</row>
    <row r="13" spans="1:33" ht="18.95" customHeight="1">
      <c r="C13" s="84" t="s">
        <v>174</v>
      </c>
      <c r="D13" s="66"/>
      <c r="E13" s="39"/>
      <c r="F13" s="86"/>
      <c r="G13" s="87">
        <v>1922</v>
      </c>
      <c r="H13" s="89"/>
      <c r="I13" s="89">
        <v>-41</v>
      </c>
      <c r="J13" s="89"/>
      <c r="K13" s="87">
        <v>1868</v>
      </c>
      <c r="L13" s="89"/>
      <c r="M13" s="89">
        <v>11</v>
      </c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</row>
    <row r="14" spans="1:33" ht="18.95" customHeight="1">
      <c r="B14" s="84" t="s">
        <v>42</v>
      </c>
      <c r="C14" s="66"/>
      <c r="D14" s="66"/>
      <c r="E14" s="39"/>
      <c r="F14" s="69"/>
      <c r="G14" s="87">
        <v>2215</v>
      </c>
      <c r="H14" s="89"/>
      <c r="I14" s="89">
        <v>2105</v>
      </c>
      <c r="J14" s="89"/>
      <c r="K14" s="87">
        <v>2053</v>
      </c>
      <c r="L14" s="89"/>
      <c r="M14" s="89">
        <v>1762</v>
      </c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</row>
    <row r="15" spans="1:33" ht="18.95" customHeight="1">
      <c r="B15" s="183" t="s">
        <v>185</v>
      </c>
      <c r="C15" s="66"/>
      <c r="D15" s="66"/>
      <c r="E15" s="39"/>
      <c r="F15" s="86"/>
      <c r="G15" s="87">
        <v>-13</v>
      </c>
      <c r="H15" s="89"/>
      <c r="I15" s="89">
        <v>-3</v>
      </c>
      <c r="J15" s="89"/>
      <c r="K15" s="87">
        <v>-13</v>
      </c>
      <c r="L15" s="89"/>
      <c r="M15" s="89">
        <v>-3</v>
      </c>
      <c r="N15" s="69"/>
      <c r="O15" s="67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</row>
    <row r="16" spans="1:33" ht="18.95" customHeight="1">
      <c r="B16" s="183" t="s">
        <v>175</v>
      </c>
      <c r="C16" s="66"/>
      <c r="D16" s="66"/>
      <c r="E16" s="39"/>
      <c r="F16" s="86"/>
      <c r="G16" s="87">
        <v>665</v>
      </c>
      <c r="H16" s="89"/>
      <c r="I16" s="89">
        <v>16</v>
      </c>
      <c r="J16" s="89"/>
      <c r="K16" s="87">
        <v>661</v>
      </c>
      <c r="L16" s="89"/>
      <c r="M16" s="89">
        <v>16</v>
      </c>
      <c r="N16" s="69"/>
      <c r="O16" s="67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</row>
    <row r="17" spans="1:33" ht="18.95" customHeight="1">
      <c r="B17" s="183" t="s">
        <v>176</v>
      </c>
      <c r="C17" s="66"/>
      <c r="D17" s="66"/>
      <c r="E17" s="66"/>
      <c r="F17" s="86"/>
      <c r="G17" s="87">
        <v>-277</v>
      </c>
      <c r="H17" s="89"/>
      <c r="I17" s="89">
        <v>97</v>
      </c>
      <c r="J17" s="89"/>
      <c r="K17" s="87">
        <v>-289</v>
      </c>
      <c r="L17" s="89"/>
      <c r="M17" s="89">
        <v>144</v>
      </c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</row>
    <row r="18" spans="1:33" ht="18.95" customHeight="1">
      <c r="B18" s="183" t="s">
        <v>177</v>
      </c>
      <c r="C18" s="66"/>
      <c r="D18" s="66"/>
      <c r="E18" s="66"/>
      <c r="F18" s="86"/>
      <c r="G18" s="87">
        <v>-86</v>
      </c>
      <c r="H18" s="89"/>
      <c r="I18" s="89">
        <v>-10</v>
      </c>
      <c r="J18" s="89"/>
      <c r="K18" s="87">
        <v>-53</v>
      </c>
      <c r="L18" s="89"/>
      <c r="M18" s="89">
        <v>-6</v>
      </c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</row>
    <row r="19" spans="1:33" ht="18.95" customHeight="1">
      <c r="B19" s="84" t="s">
        <v>70</v>
      </c>
      <c r="C19" s="66"/>
      <c r="D19" s="66"/>
      <c r="E19" s="66"/>
      <c r="F19" s="86"/>
      <c r="G19" s="184">
        <v>5076</v>
      </c>
      <c r="H19" s="89"/>
      <c r="I19" s="185">
        <v>3763</v>
      </c>
      <c r="J19" s="90"/>
      <c r="K19" s="184">
        <v>4484</v>
      </c>
      <c r="L19" s="90"/>
      <c r="M19" s="185">
        <v>2740</v>
      </c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</row>
    <row r="20" spans="1:33" ht="6" customHeight="1">
      <c r="A20" s="84"/>
      <c r="B20" s="66"/>
      <c r="C20" s="66"/>
      <c r="D20" s="66"/>
      <c r="E20" s="66"/>
      <c r="F20" s="86"/>
      <c r="G20" s="186"/>
      <c r="H20" s="68"/>
      <c r="I20" s="68"/>
      <c r="J20" s="68"/>
      <c r="K20" s="186"/>
      <c r="L20" s="68"/>
      <c r="M20" s="68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</row>
    <row r="21" spans="1:33" ht="18.95" customHeight="1">
      <c r="A21" s="108" t="s">
        <v>105</v>
      </c>
      <c r="B21" s="66"/>
      <c r="C21" s="66"/>
      <c r="D21" s="66"/>
      <c r="E21" s="66"/>
      <c r="F21" s="86"/>
      <c r="G21" s="186"/>
      <c r="H21" s="68"/>
      <c r="I21" s="68"/>
      <c r="J21" s="68"/>
      <c r="K21" s="186"/>
      <c r="L21" s="68"/>
      <c r="M21" s="68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</row>
    <row r="22" spans="1:33" ht="18.95" customHeight="1">
      <c r="B22" s="65" t="s">
        <v>106</v>
      </c>
      <c r="C22" s="66"/>
      <c r="D22" s="66"/>
      <c r="E22" s="66"/>
      <c r="F22" s="86"/>
      <c r="G22" s="186">
        <f>SUM(G9:G19)</f>
        <v>57450</v>
      </c>
      <c r="H22" s="68"/>
      <c r="I22" s="68">
        <f>SUM(I9:I19)</f>
        <v>71261</v>
      </c>
      <c r="J22" s="68"/>
      <c r="K22" s="186">
        <f>SUM(K9:K19)</f>
        <v>47291</v>
      </c>
      <c r="L22" s="68"/>
      <c r="M22" s="68">
        <f>SUM(M9:M19)</f>
        <v>41972</v>
      </c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</row>
    <row r="23" spans="1:33" ht="18.95" customHeight="1">
      <c r="A23" s="108" t="s">
        <v>107</v>
      </c>
      <c r="B23" s="66"/>
      <c r="C23" s="66"/>
      <c r="D23" s="66"/>
      <c r="E23" s="66"/>
      <c r="F23" s="86"/>
      <c r="G23" s="186"/>
      <c r="H23" s="68"/>
      <c r="I23" s="68"/>
      <c r="J23" s="68"/>
      <c r="K23" s="186"/>
      <c r="L23" s="68"/>
      <c r="M23" s="68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</row>
    <row r="24" spans="1:33" ht="18.95" customHeight="1">
      <c r="B24" s="84" t="s">
        <v>178</v>
      </c>
      <c r="C24" s="66"/>
      <c r="D24" s="66"/>
      <c r="E24" s="66"/>
      <c r="F24" s="86"/>
      <c r="G24" s="87">
        <v>-4240</v>
      </c>
      <c r="H24" s="89"/>
      <c r="I24" s="89">
        <v>1997</v>
      </c>
      <c r="J24" s="89"/>
      <c r="K24" s="87">
        <v>9851</v>
      </c>
      <c r="L24" s="89"/>
      <c r="M24" s="89">
        <v>-2784</v>
      </c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</row>
    <row r="25" spans="1:33" ht="18.95" customHeight="1">
      <c r="B25" s="84" t="s">
        <v>179</v>
      </c>
      <c r="C25" s="66"/>
      <c r="D25" s="66"/>
      <c r="E25" s="66"/>
      <c r="F25" s="65"/>
      <c r="G25" s="87">
        <v>42981</v>
      </c>
      <c r="H25" s="89"/>
      <c r="I25" s="89">
        <v>-51479</v>
      </c>
      <c r="J25" s="89"/>
      <c r="K25" s="87">
        <v>45883</v>
      </c>
      <c r="L25" s="89"/>
      <c r="M25" s="89">
        <v>-73290</v>
      </c>
      <c r="N25" s="69"/>
      <c r="O25" s="69"/>
      <c r="P25" s="69"/>
      <c r="Q25" s="187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</row>
    <row r="26" spans="1:33" ht="18.95" customHeight="1">
      <c r="B26" s="84" t="s">
        <v>16</v>
      </c>
      <c r="C26" s="66"/>
      <c r="D26" s="66"/>
      <c r="E26" s="66"/>
      <c r="F26" s="65"/>
      <c r="G26" s="87">
        <v>6014</v>
      </c>
      <c r="H26" s="89"/>
      <c r="I26" s="89">
        <v>307</v>
      </c>
      <c r="J26" s="89"/>
      <c r="K26" s="87">
        <v>5366</v>
      </c>
      <c r="L26" s="89"/>
      <c r="M26" s="89">
        <v>-3108</v>
      </c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</row>
    <row r="27" spans="1:33" ht="18.95" customHeight="1">
      <c r="B27" s="84" t="s">
        <v>180</v>
      </c>
      <c r="C27" s="66"/>
      <c r="D27" s="66"/>
      <c r="E27" s="39"/>
      <c r="F27" s="65"/>
      <c r="G27" s="87">
        <v>-5514</v>
      </c>
      <c r="H27" s="89"/>
      <c r="I27" s="89">
        <v>961</v>
      </c>
      <c r="J27" s="89"/>
      <c r="K27" s="87">
        <v>1177</v>
      </c>
      <c r="L27" s="89"/>
      <c r="M27" s="89">
        <v>878</v>
      </c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</row>
    <row r="28" spans="1:33" ht="18.95" customHeight="1">
      <c r="B28" s="69" t="s">
        <v>32</v>
      </c>
      <c r="C28" s="66"/>
      <c r="D28" s="66"/>
      <c r="E28" s="66"/>
      <c r="F28" s="65"/>
      <c r="G28" s="87">
        <v>-9737</v>
      </c>
      <c r="H28" s="89"/>
      <c r="I28" s="89">
        <v>9399</v>
      </c>
      <c r="J28" s="89"/>
      <c r="K28" s="87">
        <v>-10357</v>
      </c>
      <c r="L28" s="89"/>
      <c r="M28" s="89">
        <v>-41225</v>
      </c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</row>
    <row r="29" spans="1:33" ht="18.95" customHeight="1">
      <c r="B29" s="84" t="s">
        <v>38</v>
      </c>
      <c r="C29" s="66"/>
      <c r="D29" s="66"/>
      <c r="E29" s="66"/>
      <c r="F29" s="65"/>
      <c r="G29" s="87">
        <v>-4907</v>
      </c>
      <c r="H29" s="89"/>
      <c r="I29" s="89">
        <v>-2610</v>
      </c>
      <c r="J29" s="89"/>
      <c r="K29" s="87">
        <v>-527</v>
      </c>
      <c r="L29" s="89"/>
      <c r="M29" s="89">
        <v>-859</v>
      </c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</row>
    <row r="30" spans="1:33" ht="18.95" customHeight="1">
      <c r="B30" s="84" t="s">
        <v>181</v>
      </c>
      <c r="E30" s="66"/>
      <c r="F30" s="65"/>
      <c r="G30" s="188">
        <v>-1510</v>
      </c>
      <c r="H30" s="89"/>
      <c r="I30" s="189">
        <v>-3156</v>
      </c>
      <c r="J30" s="90"/>
      <c r="K30" s="188">
        <v>-1497</v>
      </c>
      <c r="L30" s="90"/>
      <c r="M30" s="189">
        <v>-3090</v>
      </c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</row>
    <row r="31" spans="1:33" ht="4.1500000000000004" customHeight="1">
      <c r="A31" s="84"/>
      <c r="B31" s="66"/>
      <c r="C31" s="66"/>
      <c r="D31" s="66"/>
      <c r="E31" s="66"/>
      <c r="F31" s="65"/>
      <c r="G31" s="186"/>
      <c r="H31" s="68"/>
      <c r="I31" s="68"/>
      <c r="J31" s="68"/>
      <c r="K31" s="186"/>
      <c r="L31" s="68"/>
      <c r="M31" s="68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</row>
    <row r="32" spans="1:33" ht="18.95" customHeight="1">
      <c r="A32" s="84" t="s">
        <v>108</v>
      </c>
      <c r="B32" s="66"/>
      <c r="C32" s="66"/>
      <c r="D32" s="66"/>
      <c r="E32" s="66"/>
      <c r="F32" s="69"/>
      <c r="G32" s="87">
        <f>SUM(G22:G30)</f>
        <v>80537</v>
      </c>
      <c r="H32" s="89"/>
      <c r="I32" s="89">
        <f>SUM(I22:I30)</f>
        <v>26680</v>
      </c>
      <c r="J32" s="89"/>
      <c r="K32" s="87">
        <f>SUM(K22:K30)</f>
        <v>97187</v>
      </c>
      <c r="L32" s="89"/>
      <c r="M32" s="89">
        <f>SUM(M22:M30)</f>
        <v>-81506</v>
      </c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</row>
    <row r="33" spans="1:33" ht="18.95" customHeight="1">
      <c r="B33" s="199" t="s">
        <v>109</v>
      </c>
      <c r="D33" s="66"/>
      <c r="E33" s="66"/>
      <c r="F33" s="69"/>
      <c r="G33" s="87">
        <v>-2044</v>
      </c>
      <c r="H33" s="89"/>
      <c r="I33" s="89">
        <v>-4355</v>
      </c>
      <c r="J33" s="89"/>
      <c r="K33" s="87">
        <v>-757</v>
      </c>
      <c r="L33" s="89"/>
      <c r="M33" s="89">
        <v>-1792</v>
      </c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</row>
    <row r="34" spans="1:33" ht="18.95" customHeight="1">
      <c r="B34" s="199" t="s">
        <v>110</v>
      </c>
      <c r="D34" s="66"/>
      <c r="E34" s="66"/>
      <c r="F34" s="65"/>
      <c r="G34" s="188">
        <v>3921</v>
      </c>
      <c r="H34" s="89"/>
      <c r="I34" s="189">
        <v>2076</v>
      </c>
      <c r="J34" s="90"/>
      <c r="K34" s="188">
        <v>3328</v>
      </c>
      <c r="L34" s="90"/>
      <c r="M34" s="189">
        <v>2076</v>
      </c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</row>
    <row r="35" spans="1:33" ht="4.1500000000000004" customHeight="1">
      <c r="A35" s="84"/>
      <c r="B35" s="66"/>
      <c r="C35" s="66"/>
      <c r="D35" s="66"/>
      <c r="E35" s="66"/>
      <c r="F35" s="65"/>
      <c r="G35" s="87"/>
      <c r="H35" s="89"/>
      <c r="I35" s="89"/>
      <c r="J35" s="89"/>
      <c r="K35" s="87"/>
      <c r="L35" s="89"/>
      <c r="M35" s="8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</row>
    <row r="36" spans="1:33" ht="18.95" customHeight="1">
      <c r="A36" s="108" t="s">
        <v>111</v>
      </c>
      <c r="B36" s="66"/>
      <c r="C36" s="66"/>
      <c r="D36" s="66"/>
      <c r="E36" s="66"/>
      <c r="F36" s="65"/>
      <c r="G36" s="188">
        <f>SUM(G32:G34)</f>
        <v>82414</v>
      </c>
      <c r="H36" s="89"/>
      <c r="I36" s="189">
        <f>SUM(I32:I34)</f>
        <v>24401</v>
      </c>
      <c r="J36" s="89"/>
      <c r="K36" s="188">
        <f>SUM(K32:K34)</f>
        <v>99758</v>
      </c>
      <c r="L36" s="89"/>
      <c r="M36" s="189">
        <f>SUM(M32:M34)</f>
        <v>-81222</v>
      </c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</row>
    <row r="37" spans="1:33" ht="4.1500000000000004" customHeight="1">
      <c r="A37" s="86"/>
      <c r="B37" s="66"/>
      <c r="C37" s="66"/>
      <c r="D37" s="66"/>
      <c r="E37" s="66"/>
      <c r="F37" s="86"/>
      <c r="G37" s="186"/>
      <c r="H37" s="68"/>
      <c r="I37" s="68"/>
      <c r="J37" s="68"/>
      <c r="K37" s="186"/>
      <c r="L37" s="68"/>
      <c r="M37" s="68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</row>
    <row r="38" spans="1:33" ht="18.95" customHeight="1">
      <c r="A38" s="108" t="s">
        <v>112</v>
      </c>
      <c r="B38" s="66"/>
      <c r="C38" s="66"/>
      <c r="D38" s="66"/>
      <c r="E38" s="66"/>
      <c r="F38" s="86"/>
      <c r="G38" s="186"/>
      <c r="H38" s="68"/>
      <c r="I38" s="68"/>
      <c r="J38" s="68"/>
      <c r="K38" s="186"/>
      <c r="L38" s="68"/>
      <c r="M38" s="68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</row>
    <row r="39" spans="1:33" ht="18.95" customHeight="1">
      <c r="B39" s="199" t="s">
        <v>155</v>
      </c>
      <c r="E39" s="66"/>
      <c r="F39" s="65"/>
      <c r="G39" s="87">
        <v>-25903</v>
      </c>
      <c r="H39" s="89"/>
      <c r="I39" s="89">
        <v>-36015</v>
      </c>
      <c r="J39" s="89"/>
      <c r="K39" s="87">
        <v>-25059</v>
      </c>
      <c r="L39" s="89"/>
      <c r="M39" s="89">
        <v>-35593</v>
      </c>
      <c r="N39" s="69"/>
      <c r="O39" s="69"/>
      <c r="P39" s="86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</row>
    <row r="40" spans="1:33" ht="18.95" customHeight="1">
      <c r="B40" s="199" t="s">
        <v>113</v>
      </c>
      <c r="E40" s="66"/>
      <c r="F40" s="86"/>
      <c r="G40" s="87">
        <v>-1478</v>
      </c>
      <c r="H40" s="89"/>
      <c r="I40" s="89">
        <v>-13492</v>
      </c>
      <c r="J40" s="90"/>
      <c r="K40" s="87">
        <v>-1478</v>
      </c>
      <c r="L40" s="90"/>
      <c r="M40" s="89">
        <v>-13492</v>
      </c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</row>
    <row r="41" spans="1:33" ht="18.95" customHeight="1">
      <c r="B41" s="199" t="s">
        <v>114</v>
      </c>
      <c r="E41" s="66"/>
      <c r="F41" s="86"/>
      <c r="G41" s="87">
        <v>-877</v>
      </c>
      <c r="H41" s="89"/>
      <c r="I41" s="89">
        <v>-316</v>
      </c>
      <c r="J41" s="89"/>
      <c r="K41" s="87">
        <v>-878</v>
      </c>
      <c r="L41" s="89"/>
      <c r="M41" s="89">
        <v>-316</v>
      </c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</row>
    <row r="42" spans="1:33" ht="18.95" customHeight="1">
      <c r="B42" s="199" t="s">
        <v>167</v>
      </c>
      <c r="E42" s="66"/>
      <c r="F42" s="86"/>
      <c r="G42" s="87">
        <v>-139</v>
      </c>
      <c r="H42" s="89"/>
      <c r="I42" s="89">
        <v>0</v>
      </c>
      <c r="J42" s="89"/>
      <c r="K42" s="87">
        <v>-139</v>
      </c>
      <c r="L42" s="89"/>
      <c r="M42" s="89">
        <v>0</v>
      </c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</row>
    <row r="43" spans="1:33" ht="18.95" customHeight="1">
      <c r="B43" s="199" t="s">
        <v>168</v>
      </c>
      <c r="E43" s="66"/>
      <c r="F43" s="86"/>
      <c r="G43" s="87">
        <v>29</v>
      </c>
      <c r="H43" s="89"/>
      <c r="I43" s="89">
        <v>4</v>
      </c>
      <c r="J43" s="89"/>
      <c r="K43" s="87">
        <v>29</v>
      </c>
      <c r="L43" s="89"/>
      <c r="M43" s="89">
        <v>4</v>
      </c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</row>
    <row r="44" spans="1:33" ht="18.95" customHeight="1">
      <c r="B44" s="199" t="s">
        <v>158</v>
      </c>
      <c r="E44" s="39" t="s">
        <v>159</v>
      </c>
      <c r="F44" s="86"/>
      <c r="G44" s="87">
        <v>0</v>
      </c>
      <c r="H44" s="89"/>
      <c r="I44" s="89">
        <v>0</v>
      </c>
      <c r="J44" s="89"/>
      <c r="K44" s="87">
        <v>-7500</v>
      </c>
      <c r="L44" s="89"/>
      <c r="M44" s="89">
        <v>0</v>
      </c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</row>
    <row r="45" spans="1:33" ht="18.95" customHeight="1">
      <c r="B45" s="199" t="s">
        <v>115</v>
      </c>
      <c r="E45" s="66"/>
      <c r="F45" s="86"/>
      <c r="G45" s="87">
        <v>86</v>
      </c>
      <c r="H45" s="89"/>
      <c r="I45" s="89">
        <v>10</v>
      </c>
      <c r="J45" s="89"/>
      <c r="K45" s="87">
        <v>53</v>
      </c>
      <c r="L45" s="89"/>
      <c r="M45" s="89">
        <v>6</v>
      </c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</row>
    <row r="46" spans="1:33" ht="18.95" customHeight="1">
      <c r="B46" s="199" t="s">
        <v>116</v>
      </c>
      <c r="E46" s="66"/>
      <c r="F46" s="86"/>
      <c r="G46" s="87">
        <v>0</v>
      </c>
      <c r="H46" s="89"/>
      <c r="I46" s="89" t="s">
        <v>60</v>
      </c>
      <c r="J46" s="89"/>
      <c r="K46" s="87">
        <v>60249</v>
      </c>
      <c r="L46" s="89"/>
      <c r="M46" s="89">
        <v>75749</v>
      </c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</row>
    <row r="47" spans="1:33" ht="18.95" customHeight="1">
      <c r="B47" s="199" t="s">
        <v>117</v>
      </c>
      <c r="E47" s="39">
        <v>9</v>
      </c>
      <c r="F47" s="86"/>
      <c r="G47" s="188">
        <v>0</v>
      </c>
      <c r="H47" s="89"/>
      <c r="I47" s="189" t="s">
        <v>60</v>
      </c>
      <c r="J47" s="90"/>
      <c r="K47" s="188">
        <v>-2500</v>
      </c>
      <c r="L47" s="90"/>
      <c r="M47" s="189">
        <v>-3750</v>
      </c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</row>
    <row r="48" spans="1:33" ht="4.1500000000000004" customHeight="1">
      <c r="A48" s="84"/>
      <c r="B48" s="66"/>
      <c r="C48" s="66"/>
      <c r="D48" s="66"/>
      <c r="E48" s="66"/>
      <c r="F48" s="86"/>
      <c r="G48" s="87"/>
      <c r="H48" s="89"/>
      <c r="I48" s="89"/>
      <c r="J48" s="89"/>
      <c r="K48" s="87"/>
      <c r="L48" s="89"/>
      <c r="M48" s="8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</row>
    <row r="49" spans="1:33" ht="18.95" customHeight="1">
      <c r="A49" s="108" t="s">
        <v>118</v>
      </c>
      <c r="B49" s="66"/>
      <c r="C49" s="66"/>
      <c r="D49" s="66"/>
      <c r="E49" s="66"/>
      <c r="F49" s="69"/>
      <c r="G49" s="188">
        <f>SUM(G39:G47)</f>
        <v>-28282</v>
      </c>
      <c r="H49" s="89"/>
      <c r="I49" s="189">
        <f>SUM(I39:I47)</f>
        <v>-49809</v>
      </c>
      <c r="J49" s="89"/>
      <c r="K49" s="188">
        <f>SUM(K39:K47)</f>
        <v>22777</v>
      </c>
      <c r="L49" s="89"/>
      <c r="M49" s="189">
        <f>SUM(M39:M47)</f>
        <v>22608</v>
      </c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</row>
    <row r="50" spans="1:33" ht="5.25" customHeight="1">
      <c r="A50" s="108"/>
      <c r="B50" s="66"/>
      <c r="C50" s="66"/>
      <c r="D50" s="66"/>
      <c r="E50" s="66"/>
      <c r="F50" s="69"/>
      <c r="G50" s="143"/>
      <c r="H50" s="143"/>
      <c r="I50" s="143"/>
      <c r="J50" s="143"/>
      <c r="K50" s="143"/>
      <c r="L50" s="143"/>
      <c r="M50" s="143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</row>
    <row r="51" spans="1:33" ht="22.15" customHeight="1">
      <c r="A51" s="73" t="str">
        <f>'EC-8S'!A29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1" s="73"/>
      <c r="C51" s="73"/>
      <c r="D51" s="73"/>
      <c r="E51" s="73"/>
      <c r="F51" s="71"/>
      <c r="G51" s="156"/>
      <c r="H51" s="157"/>
      <c r="I51" s="156"/>
      <c r="J51" s="156"/>
      <c r="K51" s="156"/>
      <c r="L51" s="156"/>
      <c r="M51" s="156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</row>
    <row r="52" spans="1:33" ht="21.75" customHeight="1">
      <c r="A52" s="65" t="s">
        <v>0</v>
      </c>
      <c r="B52" s="65"/>
      <c r="C52" s="65"/>
      <c r="D52" s="65"/>
      <c r="E52" s="65"/>
      <c r="F52" s="66"/>
      <c r="G52" s="68"/>
      <c r="H52" s="154"/>
      <c r="I52" s="68"/>
      <c r="J52" s="68"/>
      <c r="K52" s="68"/>
      <c r="L52" s="154"/>
      <c r="M52" s="68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</row>
    <row r="53" spans="1:33" ht="21.75" customHeight="1">
      <c r="A53" s="65" t="s">
        <v>156</v>
      </c>
      <c r="B53" s="65"/>
      <c r="C53" s="65"/>
      <c r="D53" s="65"/>
      <c r="E53" s="65"/>
      <c r="F53" s="66"/>
      <c r="G53" s="68"/>
      <c r="H53" s="154"/>
      <c r="I53" s="68"/>
      <c r="J53" s="68"/>
      <c r="K53" s="68"/>
      <c r="L53" s="154"/>
      <c r="M53" s="68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</row>
    <row r="54" spans="1:33" ht="21.75" customHeight="1">
      <c r="A54" s="124" t="str">
        <f>+A3</f>
        <v>สำหรับงวดหกเดือนสิ้นสุดวันที่ 30 มิถุนายน พ.ศ. 2566</v>
      </c>
      <c r="B54" s="71"/>
      <c r="C54" s="71"/>
      <c r="D54" s="71"/>
      <c r="E54" s="71"/>
      <c r="F54" s="73"/>
      <c r="G54" s="75"/>
      <c r="H54" s="155"/>
      <c r="I54" s="75"/>
      <c r="J54" s="75"/>
      <c r="K54" s="75"/>
      <c r="L54" s="155"/>
      <c r="M54" s="75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</row>
    <row r="55" spans="1:33" ht="19.5" customHeight="1">
      <c r="A55" s="66"/>
      <c r="B55" s="66"/>
      <c r="C55" s="66"/>
      <c r="D55" s="66"/>
      <c r="E55" s="66"/>
      <c r="F55" s="66"/>
      <c r="G55" s="68"/>
      <c r="H55" s="154"/>
      <c r="I55" s="68"/>
      <c r="J55" s="68"/>
      <c r="K55" s="68"/>
      <c r="L55" s="154"/>
      <c r="M55" s="68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</row>
    <row r="56" spans="1:33" ht="19.5" customHeight="1">
      <c r="A56" s="69"/>
      <c r="B56" s="66"/>
      <c r="C56" s="66"/>
      <c r="D56" s="66"/>
      <c r="E56" s="66"/>
      <c r="F56" s="65"/>
      <c r="G56" s="216" t="s">
        <v>2</v>
      </c>
      <c r="H56" s="210"/>
      <c r="I56" s="210"/>
      <c r="J56" s="148"/>
      <c r="K56" s="215" t="s">
        <v>3</v>
      </c>
      <c r="L56" s="210"/>
      <c r="M56" s="210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</row>
    <row r="57" spans="1:33" ht="19.5" customHeight="1">
      <c r="A57" s="66"/>
      <c r="B57" s="66"/>
      <c r="C57" s="66"/>
      <c r="D57" s="66"/>
      <c r="E57" s="66"/>
      <c r="F57" s="65"/>
      <c r="G57" s="77" t="s">
        <v>136</v>
      </c>
      <c r="H57" s="65"/>
      <c r="I57" s="77" t="s">
        <v>8</v>
      </c>
      <c r="J57" s="78"/>
      <c r="K57" s="77" t="s">
        <v>136</v>
      </c>
      <c r="L57" s="65"/>
      <c r="M57" s="77" t="s">
        <v>8</v>
      </c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</row>
    <row r="58" spans="1:33" ht="19.5" customHeight="1">
      <c r="A58" s="66"/>
      <c r="B58" s="66"/>
      <c r="C58" s="66"/>
      <c r="D58" s="66"/>
      <c r="E58" s="79" t="s">
        <v>9</v>
      </c>
      <c r="F58" s="65"/>
      <c r="G58" s="179" t="s">
        <v>10</v>
      </c>
      <c r="H58" s="65"/>
      <c r="I58" s="179" t="s">
        <v>10</v>
      </c>
      <c r="J58" s="78"/>
      <c r="K58" s="179" t="s">
        <v>10</v>
      </c>
      <c r="L58" s="65"/>
      <c r="M58" s="179" t="s">
        <v>10</v>
      </c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</row>
    <row r="59" spans="1:33" ht="19.5" customHeight="1">
      <c r="A59" s="108"/>
      <c r="B59" s="66"/>
      <c r="C59" s="66"/>
      <c r="D59" s="66"/>
      <c r="E59" s="66"/>
      <c r="F59" s="69"/>
      <c r="G59" s="182"/>
      <c r="H59" s="143"/>
      <c r="I59" s="143"/>
      <c r="J59" s="143"/>
      <c r="K59" s="182"/>
      <c r="L59" s="143"/>
      <c r="M59" s="143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</row>
    <row r="60" spans="1:33" ht="19.5" customHeight="1">
      <c r="A60" s="108" t="s">
        <v>119</v>
      </c>
      <c r="B60" s="66"/>
      <c r="C60" s="66"/>
      <c r="D60" s="66"/>
      <c r="E60" s="66"/>
      <c r="F60" s="86"/>
      <c r="G60" s="182"/>
      <c r="H60" s="143"/>
      <c r="I60" s="143"/>
      <c r="J60" s="143"/>
      <c r="K60" s="182"/>
      <c r="L60" s="143"/>
      <c r="M60" s="143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</row>
    <row r="61" spans="1:33" ht="19.5" customHeight="1">
      <c r="B61" s="84" t="s">
        <v>120</v>
      </c>
      <c r="C61" s="84"/>
      <c r="D61" s="84"/>
      <c r="E61" s="39">
        <v>12</v>
      </c>
      <c r="F61" s="69"/>
      <c r="G61" s="87">
        <v>699334</v>
      </c>
      <c r="H61" s="190"/>
      <c r="I61" s="89">
        <v>622779</v>
      </c>
      <c r="J61" s="190"/>
      <c r="K61" s="87">
        <v>593145</v>
      </c>
      <c r="L61" s="190"/>
      <c r="M61" s="89">
        <v>356870</v>
      </c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</row>
    <row r="62" spans="1:33" ht="19.5" customHeight="1">
      <c r="B62" s="84" t="s">
        <v>121</v>
      </c>
      <c r="C62" s="84"/>
      <c r="D62" s="84"/>
      <c r="E62" s="39">
        <v>12</v>
      </c>
      <c r="F62" s="69"/>
      <c r="G62" s="87">
        <v>-686254</v>
      </c>
      <c r="H62" s="190"/>
      <c r="I62" s="89">
        <v>-582344</v>
      </c>
      <c r="J62" s="190"/>
      <c r="K62" s="87">
        <v>-589065</v>
      </c>
      <c r="L62" s="190"/>
      <c r="M62" s="89">
        <v>-296030</v>
      </c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</row>
    <row r="63" spans="1:33" ht="19.5" customHeight="1">
      <c r="B63" s="84" t="s">
        <v>122</v>
      </c>
      <c r="C63" s="84"/>
      <c r="D63" s="84"/>
      <c r="E63" s="39" t="s">
        <v>160</v>
      </c>
      <c r="F63" s="69"/>
      <c r="G63" s="87">
        <v>0</v>
      </c>
      <c r="H63" s="190"/>
      <c r="I63" s="89" t="s">
        <v>60</v>
      </c>
      <c r="J63" s="190"/>
      <c r="K63" s="87">
        <v>14000</v>
      </c>
      <c r="L63" s="190"/>
      <c r="M63" s="89">
        <v>54500</v>
      </c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</row>
    <row r="64" spans="1:33" ht="19.5" customHeight="1">
      <c r="B64" s="84" t="s">
        <v>123</v>
      </c>
      <c r="C64" s="84"/>
      <c r="D64" s="84"/>
      <c r="E64" s="39" t="s">
        <v>160</v>
      </c>
      <c r="F64" s="69"/>
      <c r="G64" s="87">
        <v>0</v>
      </c>
      <c r="H64" s="190"/>
      <c r="I64" s="89" t="s">
        <v>60</v>
      </c>
      <c r="J64" s="190"/>
      <c r="K64" s="87">
        <v>-79500</v>
      </c>
      <c r="L64" s="190"/>
      <c r="M64" s="89">
        <v>-42800</v>
      </c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</row>
    <row r="65" spans="1:33" ht="19.5" customHeight="1">
      <c r="B65" s="84" t="s">
        <v>124</v>
      </c>
      <c r="C65" s="84"/>
      <c r="D65" s="84"/>
      <c r="E65" s="39">
        <v>14</v>
      </c>
      <c r="F65" s="69"/>
      <c r="G65" s="191">
        <v>0</v>
      </c>
      <c r="H65" s="190"/>
      <c r="I65" s="190">
        <v>46910</v>
      </c>
      <c r="J65" s="192"/>
      <c r="K65" s="87">
        <v>0</v>
      </c>
      <c r="L65" s="192"/>
      <c r="M65" s="89">
        <v>46910</v>
      </c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</row>
    <row r="66" spans="1:33" ht="19.5" customHeight="1">
      <c r="B66" s="84" t="s">
        <v>125</v>
      </c>
      <c r="C66" s="84"/>
      <c r="D66" s="84"/>
      <c r="E66" s="39">
        <v>14</v>
      </c>
      <c r="F66" s="86"/>
      <c r="G66" s="87">
        <v>-11028</v>
      </c>
      <c r="H66" s="190"/>
      <c r="I66" s="89">
        <v>-28142</v>
      </c>
      <c r="J66" s="190"/>
      <c r="K66" s="87">
        <v>-10020</v>
      </c>
      <c r="L66" s="190"/>
      <c r="M66" s="89">
        <v>-25070</v>
      </c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</row>
    <row r="67" spans="1:33" ht="19.5" customHeight="1">
      <c r="B67" s="84" t="s">
        <v>126</v>
      </c>
      <c r="C67" s="84"/>
      <c r="D67" s="84"/>
      <c r="E67" s="66"/>
      <c r="F67" s="86"/>
      <c r="G67" s="87">
        <v>-2992</v>
      </c>
      <c r="H67" s="190"/>
      <c r="I67" s="89">
        <v>-2780</v>
      </c>
      <c r="J67" s="190"/>
      <c r="K67" s="87">
        <v>-2925</v>
      </c>
      <c r="L67" s="190"/>
      <c r="M67" s="89">
        <v>-2780</v>
      </c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</row>
    <row r="68" spans="1:33" ht="19.5" customHeight="1">
      <c r="B68" s="84" t="s">
        <v>127</v>
      </c>
      <c r="C68" s="84"/>
      <c r="D68" s="84"/>
      <c r="E68" s="66"/>
      <c r="F68" s="86"/>
      <c r="G68" s="87">
        <v>-4487</v>
      </c>
      <c r="H68" s="190"/>
      <c r="I68" s="89">
        <v>-3798</v>
      </c>
      <c r="J68" s="190"/>
      <c r="K68" s="87">
        <v>-3897</v>
      </c>
      <c r="L68" s="190"/>
      <c r="M68" s="89">
        <v>-2732</v>
      </c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</row>
    <row r="69" spans="1:33" ht="19.5" customHeight="1">
      <c r="B69" s="84" t="s">
        <v>128</v>
      </c>
      <c r="C69" s="84"/>
      <c r="D69" s="84"/>
      <c r="E69" s="39"/>
      <c r="F69" s="86"/>
      <c r="G69" s="87">
        <v>-47169</v>
      </c>
      <c r="H69" s="190"/>
      <c r="I69" s="89">
        <v>-29436</v>
      </c>
      <c r="J69" s="190"/>
      <c r="K69" s="87">
        <v>-47169</v>
      </c>
      <c r="L69" s="190"/>
      <c r="M69" s="89">
        <v>-29436</v>
      </c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</row>
    <row r="70" spans="1:33" ht="19.5" customHeight="1">
      <c r="A70" s="84"/>
      <c r="B70" s="84" t="s">
        <v>182</v>
      </c>
      <c r="C70" s="84"/>
      <c r="D70" s="84"/>
      <c r="E70" s="39"/>
      <c r="F70" s="86"/>
      <c r="G70" s="184">
        <v>2500</v>
      </c>
      <c r="H70" s="190"/>
      <c r="I70" s="185">
        <v>0</v>
      </c>
      <c r="J70" s="190"/>
      <c r="K70" s="184">
        <v>0</v>
      </c>
      <c r="L70" s="190"/>
      <c r="M70" s="185">
        <v>0</v>
      </c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</row>
    <row r="71" spans="1:33" ht="7.5" customHeight="1">
      <c r="A71" s="84"/>
      <c r="B71" s="66"/>
      <c r="C71" s="66"/>
      <c r="D71" s="66"/>
      <c r="E71" s="66"/>
      <c r="F71" s="86"/>
      <c r="G71" s="191"/>
      <c r="H71" s="190"/>
      <c r="I71" s="190"/>
      <c r="J71" s="190"/>
      <c r="K71" s="191"/>
      <c r="L71" s="190"/>
      <c r="M71" s="190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</row>
    <row r="72" spans="1:33" ht="19.5" customHeight="1">
      <c r="A72" s="108" t="s">
        <v>129</v>
      </c>
      <c r="B72" s="66"/>
      <c r="C72" s="66"/>
      <c r="D72" s="66"/>
      <c r="E72" s="66"/>
      <c r="F72" s="86"/>
      <c r="G72" s="193">
        <f>SUM(G61:G70)</f>
        <v>-50096</v>
      </c>
      <c r="H72" s="190"/>
      <c r="I72" s="194">
        <f>SUM(I61:I70)</f>
        <v>23189</v>
      </c>
      <c r="J72" s="190"/>
      <c r="K72" s="193">
        <f>SUM(K61:K70)</f>
        <v>-125431</v>
      </c>
      <c r="L72" s="190"/>
      <c r="M72" s="194">
        <f>SUM(M61:M70)</f>
        <v>59432</v>
      </c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</row>
    <row r="73" spans="1:33" ht="7.5" customHeight="1">
      <c r="A73" s="108"/>
      <c r="B73" s="66"/>
      <c r="C73" s="66"/>
      <c r="D73" s="66"/>
      <c r="E73" s="66"/>
      <c r="F73" s="86"/>
      <c r="G73" s="182"/>
      <c r="H73" s="143"/>
      <c r="I73" s="143"/>
      <c r="J73" s="143"/>
      <c r="K73" s="182"/>
      <c r="L73" s="143"/>
      <c r="M73" s="143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</row>
    <row r="74" spans="1:33" ht="19.5" customHeight="1">
      <c r="A74" s="108" t="s">
        <v>130</v>
      </c>
      <c r="B74" s="66"/>
      <c r="C74" s="66"/>
      <c r="D74" s="66"/>
      <c r="E74" s="66"/>
      <c r="F74" s="86"/>
      <c r="G74" s="96">
        <f>SUM(G72,G49,G36)</f>
        <v>4036</v>
      </c>
      <c r="H74" s="190"/>
      <c r="I74" s="161">
        <f>SUM(I72,I49,I36)</f>
        <v>-2219</v>
      </c>
      <c r="J74" s="190"/>
      <c r="K74" s="96">
        <f>SUM(K72,K49,K36)</f>
        <v>-2896</v>
      </c>
      <c r="L74" s="190"/>
      <c r="M74" s="161">
        <f>SUM(M72,M49,M36)</f>
        <v>818</v>
      </c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</row>
    <row r="75" spans="1:33" ht="19.5" customHeight="1">
      <c r="B75" s="84" t="s">
        <v>131</v>
      </c>
      <c r="C75" s="66"/>
      <c r="D75" s="66"/>
      <c r="F75" s="86"/>
      <c r="G75" s="191">
        <v>18434</v>
      </c>
      <c r="H75" s="190"/>
      <c r="I75" s="190">
        <v>12223</v>
      </c>
      <c r="J75" s="190"/>
      <c r="K75" s="191">
        <v>11360</v>
      </c>
      <c r="L75" s="190"/>
      <c r="M75" s="190">
        <v>3275</v>
      </c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</row>
    <row r="76" spans="1:33" ht="19.5" customHeight="1">
      <c r="B76" s="84" t="s">
        <v>169</v>
      </c>
      <c r="C76" s="66"/>
      <c r="D76" s="66"/>
      <c r="F76" s="86"/>
      <c r="G76" s="191"/>
      <c r="H76" s="190"/>
      <c r="I76" s="190"/>
      <c r="J76" s="190"/>
      <c r="K76" s="191"/>
      <c r="L76" s="190"/>
      <c r="M76" s="190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</row>
    <row r="77" spans="1:33" ht="19.5" customHeight="1">
      <c r="B77" s="84"/>
      <c r="C77" s="66" t="s">
        <v>157</v>
      </c>
      <c r="D77" s="66"/>
      <c r="F77" s="86"/>
      <c r="G77" s="191">
        <v>687</v>
      </c>
      <c r="H77" s="190"/>
      <c r="I77" s="190">
        <v>800</v>
      </c>
      <c r="J77" s="190"/>
      <c r="K77" s="191">
        <v>626</v>
      </c>
      <c r="L77" s="190"/>
      <c r="M77" s="190">
        <v>670</v>
      </c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</row>
    <row r="78" spans="1:33" ht="19.5" customHeight="1">
      <c r="B78" s="84" t="s">
        <v>132</v>
      </c>
      <c r="C78" s="66"/>
      <c r="D78" s="66"/>
      <c r="E78" s="39">
        <v>12</v>
      </c>
      <c r="F78" s="86"/>
      <c r="G78" s="193">
        <v>-1960</v>
      </c>
      <c r="H78" s="190"/>
      <c r="I78" s="194">
        <v>-6515</v>
      </c>
      <c r="J78" s="190"/>
      <c r="K78" s="193">
        <v>-1960</v>
      </c>
      <c r="L78" s="95"/>
      <c r="M78" s="194">
        <v>-4733</v>
      </c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</row>
    <row r="79" spans="1:33" ht="7.5" customHeight="1">
      <c r="A79" s="84"/>
      <c r="B79" s="66"/>
      <c r="C79" s="66"/>
      <c r="D79" s="66"/>
      <c r="E79" s="66"/>
      <c r="F79" s="86"/>
      <c r="G79" s="191"/>
      <c r="H79" s="190"/>
      <c r="I79" s="190"/>
      <c r="J79" s="190"/>
      <c r="K79" s="191"/>
      <c r="L79" s="190"/>
      <c r="M79" s="190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</row>
    <row r="80" spans="1:33" ht="19.5" customHeight="1" thickBot="1">
      <c r="A80" s="108" t="s">
        <v>133</v>
      </c>
      <c r="B80" s="66"/>
      <c r="C80" s="66"/>
      <c r="D80" s="66"/>
      <c r="E80" s="66"/>
      <c r="F80" s="86"/>
      <c r="G80" s="195">
        <f>SUM(G74:G78)</f>
        <v>21197</v>
      </c>
      <c r="H80" s="190"/>
      <c r="I80" s="196">
        <f>SUM(I74:I78)</f>
        <v>4289</v>
      </c>
      <c r="J80" s="190"/>
      <c r="K80" s="195">
        <f>SUM(K74:K78)</f>
        <v>7130</v>
      </c>
      <c r="L80" s="190"/>
      <c r="M80" s="196">
        <f>SUM(M74:M78)</f>
        <v>30</v>
      </c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</row>
    <row r="81" spans="1:33" ht="19.5" customHeight="1" thickTop="1">
      <c r="A81" s="84"/>
      <c r="B81" s="66"/>
      <c r="C81" s="66"/>
      <c r="D81" s="66"/>
      <c r="E81" s="66"/>
      <c r="F81" s="86"/>
      <c r="G81" s="182"/>
      <c r="H81" s="143"/>
      <c r="I81" s="143"/>
      <c r="J81" s="143"/>
      <c r="K81" s="182"/>
      <c r="L81" s="143"/>
      <c r="M81" s="143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</row>
    <row r="82" spans="1:33" ht="19.5" customHeight="1">
      <c r="A82" s="108" t="s">
        <v>134</v>
      </c>
      <c r="B82" s="66"/>
      <c r="C82" s="66"/>
      <c r="D82" s="66"/>
      <c r="E82" s="66"/>
      <c r="F82" s="65"/>
      <c r="G82" s="182"/>
      <c r="H82" s="143"/>
      <c r="I82" s="143"/>
      <c r="J82" s="143"/>
      <c r="K82" s="182"/>
      <c r="L82" s="143"/>
      <c r="M82" s="143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</row>
    <row r="83" spans="1:33" ht="19.5" customHeight="1">
      <c r="B83" s="84" t="s">
        <v>170</v>
      </c>
      <c r="C83" s="86"/>
      <c r="D83" s="86"/>
      <c r="E83" s="86"/>
      <c r="F83" s="65"/>
      <c r="G83" s="182">
        <v>12280</v>
      </c>
      <c r="H83" s="143"/>
      <c r="I83" s="143">
        <v>8327</v>
      </c>
      <c r="J83" s="143"/>
      <c r="K83" s="182">
        <v>12248</v>
      </c>
      <c r="L83" s="143"/>
      <c r="M83" s="143">
        <v>8295</v>
      </c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</row>
    <row r="84" spans="1:33" ht="19.5" customHeight="1">
      <c r="B84" s="84" t="s">
        <v>171</v>
      </c>
      <c r="C84" s="86"/>
      <c r="D84" s="86"/>
      <c r="E84" s="86"/>
      <c r="F84" s="65"/>
      <c r="G84" s="182">
        <v>5915</v>
      </c>
      <c r="H84" s="181"/>
      <c r="I84" s="143">
        <v>1576</v>
      </c>
      <c r="J84" s="90"/>
      <c r="K84" s="182">
        <v>4137</v>
      </c>
      <c r="L84" s="90"/>
      <c r="M84" s="143">
        <v>1576</v>
      </c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</row>
    <row r="85" spans="1:33" ht="19.5" customHeight="1">
      <c r="A85" s="84"/>
      <c r="B85" s="69"/>
      <c r="C85" s="69"/>
      <c r="D85" s="66"/>
      <c r="E85" s="39"/>
      <c r="F85" s="69"/>
      <c r="G85" s="143"/>
      <c r="H85" s="143"/>
      <c r="I85" s="143"/>
      <c r="J85" s="84"/>
      <c r="K85" s="163"/>
      <c r="L85" s="84"/>
      <c r="M85" s="163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G85" s="69"/>
    </row>
    <row r="86" spans="1:33" ht="19.5" customHeight="1">
      <c r="A86" s="108" t="s">
        <v>135</v>
      </c>
      <c r="B86" s="66"/>
      <c r="C86" s="66"/>
      <c r="D86" s="66"/>
      <c r="E86" s="66"/>
      <c r="F86" s="65"/>
      <c r="G86" s="143"/>
      <c r="H86" s="143"/>
      <c r="I86" s="143"/>
      <c r="J86" s="143"/>
      <c r="K86" s="143"/>
      <c r="L86" s="143"/>
      <c r="M86" s="143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69"/>
    </row>
    <row r="87" spans="1:33" ht="19.5" customHeight="1">
      <c r="A87" s="108"/>
      <c r="B87" s="66"/>
      <c r="C87" s="66"/>
      <c r="D87" s="66"/>
      <c r="E87" s="66"/>
      <c r="F87" s="65"/>
      <c r="G87" s="143"/>
      <c r="H87" s="143"/>
      <c r="I87" s="143"/>
      <c r="J87" s="143"/>
      <c r="K87" s="143"/>
      <c r="L87" s="143"/>
      <c r="M87" s="143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</row>
    <row r="88" spans="1:33" ht="19.5" customHeight="1">
      <c r="A88" s="108"/>
      <c r="B88" s="66"/>
      <c r="C88" s="66"/>
      <c r="D88" s="66"/>
      <c r="E88" s="66"/>
      <c r="F88" s="65"/>
      <c r="G88" s="216" t="s">
        <v>2</v>
      </c>
      <c r="H88" s="210"/>
      <c r="I88" s="210"/>
      <c r="J88" s="148"/>
      <c r="K88" s="215" t="s">
        <v>3</v>
      </c>
      <c r="L88" s="210"/>
      <c r="M88" s="210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</row>
    <row r="89" spans="1:33" ht="19.5" customHeight="1">
      <c r="A89" s="108"/>
      <c r="B89" s="66"/>
      <c r="C89" s="66"/>
      <c r="D89" s="66"/>
      <c r="E89" s="66"/>
      <c r="F89" s="65"/>
      <c r="G89" s="197" t="s">
        <v>6</v>
      </c>
      <c r="H89" s="200"/>
      <c r="I89" s="197" t="s">
        <v>6</v>
      </c>
      <c r="J89" s="148"/>
      <c r="K89" s="197" t="s">
        <v>6</v>
      </c>
      <c r="L89" s="200"/>
      <c r="M89" s="197" t="s">
        <v>6</v>
      </c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</row>
    <row r="90" spans="1:33" ht="19.5" customHeight="1">
      <c r="A90" s="108"/>
      <c r="B90" s="66"/>
      <c r="C90" s="66"/>
      <c r="D90" s="66"/>
      <c r="E90" s="66"/>
      <c r="F90" s="65"/>
      <c r="G90" s="77" t="s">
        <v>136</v>
      </c>
      <c r="H90" s="65"/>
      <c r="I90" s="77" t="s">
        <v>8</v>
      </c>
      <c r="J90" s="78"/>
      <c r="K90" s="77" t="s">
        <v>136</v>
      </c>
      <c r="L90" s="65"/>
      <c r="M90" s="77" t="s">
        <v>8</v>
      </c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69"/>
    </row>
    <row r="91" spans="1:33" ht="19.5" customHeight="1">
      <c r="A91" s="108"/>
      <c r="B91" s="66"/>
      <c r="C91" s="66"/>
      <c r="D91" s="66"/>
      <c r="E91" s="66"/>
      <c r="F91" s="65"/>
      <c r="G91" s="179" t="s">
        <v>10</v>
      </c>
      <c r="H91" s="65"/>
      <c r="I91" s="179" t="s">
        <v>10</v>
      </c>
      <c r="J91" s="78"/>
      <c r="K91" s="179" t="s">
        <v>10</v>
      </c>
      <c r="L91" s="65"/>
      <c r="M91" s="179" t="s">
        <v>10</v>
      </c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69"/>
      <c r="AD91" s="69"/>
      <c r="AE91" s="69"/>
      <c r="AF91" s="69"/>
      <c r="AG91" s="69"/>
    </row>
    <row r="92" spans="1:33" ht="7.5" customHeight="1">
      <c r="A92" s="108"/>
      <c r="B92" s="66"/>
      <c r="C92" s="66"/>
      <c r="D92" s="66"/>
      <c r="E92" s="66"/>
      <c r="F92" s="65"/>
      <c r="G92" s="198"/>
      <c r="H92" s="153"/>
      <c r="I92" s="82"/>
      <c r="J92" s="82"/>
      <c r="K92" s="198"/>
      <c r="L92" s="82"/>
      <c r="M92" s="82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69"/>
    </row>
    <row r="93" spans="1:33" ht="19.5" customHeight="1">
      <c r="B93" s="84" t="s">
        <v>13</v>
      </c>
      <c r="C93" s="66"/>
      <c r="D93" s="66"/>
      <c r="E93" s="39"/>
      <c r="F93" s="65"/>
      <c r="G93" s="191">
        <v>30791</v>
      </c>
      <c r="H93" s="190"/>
      <c r="I93" s="190">
        <v>14398</v>
      </c>
      <c r="J93" s="190"/>
      <c r="K93" s="191">
        <v>16724</v>
      </c>
      <c r="L93" s="190"/>
      <c r="M93" s="190">
        <v>7369</v>
      </c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  <c r="AD93" s="69"/>
      <c r="AE93" s="69"/>
      <c r="AF93" s="69"/>
      <c r="AG93" s="69"/>
    </row>
    <row r="94" spans="1:33" ht="19.5" customHeight="1">
      <c r="B94" s="84" t="s">
        <v>183</v>
      </c>
      <c r="C94" s="66"/>
      <c r="D94" s="66"/>
      <c r="E94" s="39">
        <v>12</v>
      </c>
      <c r="F94" s="65"/>
      <c r="G94" s="188">
        <v>-9594</v>
      </c>
      <c r="H94" s="89"/>
      <c r="I94" s="189">
        <v>-10109</v>
      </c>
      <c r="J94" s="89"/>
      <c r="K94" s="188">
        <v>-9594</v>
      </c>
      <c r="L94" s="89"/>
      <c r="M94" s="189">
        <v>-7339</v>
      </c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69"/>
    </row>
    <row r="95" spans="1:33" ht="7.5" customHeight="1">
      <c r="B95" s="84"/>
      <c r="C95" s="66"/>
      <c r="D95" s="66"/>
      <c r="E95" s="66"/>
      <c r="F95" s="65"/>
      <c r="G95" s="87"/>
      <c r="H95" s="89"/>
      <c r="I95" s="89"/>
      <c r="J95" s="89"/>
      <c r="K95" s="87"/>
      <c r="L95" s="89"/>
      <c r="M95" s="8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69"/>
      <c r="AC95" s="69"/>
      <c r="AD95" s="69"/>
      <c r="AE95" s="69"/>
      <c r="AF95" s="69"/>
      <c r="AG95" s="69"/>
    </row>
    <row r="96" spans="1:33" ht="19.5" customHeight="1" thickBot="1">
      <c r="B96" s="108" t="s">
        <v>184</v>
      </c>
      <c r="C96" s="66"/>
      <c r="D96" s="66"/>
      <c r="E96" s="66"/>
      <c r="F96" s="65"/>
      <c r="G96" s="195">
        <f>SUM(G93:G94)</f>
        <v>21197</v>
      </c>
      <c r="H96" s="190"/>
      <c r="I96" s="196">
        <f>SUM(I93:I94)</f>
        <v>4289</v>
      </c>
      <c r="J96" s="190"/>
      <c r="K96" s="195">
        <f>SUM(K93:K94)</f>
        <v>7130</v>
      </c>
      <c r="L96" s="190"/>
      <c r="M96" s="196">
        <f>SUM(M93:M94)</f>
        <v>30</v>
      </c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69"/>
      <c r="AC96" s="69"/>
      <c r="AD96" s="69"/>
      <c r="AE96" s="69"/>
      <c r="AF96" s="69"/>
      <c r="AG96" s="69"/>
    </row>
    <row r="97" spans="1:33" ht="19.5" customHeight="1" thickTop="1">
      <c r="A97" s="86"/>
      <c r="B97" s="66"/>
      <c r="C97" s="66"/>
      <c r="D97" s="66"/>
      <c r="E97" s="66"/>
      <c r="F97" s="65"/>
      <c r="G97" s="68"/>
      <c r="H97" s="68"/>
      <c r="I97" s="68"/>
      <c r="J97" s="68"/>
      <c r="K97" s="68"/>
      <c r="L97" s="68"/>
      <c r="M97" s="68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  <c r="AE97" s="69"/>
      <c r="AF97" s="69"/>
      <c r="AG97" s="69"/>
    </row>
    <row r="98" spans="1:33" ht="14.25" customHeight="1">
      <c r="A98" s="86"/>
      <c r="B98" s="66"/>
      <c r="C98" s="66"/>
      <c r="D98" s="66"/>
      <c r="E98" s="66"/>
      <c r="F98" s="65"/>
      <c r="G98" s="68"/>
      <c r="H98" s="68"/>
      <c r="I98" s="68"/>
      <c r="J98" s="68"/>
      <c r="K98" s="68"/>
      <c r="L98" s="68"/>
      <c r="M98" s="68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</row>
    <row r="99" spans="1:33" ht="22.15" customHeight="1">
      <c r="A99" s="73" t="str">
        <f>'EC-8S'!A29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73"/>
      <c r="C99" s="73"/>
      <c r="D99" s="72"/>
      <c r="E99" s="72"/>
      <c r="F99" s="158"/>
      <c r="G99" s="155"/>
      <c r="H99" s="75"/>
      <c r="I99" s="155"/>
      <c r="J99" s="159"/>
      <c r="K99" s="155"/>
      <c r="L99" s="75"/>
      <c r="M99" s="155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69"/>
    </row>
    <row r="100" spans="1:33" ht="19.5" customHeight="1">
      <c r="A100" s="66"/>
      <c r="B100" s="66"/>
      <c r="C100" s="66"/>
      <c r="D100" s="66"/>
      <c r="E100" s="66"/>
      <c r="F100" s="66"/>
      <c r="G100" s="68"/>
      <c r="H100" s="154"/>
      <c r="I100" s="68"/>
      <c r="J100" s="68"/>
      <c r="K100" s="68"/>
      <c r="L100" s="154"/>
      <c r="M100" s="68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</row>
    <row r="101" spans="1:33" ht="19.5" customHeight="1">
      <c r="A101" s="66"/>
      <c r="B101" s="66"/>
      <c r="C101" s="66"/>
      <c r="D101" s="66"/>
      <c r="E101" s="66"/>
      <c r="F101" s="66"/>
      <c r="G101" s="68"/>
      <c r="H101" s="154"/>
      <c r="I101" s="68"/>
      <c r="J101" s="68"/>
      <c r="K101" s="68"/>
      <c r="L101" s="154"/>
      <c r="M101" s="68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</row>
    <row r="102" spans="1:33" ht="19.5" customHeight="1">
      <c r="A102" s="66"/>
      <c r="B102" s="66"/>
      <c r="C102" s="66"/>
      <c r="D102" s="66"/>
      <c r="E102" s="66"/>
      <c r="F102" s="66"/>
      <c r="G102" s="68"/>
      <c r="H102" s="154"/>
      <c r="I102" s="68"/>
      <c r="J102" s="68"/>
      <c r="K102" s="68"/>
      <c r="L102" s="154"/>
      <c r="M102" s="68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</row>
    <row r="103" spans="1:33" ht="19.5" customHeight="1">
      <c r="A103" s="66"/>
      <c r="B103" s="66"/>
      <c r="C103" s="66"/>
      <c r="D103" s="66"/>
      <c r="E103" s="66"/>
      <c r="F103" s="66"/>
      <c r="G103" s="68"/>
      <c r="H103" s="154"/>
      <c r="I103" s="68"/>
      <c r="J103" s="68"/>
      <c r="K103" s="68"/>
      <c r="L103" s="154"/>
      <c r="M103" s="68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</row>
    <row r="104" spans="1:33" ht="19.5" customHeight="1">
      <c r="A104" s="66"/>
      <c r="B104" s="66"/>
      <c r="C104" s="66"/>
      <c r="D104" s="66"/>
      <c r="E104" s="66"/>
      <c r="F104" s="66"/>
      <c r="G104" s="68"/>
      <c r="H104" s="154"/>
      <c r="I104" s="68"/>
      <c r="J104" s="68"/>
      <c r="K104" s="68"/>
      <c r="L104" s="154"/>
      <c r="M104" s="68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</row>
    <row r="105" spans="1:33" ht="19.5" customHeight="1">
      <c r="A105" s="66"/>
      <c r="B105" s="66"/>
      <c r="C105" s="66"/>
      <c r="D105" s="66"/>
      <c r="E105" s="66"/>
      <c r="F105" s="66"/>
      <c r="G105" s="68"/>
      <c r="H105" s="154"/>
      <c r="I105" s="68"/>
      <c r="J105" s="68"/>
      <c r="K105" s="68"/>
      <c r="L105" s="154"/>
      <c r="M105" s="68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  <c r="AA105" s="69"/>
      <c r="AB105" s="69"/>
      <c r="AC105" s="69"/>
      <c r="AD105" s="69"/>
      <c r="AE105" s="69"/>
      <c r="AF105" s="69"/>
      <c r="AG105" s="69"/>
    </row>
    <row r="106" spans="1:33" ht="19.5" customHeight="1">
      <c r="A106" s="66"/>
      <c r="B106" s="66"/>
      <c r="C106" s="66"/>
      <c r="D106" s="66"/>
      <c r="E106" s="66"/>
      <c r="F106" s="66"/>
      <c r="G106" s="68"/>
      <c r="H106" s="154"/>
      <c r="I106" s="68"/>
      <c r="J106" s="68"/>
      <c r="K106" s="68"/>
      <c r="L106" s="154"/>
      <c r="M106" s="68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69"/>
      <c r="AB106" s="69"/>
      <c r="AC106" s="69"/>
      <c r="AD106" s="69"/>
      <c r="AE106" s="69"/>
      <c r="AF106" s="69"/>
      <c r="AG106" s="69"/>
    </row>
    <row r="107" spans="1:33" ht="19.5" customHeight="1">
      <c r="A107" s="66"/>
      <c r="B107" s="66"/>
      <c r="C107" s="66"/>
      <c r="D107" s="66"/>
      <c r="E107" s="66"/>
      <c r="F107" s="66"/>
      <c r="G107" s="68"/>
      <c r="H107" s="154"/>
      <c r="I107" s="68"/>
      <c r="J107" s="68"/>
      <c r="K107" s="68"/>
      <c r="L107" s="154"/>
      <c r="M107" s="68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69"/>
      <c r="AB107" s="69"/>
      <c r="AC107" s="69"/>
      <c r="AD107" s="69"/>
      <c r="AE107" s="69"/>
      <c r="AF107" s="69"/>
      <c r="AG107" s="69"/>
    </row>
    <row r="108" spans="1:33" ht="19.5" customHeight="1">
      <c r="A108" s="66"/>
      <c r="B108" s="66"/>
      <c r="C108" s="66"/>
      <c r="D108" s="66"/>
      <c r="E108" s="66"/>
      <c r="F108" s="66"/>
      <c r="G108" s="68"/>
      <c r="H108" s="154"/>
      <c r="I108" s="68"/>
      <c r="J108" s="68"/>
      <c r="K108" s="68"/>
      <c r="L108" s="154"/>
      <c r="M108" s="68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  <c r="AA108" s="69"/>
      <c r="AB108" s="69"/>
      <c r="AC108" s="69"/>
      <c r="AD108" s="69"/>
      <c r="AE108" s="69"/>
      <c r="AF108" s="69"/>
      <c r="AG108" s="69"/>
    </row>
    <row r="109" spans="1:33" ht="19.5" customHeight="1">
      <c r="A109" s="66"/>
      <c r="B109" s="66"/>
      <c r="C109" s="66"/>
      <c r="D109" s="66"/>
      <c r="E109" s="66"/>
      <c r="F109" s="66"/>
      <c r="G109" s="68"/>
      <c r="H109" s="154"/>
      <c r="I109" s="68"/>
      <c r="J109" s="68"/>
      <c r="K109" s="68"/>
      <c r="L109" s="154"/>
      <c r="M109" s="68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  <c r="AA109" s="69"/>
      <c r="AB109" s="69"/>
      <c r="AC109" s="69"/>
      <c r="AD109" s="69"/>
      <c r="AE109" s="69"/>
      <c r="AF109" s="69"/>
      <c r="AG109" s="69"/>
    </row>
    <row r="110" spans="1:33" ht="19.5" customHeight="1">
      <c r="A110" s="66"/>
      <c r="B110" s="66"/>
      <c r="C110" s="66"/>
      <c r="D110" s="66"/>
      <c r="E110" s="66"/>
      <c r="F110" s="66"/>
      <c r="G110" s="68"/>
      <c r="H110" s="154"/>
      <c r="I110" s="68"/>
      <c r="J110" s="68"/>
      <c r="K110" s="68"/>
      <c r="L110" s="154"/>
      <c r="M110" s="68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69"/>
      <c r="AB110" s="69"/>
      <c r="AC110" s="69"/>
      <c r="AD110" s="69"/>
      <c r="AE110" s="69"/>
      <c r="AF110" s="69"/>
      <c r="AG110" s="69"/>
    </row>
    <row r="111" spans="1:33" ht="19.5" customHeight="1">
      <c r="A111" s="66"/>
      <c r="B111" s="66"/>
      <c r="C111" s="66"/>
      <c r="D111" s="66"/>
      <c r="E111" s="66"/>
      <c r="F111" s="66"/>
      <c r="G111" s="68"/>
      <c r="H111" s="154"/>
      <c r="I111" s="68"/>
      <c r="J111" s="68"/>
      <c r="K111" s="68"/>
      <c r="L111" s="154"/>
      <c r="M111" s="68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  <c r="AA111" s="69"/>
      <c r="AB111" s="69"/>
      <c r="AC111" s="69"/>
      <c r="AD111" s="69"/>
      <c r="AE111" s="69"/>
      <c r="AF111" s="69"/>
      <c r="AG111" s="69"/>
    </row>
    <row r="112" spans="1:33" ht="19.5" customHeight="1">
      <c r="A112" s="66"/>
      <c r="B112" s="66"/>
      <c r="C112" s="66"/>
      <c r="D112" s="66"/>
      <c r="E112" s="66"/>
      <c r="F112" s="66"/>
      <c r="G112" s="68"/>
      <c r="H112" s="154"/>
      <c r="I112" s="68"/>
      <c r="J112" s="68"/>
      <c r="K112" s="68"/>
      <c r="L112" s="154"/>
      <c r="M112" s="68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69"/>
      <c r="AB112" s="69"/>
      <c r="AC112" s="69"/>
      <c r="AD112" s="69"/>
      <c r="AE112" s="69"/>
      <c r="AF112" s="69"/>
      <c r="AG112" s="69"/>
    </row>
    <row r="113" spans="1:33" ht="19.5" customHeight="1">
      <c r="A113" s="66"/>
      <c r="B113" s="66"/>
      <c r="C113" s="66"/>
      <c r="D113" s="66"/>
      <c r="E113" s="66"/>
      <c r="F113" s="66"/>
      <c r="G113" s="68"/>
      <c r="H113" s="154"/>
      <c r="I113" s="68"/>
      <c r="J113" s="68"/>
      <c r="K113" s="68"/>
      <c r="L113" s="154"/>
      <c r="M113" s="68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  <c r="AA113" s="69"/>
      <c r="AB113" s="69"/>
      <c r="AC113" s="69"/>
      <c r="AD113" s="69"/>
      <c r="AE113" s="69"/>
      <c r="AF113" s="69"/>
      <c r="AG113" s="69"/>
    </row>
    <row r="114" spans="1:33" ht="19.5" customHeight="1">
      <c r="A114" s="66"/>
      <c r="B114" s="66"/>
      <c r="C114" s="66"/>
      <c r="D114" s="66"/>
      <c r="E114" s="66"/>
      <c r="F114" s="66"/>
      <c r="G114" s="68"/>
      <c r="H114" s="154"/>
      <c r="I114" s="68"/>
      <c r="J114" s="68"/>
      <c r="K114" s="68"/>
      <c r="L114" s="154"/>
      <c r="M114" s="68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69"/>
      <c r="AC114" s="69"/>
      <c r="AD114" s="69"/>
      <c r="AE114" s="69"/>
      <c r="AF114" s="69"/>
      <c r="AG114" s="69"/>
    </row>
    <row r="115" spans="1:33" ht="19.5" customHeight="1">
      <c r="A115" s="66"/>
      <c r="B115" s="66"/>
      <c r="C115" s="66"/>
      <c r="D115" s="66"/>
      <c r="E115" s="66"/>
      <c r="F115" s="66"/>
      <c r="G115" s="68"/>
      <c r="H115" s="154"/>
      <c r="I115" s="68"/>
      <c r="J115" s="68"/>
      <c r="K115" s="68"/>
      <c r="L115" s="154"/>
      <c r="M115" s="68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69"/>
      <c r="AC115" s="69"/>
      <c r="AD115" s="69"/>
      <c r="AE115" s="69"/>
      <c r="AF115" s="69"/>
      <c r="AG115" s="69"/>
    </row>
    <row r="116" spans="1:33" ht="19.5" customHeight="1">
      <c r="A116" s="66"/>
      <c r="B116" s="66"/>
      <c r="C116" s="66"/>
      <c r="D116" s="66"/>
      <c r="E116" s="66"/>
      <c r="F116" s="66"/>
      <c r="G116" s="68"/>
      <c r="H116" s="154"/>
      <c r="I116" s="68"/>
      <c r="J116" s="68"/>
      <c r="K116" s="68"/>
      <c r="L116" s="154"/>
      <c r="M116" s="68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  <c r="AA116" s="69"/>
      <c r="AB116" s="69"/>
      <c r="AC116" s="69"/>
      <c r="AD116" s="69"/>
      <c r="AE116" s="69"/>
      <c r="AF116" s="69"/>
      <c r="AG116" s="69"/>
    </row>
    <row r="117" spans="1:33" ht="19.5" customHeight="1">
      <c r="A117" s="66"/>
      <c r="B117" s="66"/>
      <c r="C117" s="66"/>
      <c r="D117" s="66"/>
      <c r="E117" s="66"/>
      <c r="F117" s="66"/>
      <c r="G117" s="68"/>
      <c r="H117" s="154"/>
      <c r="I117" s="68"/>
      <c r="J117" s="68"/>
      <c r="K117" s="68"/>
      <c r="L117" s="154"/>
      <c r="M117" s="68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  <c r="AA117" s="69"/>
      <c r="AB117" s="69"/>
      <c r="AC117" s="69"/>
      <c r="AD117" s="69"/>
      <c r="AE117" s="69"/>
      <c r="AF117" s="69"/>
      <c r="AG117" s="69"/>
    </row>
    <row r="118" spans="1:33" ht="19.5" customHeight="1">
      <c r="A118" s="66"/>
      <c r="B118" s="66"/>
      <c r="C118" s="66"/>
      <c r="D118" s="66"/>
      <c r="E118" s="66"/>
      <c r="F118" s="66"/>
      <c r="G118" s="68"/>
      <c r="H118" s="154"/>
      <c r="I118" s="68"/>
      <c r="J118" s="68"/>
      <c r="K118" s="68"/>
      <c r="L118" s="154"/>
      <c r="M118" s="68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  <c r="AA118" s="69"/>
      <c r="AB118" s="69"/>
      <c r="AC118" s="69"/>
      <c r="AD118" s="69"/>
      <c r="AE118" s="69"/>
      <c r="AF118" s="69"/>
      <c r="AG118" s="69"/>
    </row>
    <row r="119" spans="1:33" ht="19.5" customHeight="1">
      <c r="A119" s="66"/>
      <c r="B119" s="66"/>
      <c r="C119" s="66"/>
      <c r="D119" s="66"/>
      <c r="E119" s="66"/>
      <c r="F119" s="66"/>
      <c r="G119" s="68"/>
      <c r="H119" s="154"/>
      <c r="I119" s="68"/>
      <c r="J119" s="68"/>
      <c r="K119" s="68"/>
      <c r="L119" s="154"/>
      <c r="M119" s="68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69"/>
      <c r="AB119" s="69"/>
      <c r="AC119" s="69"/>
      <c r="AD119" s="69"/>
      <c r="AE119" s="69"/>
      <c r="AF119" s="69"/>
      <c r="AG119" s="69"/>
    </row>
    <row r="120" spans="1:33" ht="19.5" customHeight="1">
      <c r="A120" s="66"/>
      <c r="B120" s="66"/>
      <c r="C120" s="66"/>
      <c r="D120" s="66"/>
      <c r="E120" s="66"/>
      <c r="F120" s="66"/>
      <c r="G120" s="68"/>
      <c r="H120" s="154"/>
      <c r="I120" s="68"/>
      <c r="J120" s="68"/>
      <c r="K120" s="68"/>
      <c r="L120" s="154"/>
      <c r="M120" s="68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</row>
    <row r="121" spans="1:33" ht="19.5" customHeight="1">
      <c r="A121" s="66"/>
      <c r="B121" s="66"/>
      <c r="C121" s="66"/>
      <c r="D121" s="66"/>
      <c r="E121" s="66"/>
      <c r="F121" s="66"/>
      <c r="G121" s="68"/>
      <c r="H121" s="154"/>
      <c r="I121" s="68"/>
      <c r="J121" s="68"/>
      <c r="K121" s="68"/>
      <c r="L121" s="154"/>
      <c r="M121" s="68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</row>
    <row r="122" spans="1:33" ht="19.5" customHeight="1">
      <c r="A122" s="66"/>
      <c r="B122" s="66"/>
      <c r="C122" s="66"/>
      <c r="D122" s="66"/>
      <c r="E122" s="66"/>
      <c r="F122" s="66"/>
      <c r="G122" s="68"/>
      <c r="H122" s="154"/>
      <c r="I122" s="68"/>
      <c r="J122" s="68"/>
      <c r="K122" s="68"/>
      <c r="L122" s="154"/>
      <c r="M122" s="68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</row>
    <row r="123" spans="1:33" ht="19.5" customHeight="1">
      <c r="A123" s="66"/>
      <c r="B123" s="66"/>
      <c r="C123" s="66"/>
      <c r="D123" s="66"/>
      <c r="E123" s="66"/>
      <c r="F123" s="66"/>
      <c r="G123" s="68"/>
      <c r="H123" s="154"/>
      <c r="I123" s="68"/>
      <c r="J123" s="68"/>
      <c r="K123" s="68"/>
      <c r="L123" s="154"/>
      <c r="M123" s="68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</row>
    <row r="124" spans="1:33" ht="19.5" customHeight="1">
      <c r="A124" s="66"/>
      <c r="B124" s="66"/>
      <c r="C124" s="66"/>
      <c r="D124" s="66"/>
      <c r="E124" s="66"/>
      <c r="F124" s="66"/>
      <c r="G124" s="68"/>
      <c r="H124" s="154"/>
      <c r="I124" s="68"/>
      <c r="J124" s="68"/>
      <c r="K124" s="68"/>
      <c r="L124" s="154"/>
      <c r="M124" s="68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</row>
    <row r="125" spans="1:33" ht="19.5" customHeight="1">
      <c r="A125" s="66"/>
      <c r="B125" s="66"/>
      <c r="C125" s="66"/>
      <c r="D125" s="66"/>
      <c r="E125" s="66"/>
      <c r="F125" s="66"/>
      <c r="G125" s="68"/>
      <c r="H125" s="154"/>
      <c r="I125" s="68"/>
      <c r="J125" s="68"/>
      <c r="K125" s="68"/>
      <c r="L125" s="154"/>
      <c r="M125" s="68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</row>
    <row r="126" spans="1:33" ht="19.5" customHeight="1">
      <c r="A126" s="66"/>
      <c r="B126" s="66"/>
      <c r="C126" s="66"/>
      <c r="D126" s="66"/>
      <c r="E126" s="66"/>
      <c r="F126" s="66"/>
      <c r="G126" s="68"/>
      <c r="H126" s="154"/>
      <c r="I126" s="68"/>
      <c r="J126" s="68"/>
      <c r="K126" s="68"/>
      <c r="L126" s="154"/>
      <c r="M126" s="68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</row>
    <row r="127" spans="1:33" ht="19.5" customHeight="1">
      <c r="A127" s="66"/>
      <c r="B127" s="66"/>
      <c r="C127" s="66"/>
      <c r="D127" s="66"/>
      <c r="E127" s="66"/>
      <c r="F127" s="66"/>
      <c r="G127" s="68"/>
      <c r="H127" s="154"/>
      <c r="I127" s="68"/>
      <c r="J127" s="68"/>
      <c r="K127" s="68"/>
      <c r="L127" s="154"/>
      <c r="M127" s="68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</row>
    <row r="128" spans="1:33" ht="19.5" customHeight="1">
      <c r="A128" s="66"/>
      <c r="B128" s="66"/>
      <c r="C128" s="66"/>
      <c r="D128" s="66"/>
      <c r="E128" s="66"/>
      <c r="F128" s="66"/>
      <c r="G128" s="68"/>
      <c r="H128" s="154"/>
      <c r="I128" s="68"/>
      <c r="J128" s="68"/>
      <c r="K128" s="68"/>
      <c r="L128" s="154"/>
      <c r="M128" s="68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  <c r="AA128" s="69"/>
      <c r="AB128" s="69"/>
      <c r="AC128" s="69"/>
      <c r="AD128" s="69"/>
      <c r="AE128" s="69"/>
      <c r="AF128" s="69"/>
      <c r="AG128" s="69"/>
    </row>
    <row r="129" spans="1:33" ht="19.5" customHeight="1">
      <c r="A129" s="66"/>
      <c r="B129" s="66"/>
      <c r="C129" s="66"/>
      <c r="D129" s="66"/>
      <c r="E129" s="66"/>
      <c r="F129" s="66"/>
      <c r="G129" s="68"/>
      <c r="H129" s="154"/>
      <c r="I129" s="68"/>
      <c r="J129" s="68"/>
      <c r="K129" s="68"/>
      <c r="L129" s="154"/>
      <c r="M129" s="68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69"/>
      <c r="AB129" s="69"/>
      <c r="AC129" s="69"/>
      <c r="AD129" s="69"/>
      <c r="AE129" s="69"/>
      <c r="AF129" s="69"/>
      <c r="AG129" s="69"/>
    </row>
    <row r="130" spans="1:33" ht="19.5" customHeight="1">
      <c r="A130" s="66"/>
      <c r="B130" s="66"/>
      <c r="C130" s="66"/>
      <c r="D130" s="66"/>
      <c r="E130" s="66"/>
      <c r="F130" s="66"/>
      <c r="G130" s="68"/>
      <c r="H130" s="154"/>
      <c r="I130" s="68"/>
      <c r="J130" s="68"/>
      <c r="K130" s="68"/>
      <c r="L130" s="154"/>
      <c r="M130" s="68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  <c r="AB130" s="69"/>
      <c r="AC130" s="69"/>
      <c r="AD130" s="69"/>
      <c r="AE130" s="69"/>
      <c r="AF130" s="69"/>
      <c r="AG130" s="69"/>
    </row>
    <row r="131" spans="1:33" ht="19.5" customHeight="1">
      <c r="A131" s="66"/>
      <c r="B131" s="66"/>
      <c r="C131" s="66"/>
      <c r="D131" s="66"/>
      <c r="E131" s="66"/>
      <c r="F131" s="66"/>
      <c r="G131" s="68"/>
      <c r="H131" s="154"/>
      <c r="I131" s="68"/>
      <c r="J131" s="68"/>
      <c r="K131" s="68"/>
      <c r="L131" s="154"/>
      <c r="M131" s="68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  <c r="AA131" s="69"/>
      <c r="AB131" s="69"/>
      <c r="AC131" s="69"/>
      <c r="AD131" s="69"/>
      <c r="AE131" s="69"/>
      <c r="AF131" s="69"/>
      <c r="AG131" s="69"/>
    </row>
    <row r="132" spans="1:33" ht="19.5" customHeight="1">
      <c r="A132" s="66"/>
      <c r="B132" s="66"/>
      <c r="C132" s="66"/>
      <c r="D132" s="66"/>
      <c r="E132" s="66"/>
      <c r="F132" s="66"/>
      <c r="G132" s="68"/>
      <c r="H132" s="154"/>
      <c r="I132" s="68"/>
      <c r="J132" s="68"/>
      <c r="K132" s="68"/>
      <c r="L132" s="154"/>
      <c r="M132" s="68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</row>
    <row r="133" spans="1:33" ht="19.5" customHeight="1">
      <c r="A133" s="66"/>
      <c r="B133" s="66"/>
      <c r="C133" s="66"/>
      <c r="D133" s="66"/>
      <c r="E133" s="66"/>
      <c r="F133" s="66"/>
      <c r="G133" s="68"/>
      <c r="H133" s="154"/>
      <c r="I133" s="68"/>
      <c r="J133" s="68"/>
      <c r="K133" s="68"/>
      <c r="L133" s="154"/>
      <c r="M133" s="68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  <c r="AB133" s="69"/>
      <c r="AC133" s="69"/>
      <c r="AD133" s="69"/>
      <c r="AE133" s="69"/>
      <c r="AF133" s="69"/>
      <c r="AG133" s="69"/>
    </row>
    <row r="134" spans="1:33" ht="19.5" customHeight="1">
      <c r="A134" s="66"/>
      <c r="B134" s="66"/>
      <c r="C134" s="66"/>
      <c r="D134" s="66"/>
      <c r="E134" s="66"/>
      <c r="F134" s="66"/>
      <c r="G134" s="68"/>
      <c r="H134" s="154"/>
      <c r="I134" s="68"/>
      <c r="J134" s="68"/>
      <c r="K134" s="68"/>
      <c r="L134" s="154"/>
      <c r="M134" s="68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  <c r="AB134" s="69"/>
      <c r="AC134" s="69"/>
      <c r="AD134" s="69"/>
      <c r="AE134" s="69"/>
      <c r="AF134" s="69"/>
      <c r="AG134" s="69"/>
    </row>
    <row r="135" spans="1:33" ht="19.5" customHeight="1">
      <c r="A135" s="66"/>
      <c r="B135" s="66"/>
      <c r="C135" s="66"/>
      <c r="D135" s="66"/>
      <c r="E135" s="66"/>
      <c r="F135" s="66"/>
      <c r="G135" s="68"/>
      <c r="H135" s="154"/>
      <c r="I135" s="68"/>
      <c r="J135" s="68"/>
      <c r="K135" s="68"/>
      <c r="L135" s="154"/>
      <c r="M135" s="68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69"/>
      <c r="AB135" s="69"/>
      <c r="AC135" s="69"/>
      <c r="AD135" s="69"/>
      <c r="AE135" s="69"/>
      <c r="AF135" s="69"/>
      <c r="AG135" s="69"/>
    </row>
    <row r="136" spans="1:33" ht="19.5" customHeight="1">
      <c r="A136" s="66"/>
      <c r="B136" s="66"/>
      <c r="C136" s="66"/>
      <c r="D136" s="66"/>
      <c r="E136" s="66"/>
      <c r="F136" s="66"/>
      <c r="G136" s="68"/>
      <c r="H136" s="154"/>
      <c r="I136" s="68"/>
      <c r="J136" s="68"/>
      <c r="K136" s="68"/>
      <c r="L136" s="154"/>
      <c r="M136" s="68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  <c r="AA136" s="69"/>
      <c r="AB136" s="69"/>
      <c r="AC136" s="69"/>
      <c r="AD136" s="69"/>
      <c r="AE136" s="69"/>
      <c r="AF136" s="69"/>
      <c r="AG136" s="69"/>
    </row>
    <row r="137" spans="1:33" ht="19.5" customHeight="1">
      <c r="A137" s="66"/>
      <c r="B137" s="66"/>
      <c r="C137" s="66"/>
      <c r="D137" s="66"/>
      <c r="E137" s="66"/>
      <c r="F137" s="66"/>
      <c r="G137" s="68"/>
      <c r="H137" s="154"/>
      <c r="I137" s="68"/>
      <c r="J137" s="68"/>
      <c r="K137" s="68"/>
      <c r="L137" s="154"/>
      <c r="M137" s="68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  <c r="AA137" s="69"/>
      <c r="AB137" s="69"/>
      <c r="AC137" s="69"/>
      <c r="AD137" s="69"/>
      <c r="AE137" s="69"/>
      <c r="AF137" s="69"/>
      <c r="AG137" s="69"/>
    </row>
    <row r="138" spans="1:33" ht="19.5" customHeight="1">
      <c r="A138" s="66"/>
      <c r="B138" s="66"/>
      <c r="C138" s="66"/>
      <c r="D138" s="66"/>
      <c r="E138" s="66"/>
      <c r="F138" s="66"/>
      <c r="G138" s="68"/>
      <c r="H138" s="154"/>
      <c r="I138" s="68"/>
      <c r="J138" s="68"/>
      <c r="K138" s="68"/>
      <c r="L138" s="154"/>
      <c r="M138" s="68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69"/>
      <c r="AC138" s="69"/>
      <c r="AD138" s="69"/>
      <c r="AE138" s="69"/>
      <c r="AF138" s="69"/>
      <c r="AG138" s="69"/>
    </row>
    <row r="139" spans="1:33" ht="19.5" customHeight="1">
      <c r="A139" s="66"/>
      <c r="B139" s="66"/>
      <c r="C139" s="66"/>
      <c r="D139" s="66"/>
      <c r="E139" s="66"/>
      <c r="F139" s="66"/>
      <c r="G139" s="68"/>
      <c r="H139" s="154"/>
      <c r="I139" s="68"/>
      <c r="J139" s="68"/>
      <c r="K139" s="68"/>
      <c r="L139" s="154"/>
      <c r="M139" s="68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  <c r="AA139" s="69"/>
      <c r="AB139" s="69"/>
      <c r="AC139" s="69"/>
      <c r="AD139" s="69"/>
      <c r="AE139" s="69"/>
      <c r="AF139" s="69"/>
      <c r="AG139" s="69"/>
    </row>
    <row r="140" spans="1:33" ht="19.5" customHeight="1">
      <c r="A140" s="66"/>
      <c r="B140" s="66"/>
      <c r="C140" s="66"/>
      <c r="D140" s="66"/>
      <c r="E140" s="66"/>
      <c r="F140" s="66"/>
      <c r="G140" s="68"/>
      <c r="H140" s="154"/>
      <c r="I140" s="68"/>
      <c r="J140" s="68"/>
      <c r="K140" s="68"/>
      <c r="L140" s="154"/>
      <c r="M140" s="68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  <c r="AA140" s="69"/>
      <c r="AB140" s="69"/>
      <c r="AC140" s="69"/>
      <c r="AD140" s="69"/>
      <c r="AE140" s="69"/>
      <c r="AF140" s="69"/>
      <c r="AG140" s="69"/>
    </row>
    <row r="141" spans="1:33" ht="19.5" customHeight="1">
      <c r="A141" s="66"/>
      <c r="B141" s="66"/>
      <c r="C141" s="66"/>
      <c r="D141" s="66"/>
      <c r="E141" s="66"/>
      <c r="F141" s="66"/>
      <c r="G141" s="68"/>
      <c r="H141" s="154"/>
      <c r="I141" s="68"/>
      <c r="J141" s="68"/>
      <c r="K141" s="68"/>
      <c r="L141" s="154"/>
      <c r="M141" s="68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  <c r="AA141" s="69"/>
      <c r="AB141" s="69"/>
      <c r="AC141" s="69"/>
      <c r="AD141" s="69"/>
      <c r="AE141" s="69"/>
      <c r="AF141" s="69"/>
      <c r="AG141" s="69"/>
    </row>
    <row r="142" spans="1:33" ht="19.5" customHeight="1">
      <c r="A142" s="66"/>
      <c r="B142" s="66"/>
      <c r="C142" s="66"/>
      <c r="D142" s="66"/>
      <c r="E142" s="66"/>
      <c r="F142" s="66"/>
      <c r="G142" s="68"/>
      <c r="H142" s="154"/>
      <c r="I142" s="68"/>
      <c r="J142" s="68"/>
      <c r="K142" s="68"/>
      <c r="L142" s="154"/>
      <c r="M142" s="68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  <c r="AA142" s="69"/>
      <c r="AB142" s="69"/>
      <c r="AC142" s="69"/>
      <c r="AD142" s="69"/>
      <c r="AE142" s="69"/>
      <c r="AF142" s="69"/>
      <c r="AG142" s="69"/>
    </row>
    <row r="143" spans="1:33" ht="19.5" customHeight="1">
      <c r="A143" s="66"/>
      <c r="B143" s="66"/>
      <c r="C143" s="66"/>
      <c r="D143" s="66"/>
      <c r="E143" s="66"/>
      <c r="F143" s="66"/>
      <c r="G143" s="68"/>
      <c r="H143" s="154"/>
      <c r="I143" s="68"/>
      <c r="J143" s="68"/>
      <c r="K143" s="68"/>
      <c r="L143" s="154"/>
      <c r="M143" s="68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  <c r="AA143" s="69"/>
      <c r="AB143" s="69"/>
      <c r="AC143" s="69"/>
      <c r="AD143" s="69"/>
      <c r="AE143" s="69"/>
      <c r="AF143" s="69"/>
      <c r="AG143" s="69"/>
    </row>
    <row r="144" spans="1:33" ht="19.5" customHeight="1">
      <c r="A144" s="66"/>
      <c r="B144" s="66"/>
      <c r="C144" s="66"/>
      <c r="D144" s="66"/>
      <c r="E144" s="66"/>
      <c r="F144" s="66"/>
      <c r="G144" s="68"/>
      <c r="H144" s="154"/>
      <c r="I144" s="68"/>
      <c r="J144" s="68"/>
      <c r="K144" s="68"/>
      <c r="L144" s="154"/>
      <c r="M144" s="68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  <c r="AA144" s="69"/>
      <c r="AB144" s="69"/>
      <c r="AC144" s="69"/>
      <c r="AD144" s="69"/>
      <c r="AE144" s="69"/>
      <c r="AF144" s="69"/>
      <c r="AG144" s="69"/>
    </row>
    <row r="145" spans="1:33" ht="19.5" customHeight="1">
      <c r="A145" s="66"/>
      <c r="B145" s="66"/>
      <c r="C145" s="66"/>
      <c r="D145" s="66"/>
      <c r="E145" s="66"/>
      <c r="F145" s="66"/>
      <c r="G145" s="68"/>
      <c r="H145" s="154"/>
      <c r="I145" s="68"/>
      <c r="J145" s="68"/>
      <c r="K145" s="68"/>
      <c r="L145" s="154"/>
      <c r="M145" s="68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  <c r="AA145" s="69"/>
      <c r="AB145" s="69"/>
      <c r="AC145" s="69"/>
      <c r="AD145" s="69"/>
      <c r="AE145" s="69"/>
      <c r="AF145" s="69"/>
      <c r="AG145" s="69"/>
    </row>
    <row r="146" spans="1:33" ht="19.5" customHeight="1">
      <c r="A146" s="66"/>
      <c r="B146" s="66"/>
      <c r="C146" s="66"/>
      <c r="D146" s="66"/>
      <c r="E146" s="66"/>
      <c r="F146" s="66"/>
      <c r="G146" s="68"/>
      <c r="H146" s="154"/>
      <c r="I146" s="68"/>
      <c r="J146" s="68"/>
      <c r="K146" s="68"/>
      <c r="L146" s="154"/>
      <c r="M146" s="68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  <c r="AA146" s="69"/>
      <c r="AB146" s="69"/>
      <c r="AC146" s="69"/>
      <c r="AD146" s="69"/>
      <c r="AE146" s="69"/>
      <c r="AF146" s="69"/>
      <c r="AG146" s="69"/>
    </row>
    <row r="147" spans="1:33" ht="19.5" customHeight="1">
      <c r="A147" s="66"/>
      <c r="B147" s="66"/>
      <c r="C147" s="66"/>
      <c r="D147" s="66"/>
      <c r="E147" s="66"/>
      <c r="F147" s="66"/>
      <c r="G147" s="68"/>
      <c r="H147" s="154"/>
      <c r="I147" s="68"/>
      <c r="J147" s="68"/>
      <c r="K147" s="68"/>
      <c r="L147" s="154"/>
      <c r="M147" s="68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  <c r="AA147" s="69"/>
      <c r="AB147" s="69"/>
      <c r="AC147" s="69"/>
      <c r="AD147" s="69"/>
      <c r="AE147" s="69"/>
      <c r="AF147" s="69"/>
      <c r="AG147" s="69"/>
    </row>
    <row r="148" spans="1:33" ht="19.5" customHeight="1">
      <c r="A148" s="66"/>
      <c r="B148" s="66"/>
      <c r="C148" s="66"/>
      <c r="D148" s="66"/>
      <c r="E148" s="66"/>
      <c r="F148" s="66"/>
      <c r="G148" s="68"/>
      <c r="H148" s="154"/>
      <c r="I148" s="68"/>
      <c r="J148" s="68"/>
      <c r="K148" s="68"/>
      <c r="L148" s="154"/>
      <c r="M148" s="68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  <c r="AA148" s="69"/>
      <c r="AB148" s="69"/>
      <c r="AC148" s="69"/>
      <c r="AD148" s="69"/>
      <c r="AE148" s="69"/>
      <c r="AF148" s="69"/>
      <c r="AG148" s="69"/>
    </row>
    <row r="149" spans="1:33" ht="19.5" customHeight="1">
      <c r="A149" s="66"/>
      <c r="B149" s="66"/>
      <c r="C149" s="66"/>
      <c r="D149" s="66"/>
      <c r="E149" s="66"/>
      <c r="F149" s="66"/>
      <c r="G149" s="68"/>
      <c r="H149" s="154"/>
      <c r="I149" s="68"/>
      <c r="J149" s="68"/>
      <c r="K149" s="68"/>
      <c r="L149" s="154"/>
      <c r="M149" s="68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  <c r="AA149" s="69"/>
      <c r="AB149" s="69"/>
      <c r="AC149" s="69"/>
      <c r="AD149" s="69"/>
      <c r="AE149" s="69"/>
      <c r="AF149" s="69"/>
      <c r="AG149" s="69"/>
    </row>
    <row r="150" spans="1:33" ht="19.5" customHeight="1">
      <c r="A150" s="66"/>
      <c r="B150" s="66"/>
      <c r="C150" s="66"/>
      <c r="D150" s="66"/>
      <c r="E150" s="66"/>
      <c r="F150" s="66"/>
      <c r="G150" s="68"/>
      <c r="H150" s="154"/>
      <c r="I150" s="68"/>
      <c r="J150" s="68"/>
      <c r="K150" s="68"/>
      <c r="L150" s="154"/>
      <c r="M150" s="68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</row>
    <row r="151" spans="1:33" ht="19.5" customHeight="1">
      <c r="A151" s="66"/>
      <c r="B151" s="66"/>
      <c r="C151" s="66"/>
      <c r="D151" s="66"/>
      <c r="E151" s="66"/>
      <c r="F151" s="66"/>
      <c r="G151" s="68"/>
      <c r="H151" s="154"/>
      <c r="I151" s="68"/>
      <c r="J151" s="68"/>
      <c r="K151" s="68"/>
      <c r="L151" s="154"/>
      <c r="M151" s="68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  <c r="AD151" s="69"/>
      <c r="AE151" s="69"/>
      <c r="AF151" s="69"/>
      <c r="AG151" s="69"/>
    </row>
    <row r="152" spans="1:33" ht="19.5" customHeight="1">
      <c r="A152" s="66"/>
      <c r="B152" s="66"/>
      <c r="C152" s="66"/>
      <c r="D152" s="66"/>
      <c r="E152" s="66"/>
      <c r="F152" s="66"/>
      <c r="G152" s="68"/>
      <c r="H152" s="154"/>
      <c r="I152" s="68"/>
      <c r="J152" s="68"/>
      <c r="K152" s="68"/>
      <c r="L152" s="154"/>
      <c r="M152" s="68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69"/>
      <c r="AB152" s="69"/>
      <c r="AC152" s="69"/>
      <c r="AD152" s="69"/>
      <c r="AE152" s="69"/>
      <c r="AF152" s="69"/>
      <c r="AG152" s="69"/>
    </row>
    <row r="153" spans="1:33" ht="19.5" customHeight="1">
      <c r="A153" s="66"/>
      <c r="B153" s="66"/>
      <c r="C153" s="66"/>
      <c r="D153" s="66"/>
      <c r="E153" s="66"/>
      <c r="F153" s="66"/>
      <c r="G153" s="68"/>
      <c r="H153" s="154"/>
      <c r="I153" s="68"/>
      <c r="J153" s="68"/>
      <c r="K153" s="68"/>
      <c r="L153" s="154"/>
      <c r="M153" s="68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69"/>
      <c r="AB153" s="69"/>
      <c r="AC153" s="69"/>
      <c r="AD153" s="69"/>
      <c r="AE153" s="69"/>
      <c r="AF153" s="69"/>
      <c r="AG153" s="69"/>
    </row>
    <row r="154" spans="1:33" ht="19.5" customHeight="1">
      <c r="A154" s="66"/>
      <c r="B154" s="66"/>
      <c r="C154" s="66"/>
      <c r="D154" s="66"/>
      <c r="E154" s="66"/>
      <c r="F154" s="66"/>
      <c r="G154" s="68"/>
      <c r="H154" s="154"/>
      <c r="I154" s="68"/>
      <c r="J154" s="68"/>
      <c r="K154" s="68"/>
      <c r="L154" s="154"/>
      <c r="M154" s="68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  <c r="AA154" s="69"/>
      <c r="AB154" s="69"/>
      <c r="AC154" s="69"/>
      <c r="AD154" s="69"/>
      <c r="AE154" s="69"/>
      <c r="AF154" s="69"/>
      <c r="AG154" s="69"/>
    </row>
    <row r="155" spans="1:33" ht="19.5" customHeight="1">
      <c r="A155" s="66"/>
      <c r="B155" s="66"/>
      <c r="C155" s="66"/>
      <c r="D155" s="66"/>
      <c r="E155" s="66"/>
      <c r="F155" s="66"/>
      <c r="G155" s="68"/>
      <c r="H155" s="154"/>
      <c r="I155" s="68"/>
      <c r="J155" s="68"/>
      <c r="K155" s="68"/>
      <c r="L155" s="154"/>
      <c r="M155" s="68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  <c r="AA155" s="69"/>
      <c r="AB155" s="69"/>
      <c r="AC155" s="69"/>
      <c r="AD155" s="69"/>
      <c r="AE155" s="69"/>
      <c r="AF155" s="69"/>
      <c r="AG155" s="69"/>
    </row>
    <row r="156" spans="1:33" ht="19.5" customHeight="1">
      <c r="A156" s="66"/>
      <c r="B156" s="66"/>
      <c r="C156" s="66"/>
      <c r="D156" s="66"/>
      <c r="E156" s="66"/>
      <c r="F156" s="66"/>
      <c r="G156" s="68"/>
      <c r="H156" s="154"/>
      <c r="I156" s="68"/>
      <c r="J156" s="68"/>
      <c r="K156" s="68"/>
      <c r="L156" s="154"/>
      <c r="M156" s="68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  <c r="AA156" s="69"/>
      <c r="AB156" s="69"/>
      <c r="AC156" s="69"/>
      <c r="AD156" s="69"/>
      <c r="AE156" s="69"/>
      <c r="AF156" s="69"/>
      <c r="AG156" s="69"/>
    </row>
    <row r="157" spans="1:33" ht="19.5" customHeight="1">
      <c r="A157" s="66"/>
      <c r="B157" s="66"/>
      <c r="C157" s="66"/>
      <c r="D157" s="66"/>
      <c r="E157" s="66"/>
      <c r="F157" s="66"/>
      <c r="G157" s="68"/>
      <c r="H157" s="154"/>
      <c r="I157" s="68"/>
      <c r="J157" s="68"/>
      <c r="K157" s="68"/>
      <c r="L157" s="154"/>
      <c r="M157" s="68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  <c r="AA157" s="69"/>
      <c r="AB157" s="69"/>
      <c r="AC157" s="69"/>
      <c r="AD157" s="69"/>
      <c r="AE157" s="69"/>
      <c r="AF157" s="69"/>
      <c r="AG157" s="69"/>
    </row>
    <row r="158" spans="1:33" ht="19.5" customHeight="1">
      <c r="A158" s="66"/>
      <c r="B158" s="66"/>
      <c r="C158" s="66"/>
      <c r="D158" s="66"/>
      <c r="E158" s="66"/>
      <c r="F158" s="66"/>
      <c r="G158" s="68"/>
      <c r="H158" s="154"/>
      <c r="I158" s="68"/>
      <c r="J158" s="68"/>
      <c r="K158" s="68"/>
      <c r="L158" s="154"/>
      <c r="M158" s="68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  <c r="AA158" s="69"/>
      <c r="AB158" s="69"/>
      <c r="AC158" s="69"/>
      <c r="AD158" s="69"/>
      <c r="AE158" s="69"/>
      <c r="AF158" s="69"/>
      <c r="AG158" s="69"/>
    </row>
    <row r="159" spans="1:33" ht="19.5" customHeight="1">
      <c r="A159" s="66"/>
      <c r="B159" s="66"/>
      <c r="C159" s="66"/>
      <c r="D159" s="66"/>
      <c r="E159" s="66"/>
      <c r="F159" s="66"/>
      <c r="G159" s="68"/>
      <c r="H159" s="154"/>
      <c r="I159" s="68"/>
      <c r="J159" s="68"/>
      <c r="K159" s="68"/>
      <c r="L159" s="154"/>
      <c r="M159" s="68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  <c r="AA159" s="69"/>
      <c r="AB159" s="69"/>
      <c r="AC159" s="69"/>
      <c r="AD159" s="69"/>
      <c r="AE159" s="69"/>
      <c r="AF159" s="69"/>
      <c r="AG159" s="69"/>
    </row>
    <row r="160" spans="1:33" ht="19.5" customHeight="1">
      <c r="A160" s="66"/>
      <c r="B160" s="66"/>
      <c r="C160" s="66"/>
      <c r="D160" s="66"/>
      <c r="E160" s="66"/>
      <c r="F160" s="66"/>
      <c r="G160" s="68"/>
      <c r="H160" s="154"/>
      <c r="I160" s="68"/>
      <c r="J160" s="68"/>
      <c r="K160" s="68"/>
      <c r="L160" s="154"/>
      <c r="M160" s="68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  <c r="AA160" s="69"/>
      <c r="AB160" s="69"/>
      <c r="AC160" s="69"/>
      <c r="AD160" s="69"/>
      <c r="AE160" s="69"/>
      <c r="AF160" s="69"/>
      <c r="AG160" s="69"/>
    </row>
    <row r="161" spans="1:33" ht="19.5" customHeight="1">
      <c r="A161" s="66"/>
      <c r="B161" s="66"/>
      <c r="C161" s="66"/>
      <c r="D161" s="66"/>
      <c r="E161" s="66"/>
      <c r="F161" s="66"/>
      <c r="G161" s="68"/>
      <c r="H161" s="154"/>
      <c r="I161" s="68"/>
      <c r="J161" s="68"/>
      <c r="K161" s="68"/>
      <c r="L161" s="154"/>
      <c r="M161" s="68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  <c r="AA161" s="69"/>
      <c r="AB161" s="69"/>
      <c r="AC161" s="69"/>
      <c r="AD161" s="69"/>
      <c r="AE161" s="69"/>
      <c r="AF161" s="69"/>
      <c r="AG161" s="69"/>
    </row>
    <row r="162" spans="1:33" ht="19.5" customHeight="1">
      <c r="A162" s="66"/>
      <c r="B162" s="66"/>
      <c r="C162" s="66"/>
      <c r="D162" s="66"/>
      <c r="E162" s="66"/>
      <c r="F162" s="66"/>
      <c r="G162" s="68"/>
      <c r="H162" s="154"/>
      <c r="I162" s="68"/>
      <c r="J162" s="68"/>
      <c r="K162" s="68"/>
      <c r="L162" s="154"/>
      <c r="M162" s="68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</row>
    <row r="163" spans="1:33" ht="19.5" customHeight="1">
      <c r="A163" s="66"/>
      <c r="B163" s="66"/>
      <c r="C163" s="66"/>
      <c r="D163" s="66"/>
      <c r="E163" s="66"/>
      <c r="F163" s="66"/>
      <c r="G163" s="68"/>
      <c r="H163" s="154"/>
      <c r="I163" s="68"/>
      <c r="J163" s="68"/>
      <c r="K163" s="68"/>
      <c r="L163" s="154"/>
      <c r="M163" s="68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  <c r="AA163" s="69"/>
      <c r="AB163" s="69"/>
      <c r="AC163" s="69"/>
      <c r="AD163" s="69"/>
      <c r="AE163" s="69"/>
      <c r="AF163" s="69"/>
      <c r="AG163" s="69"/>
    </row>
    <row r="164" spans="1:33" ht="19.5" customHeight="1">
      <c r="A164" s="66"/>
      <c r="B164" s="66"/>
      <c r="C164" s="66"/>
      <c r="D164" s="66"/>
      <c r="E164" s="66"/>
      <c r="F164" s="66"/>
      <c r="G164" s="68"/>
      <c r="H164" s="154"/>
      <c r="I164" s="68"/>
      <c r="J164" s="68"/>
      <c r="K164" s="68"/>
      <c r="L164" s="154"/>
      <c r="M164" s="68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</row>
    <row r="165" spans="1:33" ht="19.5" customHeight="1">
      <c r="A165" s="66"/>
      <c r="B165" s="66"/>
      <c r="C165" s="66"/>
      <c r="D165" s="66"/>
      <c r="E165" s="66"/>
      <c r="F165" s="66"/>
      <c r="G165" s="68"/>
      <c r="H165" s="154"/>
      <c r="I165" s="68"/>
      <c r="J165" s="68"/>
      <c r="K165" s="68"/>
      <c r="L165" s="154"/>
      <c r="M165" s="68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  <c r="AF165" s="69"/>
      <c r="AG165" s="69"/>
    </row>
    <row r="166" spans="1:33" ht="19.5" customHeight="1">
      <c r="A166" s="66"/>
      <c r="B166" s="66"/>
      <c r="C166" s="66"/>
      <c r="D166" s="66"/>
      <c r="E166" s="66"/>
      <c r="F166" s="66"/>
      <c r="G166" s="68"/>
      <c r="H166" s="154"/>
      <c r="I166" s="68"/>
      <c r="J166" s="68"/>
      <c r="K166" s="68"/>
      <c r="L166" s="154"/>
      <c r="M166" s="68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  <c r="AA166" s="69"/>
      <c r="AB166" s="69"/>
      <c r="AC166" s="69"/>
      <c r="AD166" s="69"/>
      <c r="AE166" s="69"/>
      <c r="AF166" s="69"/>
      <c r="AG166" s="69"/>
    </row>
    <row r="167" spans="1:33" ht="19.5" customHeight="1">
      <c r="A167" s="66"/>
      <c r="B167" s="66"/>
      <c r="C167" s="66"/>
      <c r="D167" s="66"/>
      <c r="E167" s="66"/>
      <c r="F167" s="66"/>
      <c r="G167" s="68"/>
      <c r="H167" s="154"/>
      <c r="I167" s="68"/>
      <c r="J167" s="68"/>
      <c r="K167" s="68"/>
      <c r="L167" s="154"/>
      <c r="M167" s="68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69"/>
      <c r="AB167" s="69"/>
      <c r="AC167" s="69"/>
      <c r="AD167" s="69"/>
      <c r="AE167" s="69"/>
      <c r="AF167" s="69"/>
      <c r="AG167" s="69"/>
    </row>
    <row r="168" spans="1:33" ht="19.5" customHeight="1">
      <c r="A168" s="66"/>
      <c r="B168" s="66"/>
      <c r="C168" s="66"/>
      <c r="D168" s="66"/>
      <c r="E168" s="66"/>
      <c r="F168" s="66"/>
      <c r="G168" s="68"/>
      <c r="H168" s="154"/>
      <c r="I168" s="68"/>
      <c r="J168" s="68"/>
      <c r="K168" s="68"/>
      <c r="L168" s="154"/>
      <c r="M168" s="68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  <c r="AA168" s="69"/>
      <c r="AB168" s="69"/>
      <c r="AC168" s="69"/>
      <c r="AD168" s="69"/>
      <c r="AE168" s="69"/>
      <c r="AF168" s="69"/>
      <c r="AG168" s="69"/>
    </row>
    <row r="169" spans="1:33" ht="19.5" customHeight="1">
      <c r="A169" s="66"/>
      <c r="B169" s="66"/>
      <c r="C169" s="66"/>
      <c r="D169" s="66"/>
      <c r="E169" s="66"/>
      <c r="F169" s="66"/>
      <c r="G169" s="68"/>
      <c r="H169" s="154"/>
      <c r="I169" s="68"/>
      <c r="J169" s="68"/>
      <c r="K169" s="68"/>
      <c r="L169" s="154"/>
      <c r="M169" s="68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  <c r="AA169" s="69"/>
      <c r="AB169" s="69"/>
      <c r="AC169" s="69"/>
      <c r="AD169" s="69"/>
      <c r="AE169" s="69"/>
      <c r="AF169" s="69"/>
      <c r="AG169" s="69"/>
    </row>
    <row r="170" spans="1:33" ht="19.5" customHeight="1">
      <c r="A170" s="66"/>
      <c r="B170" s="66"/>
      <c r="C170" s="66"/>
      <c r="D170" s="66"/>
      <c r="E170" s="66"/>
      <c r="F170" s="66"/>
      <c r="G170" s="68"/>
      <c r="H170" s="154"/>
      <c r="I170" s="68"/>
      <c r="J170" s="68"/>
      <c r="K170" s="68"/>
      <c r="L170" s="154"/>
      <c r="M170" s="68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  <c r="AA170" s="69"/>
      <c r="AB170" s="69"/>
      <c r="AC170" s="69"/>
      <c r="AD170" s="69"/>
      <c r="AE170" s="69"/>
      <c r="AF170" s="69"/>
      <c r="AG170" s="69"/>
    </row>
    <row r="171" spans="1:33" ht="19.5" customHeight="1">
      <c r="A171" s="66"/>
      <c r="B171" s="66"/>
      <c r="C171" s="66"/>
      <c r="D171" s="66"/>
      <c r="E171" s="66"/>
      <c r="F171" s="66"/>
      <c r="G171" s="68"/>
      <c r="H171" s="154"/>
      <c r="I171" s="68"/>
      <c r="J171" s="68"/>
      <c r="K171" s="68"/>
      <c r="L171" s="154"/>
      <c r="M171" s="68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  <c r="AA171" s="69"/>
      <c r="AB171" s="69"/>
      <c r="AC171" s="69"/>
      <c r="AD171" s="69"/>
      <c r="AE171" s="69"/>
      <c r="AF171" s="69"/>
      <c r="AG171" s="69"/>
    </row>
    <row r="172" spans="1:33" ht="19.5" customHeight="1">
      <c r="A172" s="66"/>
      <c r="B172" s="66"/>
      <c r="C172" s="66"/>
      <c r="D172" s="66"/>
      <c r="E172" s="66"/>
      <c r="F172" s="66"/>
      <c r="G172" s="68"/>
      <c r="H172" s="154"/>
      <c r="I172" s="68"/>
      <c r="J172" s="68"/>
      <c r="K172" s="68"/>
      <c r="L172" s="154"/>
      <c r="M172" s="68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  <c r="AA172" s="69"/>
      <c r="AB172" s="69"/>
      <c r="AC172" s="69"/>
      <c r="AD172" s="69"/>
      <c r="AE172" s="69"/>
      <c r="AF172" s="69"/>
      <c r="AG172" s="69"/>
    </row>
    <row r="173" spans="1:33" ht="19.5" customHeight="1">
      <c r="A173" s="66"/>
      <c r="B173" s="66"/>
      <c r="C173" s="66"/>
      <c r="D173" s="66"/>
      <c r="E173" s="66"/>
      <c r="F173" s="66"/>
      <c r="G173" s="68"/>
      <c r="H173" s="154"/>
      <c r="I173" s="68"/>
      <c r="J173" s="68"/>
      <c r="K173" s="68"/>
      <c r="L173" s="154"/>
      <c r="M173" s="68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  <c r="AA173" s="69"/>
      <c r="AB173" s="69"/>
      <c r="AC173" s="69"/>
      <c r="AD173" s="69"/>
      <c r="AE173" s="69"/>
      <c r="AF173" s="69"/>
      <c r="AG173" s="69"/>
    </row>
    <row r="174" spans="1:33" ht="19.5" customHeight="1">
      <c r="A174" s="66"/>
      <c r="B174" s="66"/>
      <c r="C174" s="66"/>
      <c r="D174" s="66"/>
      <c r="E174" s="66"/>
      <c r="F174" s="66"/>
      <c r="G174" s="68"/>
      <c r="H174" s="154"/>
      <c r="I174" s="68"/>
      <c r="J174" s="68"/>
      <c r="K174" s="68"/>
      <c r="L174" s="154"/>
      <c r="M174" s="68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  <c r="AC174" s="69"/>
      <c r="AD174" s="69"/>
      <c r="AE174" s="69"/>
      <c r="AF174" s="69"/>
      <c r="AG174" s="69"/>
    </row>
    <row r="175" spans="1:33" ht="19.5" customHeight="1">
      <c r="A175" s="66"/>
      <c r="B175" s="66"/>
      <c r="C175" s="66"/>
      <c r="D175" s="66"/>
      <c r="E175" s="66"/>
      <c r="F175" s="66"/>
      <c r="G175" s="68"/>
      <c r="H175" s="154"/>
      <c r="I175" s="68"/>
      <c r="J175" s="68"/>
      <c r="K175" s="68"/>
      <c r="L175" s="154"/>
      <c r="M175" s="68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  <c r="AA175" s="69"/>
      <c r="AB175" s="69"/>
      <c r="AC175" s="69"/>
      <c r="AD175" s="69"/>
      <c r="AE175" s="69"/>
      <c r="AF175" s="69"/>
      <c r="AG175" s="69"/>
    </row>
    <row r="176" spans="1:33" ht="19.5" customHeight="1">
      <c r="A176" s="66"/>
      <c r="B176" s="66"/>
      <c r="C176" s="66"/>
      <c r="D176" s="66"/>
      <c r="E176" s="66"/>
      <c r="F176" s="66"/>
      <c r="G176" s="68"/>
      <c r="H176" s="154"/>
      <c r="I176" s="68"/>
      <c r="J176" s="68"/>
      <c r="K176" s="68"/>
      <c r="L176" s="154"/>
      <c r="M176" s="68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  <c r="AA176" s="69"/>
      <c r="AB176" s="69"/>
      <c r="AC176" s="69"/>
      <c r="AD176" s="69"/>
      <c r="AE176" s="69"/>
      <c r="AF176" s="69"/>
      <c r="AG176" s="69"/>
    </row>
    <row r="177" spans="1:33" ht="19.5" customHeight="1">
      <c r="A177" s="66"/>
      <c r="B177" s="66"/>
      <c r="C177" s="66"/>
      <c r="D177" s="66"/>
      <c r="E177" s="66"/>
      <c r="F177" s="66"/>
      <c r="G177" s="68"/>
      <c r="H177" s="154"/>
      <c r="I177" s="68"/>
      <c r="J177" s="68"/>
      <c r="K177" s="68"/>
      <c r="L177" s="154"/>
      <c r="M177" s="68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  <c r="AA177" s="69"/>
      <c r="AB177" s="69"/>
      <c r="AC177" s="69"/>
      <c r="AD177" s="69"/>
      <c r="AE177" s="69"/>
      <c r="AF177" s="69"/>
      <c r="AG177" s="69"/>
    </row>
    <row r="178" spans="1:33" ht="19.5" customHeight="1">
      <c r="A178" s="66"/>
      <c r="B178" s="66"/>
      <c r="C178" s="66"/>
      <c r="D178" s="66"/>
      <c r="E178" s="66"/>
      <c r="F178" s="66"/>
      <c r="G178" s="68"/>
      <c r="H178" s="154"/>
      <c r="I178" s="68"/>
      <c r="J178" s="68"/>
      <c r="K178" s="68"/>
      <c r="L178" s="154"/>
      <c r="M178" s="68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  <c r="AA178" s="69"/>
      <c r="AB178" s="69"/>
      <c r="AC178" s="69"/>
      <c r="AD178" s="69"/>
      <c r="AE178" s="69"/>
      <c r="AF178" s="69"/>
      <c r="AG178" s="69"/>
    </row>
    <row r="179" spans="1:33" ht="19.5" customHeight="1">
      <c r="A179" s="66"/>
      <c r="B179" s="66"/>
      <c r="C179" s="66"/>
      <c r="D179" s="66"/>
      <c r="E179" s="66"/>
      <c r="F179" s="66"/>
      <c r="G179" s="68"/>
      <c r="H179" s="154"/>
      <c r="I179" s="68"/>
      <c r="J179" s="68"/>
      <c r="K179" s="68"/>
      <c r="L179" s="154"/>
      <c r="M179" s="68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  <c r="AA179" s="69"/>
      <c r="AB179" s="69"/>
      <c r="AC179" s="69"/>
      <c r="AD179" s="69"/>
      <c r="AE179" s="69"/>
      <c r="AF179" s="69"/>
      <c r="AG179" s="69"/>
    </row>
    <row r="180" spans="1:33" ht="19.5" customHeight="1">
      <c r="A180" s="66"/>
      <c r="B180" s="66"/>
      <c r="C180" s="66"/>
      <c r="D180" s="66"/>
      <c r="E180" s="66"/>
      <c r="F180" s="66"/>
      <c r="G180" s="68"/>
      <c r="H180" s="154"/>
      <c r="I180" s="68"/>
      <c r="J180" s="68"/>
      <c r="K180" s="68"/>
      <c r="L180" s="154"/>
      <c r="M180" s="68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  <c r="AA180" s="69"/>
      <c r="AB180" s="69"/>
      <c r="AC180" s="69"/>
      <c r="AD180" s="69"/>
      <c r="AE180" s="69"/>
      <c r="AF180" s="69"/>
      <c r="AG180" s="69"/>
    </row>
    <row r="181" spans="1:33" ht="19.5" customHeight="1">
      <c r="A181" s="66"/>
      <c r="B181" s="66"/>
      <c r="C181" s="66"/>
      <c r="D181" s="66"/>
      <c r="E181" s="66"/>
      <c r="F181" s="66"/>
      <c r="G181" s="68"/>
      <c r="H181" s="154"/>
      <c r="I181" s="68"/>
      <c r="J181" s="68"/>
      <c r="K181" s="68"/>
      <c r="L181" s="154"/>
      <c r="M181" s="68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  <c r="AA181" s="69"/>
      <c r="AB181" s="69"/>
      <c r="AC181" s="69"/>
      <c r="AD181" s="69"/>
      <c r="AE181" s="69"/>
      <c r="AF181" s="69"/>
      <c r="AG181" s="69"/>
    </row>
    <row r="182" spans="1:33" ht="19.5" customHeight="1">
      <c r="A182" s="66"/>
      <c r="B182" s="66"/>
      <c r="C182" s="66"/>
      <c r="D182" s="66"/>
      <c r="E182" s="66"/>
      <c r="F182" s="66"/>
      <c r="G182" s="68"/>
      <c r="H182" s="154"/>
      <c r="I182" s="68"/>
      <c r="J182" s="68"/>
      <c r="K182" s="68"/>
      <c r="L182" s="154"/>
      <c r="M182" s="68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  <c r="AA182" s="69"/>
      <c r="AB182" s="69"/>
      <c r="AC182" s="69"/>
      <c r="AD182" s="69"/>
      <c r="AE182" s="69"/>
      <c r="AF182" s="69"/>
      <c r="AG182" s="69"/>
    </row>
    <row r="183" spans="1:33" ht="19.5" customHeight="1">
      <c r="A183" s="66"/>
      <c r="B183" s="66"/>
      <c r="C183" s="66"/>
      <c r="D183" s="66"/>
      <c r="E183" s="66"/>
      <c r="F183" s="66"/>
      <c r="G183" s="68"/>
      <c r="H183" s="154"/>
      <c r="I183" s="68"/>
      <c r="J183" s="68"/>
      <c r="K183" s="68"/>
      <c r="L183" s="154"/>
      <c r="M183" s="68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  <c r="AA183" s="69"/>
      <c r="AB183" s="69"/>
      <c r="AC183" s="69"/>
      <c r="AD183" s="69"/>
      <c r="AE183" s="69"/>
      <c r="AF183" s="69"/>
      <c r="AG183" s="69"/>
    </row>
    <row r="184" spans="1:33" ht="19.5" customHeight="1">
      <c r="A184" s="66"/>
      <c r="B184" s="66"/>
      <c r="C184" s="66"/>
      <c r="D184" s="66"/>
      <c r="E184" s="66"/>
      <c r="F184" s="66"/>
      <c r="G184" s="68"/>
      <c r="H184" s="154"/>
      <c r="I184" s="68"/>
      <c r="J184" s="68"/>
      <c r="K184" s="68"/>
      <c r="L184" s="154"/>
      <c r="M184" s="68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  <c r="AA184" s="69"/>
      <c r="AB184" s="69"/>
      <c r="AC184" s="69"/>
      <c r="AD184" s="69"/>
      <c r="AE184" s="69"/>
      <c r="AF184" s="69"/>
      <c r="AG184" s="69"/>
    </row>
    <row r="185" spans="1:33" ht="19.5" customHeight="1">
      <c r="A185" s="66"/>
      <c r="B185" s="66"/>
      <c r="C185" s="66"/>
      <c r="D185" s="66"/>
      <c r="E185" s="66"/>
      <c r="F185" s="66"/>
      <c r="G185" s="68"/>
      <c r="H185" s="154"/>
      <c r="I185" s="68"/>
      <c r="J185" s="68"/>
      <c r="K185" s="68"/>
      <c r="L185" s="154"/>
      <c r="M185" s="68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  <c r="AA185" s="69"/>
      <c r="AB185" s="69"/>
      <c r="AC185" s="69"/>
      <c r="AD185" s="69"/>
      <c r="AE185" s="69"/>
      <c r="AF185" s="69"/>
      <c r="AG185" s="69"/>
    </row>
    <row r="186" spans="1:33" ht="19.5" customHeight="1">
      <c r="A186" s="66"/>
      <c r="B186" s="66"/>
      <c r="C186" s="66"/>
      <c r="D186" s="66"/>
      <c r="E186" s="66"/>
      <c r="F186" s="66"/>
      <c r="G186" s="68"/>
      <c r="H186" s="154"/>
      <c r="I186" s="68"/>
      <c r="J186" s="68"/>
      <c r="K186" s="68"/>
      <c r="L186" s="154"/>
      <c r="M186" s="68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  <c r="AD186" s="69"/>
      <c r="AE186" s="69"/>
      <c r="AF186" s="69"/>
      <c r="AG186" s="69"/>
    </row>
    <row r="187" spans="1:33" ht="19.5" customHeight="1">
      <c r="A187" s="66"/>
      <c r="B187" s="66"/>
      <c r="C187" s="66"/>
      <c r="D187" s="66"/>
      <c r="E187" s="66"/>
      <c r="F187" s="66"/>
      <c r="G187" s="68"/>
      <c r="H187" s="154"/>
      <c r="I187" s="68"/>
      <c r="J187" s="68"/>
      <c r="K187" s="68"/>
      <c r="L187" s="154"/>
      <c r="M187" s="68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  <c r="AA187" s="69"/>
      <c r="AB187" s="69"/>
      <c r="AC187" s="69"/>
      <c r="AD187" s="69"/>
      <c r="AE187" s="69"/>
      <c r="AF187" s="69"/>
      <c r="AG187" s="69"/>
    </row>
    <row r="188" spans="1:33" ht="19.5" customHeight="1">
      <c r="A188" s="66"/>
      <c r="B188" s="66"/>
      <c r="C188" s="66"/>
      <c r="D188" s="66"/>
      <c r="E188" s="66"/>
      <c r="F188" s="66"/>
      <c r="G188" s="68"/>
      <c r="H188" s="154"/>
      <c r="I188" s="68"/>
      <c r="J188" s="68"/>
      <c r="K188" s="68"/>
      <c r="L188" s="154"/>
      <c r="M188" s="68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  <c r="AA188" s="69"/>
      <c r="AB188" s="69"/>
      <c r="AC188" s="69"/>
      <c r="AD188" s="69"/>
      <c r="AE188" s="69"/>
      <c r="AF188" s="69"/>
      <c r="AG188" s="69"/>
    </row>
    <row r="189" spans="1:33" ht="19.5" customHeight="1">
      <c r="A189" s="66"/>
      <c r="B189" s="66"/>
      <c r="C189" s="66"/>
      <c r="D189" s="66"/>
      <c r="E189" s="66"/>
      <c r="F189" s="66"/>
      <c r="G189" s="68"/>
      <c r="H189" s="154"/>
      <c r="I189" s="68"/>
      <c r="J189" s="68"/>
      <c r="K189" s="68"/>
      <c r="L189" s="154"/>
      <c r="M189" s="68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  <c r="AA189" s="69"/>
      <c r="AB189" s="69"/>
      <c r="AC189" s="69"/>
      <c r="AD189" s="69"/>
      <c r="AE189" s="69"/>
      <c r="AF189" s="69"/>
      <c r="AG189" s="69"/>
    </row>
    <row r="190" spans="1:33" ht="19.5" customHeight="1">
      <c r="A190" s="66"/>
      <c r="B190" s="66"/>
      <c r="C190" s="66"/>
      <c r="D190" s="66"/>
      <c r="E190" s="66"/>
      <c r="F190" s="66"/>
      <c r="G190" s="68"/>
      <c r="H190" s="154"/>
      <c r="I190" s="68"/>
      <c r="J190" s="68"/>
      <c r="K190" s="68"/>
      <c r="L190" s="154"/>
      <c r="M190" s="68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  <c r="AA190" s="69"/>
      <c r="AB190" s="69"/>
      <c r="AC190" s="69"/>
      <c r="AD190" s="69"/>
      <c r="AE190" s="69"/>
      <c r="AF190" s="69"/>
      <c r="AG190" s="69"/>
    </row>
    <row r="191" spans="1:33" ht="19.5" customHeight="1">
      <c r="A191" s="66"/>
      <c r="B191" s="66"/>
      <c r="C191" s="66"/>
      <c r="D191" s="66"/>
      <c r="E191" s="66"/>
      <c r="F191" s="66"/>
      <c r="G191" s="68"/>
      <c r="H191" s="154"/>
      <c r="I191" s="68"/>
      <c r="J191" s="68"/>
      <c r="K191" s="68"/>
      <c r="L191" s="154"/>
      <c r="M191" s="68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  <c r="AA191" s="69"/>
      <c r="AB191" s="69"/>
      <c r="AC191" s="69"/>
      <c r="AD191" s="69"/>
      <c r="AE191" s="69"/>
      <c r="AF191" s="69"/>
      <c r="AG191" s="69"/>
    </row>
    <row r="192" spans="1:33" ht="19.5" customHeight="1">
      <c r="A192" s="66"/>
      <c r="B192" s="66"/>
      <c r="C192" s="66"/>
      <c r="D192" s="66"/>
      <c r="E192" s="66"/>
      <c r="F192" s="66"/>
      <c r="G192" s="68"/>
      <c r="H192" s="154"/>
      <c r="I192" s="68"/>
      <c r="J192" s="68"/>
      <c r="K192" s="68"/>
      <c r="L192" s="154"/>
      <c r="M192" s="68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  <c r="AA192" s="69"/>
      <c r="AB192" s="69"/>
      <c r="AC192" s="69"/>
      <c r="AD192" s="69"/>
      <c r="AE192" s="69"/>
      <c r="AF192" s="69"/>
      <c r="AG192" s="69"/>
    </row>
    <row r="193" spans="1:33" ht="19.5" customHeight="1">
      <c r="A193" s="66"/>
      <c r="B193" s="66"/>
      <c r="C193" s="66"/>
      <c r="D193" s="66"/>
      <c r="E193" s="66"/>
      <c r="F193" s="66"/>
      <c r="G193" s="68"/>
      <c r="H193" s="154"/>
      <c r="I193" s="68"/>
      <c r="J193" s="68"/>
      <c r="K193" s="68"/>
      <c r="L193" s="154"/>
      <c r="M193" s="68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  <c r="AA193" s="69"/>
      <c r="AB193" s="69"/>
      <c r="AC193" s="69"/>
      <c r="AD193" s="69"/>
      <c r="AE193" s="69"/>
      <c r="AF193" s="69"/>
      <c r="AG193" s="69"/>
    </row>
    <row r="194" spans="1:33" ht="19.5" customHeight="1">
      <c r="A194" s="66"/>
      <c r="B194" s="66"/>
      <c r="C194" s="66"/>
      <c r="D194" s="66"/>
      <c r="E194" s="66"/>
      <c r="F194" s="66"/>
      <c r="G194" s="68"/>
      <c r="H194" s="154"/>
      <c r="I194" s="68"/>
      <c r="J194" s="68"/>
      <c r="K194" s="68"/>
      <c r="L194" s="154"/>
      <c r="M194" s="68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  <c r="AA194" s="69"/>
      <c r="AB194" s="69"/>
      <c r="AC194" s="69"/>
      <c r="AD194" s="69"/>
      <c r="AE194" s="69"/>
      <c r="AF194" s="69"/>
      <c r="AG194" s="69"/>
    </row>
    <row r="195" spans="1:33" ht="19.5" customHeight="1">
      <c r="A195" s="66"/>
      <c r="B195" s="66"/>
      <c r="C195" s="66"/>
      <c r="D195" s="66"/>
      <c r="E195" s="66"/>
      <c r="F195" s="66"/>
      <c r="G195" s="68"/>
      <c r="H195" s="154"/>
      <c r="I195" s="68"/>
      <c r="J195" s="68"/>
      <c r="K195" s="68"/>
      <c r="L195" s="154"/>
      <c r="M195" s="68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  <c r="AA195" s="69"/>
      <c r="AB195" s="69"/>
      <c r="AC195" s="69"/>
      <c r="AD195" s="69"/>
      <c r="AE195" s="69"/>
      <c r="AF195" s="69"/>
      <c r="AG195" s="69"/>
    </row>
    <row r="196" spans="1:33" ht="19.5" customHeight="1">
      <c r="A196" s="66"/>
      <c r="B196" s="66"/>
      <c r="C196" s="66"/>
      <c r="D196" s="66"/>
      <c r="E196" s="66"/>
      <c r="F196" s="66"/>
      <c r="G196" s="68"/>
      <c r="H196" s="154"/>
      <c r="I196" s="68"/>
      <c r="J196" s="68"/>
      <c r="K196" s="68"/>
      <c r="L196" s="154"/>
      <c r="M196" s="68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  <c r="AA196" s="69"/>
      <c r="AB196" s="69"/>
      <c r="AC196" s="69"/>
      <c r="AD196" s="69"/>
      <c r="AE196" s="69"/>
      <c r="AF196" s="69"/>
      <c r="AG196" s="69"/>
    </row>
    <row r="197" spans="1:33" ht="19.5" customHeight="1">
      <c r="A197" s="66"/>
      <c r="B197" s="66"/>
      <c r="C197" s="66"/>
      <c r="D197" s="66"/>
      <c r="E197" s="66"/>
      <c r="F197" s="66"/>
      <c r="G197" s="68"/>
      <c r="H197" s="154"/>
      <c r="I197" s="68"/>
      <c r="J197" s="68"/>
      <c r="K197" s="68"/>
      <c r="L197" s="154"/>
      <c r="M197" s="68"/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9"/>
      <c r="AA197" s="69"/>
      <c r="AB197" s="69"/>
      <c r="AC197" s="69"/>
      <c r="AD197" s="69"/>
      <c r="AE197" s="69"/>
      <c r="AF197" s="69"/>
      <c r="AG197" s="69"/>
    </row>
    <row r="198" spans="1:33" ht="19.5" customHeight="1">
      <c r="A198" s="66"/>
      <c r="B198" s="66"/>
      <c r="C198" s="66"/>
      <c r="D198" s="66"/>
      <c r="E198" s="66"/>
      <c r="F198" s="66"/>
      <c r="G198" s="68"/>
      <c r="H198" s="154"/>
      <c r="I198" s="68"/>
      <c r="J198" s="68"/>
      <c r="K198" s="68"/>
      <c r="L198" s="154"/>
      <c r="M198" s="68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69"/>
      <c r="AB198" s="69"/>
      <c r="AC198" s="69"/>
      <c r="AD198" s="69"/>
      <c r="AE198" s="69"/>
      <c r="AF198" s="69"/>
      <c r="AG198" s="69"/>
    </row>
    <row r="199" spans="1:33" ht="19.5" customHeight="1">
      <c r="A199" s="66"/>
      <c r="B199" s="66"/>
      <c r="C199" s="66"/>
      <c r="D199" s="66"/>
      <c r="E199" s="66"/>
      <c r="F199" s="66"/>
      <c r="G199" s="68"/>
      <c r="H199" s="154"/>
      <c r="I199" s="68"/>
      <c r="J199" s="68"/>
      <c r="K199" s="68"/>
      <c r="L199" s="154"/>
      <c r="M199" s="68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  <c r="AA199" s="69"/>
      <c r="AB199" s="69"/>
      <c r="AC199" s="69"/>
      <c r="AD199" s="69"/>
      <c r="AE199" s="69"/>
      <c r="AF199" s="69"/>
      <c r="AG199" s="69"/>
    </row>
    <row r="200" spans="1:33" ht="19.5" customHeight="1">
      <c r="A200" s="66"/>
      <c r="B200" s="66"/>
      <c r="C200" s="66"/>
      <c r="D200" s="66"/>
      <c r="E200" s="66"/>
      <c r="F200" s="66"/>
      <c r="G200" s="68"/>
      <c r="H200" s="154"/>
      <c r="I200" s="68"/>
      <c r="J200" s="68"/>
      <c r="K200" s="68"/>
      <c r="L200" s="154"/>
      <c r="M200" s="68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  <c r="AA200" s="69"/>
      <c r="AB200" s="69"/>
      <c r="AC200" s="69"/>
      <c r="AD200" s="69"/>
      <c r="AE200" s="69"/>
      <c r="AF200" s="69"/>
      <c r="AG200" s="69"/>
    </row>
    <row r="201" spans="1:33" ht="19.5" customHeight="1">
      <c r="A201" s="66"/>
      <c r="B201" s="66"/>
      <c r="C201" s="66"/>
      <c r="D201" s="66"/>
      <c r="E201" s="66"/>
      <c r="F201" s="66"/>
      <c r="G201" s="68"/>
      <c r="H201" s="154"/>
      <c r="I201" s="68"/>
      <c r="J201" s="68"/>
      <c r="K201" s="68"/>
      <c r="L201" s="154"/>
      <c r="M201" s="68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  <c r="AA201" s="69"/>
      <c r="AB201" s="69"/>
      <c r="AC201" s="69"/>
      <c r="AD201" s="69"/>
      <c r="AE201" s="69"/>
      <c r="AF201" s="69"/>
      <c r="AG201" s="69"/>
    </row>
    <row r="202" spans="1:33" ht="19.5" customHeight="1">
      <c r="A202" s="66"/>
      <c r="B202" s="66"/>
      <c r="C202" s="66"/>
      <c r="D202" s="66"/>
      <c r="E202" s="66"/>
      <c r="F202" s="66"/>
      <c r="G202" s="68"/>
      <c r="H202" s="154"/>
      <c r="I202" s="68"/>
      <c r="J202" s="68"/>
      <c r="K202" s="68"/>
      <c r="L202" s="154"/>
      <c r="M202" s="68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  <c r="AA202" s="69"/>
      <c r="AB202" s="69"/>
      <c r="AC202" s="69"/>
      <c r="AD202" s="69"/>
      <c r="AE202" s="69"/>
      <c r="AF202" s="69"/>
      <c r="AG202" s="69"/>
    </row>
    <row r="203" spans="1:33" ht="19.5" customHeight="1">
      <c r="A203" s="66"/>
      <c r="B203" s="66"/>
      <c r="C203" s="66"/>
      <c r="D203" s="66"/>
      <c r="E203" s="66"/>
      <c r="F203" s="66"/>
      <c r="G203" s="68"/>
      <c r="H203" s="154"/>
      <c r="I203" s="68"/>
      <c r="J203" s="68"/>
      <c r="K203" s="68"/>
      <c r="L203" s="154"/>
      <c r="M203" s="68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  <c r="AA203" s="69"/>
      <c r="AB203" s="69"/>
      <c r="AC203" s="69"/>
      <c r="AD203" s="69"/>
      <c r="AE203" s="69"/>
      <c r="AF203" s="69"/>
      <c r="AG203" s="69"/>
    </row>
    <row r="204" spans="1:33" ht="19.5" customHeight="1">
      <c r="A204" s="66"/>
      <c r="B204" s="66"/>
      <c r="C204" s="66"/>
      <c r="D204" s="66"/>
      <c r="E204" s="66"/>
      <c r="F204" s="66"/>
      <c r="G204" s="68"/>
      <c r="H204" s="154"/>
      <c r="I204" s="68"/>
      <c r="J204" s="68"/>
      <c r="K204" s="68"/>
      <c r="L204" s="154"/>
      <c r="M204" s="68"/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  <c r="AA204" s="69"/>
      <c r="AB204" s="69"/>
      <c r="AC204" s="69"/>
      <c r="AD204" s="69"/>
      <c r="AE204" s="69"/>
      <c r="AF204" s="69"/>
      <c r="AG204" s="69"/>
    </row>
    <row r="205" spans="1:33" ht="19.5" customHeight="1">
      <c r="A205" s="66"/>
      <c r="B205" s="66"/>
      <c r="C205" s="66"/>
      <c r="D205" s="66"/>
      <c r="E205" s="66"/>
      <c r="F205" s="66"/>
      <c r="G205" s="68"/>
      <c r="H205" s="154"/>
      <c r="I205" s="68"/>
      <c r="J205" s="68"/>
      <c r="K205" s="68"/>
      <c r="L205" s="154"/>
      <c r="M205" s="68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9"/>
      <c r="AA205" s="69"/>
      <c r="AB205" s="69"/>
      <c r="AC205" s="69"/>
      <c r="AD205" s="69"/>
      <c r="AE205" s="69"/>
      <c r="AF205" s="69"/>
      <c r="AG205" s="69"/>
    </row>
    <row r="206" spans="1:33" ht="19.5" customHeight="1">
      <c r="A206" s="66"/>
      <c r="B206" s="66"/>
      <c r="C206" s="66"/>
      <c r="D206" s="66"/>
      <c r="E206" s="66"/>
      <c r="F206" s="66"/>
      <c r="G206" s="68"/>
      <c r="H206" s="154"/>
      <c r="I206" s="68"/>
      <c r="J206" s="68"/>
      <c r="K206" s="68"/>
      <c r="L206" s="154"/>
      <c r="M206" s="68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  <c r="AA206" s="69"/>
      <c r="AB206" s="69"/>
      <c r="AC206" s="69"/>
      <c r="AD206" s="69"/>
      <c r="AE206" s="69"/>
      <c r="AF206" s="69"/>
      <c r="AG206" s="69"/>
    </row>
    <row r="207" spans="1:33" ht="19.5" customHeight="1">
      <c r="A207" s="66"/>
      <c r="B207" s="66"/>
      <c r="C207" s="66"/>
      <c r="D207" s="66"/>
      <c r="E207" s="66"/>
      <c r="F207" s="66"/>
      <c r="G207" s="68"/>
      <c r="H207" s="154"/>
      <c r="I207" s="68"/>
      <c r="J207" s="68"/>
      <c r="K207" s="68"/>
      <c r="L207" s="154"/>
      <c r="M207" s="68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  <c r="AA207" s="69"/>
      <c r="AB207" s="69"/>
      <c r="AC207" s="69"/>
      <c r="AD207" s="69"/>
      <c r="AE207" s="69"/>
      <c r="AF207" s="69"/>
      <c r="AG207" s="69"/>
    </row>
    <row r="208" spans="1:33" ht="19.5" customHeight="1">
      <c r="A208" s="66"/>
      <c r="B208" s="66"/>
      <c r="C208" s="66"/>
      <c r="D208" s="66"/>
      <c r="E208" s="66"/>
      <c r="F208" s="66"/>
      <c r="G208" s="68"/>
      <c r="H208" s="154"/>
      <c r="I208" s="68"/>
      <c r="J208" s="68"/>
      <c r="K208" s="68"/>
      <c r="L208" s="154"/>
      <c r="M208" s="68"/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9"/>
      <c r="AA208" s="69"/>
      <c r="AB208" s="69"/>
      <c r="AC208" s="69"/>
      <c r="AD208" s="69"/>
      <c r="AE208" s="69"/>
      <c r="AF208" s="69"/>
      <c r="AG208" s="69"/>
    </row>
    <row r="209" spans="1:33" ht="19.5" customHeight="1">
      <c r="A209" s="66"/>
      <c r="B209" s="66"/>
      <c r="C209" s="66"/>
      <c r="D209" s="66"/>
      <c r="E209" s="66"/>
      <c r="F209" s="66"/>
      <c r="G209" s="68"/>
      <c r="H209" s="154"/>
      <c r="I209" s="68"/>
      <c r="J209" s="68"/>
      <c r="K209" s="68"/>
      <c r="L209" s="154"/>
      <c r="M209" s="68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  <c r="AA209" s="69"/>
      <c r="AB209" s="69"/>
      <c r="AC209" s="69"/>
      <c r="AD209" s="69"/>
      <c r="AE209" s="69"/>
      <c r="AF209" s="69"/>
      <c r="AG209" s="69"/>
    </row>
    <row r="210" spans="1:33" ht="19.5" customHeight="1">
      <c r="A210" s="66"/>
      <c r="B210" s="66"/>
      <c r="C210" s="66"/>
      <c r="D210" s="66"/>
      <c r="E210" s="66"/>
      <c r="F210" s="66"/>
      <c r="G210" s="68"/>
      <c r="H210" s="154"/>
      <c r="I210" s="68"/>
      <c r="J210" s="68"/>
      <c r="K210" s="68"/>
      <c r="L210" s="154"/>
      <c r="M210" s="68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69"/>
      <c r="AB210" s="69"/>
      <c r="AC210" s="69"/>
      <c r="AD210" s="69"/>
      <c r="AE210" s="69"/>
      <c r="AF210" s="69"/>
      <c r="AG210" s="69"/>
    </row>
    <row r="211" spans="1:33" ht="19.5" customHeight="1">
      <c r="A211" s="66"/>
      <c r="B211" s="66"/>
      <c r="C211" s="66"/>
      <c r="D211" s="66"/>
      <c r="E211" s="66"/>
      <c r="F211" s="66"/>
      <c r="G211" s="68"/>
      <c r="H211" s="154"/>
      <c r="I211" s="68"/>
      <c r="J211" s="68"/>
      <c r="K211" s="68"/>
      <c r="L211" s="154"/>
      <c r="M211" s="68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  <c r="AA211" s="69"/>
      <c r="AB211" s="69"/>
      <c r="AC211" s="69"/>
      <c r="AD211" s="69"/>
      <c r="AE211" s="69"/>
      <c r="AF211" s="69"/>
      <c r="AG211" s="69"/>
    </row>
    <row r="212" spans="1:33" ht="19.5" customHeight="1">
      <c r="A212" s="66"/>
      <c r="B212" s="66"/>
      <c r="C212" s="66"/>
      <c r="D212" s="66"/>
      <c r="E212" s="66"/>
      <c r="F212" s="66"/>
      <c r="G212" s="68"/>
      <c r="H212" s="154"/>
      <c r="I212" s="68"/>
      <c r="J212" s="68"/>
      <c r="K212" s="68"/>
      <c r="L212" s="154"/>
      <c r="M212" s="68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  <c r="AA212" s="69"/>
      <c r="AB212" s="69"/>
      <c r="AC212" s="69"/>
      <c r="AD212" s="69"/>
      <c r="AE212" s="69"/>
      <c r="AF212" s="69"/>
      <c r="AG212" s="69"/>
    </row>
    <row r="213" spans="1:33" ht="19.5" customHeight="1">
      <c r="A213" s="66"/>
      <c r="B213" s="66"/>
      <c r="C213" s="66"/>
      <c r="D213" s="66"/>
      <c r="E213" s="66"/>
      <c r="F213" s="66"/>
      <c r="G213" s="68"/>
      <c r="H213" s="154"/>
      <c r="I213" s="68"/>
      <c r="J213" s="68"/>
      <c r="K213" s="68"/>
      <c r="L213" s="154"/>
      <c r="M213" s="68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  <c r="AA213" s="69"/>
      <c r="AB213" s="69"/>
      <c r="AC213" s="69"/>
      <c r="AD213" s="69"/>
      <c r="AE213" s="69"/>
      <c r="AF213" s="69"/>
      <c r="AG213" s="69"/>
    </row>
    <row r="214" spans="1:33" ht="19.5" customHeight="1">
      <c r="A214" s="66"/>
      <c r="B214" s="66"/>
      <c r="C214" s="66"/>
      <c r="D214" s="66"/>
      <c r="E214" s="66"/>
      <c r="F214" s="66"/>
      <c r="G214" s="68"/>
      <c r="H214" s="154"/>
      <c r="I214" s="68"/>
      <c r="J214" s="68"/>
      <c r="K214" s="68"/>
      <c r="L214" s="154"/>
      <c r="M214" s="68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  <c r="AA214" s="69"/>
      <c r="AB214" s="69"/>
      <c r="AC214" s="69"/>
      <c r="AD214" s="69"/>
      <c r="AE214" s="69"/>
      <c r="AF214" s="69"/>
      <c r="AG214" s="69"/>
    </row>
    <row r="215" spans="1:33" ht="19.5" customHeight="1">
      <c r="A215" s="66"/>
      <c r="B215" s="66"/>
      <c r="C215" s="66"/>
      <c r="D215" s="66"/>
      <c r="E215" s="66"/>
      <c r="F215" s="66"/>
      <c r="G215" s="68"/>
      <c r="H215" s="154"/>
      <c r="I215" s="68"/>
      <c r="J215" s="68"/>
      <c r="K215" s="68"/>
      <c r="L215" s="154"/>
      <c r="M215" s="68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69"/>
      <c r="AB215" s="69"/>
      <c r="AC215" s="69"/>
      <c r="AD215" s="69"/>
      <c r="AE215" s="69"/>
      <c r="AF215" s="69"/>
      <c r="AG215" s="69"/>
    </row>
    <row r="216" spans="1:33" ht="19.5" customHeight="1">
      <c r="A216" s="66"/>
      <c r="B216" s="66"/>
      <c r="C216" s="66"/>
      <c r="D216" s="66"/>
      <c r="E216" s="66"/>
      <c r="F216" s="66"/>
      <c r="G216" s="68"/>
      <c r="H216" s="154"/>
      <c r="I216" s="68"/>
      <c r="J216" s="68"/>
      <c r="K216" s="68"/>
      <c r="L216" s="154"/>
      <c r="M216" s="68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  <c r="AA216" s="69"/>
      <c r="AB216" s="69"/>
      <c r="AC216" s="69"/>
      <c r="AD216" s="69"/>
      <c r="AE216" s="69"/>
      <c r="AF216" s="69"/>
      <c r="AG216" s="69"/>
    </row>
    <row r="217" spans="1:33" ht="19.5" customHeight="1">
      <c r="A217" s="66"/>
      <c r="B217" s="66"/>
      <c r="C217" s="66"/>
      <c r="D217" s="66"/>
      <c r="E217" s="66"/>
      <c r="F217" s="66"/>
      <c r="G217" s="68"/>
      <c r="H217" s="154"/>
      <c r="I217" s="68"/>
      <c r="J217" s="68"/>
      <c r="K217" s="68"/>
      <c r="L217" s="154"/>
      <c r="M217" s="68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  <c r="AA217" s="69"/>
      <c r="AB217" s="69"/>
      <c r="AC217" s="69"/>
      <c r="AD217" s="69"/>
      <c r="AE217" s="69"/>
      <c r="AF217" s="69"/>
      <c r="AG217" s="69"/>
    </row>
    <row r="218" spans="1:33" ht="19.5" customHeight="1">
      <c r="A218" s="66"/>
      <c r="B218" s="66"/>
      <c r="C218" s="66"/>
      <c r="D218" s="66"/>
      <c r="E218" s="66"/>
      <c r="F218" s="66"/>
      <c r="G218" s="68"/>
      <c r="H218" s="154"/>
      <c r="I218" s="68"/>
      <c r="J218" s="68"/>
      <c r="K218" s="68"/>
      <c r="L218" s="154"/>
      <c r="M218" s="68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  <c r="AA218" s="69"/>
      <c r="AB218" s="69"/>
      <c r="AC218" s="69"/>
      <c r="AD218" s="69"/>
      <c r="AE218" s="69"/>
      <c r="AF218" s="69"/>
      <c r="AG218" s="69"/>
    </row>
    <row r="219" spans="1:33" ht="19.5" customHeight="1">
      <c r="A219" s="66"/>
      <c r="B219" s="66"/>
      <c r="C219" s="66"/>
      <c r="D219" s="66"/>
      <c r="E219" s="66"/>
      <c r="F219" s="66"/>
      <c r="G219" s="68"/>
      <c r="H219" s="154"/>
      <c r="I219" s="68"/>
      <c r="J219" s="68"/>
      <c r="K219" s="68"/>
      <c r="L219" s="154"/>
      <c r="M219" s="68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  <c r="AA219" s="69"/>
      <c r="AB219" s="69"/>
      <c r="AC219" s="69"/>
      <c r="AD219" s="69"/>
      <c r="AE219" s="69"/>
      <c r="AF219" s="69"/>
      <c r="AG219" s="69"/>
    </row>
    <row r="220" spans="1:33" ht="19.5" customHeight="1">
      <c r="A220" s="66"/>
      <c r="B220" s="66"/>
      <c r="C220" s="66"/>
      <c r="D220" s="66"/>
      <c r="E220" s="66"/>
      <c r="F220" s="66"/>
      <c r="G220" s="68"/>
      <c r="H220" s="154"/>
      <c r="I220" s="68"/>
      <c r="J220" s="68"/>
      <c r="K220" s="68"/>
      <c r="L220" s="154"/>
      <c r="M220" s="68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  <c r="AA220" s="69"/>
      <c r="AB220" s="69"/>
      <c r="AC220" s="69"/>
      <c r="AD220" s="69"/>
      <c r="AE220" s="69"/>
      <c r="AF220" s="69"/>
      <c r="AG220" s="69"/>
    </row>
    <row r="221" spans="1:33" ht="19.5" customHeight="1">
      <c r="A221" s="66"/>
      <c r="B221" s="66"/>
      <c r="C221" s="66"/>
      <c r="D221" s="66"/>
      <c r="E221" s="66"/>
      <c r="F221" s="66"/>
      <c r="G221" s="68"/>
      <c r="H221" s="154"/>
      <c r="I221" s="68"/>
      <c r="J221" s="68"/>
      <c r="K221" s="68"/>
      <c r="L221" s="154"/>
      <c r="M221" s="68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  <c r="AA221" s="69"/>
      <c r="AB221" s="69"/>
      <c r="AC221" s="69"/>
      <c r="AD221" s="69"/>
      <c r="AE221" s="69"/>
      <c r="AF221" s="69"/>
      <c r="AG221" s="69"/>
    </row>
    <row r="222" spans="1:33" ht="19.5" customHeight="1">
      <c r="A222" s="66"/>
      <c r="B222" s="66"/>
      <c r="C222" s="66"/>
      <c r="D222" s="66"/>
      <c r="E222" s="66"/>
      <c r="F222" s="66"/>
      <c r="G222" s="68"/>
      <c r="H222" s="154"/>
      <c r="I222" s="68"/>
      <c r="J222" s="68"/>
      <c r="K222" s="68"/>
      <c r="L222" s="154"/>
      <c r="M222" s="68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69"/>
      <c r="AB222" s="69"/>
      <c r="AC222" s="69"/>
      <c r="AD222" s="69"/>
      <c r="AE222" s="69"/>
      <c r="AF222" s="69"/>
      <c r="AG222" s="69"/>
    </row>
    <row r="223" spans="1:33" ht="19.5" customHeight="1">
      <c r="A223" s="66"/>
      <c r="B223" s="66"/>
      <c r="C223" s="66"/>
      <c r="D223" s="66"/>
      <c r="E223" s="66"/>
      <c r="F223" s="66"/>
      <c r="G223" s="68"/>
      <c r="H223" s="154"/>
      <c r="I223" s="68"/>
      <c r="J223" s="68"/>
      <c r="K223" s="68"/>
      <c r="L223" s="154"/>
      <c r="M223" s="68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  <c r="AA223" s="69"/>
      <c r="AB223" s="69"/>
      <c r="AC223" s="69"/>
      <c r="AD223" s="69"/>
      <c r="AE223" s="69"/>
      <c r="AF223" s="69"/>
      <c r="AG223" s="69"/>
    </row>
    <row r="224" spans="1:33" ht="19.5" customHeight="1">
      <c r="A224" s="66"/>
      <c r="B224" s="66"/>
      <c r="C224" s="66"/>
      <c r="D224" s="66"/>
      <c r="E224" s="66"/>
      <c r="F224" s="66"/>
      <c r="G224" s="68"/>
      <c r="H224" s="154"/>
      <c r="I224" s="68"/>
      <c r="J224" s="68"/>
      <c r="K224" s="68"/>
      <c r="L224" s="154"/>
      <c r="M224" s="68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  <c r="AA224" s="69"/>
      <c r="AB224" s="69"/>
      <c r="AC224" s="69"/>
      <c r="AD224" s="69"/>
      <c r="AE224" s="69"/>
      <c r="AF224" s="69"/>
      <c r="AG224" s="69"/>
    </row>
    <row r="225" spans="1:33" ht="19.5" customHeight="1">
      <c r="A225" s="66"/>
      <c r="B225" s="66"/>
      <c r="C225" s="66"/>
      <c r="D225" s="66"/>
      <c r="E225" s="66"/>
      <c r="F225" s="66"/>
      <c r="G225" s="68"/>
      <c r="H225" s="154"/>
      <c r="I225" s="68"/>
      <c r="J225" s="68"/>
      <c r="K225" s="68"/>
      <c r="L225" s="154"/>
      <c r="M225" s="68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  <c r="AA225" s="69"/>
      <c r="AB225" s="69"/>
      <c r="AC225" s="69"/>
      <c r="AD225" s="69"/>
      <c r="AE225" s="69"/>
      <c r="AF225" s="69"/>
      <c r="AG225" s="69"/>
    </row>
    <row r="226" spans="1:33" ht="19.5" customHeight="1">
      <c r="A226" s="66"/>
      <c r="B226" s="66"/>
      <c r="C226" s="66"/>
      <c r="D226" s="66"/>
      <c r="E226" s="66"/>
      <c r="F226" s="66"/>
      <c r="G226" s="68"/>
      <c r="H226" s="154"/>
      <c r="I226" s="68"/>
      <c r="J226" s="68"/>
      <c r="K226" s="68"/>
      <c r="L226" s="154"/>
      <c r="M226" s="68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  <c r="AA226" s="69"/>
      <c r="AB226" s="69"/>
      <c r="AC226" s="69"/>
      <c r="AD226" s="69"/>
      <c r="AE226" s="69"/>
      <c r="AF226" s="69"/>
      <c r="AG226" s="69"/>
    </row>
    <row r="227" spans="1:33" ht="19.5" customHeight="1">
      <c r="A227" s="66"/>
      <c r="B227" s="66"/>
      <c r="C227" s="66"/>
      <c r="D227" s="66"/>
      <c r="E227" s="66"/>
      <c r="F227" s="66"/>
      <c r="G227" s="68"/>
      <c r="H227" s="154"/>
      <c r="I227" s="68"/>
      <c r="J227" s="68"/>
      <c r="K227" s="68"/>
      <c r="L227" s="154"/>
      <c r="M227" s="68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  <c r="AA227" s="69"/>
      <c r="AB227" s="69"/>
      <c r="AC227" s="69"/>
      <c r="AD227" s="69"/>
      <c r="AE227" s="69"/>
      <c r="AF227" s="69"/>
      <c r="AG227" s="69"/>
    </row>
    <row r="228" spans="1:33" ht="19.5" customHeight="1">
      <c r="A228" s="66"/>
      <c r="B228" s="66"/>
      <c r="C228" s="66"/>
      <c r="D228" s="66"/>
      <c r="E228" s="66"/>
      <c r="F228" s="66"/>
      <c r="G228" s="68"/>
      <c r="H228" s="154"/>
      <c r="I228" s="68"/>
      <c r="J228" s="68"/>
      <c r="K228" s="68"/>
      <c r="L228" s="154"/>
      <c r="M228" s="68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  <c r="AA228" s="69"/>
      <c r="AB228" s="69"/>
      <c r="AC228" s="69"/>
      <c r="AD228" s="69"/>
      <c r="AE228" s="69"/>
      <c r="AF228" s="69"/>
      <c r="AG228" s="69"/>
    </row>
    <row r="229" spans="1:33" ht="19.5" customHeight="1">
      <c r="A229" s="66"/>
      <c r="B229" s="66"/>
      <c r="C229" s="66"/>
      <c r="D229" s="66"/>
      <c r="E229" s="66"/>
      <c r="F229" s="66"/>
      <c r="G229" s="68"/>
      <c r="H229" s="154"/>
      <c r="I229" s="68"/>
      <c r="J229" s="68"/>
      <c r="K229" s="68"/>
      <c r="L229" s="154"/>
      <c r="M229" s="68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  <c r="AA229" s="69"/>
      <c r="AB229" s="69"/>
      <c r="AC229" s="69"/>
      <c r="AD229" s="69"/>
      <c r="AE229" s="69"/>
      <c r="AF229" s="69"/>
      <c r="AG229" s="69"/>
    </row>
    <row r="230" spans="1:33" ht="19.5" customHeight="1">
      <c r="A230" s="66"/>
      <c r="B230" s="66"/>
      <c r="C230" s="66"/>
      <c r="D230" s="66"/>
      <c r="E230" s="66"/>
      <c r="F230" s="66"/>
      <c r="G230" s="68"/>
      <c r="H230" s="154"/>
      <c r="I230" s="68"/>
      <c r="J230" s="68"/>
      <c r="K230" s="68"/>
      <c r="L230" s="154"/>
      <c r="M230" s="68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  <c r="AA230" s="69"/>
      <c r="AB230" s="69"/>
      <c r="AC230" s="69"/>
      <c r="AD230" s="69"/>
      <c r="AE230" s="69"/>
      <c r="AF230" s="69"/>
      <c r="AG230" s="69"/>
    </row>
    <row r="231" spans="1:33" ht="19.5" customHeight="1">
      <c r="A231" s="66"/>
      <c r="B231" s="66"/>
      <c r="C231" s="66"/>
      <c r="D231" s="66"/>
      <c r="E231" s="66"/>
      <c r="F231" s="66"/>
      <c r="G231" s="68"/>
      <c r="H231" s="154"/>
      <c r="I231" s="68"/>
      <c r="J231" s="68"/>
      <c r="K231" s="68"/>
      <c r="L231" s="154"/>
      <c r="M231" s="68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  <c r="AA231" s="69"/>
      <c r="AB231" s="69"/>
      <c r="AC231" s="69"/>
      <c r="AD231" s="69"/>
      <c r="AE231" s="69"/>
      <c r="AF231" s="69"/>
      <c r="AG231" s="69"/>
    </row>
    <row r="232" spans="1:33" ht="19.5" customHeight="1">
      <c r="A232" s="66"/>
      <c r="B232" s="66"/>
      <c r="C232" s="66"/>
      <c r="D232" s="66"/>
      <c r="E232" s="66"/>
      <c r="F232" s="66"/>
      <c r="G232" s="68"/>
      <c r="H232" s="154"/>
      <c r="I232" s="68"/>
      <c r="J232" s="68"/>
      <c r="K232" s="68"/>
      <c r="L232" s="154"/>
      <c r="M232" s="68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  <c r="AA232" s="69"/>
      <c r="AB232" s="69"/>
      <c r="AC232" s="69"/>
      <c r="AD232" s="69"/>
      <c r="AE232" s="69"/>
      <c r="AF232" s="69"/>
      <c r="AG232" s="69"/>
    </row>
    <row r="233" spans="1:33" ht="19.5" customHeight="1">
      <c r="A233" s="66"/>
      <c r="B233" s="66"/>
      <c r="C233" s="66"/>
      <c r="D233" s="66"/>
      <c r="E233" s="66"/>
      <c r="F233" s="66"/>
      <c r="G233" s="68"/>
      <c r="H233" s="154"/>
      <c r="I233" s="68"/>
      <c r="J233" s="68"/>
      <c r="K233" s="68"/>
      <c r="L233" s="154"/>
      <c r="M233" s="68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  <c r="AA233" s="69"/>
      <c r="AB233" s="69"/>
      <c r="AC233" s="69"/>
      <c r="AD233" s="69"/>
      <c r="AE233" s="69"/>
      <c r="AF233" s="69"/>
      <c r="AG233" s="69"/>
    </row>
    <row r="234" spans="1:33" ht="19.5" customHeight="1">
      <c r="A234" s="66"/>
      <c r="B234" s="66"/>
      <c r="C234" s="66"/>
      <c r="D234" s="66"/>
      <c r="E234" s="66"/>
      <c r="F234" s="66"/>
      <c r="G234" s="68"/>
      <c r="H234" s="154"/>
      <c r="I234" s="68"/>
      <c r="J234" s="68"/>
      <c r="K234" s="68"/>
      <c r="L234" s="154"/>
      <c r="M234" s="68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69"/>
      <c r="AB234" s="69"/>
      <c r="AC234" s="69"/>
      <c r="AD234" s="69"/>
      <c r="AE234" s="69"/>
      <c r="AF234" s="69"/>
      <c r="AG234" s="69"/>
    </row>
    <row r="235" spans="1:33" ht="19.5" customHeight="1">
      <c r="A235" s="66"/>
      <c r="B235" s="66"/>
      <c r="C235" s="66"/>
      <c r="D235" s="66"/>
      <c r="E235" s="66"/>
      <c r="F235" s="66"/>
      <c r="G235" s="68"/>
      <c r="H235" s="154"/>
      <c r="I235" s="68"/>
      <c r="J235" s="68"/>
      <c r="K235" s="68"/>
      <c r="L235" s="154"/>
      <c r="M235" s="68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  <c r="AA235" s="69"/>
      <c r="AB235" s="69"/>
      <c r="AC235" s="69"/>
      <c r="AD235" s="69"/>
      <c r="AE235" s="69"/>
      <c r="AF235" s="69"/>
      <c r="AG235" s="69"/>
    </row>
    <row r="236" spans="1:33" ht="19.5" customHeight="1">
      <c r="A236" s="66"/>
      <c r="B236" s="66"/>
      <c r="C236" s="66"/>
      <c r="D236" s="66"/>
      <c r="E236" s="66"/>
      <c r="F236" s="66"/>
      <c r="G236" s="68"/>
      <c r="H236" s="154"/>
      <c r="I236" s="68"/>
      <c r="J236" s="68"/>
      <c r="K236" s="68"/>
      <c r="L236" s="154"/>
      <c r="M236" s="68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  <c r="AA236" s="69"/>
      <c r="AB236" s="69"/>
      <c r="AC236" s="69"/>
      <c r="AD236" s="69"/>
      <c r="AE236" s="69"/>
      <c r="AF236" s="69"/>
      <c r="AG236" s="69"/>
    </row>
    <row r="237" spans="1:33" ht="19.5" customHeight="1">
      <c r="A237" s="66"/>
      <c r="B237" s="66"/>
      <c r="C237" s="66"/>
      <c r="D237" s="66"/>
      <c r="E237" s="66"/>
      <c r="F237" s="66"/>
      <c r="G237" s="68"/>
      <c r="H237" s="154"/>
      <c r="I237" s="68"/>
      <c r="J237" s="68"/>
      <c r="K237" s="68"/>
      <c r="L237" s="154"/>
      <c r="M237" s="68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  <c r="AA237" s="69"/>
      <c r="AB237" s="69"/>
      <c r="AC237" s="69"/>
      <c r="AD237" s="69"/>
      <c r="AE237" s="69"/>
      <c r="AF237" s="69"/>
      <c r="AG237" s="69"/>
    </row>
    <row r="238" spans="1:33" ht="19.5" customHeight="1">
      <c r="A238" s="66"/>
      <c r="B238" s="66"/>
      <c r="C238" s="66"/>
      <c r="D238" s="66"/>
      <c r="E238" s="66"/>
      <c r="F238" s="66"/>
      <c r="G238" s="68"/>
      <c r="H238" s="154"/>
      <c r="I238" s="68"/>
      <c r="J238" s="68"/>
      <c r="K238" s="68"/>
      <c r="L238" s="154"/>
      <c r="M238" s="68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  <c r="AA238" s="69"/>
      <c r="AB238" s="69"/>
      <c r="AC238" s="69"/>
      <c r="AD238" s="69"/>
      <c r="AE238" s="69"/>
      <c r="AF238" s="69"/>
      <c r="AG238" s="69"/>
    </row>
    <row r="239" spans="1:33" ht="19.5" customHeight="1">
      <c r="A239" s="66"/>
      <c r="B239" s="66"/>
      <c r="C239" s="66"/>
      <c r="D239" s="66"/>
      <c r="E239" s="66"/>
      <c r="F239" s="66"/>
      <c r="G239" s="68"/>
      <c r="H239" s="154"/>
      <c r="I239" s="68"/>
      <c r="J239" s="68"/>
      <c r="K239" s="68"/>
      <c r="L239" s="154"/>
      <c r="M239" s="68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  <c r="AA239" s="69"/>
      <c r="AB239" s="69"/>
      <c r="AC239" s="69"/>
      <c r="AD239" s="69"/>
      <c r="AE239" s="69"/>
      <c r="AF239" s="69"/>
      <c r="AG239" s="69"/>
    </row>
    <row r="240" spans="1:33" ht="19.5" customHeight="1">
      <c r="A240" s="66"/>
      <c r="B240" s="66"/>
      <c r="C240" s="66"/>
      <c r="D240" s="66"/>
      <c r="E240" s="66"/>
      <c r="F240" s="66"/>
      <c r="G240" s="68"/>
      <c r="H240" s="154"/>
      <c r="I240" s="68"/>
      <c r="J240" s="68"/>
      <c r="K240" s="68"/>
      <c r="L240" s="154"/>
      <c r="M240" s="68"/>
      <c r="N240" s="69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9"/>
      <c r="AA240" s="69"/>
      <c r="AB240" s="69"/>
      <c r="AC240" s="69"/>
      <c r="AD240" s="69"/>
      <c r="AE240" s="69"/>
      <c r="AF240" s="69"/>
      <c r="AG240" s="69"/>
    </row>
    <row r="241" spans="1:33" ht="19.5" customHeight="1">
      <c r="A241" s="66"/>
      <c r="B241" s="66"/>
      <c r="C241" s="66"/>
      <c r="D241" s="66"/>
      <c r="E241" s="66"/>
      <c r="F241" s="66"/>
      <c r="G241" s="68"/>
      <c r="H241" s="154"/>
      <c r="I241" s="68"/>
      <c r="J241" s="68"/>
      <c r="K241" s="68"/>
      <c r="L241" s="154"/>
      <c r="M241" s="68"/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  <c r="AA241" s="69"/>
      <c r="AB241" s="69"/>
      <c r="AC241" s="69"/>
      <c r="AD241" s="69"/>
      <c r="AE241" s="69"/>
      <c r="AF241" s="69"/>
      <c r="AG241" s="69"/>
    </row>
    <row r="242" spans="1:33" ht="19.5" customHeight="1">
      <c r="A242" s="66"/>
      <c r="B242" s="66"/>
      <c r="C242" s="66"/>
      <c r="D242" s="66"/>
      <c r="E242" s="66"/>
      <c r="F242" s="66"/>
      <c r="G242" s="68"/>
      <c r="H242" s="154"/>
      <c r="I242" s="68"/>
      <c r="J242" s="68"/>
      <c r="K242" s="68"/>
      <c r="L242" s="154"/>
      <c r="M242" s="68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  <c r="AA242" s="69"/>
      <c r="AB242" s="69"/>
      <c r="AC242" s="69"/>
      <c r="AD242" s="69"/>
      <c r="AE242" s="69"/>
      <c r="AF242" s="69"/>
      <c r="AG242" s="69"/>
    </row>
    <row r="243" spans="1:33" ht="19.5" customHeight="1">
      <c r="A243" s="66"/>
      <c r="B243" s="66"/>
      <c r="C243" s="66"/>
      <c r="D243" s="66"/>
      <c r="E243" s="66"/>
      <c r="F243" s="66"/>
      <c r="G243" s="68"/>
      <c r="H243" s="154"/>
      <c r="I243" s="68"/>
      <c r="J243" s="68"/>
      <c r="K243" s="68"/>
      <c r="L243" s="154"/>
      <c r="M243" s="68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  <c r="AA243" s="69"/>
      <c r="AB243" s="69"/>
      <c r="AC243" s="69"/>
      <c r="AD243" s="69"/>
      <c r="AE243" s="69"/>
      <c r="AF243" s="69"/>
      <c r="AG243" s="69"/>
    </row>
    <row r="244" spans="1:33" ht="19.5" customHeight="1">
      <c r="A244" s="66"/>
      <c r="B244" s="66"/>
      <c r="C244" s="66"/>
      <c r="D244" s="66"/>
      <c r="E244" s="66"/>
      <c r="F244" s="66"/>
      <c r="G244" s="68"/>
      <c r="H244" s="154"/>
      <c r="I244" s="68"/>
      <c r="J244" s="68"/>
      <c r="K244" s="68"/>
      <c r="L244" s="154"/>
      <c r="M244" s="68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69"/>
      <c r="AB244" s="69"/>
      <c r="AC244" s="69"/>
      <c r="AD244" s="69"/>
      <c r="AE244" s="69"/>
      <c r="AF244" s="69"/>
      <c r="AG244" s="69"/>
    </row>
    <row r="245" spans="1:33" ht="19.5" customHeight="1">
      <c r="A245" s="66"/>
      <c r="B245" s="66"/>
      <c r="C245" s="66"/>
      <c r="D245" s="66"/>
      <c r="E245" s="66"/>
      <c r="F245" s="66"/>
      <c r="G245" s="68"/>
      <c r="H245" s="154"/>
      <c r="I245" s="68"/>
      <c r="J245" s="68"/>
      <c r="K245" s="68"/>
      <c r="L245" s="154"/>
      <c r="M245" s="68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  <c r="AA245" s="69"/>
      <c r="AB245" s="69"/>
      <c r="AC245" s="69"/>
      <c r="AD245" s="69"/>
      <c r="AE245" s="69"/>
      <c r="AF245" s="69"/>
      <c r="AG245" s="69"/>
    </row>
    <row r="246" spans="1:33" ht="19.5" customHeight="1">
      <c r="A246" s="66"/>
      <c r="B246" s="66"/>
      <c r="C246" s="66"/>
      <c r="D246" s="66"/>
      <c r="E246" s="66"/>
      <c r="F246" s="66"/>
      <c r="G246" s="68"/>
      <c r="H246" s="154"/>
      <c r="I246" s="68"/>
      <c r="J246" s="68"/>
      <c r="K246" s="68"/>
      <c r="L246" s="154"/>
      <c r="M246" s="68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  <c r="AB246" s="69"/>
      <c r="AC246" s="69"/>
      <c r="AD246" s="69"/>
      <c r="AE246" s="69"/>
      <c r="AF246" s="69"/>
      <c r="AG246" s="69"/>
    </row>
    <row r="247" spans="1:33" ht="19.5" customHeight="1">
      <c r="A247" s="66"/>
      <c r="B247" s="66"/>
      <c r="C247" s="66"/>
      <c r="D247" s="66"/>
      <c r="E247" s="66"/>
      <c r="F247" s="66"/>
      <c r="G247" s="68"/>
      <c r="H247" s="154"/>
      <c r="I247" s="68"/>
      <c r="J247" s="68"/>
      <c r="K247" s="68"/>
      <c r="L247" s="154"/>
      <c r="M247" s="68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  <c r="AA247" s="69"/>
      <c r="AB247" s="69"/>
      <c r="AC247" s="69"/>
      <c r="AD247" s="69"/>
      <c r="AE247" s="69"/>
      <c r="AF247" s="69"/>
      <c r="AG247" s="69"/>
    </row>
    <row r="248" spans="1:33" ht="19.5" customHeight="1">
      <c r="A248" s="66"/>
      <c r="B248" s="66"/>
      <c r="C248" s="66"/>
      <c r="D248" s="66"/>
      <c r="E248" s="66"/>
      <c r="F248" s="66"/>
      <c r="G248" s="68"/>
      <c r="H248" s="154"/>
      <c r="I248" s="68"/>
      <c r="J248" s="68"/>
      <c r="K248" s="68"/>
      <c r="L248" s="154"/>
      <c r="M248" s="68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  <c r="AA248" s="69"/>
      <c r="AB248" s="69"/>
      <c r="AC248" s="69"/>
      <c r="AD248" s="69"/>
      <c r="AE248" s="69"/>
      <c r="AF248" s="69"/>
      <c r="AG248" s="69"/>
    </row>
    <row r="249" spans="1:33" ht="19.5" customHeight="1">
      <c r="A249" s="66"/>
      <c r="B249" s="66"/>
      <c r="C249" s="66"/>
      <c r="D249" s="66"/>
      <c r="E249" s="66"/>
      <c r="F249" s="66"/>
      <c r="G249" s="68"/>
      <c r="H249" s="154"/>
      <c r="I249" s="68"/>
      <c r="J249" s="68"/>
      <c r="K249" s="68"/>
      <c r="L249" s="154"/>
      <c r="M249" s="68"/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  <c r="AA249" s="69"/>
      <c r="AB249" s="69"/>
      <c r="AC249" s="69"/>
      <c r="AD249" s="69"/>
      <c r="AE249" s="69"/>
      <c r="AF249" s="69"/>
      <c r="AG249" s="69"/>
    </row>
    <row r="250" spans="1:33" ht="19.5" customHeight="1">
      <c r="A250" s="66"/>
      <c r="B250" s="66"/>
      <c r="C250" s="66"/>
      <c r="D250" s="66"/>
      <c r="E250" s="66"/>
      <c r="F250" s="66"/>
      <c r="G250" s="68"/>
      <c r="H250" s="154"/>
      <c r="I250" s="68"/>
      <c r="J250" s="68"/>
      <c r="K250" s="68"/>
      <c r="L250" s="154"/>
      <c r="M250" s="68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  <c r="AA250" s="69"/>
      <c r="AB250" s="69"/>
      <c r="AC250" s="69"/>
      <c r="AD250" s="69"/>
      <c r="AE250" s="69"/>
      <c r="AF250" s="69"/>
      <c r="AG250" s="69"/>
    </row>
    <row r="251" spans="1:33" ht="19.5" customHeight="1">
      <c r="A251" s="66"/>
      <c r="B251" s="66"/>
      <c r="C251" s="66"/>
      <c r="D251" s="66"/>
      <c r="E251" s="66"/>
      <c r="F251" s="66"/>
      <c r="G251" s="68"/>
      <c r="H251" s="154"/>
      <c r="I251" s="68"/>
      <c r="J251" s="68"/>
      <c r="K251" s="68"/>
      <c r="L251" s="154"/>
      <c r="M251" s="68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  <c r="AA251" s="69"/>
      <c r="AB251" s="69"/>
      <c r="AC251" s="69"/>
      <c r="AD251" s="69"/>
      <c r="AE251" s="69"/>
      <c r="AF251" s="69"/>
      <c r="AG251" s="69"/>
    </row>
    <row r="252" spans="1:33" ht="19.5" customHeight="1">
      <c r="A252" s="66"/>
      <c r="B252" s="66"/>
      <c r="C252" s="66"/>
      <c r="D252" s="66"/>
      <c r="E252" s="66"/>
      <c r="F252" s="66"/>
      <c r="G252" s="68"/>
      <c r="H252" s="154"/>
      <c r="I252" s="68"/>
      <c r="J252" s="68"/>
      <c r="K252" s="68"/>
      <c r="L252" s="154"/>
      <c r="M252" s="68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  <c r="AA252" s="69"/>
      <c r="AB252" s="69"/>
      <c r="AC252" s="69"/>
      <c r="AD252" s="69"/>
      <c r="AE252" s="69"/>
      <c r="AF252" s="69"/>
      <c r="AG252" s="69"/>
    </row>
    <row r="253" spans="1:33" ht="19.5" customHeight="1">
      <c r="A253" s="66"/>
      <c r="B253" s="66"/>
      <c r="C253" s="66"/>
      <c r="D253" s="66"/>
      <c r="E253" s="66"/>
      <c r="F253" s="66"/>
      <c r="G253" s="68"/>
      <c r="H253" s="154"/>
      <c r="I253" s="68"/>
      <c r="J253" s="68"/>
      <c r="K253" s="68"/>
      <c r="L253" s="154"/>
      <c r="M253" s="68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  <c r="AA253" s="69"/>
      <c r="AB253" s="69"/>
      <c r="AC253" s="69"/>
      <c r="AD253" s="69"/>
      <c r="AE253" s="69"/>
      <c r="AF253" s="69"/>
      <c r="AG253" s="69"/>
    </row>
    <row r="254" spans="1:33" ht="19.5" customHeight="1">
      <c r="A254" s="66"/>
      <c r="B254" s="66"/>
      <c r="C254" s="66"/>
      <c r="D254" s="66"/>
      <c r="E254" s="66"/>
      <c r="F254" s="66"/>
      <c r="G254" s="68"/>
      <c r="H254" s="154"/>
      <c r="I254" s="68"/>
      <c r="J254" s="68"/>
      <c r="K254" s="68"/>
      <c r="L254" s="154"/>
      <c r="M254" s="68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  <c r="AB254" s="69"/>
      <c r="AC254" s="69"/>
      <c r="AD254" s="69"/>
      <c r="AE254" s="69"/>
      <c r="AF254" s="69"/>
      <c r="AG254" s="69"/>
    </row>
    <row r="255" spans="1:33" ht="19.5" customHeight="1">
      <c r="A255" s="66"/>
      <c r="B255" s="66"/>
      <c r="C255" s="66"/>
      <c r="D255" s="66"/>
      <c r="E255" s="66"/>
      <c r="F255" s="66"/>
      <c r="G255" s="68"/>
      <c r="H255" s="154"/>
      <c r="I255" s="68"/>
      <c r="J255" s="68"/>
      <c r="K255" s="68"/>
      <c r="L255" s="154"/>
      <c r="M255" s="68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  <c r="AA255" s="69"/>
      <c r="AB255" s="69"/>
      <c r="AC255" s="69"/>
      <c r="AD255" s="69"/>
      <c r="AE255" s="69"/>
      <c r="AF255" s="69"/>
      <c r="AG255" s="69"/>
    </row>
    <row r="256" spans="1:33" ht="19.5" customHeight="1">
      <c r="A256" s="66"/>
      <c r="B256" s="66"/>
      <c r="C256" s="66"/>
      <c r="D256" s="66"/>
      <c r="E256" s="66"/>
      <c r="F256" s="66"/>
      <c r="G256" s="68"/>
      <c r="H256" s="154"/>
      <c r="I256" s="68"/>
      <c r="J256" s="68"/>
      <c r="K256" s="68"/>
      <c r="L256" s="154"/>
      <c r="M256" s="68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  <c r="AA256" s="69"/>
      <c r="AB256" s="69"/>
      <c r="AC256" s="69"/>
      <c r="AD256" s="69"/>
      <c r="AE256" s="69"/>
      <c r="AF256" s="69"/>
      <c r="AG256" s="69"/>
    </row>
    <row r="257" spans="1:33" ht="19.5" customHeight="1">
      <c r="A257" s="66"/>
      <c r="B257" s="66"/>
      <c r="C257" s="66"/>
      <c r="D257" s="66"/>
      <c r="E257" s="66"/>
      <c r="F257" s="66"/>
      <c r="G257" s="68"/>
      <c r="H257" s="154"/>
      <c r="I257" s="68"/>
      <c r="J257" s="68"/>
      <c r="K257" s="68"/>
      <c r="L257" s="154"/>
      <c r="M257" s="68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  <c r="AA257" s="69"/>
      <c r="AB257" s="69"/>
      <c r="AC257" s="69"/>
      <c r="AD257" s="69"/>
      <c r="AE257" s="69"/>
      <c r="AF257" s="69"/>
      <c r="AG257" s="69"/>
    </row>
    <row r="258" spans="1:33" ht="19.5" customHeight="1">
      <c r="A258" s="66"/>
      <c r="B258" s="66"/>
      <c r="C258" s="66"/>
      <c r="D258" s="66"/>
      <c r="E258" s="66"/>
      <c r="F258" s="66"/>
      <c r="G258" s="68"/>
      <c r="H258" s="154"/>
      <c r="I258" s="68"/>
      <c r="J258" s="68"/>
      <c r="K258" s="68"/>
      <c r="L258" s="154"/>
      <c r="M258" s="68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69"/>
      <c r="AC258" s="69"/>
      <c r="AD258" s="69"/>
      <c r="AE258" s="69"/>
      <c r="AF258" s="69"/>
      <c r="AG258" s="69"/>
    </row>
    <row r="259" spans="1:33" ht="19.5" customHeight="1">
      <c r="A259" s="66"/>
      <c r="B259" s="66"/>
      <c r="C259" s="66"/>
      <c r="D259" s="66"/>
      <c r="E259" s="66"/>
      <c r="F259" s="66"/>
      <c r="G259" s="68"/>
      <c r="H259" s="154"/>
      <c r="I259" s="68"/>
      <c r="J259" s="68"/>
      <c r="K259" s="68"/>
      <c r="L259" s="154"/>
      <c r="M259" s="68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  <c r="AA259" s="69"/>
      <c r="AB259" s="69"/>
      <c r="AC259" s="69"/>
      <c r="AD259" s="69"/>
      <c r="AE259" s="69"/>
      <c r="AF259" s="69"/>
      <c r="AG259" s="69"/>
    </row>
    <row r="260" spans="1:33" ht="19.5" customHeight="1">
      <c r="A260" s="66"/>
      <c r="B260" s="66"/>
      <c r="C260" s="66"/>
      <c r="D260" s="66"/>
      <c r="E260" s="66"/>
      <c r="F260" s="66"/>
      <c r="G260" s="68"/>
      <c r="H260" s="154"/>
      <c r="I260" s="68"/>
      <c r="J260" s="68"/>
      <c r="K260" s="68"/>
      <c r="L260" s="154"/>
      <c r="M260" s="68"/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9"/>
      <c r="AA260" s="69"/>
      <c r="AB260" s="69"/>
      <c r="AC260" s="69"/>
      <c r="AD260" s="69"/>
      <c r="AE260" s="69"/>
      <c r="AF260" s="69"/>
      <c r="AG260" s="69"/>
    </row>
    <row r="261" spans="1:33" ht="19.5" customHeight="1">
      <c r="A261" s="66"/>
      <c r="B261" s="66"/>
      <c r="C261" s="66"/>
      <c r="D261" s="66"/>
      <c r="E261" s="66"/>
      <c r="F261" s="66"/>
      <c r="G261" s="68"/>
      <c r="H261" s="154"/>
      <c r="I261" s="68"/>
      <c r="J261" s="68"/>
      <c r="K261" s="68"/>
      <c r="L261" s="154"/>
      <c r="M261" s="68"/>
      <c r="N261" s="69"/>
      <c r="O261" s="69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69"/>
      <c r="AA261" s="69"/>
      <c r="AB261" s="69"/>
      <c r="AC261" s="69"/>
      <c r="AD261" s="69"/>
      <c r="AE261" s="69"/>
      <c r="AF261" s="69"/>
      <c r="AG261" s="69"/>
    </row>
    <row r="262" spans="1:33" ht="19.5" customHeight="1">
      <c r="A262" s="66"/>
      <c r="B262" s="66"/>
      <c r="C262" s="66"/>
      <c r="D262" s="66"/>
      <c r="E262" s="66"/>
      <c r="F262" s="66"/>
      <c r="G262" s="68"/>
      <c r="H262" s="154"/>
      <c r="I262" s="68"/>
      <c r="J262" s="68"/>
      <c r="K262" s="68"/>
      <c r="L262" s="154"/>
      <c r="M262" s="68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9"/>
      <c r="AA262" s="69"/>
      <c r="AB262" s="69"/>
      <c r="AC262" s="69"/>
      <c r="AD262" s="69"/>
      <c r="AE262" s="69"/>
      <c r="AF262" s="69"/>
      <c r="AG262" s="69"/>
    </row>
    <row r="263" spans="1:33" ht="19.5" customHeight="1">
      <c r="A263" s="66"/>
      <c r="B263" s="66"/>
      <c r="C263" s="66"/>
      <c r="D263" s="66"/>
      <c r="E263" s="66"/>
      <c r="F263" s="66"/>
      <c r="G263" s="68"/>
      <c r="H263" s="154"/>
      <c r="I263" s="68"/>
      <c r="J263" s="68"/>
      <c r="K263" s="68"/>
      <c r="L263" s="154"/>
      <c r="M263" s="68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  <c r="AA263" s="69"/>
      <c r="AB263" s="69"/>
      <c r="AC263" s="69"/>
      <c r="AD263" s="69"/>
      <c r="AE263" s="69"/>
      <c r="AF263" s="69"/>
      <c r="AG263" s="69"/>
    </row>
    <row r="264" spans="1:33" ht="19.5" customHeight="1">
      <c r="A264" s="66"/>
      <c r="B264" s="66"/>
      <c r="C264" s="66"/>
      <c r="D264" s="66"/>
      <c r="E264" s="66"/>
      <c r="F264" s="66"/>
      <c r="G264" s="68"/>
      <c r="H264" s="154"/>
      <c r="I264" s="68"/>
      <c r="J264" s="68"/>
      <c r="K264" s="68"/>
      <c r="L264" s="154"/>
      <c r="M264" s="68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  <c r="AA264" s="69"/>
      <c r="AB264" s="69"/>
      <c r="AC264" s="69"/>
      <c r="AD264" s="69"/>
      <c r="AE264" s="69"/>
      <c r="AF264" s="69"/>
      <c r="AG264" s="69"/>
    </row>
    <row r="265" spans="1:33" ht="19.5" customHeight="1">
      <c r="A265" s="66"/>
      <c r="B265" s="66"/>
      <c r="C265" s="66"/>
      <c r="D265" s="66"/>
      <c r="E265" s="66"/>
      <c r="F265" s="66"/>
      <c r="G265" s="68"/>
      <c r="H265" s="154"/>
      <c r="I265" s="68"/>
      <c r="J265" s="68"/>
      <c r="K265" s="68"/>
      <c r="L265" s="154"/>
      <c r="M265" s="68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  <c r="AA265" s="69"/>
      <c r="AB265" s="69"/>
      <c r="AC265" s="69"/>
      <c r="AD265" s="69"/>
      <c r="AE265" s="69"/>
      <c r="AF265" s="69"/>
      <c r="AG265" s="69"/>
    </row>
    <row r="266" spans="1:33" ht="19.5" customHeight="1">
      <c r="A266" s="66"/>
      <c r="B266" s="66"/>
      <c r="C266" s="66"/>
      <c r="D266" s="66"/>
      <c r="E266" s="66"/>
      <c r="F266" s="66"/>
      <c r="G266" s="68"/>
      <c r="H266" s="154"/>
      <c r="I266" s="68"/>
      <c r="J266" s="68"/>
      <c r="K266" s="68"/>
      <c r="L266" s="154"/>
      <c r="M266" s="68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  <c r="AA266" s="69"/>
      <c r="AB266" s="69"/>
      <c r="AC266" s="69"/>
      <c r="AD266" s="69"/>
      <c r="AE266" s="69"/>
      <c r="AF266" s="69"/>
      <c r="AG266" s="69"/>
    </row>
    <row r="267" spans="1:33" ht="19.5" customHeight="1">
      <c r="A267" s="66"/>
      <c r="B267" s="66"/>
      <c r="C267" s="66"/>
      <c r="D267" s="66"/>
      <c r="E267" s="66"/>
      <c r="F267" s="66"/>
      <c r="G267" s="68"/>
      <c r="H267" s="154"/>
      <c r="I267" s="68"/>
      <c r="J267" s="68"/>
      <c r="K267" s="68"/>
      <c r="L267" s="154"/>
      <c r="M267" s="68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  <c r="AA267" s="69"/>
      <c r="AB267" s="69"/>
      <c r="AC267" s="69"/>
      <c r="AD267" s="69"/>
      <c r="AE267" s="69"/>
      <c r="AF267" s="69"/>
      <c r="AG267" s="69"/>
    </row>
    <row r="268" spans="1:33" ht="19.5" customHeight="1">
      <c r="A268" s="66"/>
      <c r="B268" s="66"/>
      <c r="C268" s="66"/>
      <c r="D268" s="66"/>
      <c r="E268" s="66"/>
      <c r="F268" s="66"/>
      <c r="G268" s="68"/>
      <c r="H268" s="154"/>
      <c r="I268" s="68"/>
      <c r="J268" s="68"/>
      <c r="K268" s="68"/>
      <c r="L268" s="154"/>
      <c r="M268" s="68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  <c r="AA268" s="69"/>
      <c r="AB268" s="69"/>
      <c r="AC268" s="69"/>
      <c r="AD268" s="69"/>
      <c r="AE268" s="69"/>
      <c r="AF268" s="69"/>
      <c r="AG268" s="69"/>
    </row>
    <row r="269" spans="1:33" ht="19.5" customHeight="1">
      <c r="A269" s="66"/>
      <c r="B269" s="66"/>
      <c r="C269" s="66"/>
      <c r="D269" s="66"/>
      <c r="E269" s="66"/>
      <c r="F269" s="66"/>
      <c r="G269" s="68"/>
      <c r="H269" s="154"/>
      <c r="I269" s="68"/>
      <c r="J269" s="68"/>
      <c r="K269" s="68"/>
      <c r="L269" s="154"/>
      <c r="M269" s="68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  <c r="AA269" s="69"/>
      <c r="AB269" s="69"/>
      <c r="AC269" s="69"/>
      <c r="AD269" s="69"/>
      <c r="AE269" s="69"/>
      <c r="AF269" s="69"/>
      <c r="AG269" s="69"/>
    </row>
    <row r="270" spans="1:33" ht="19.5" customHeight="1">
      <c r="A270" s="66"/>
      <c r="B270" s="66"/>
      <c r="C270" s="66"/>
      <c r="D270" s="66"/>
      <c r="E270" s="66"/>
      <c r="F270" s="66"/>
      <c r="G270" s="68"/>
      <c r="H270" s="154"/>
      <c r="I270" s="68"/>
      <c r="J270" s="68"/>
      <c r="K270" s="68"/>
      <c r="L270" s="154"/>
      <c r="M270" s="68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  <c r="AA270" s="69"/>
      <c r="AB270" s="69"/>
      <c r="AC270" s="69"/>
      <c r="AD270" s="69"/>
      <c r="AE270" s="69"/>
      <c r="AF270" s="69"/>
      <c r="AG270" s="69"/>
    </row>
    <row r="271" spans="1:33" ht="19.5" customHeight="1">
      <c r="A271" s="66"/>
      <c r="B271" s="66"/>
      <c r="C271" s="66"/>
      <c r="D271" s="66"/>
      <c r="E271" s="66"/>
      <c r="F271" s="66"/>
      <c r="G271" s="68"/>
      <c r="H271" s="154"/>
      <c r="I271" s="68"/>
      <c r="J271" s="68"/>
      <c r="K271" s="68"/>
      <c r="L271" s="154"/>
      <c r="M271" s="68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  <c r="AA271" s="69"/>
      <c r="AB271" s="69"/>
      <c r="AC271" s="69"/>
      <c r="AD271" s="69"/>
      <c r="AE271" s="69"/>
      <c r="AF271" s="69"/>
      <c r="AG271" s="69"/>
    </row>
    <row r="272" spans="1:33" ht="19.5" customHeight="1">
      <c r="A272" s="66"/>
      <c r="B272" s="66"/>
      <c r="C272" s="66"/>
      <c r="D272" s="66"/>
      <c r="E272" s="66"/>
      <c r="F272" s="66"/>
      <c r="G272" s="68"/>
      <c r="H272" s="154"/>
      <c r="I272" s="68"/>
      <c r="J272" s="68"/>
      <c r="K272" s="68"/>
      <c r="L272" s="154"/>
      <c r="M272" s="68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  <c r="AA272" s="69"/>
      <c r="AB272" s="69"/>
      <c r="AC272" s="69"/>
      <c r="AD272" s="69"/>
      <c r="AE272" s="69"/>
      <c r="AF272" s="69"/>
      <c r="AG272" s="69"/>
    </row>
    <row r="273" spans="1:33" ht="19.5" customHeight="1">
      <c r="A273" s="66"/>
      <c r="B273" s="66"/>
      <c r="C273" s="66"/>
      <c r="D273" s="66"/>
      <c r="E273" s="66"/>
      <c r="F273" s="66"/>
      <c r="G273" s="68"/>
      <c r="H273" s="154"/>
      <c r="I273" s="68"/>
      <c r="J273" s="68"/>
      <c r="K273" s="68"/>
      <c r="L273" s="154"/>
      <c r="M273" s="68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  <c r="AA273" s="69"/>
      <c r="AB273" s="69"/>
      <c r="AC273" s="69"/>
      <c r="AD273" s="69"/>
      <c r="AE273" s="69"/>
      <c r="AF273" s="69"/>
      <c r="AG273" s="69"/>
    </row>
    <row r="274" spans="1:33" ht="19.5" customHeight="1">
      <c r="A274" s="66"/>
      <c r="B274" s="66"/>
      <c r="C274" s="66"/>
      <c r="D274" s="66"/>
      <c r="E274" s="66"/>
      <c r="F274" s="66"/>
      <c r="G274" s="68"/>
      <c r="H274" s="154"/>
      <c r="I274" s="68"/>
      <c r="J274" s="68"/>
      <c r="K274" s="68"/>
      <c r="L274" s="154"/>
      <c r="M274" s="68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  <c r="AA274" s="69"/>
      <c r="AB274" s="69"/>
      <c r="AC274" s="69"/>
      <c r="AD274" s="69"/>
      <c r="AE274" s="69"/>
      <c r="AF274" s="69"/>
      <c r="AG274" s="69"/>
    </row>
    <row r="275" spans="1:33" ht="19.5" customHeight="1">
      <c r="A275" s="66"/>
      <c r="B275" s="66"/>
      <c r="C275" s="66"/>
      <c r="D275" s="66"/>
      <c r="E275" s="66"/>
      <c r="F275" s="66"/>
      <c r="G275" s="68"/>
      <c r="H275" s="154"/>
      <c r="I275" s="68"/>
      <c r="J275" s="68"/>
      <c r="K275" s="68"/>
      <c r="L275" s="154"/>
      <c r="M275" s="68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  <c r="AA275" s="69"/>
      <c r="AB275" s="69"/>
      <c r="AC275" s="69"/>
      <c r="AD275" s="69"/>
      <c r="AE275" s="69"/>
      <c r="AF275" s="69"/>
      <c r="AG275" s="69"/>
    </row>
    <row r="276" spans="1:33" ht="19.5" customHeight="1">
      <c r="A276" s="66"/>
      <c r="B276" s="66"/>
      <c r="C276" s="66"/>
      <c r="D276" s="66"/>
      <c r="E276" s="66"/>
      <c r="F276" s="66"/>
      <c r="G276" s="68"/>
      <c r="H276" s="154"/>
      <c r="I276" s="68"/>
      <c r="J276" s="68"/>
      <c r="K276" s="68"/>
      <c r="L276" s="154"/>
      <c r="M276" s="68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  <c r="AA276" s="69"/>
      <c r="AB276" s="69"/>
      <c r="AC276" s="69"/>
      <c r="AD276" s="69"/>
      <c r="AE276" s="69"/>
      <c r="AF276" s="69"/>
      <c r="AG276" s="69"/>
    </row>
    <row r="277" spans="1:33" ht="19.5" customHeight="1">
      <c r="A277" s="66"/>
      <c r="B277" s="66"/>
      <c r="C277" s="66"/>
      <c r="D277" s="66"/>
      <c r="E277" s="66"/>
      <c r="F277" s="66"/>
      <c r="G277" s="68"/>
      <c r="H277" s="154"/>
      <c r="I277" s="68"/>
      <c r="J277" s="68"/>
      <c r="K277" s="68"/>
      <c r="L277" s="154"/>
      <c r="M277" s="68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  <c r="AA277" s="69"/>
      <c r="AB277" s="69"/>
      <c r="AC277" s="69"/>
      <c r="AD277" s="69"/>
      <c r="AE277" s="69"/>
      <c r="AF277" s="69"/>
      <c r="AG277" s="69"/>
    </row>
    <row r="278" spans="1:33" ht="19.5" customHeight="1">
      <c r="A278" s="66"/>
      <c r="B278" s="66"/>
      <c r="C278" s="66"/>
      <c r="D278" s="66"/>
      <c r="E278" s="66"/>
      <c r="F278" s="66"/>
      <c r="G278" s="68"/>
      <c r="H278" s="154"/>
      <c r="I278" s="68"/>
      <c r="J278" s="68"/>
      <c r="K278" s="68"/>
      <c r="L278" s="154"/>
      <c r="M278" s="68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  <c r="AA278" s="69"/>
      <c r="AB278" s="69"/>
      <c r="AC278" s="69"/>
      <c r="AD278" s="69"/>
      <c r="AE278" s="69"/>
      <c r="AF278" s="69"/>
      <c r="AG278" s="69"/>
    </row>
    <row r="279" spans="1:33" ht="19.5" customHeight="1">
      <c r="A279" s="66"/>
      <c r="B279" s="66"/>
      <c r="C279" s="66"/>
      <c r="D279" s="66"/>
      <c r="E279" s="66"/>
      <c r="F279" s="66"/>
      <c r="G279" s="68"/>
      <c r="H279" s="154"/>
      <c r="I279" s="68"/>
      <c r="J279" s="68"/>
      <c r="K279" s="68"/>
      <c r="L279" s="154"/>
      <c r="M279" s="68"/>
      <c r="N279" s="69"/>
      <c r="O279" s="69"/>
      <c r="P279" s="69"/>
      <c r="Q279" s="69"/>
      <c r="R279" s="69"/>
      <c r="S279" s="69"/>
      <c r="T279" s="69"/>
      <c r="U279" s="69"/>
      <c r="V279" s="69"/>
      <c r="W279" s="69"/>
      <c r="X279" s="69"/>
      <c r="Y279" s="69"/>
      <c r="Z279" s="69"/>
      <c r="AA279" s="69"/>
      <c r="AB279" s="69"/>
      <c r="AC279" s="69"/>
      <c r="AD279" s="69"/>
      <c r="AE279" s="69"/>
      <c r="AF279" s="69"/>
      <c r="AG279" s="69"/>
    </row>
    <row r="280" spans="1:33" ht="19.5" customHeight="1">
      <c r="A280" s="66"/>
      <c r="B280" s="66"/>
      <c r="C280" s="66"/>
      <c r="D280" s="66"/>
      <c r="E280" s="66"/>
      <c r="F280" s="66"/>
      <c r="G280" s="68"/>
      <c r="H280" s="154"/>
      <c r="I280" s="68"/>
      <c r="J280" s="68"/>
      <c r="K280" s="68"/>
      <c r="L280" s="154"/>
      <c r="M280" s="68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9"/>
      <c r="AA280" s="69"/>
      <c r="AB280" s="69"/>
      <c r="AC280" s="69"/>
      <c r="AD280" s="69"/>
      <c r="AE280" s="69"/>
      <c r="AF280" s="69"/>
      <c r="AG280" s="69"/>
    </row>
    <row r="281" spans="1:33" ht="19.5" customHeight="1">
      <c r="A281" s="66"/>
      <c r="B281" s="66"/>
      <c r="C281" s="66"/>
      <c r="D281" s="66"/>
      <c r="E281" s="66"/>
      <c r="F281" s="66"/>
      <c r="G281" s="68"/>
      <c r="H281" s="154"/>
      <c r="I281" s="68"/>
      <c r="J281" s="68"/>
      <c r="K281" s="68"/>
      <c r="L281" s="154"/>
      <c r="M281" s="68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9"/>
      <c r="AA281" s="69"/>
      <c r="AB281" s="69"/>
      <c r="AC281" s="69"/>
      <c r="AD281" s="69"/>
      <c r="AE281" s="69"/>
      <c r="AF281" s="69"/>
      <c r="AG281" s="69"/>
    </row>
    <row r="282" spans="1:33" ht="19.5" customHeight="1">
      <c r="A282" s="66"/>
      <c r="B282" s="66"/>
      <c r="C282" s="66"/>
      <c r="D282" s="66"/>
      <c r="E282" s="66"/>
      <c r="F282" s="66"/>
      <c r="G282" s="68"/>
      <c r="H282" s="154"/>
      <c r="I282" s="68"/>
      <c r="J282" s="68"/>
      <c r="K282" s="68"/>
      <c r="L282" s="154"/>
      <c r="M282" s="68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  <c r="AB282" s="69"/>
      <c r="AC282" s="69"/>
      <c r="AD282" s="69"/>
      <c r="AE282" s="69"/>
      <c r="AF282" s="69"/>
      <c r="AG282" s="69"/>
    </row>
    <row r="283" spans="1:33" ht="19.5" customHeight="1">
      <c r="A283" s="66"/>
      <c r="B283" s="66"/>
      <c r="C283" s="66"/>
      <c r="D283" s="66"/>
      <c r="E283" s="66"/>
      <c r="F283" s="66"/>
      <c r="G283" s="68"/>
      <c r="H283" s="154"/>
      <c r="I283" s="68"/>
      <c r="J283" s="68"/>
      <c r="K283" s="68"/>
      <c r="L283" s="154"/>
      <c r="M283" s="68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  <c r="AA283" s="69"/>
      <c r="AB283" s="69"/>
      <c r="AC283" s="69"/>
      <c r="AD283" s="69"/>
      <c r="AE283" s="69"/>
      <c r="AF283" s="69"/>
      <c r="AG283" s="69"/>
    </row>
    <row r="284" spans="1:33" ht="19.5" customHeight="1">
      <c r="A284" s="66"/>
      <c r="B284" s="66"/>
      <c r="C284" s="66"/>
      <c r="D284" s="66"/>
      <c r="E284" s="66"/>
      <c r="F284" s="66"/>
      <c r="G284" s="68"/>
      <c r="H284" s="154"/>
      <c r="I284" s="68"/>
      <c r="J284" s="68"/>
      <c r="K284" s="68"/>
      <c r="L284" s="154"/>
      <c r="M284" s="68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  <c r="AA284" s="69"/>
      <c r="AB284" s="69"/>
      <c r="AC284" s="69"/>
      <c r="AD284" s="69"/>
      <c r="AE284" s="69"/>
      <c r="AF284" s="69"/>
      <c r="AG284" s="69"/>
    </row>
    <row r="285" spans="1:33" ht="19.5" customHeight="1">
      <c r="A285" s="66"/>
      <c r="B285" s="66"/>
      <c r="C285" s="66"/>
      <c r="D285" s="66"/>
      <c r="E285" s="66"/>
      <c r="F285" s="66"/>
      <c r="G285" s="68"/>
      <c r="H285" s="154"/>
      <c r="I285" s="68"/>
      <c r="J285" s="68"/>
      <c r="K285" s="68"/>
      <c r="L285" s="154"/>
      <c r="M285" s="68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  <c r="AA285" s="69"/>
      <c r="AB285" s="69"/>
      <c r="AC285" s="69"/>
      <c r="AD285" s="69"/>
      <c r="AE285" s="69"/>
      <c r="AF285" s="69"/>
      <c r="AG285" s="69"/>
    </row>
    <row r="286" spans="1:33" ht="19.5" customHeight="1">
      <c r="A286" s="66"/>
      <c r="B286" s="66"/>
      <c r="C286" s="66"/>
      <c r="D286" s="66"/>
      <c r="E286" s="66"/>
      <c r="F286" s="66"/>
      <c r="G286" s="68"/>
      <c r="H286" s="154"/>
      <c r="I286" s="68"/>
      <c r="J286" s="68"/>
      <c r="K286" s="68"/>
      <c r="L286" s="154"/>
      <c r="M286" s="68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  <c r="AA286" s="69"/>
      <c r="AB286" s="69"/>
      <c r="AC286" s="69"/>
      <c r="AD286" s="69"/>
      <c r="AE286" s="69"/>
      <c r="AF286" s="69"/>
      <c r="AG286" s="69"/>
    </row>
    <row r="287" spans="1:33" ht="19.5" customHeight="1">
      <c r="A287" s="66"/>
      <c r="B287" s="66"/>
      <c r="C287" s="66"/>
      <c r="D287" s="66"/>
      <c r="E287" s="66"/>
      <c r="F287" s="66"/>
      <c r="G287" s="68"/>
      <c r="H287" s="154"/>
      <c r="I287" s="68"/>
      <c r="J287" s="68"/>
      <c r="K287" s="68"/>
      <c r="L287" s="154"/>
      <c r="M287" s="68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  <c r="AA287" s="69"/>
      <c r="AB287" s="69"/>
      <c r="AC287" s="69"/>
      <c r="AD287" s="69"/>
      <c r="AE287" s="69"/>
      <c r="AF287" s="69"/>
      <c r="AG287" s="69"/>
    </row>
    <row r="288" spans="1:33" ht="19.5" customHeight="1">
      <c r="A288" s="66"/>
      <c r="B288" s="66"/>
      <c r="C288" s="66"/>
      <c r="D288" s="66"/>
      <c r="E288" s="66"/>
      <c r="F288" s="66"/>
      <c r="G288" s="68"/>
      <c r="H288" s="154"/>
      <c r="I288" s="68"/>
      <c r="J288" s="68"/>
      <c r="K288" s="68"/>
      <c r="L288" s="154"/>
      <c r="M288" s="68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  <c r="AA288" s="69"/>
      <c r="AB288" s="69"/>
      <c r="AC288" s="69"/>
      <c r="AD288" s="69"/>
      <c r="AE288" s="69"/>
      <c r="AF288" s="69"/>
      <c r="AG288" s="69"/>
    </row>
    <row r="289" spans="1:33" ht="19.5" customHeight="1">
      <c r="A289" s="66"/>
      <c r="B289" s="66"/>
      <c r="C289" s="66"/>
      <c r="D289" s="66"/>
      <c r="E289" s="66"/>
      <c r="F289" s="66"/>
      <c r="G289" s="68"/>
      <c r="H289" s="154"/>
      <c r="I289" s="68"/>
      <c r="J289" s="68"/>
      <c r="K289" s="68"/>
      <c r="L289" s="154"/>
      <c r="M289" s="68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9"/>
      <c r="AA289" s="69"/>
      <c r="AB289" s="69"/>
      <c r="AC289" s="69"/>
      <c r="AD289" s="69"/>
      <c r="AE289" s="69"/>
      <c r="AF289" s="69"/>
      <c r="AG289" s="69"/>
    </row>
    <row r="290" spans="1:33" ht="19.5" customHeight="1">
      <c r="A290" s="66"/>
      <c r="B290" s="66"/>
      <c r="C290" s="66"/>
      <c r="D290" s="66"/>
      <c r="E290" s="66"/>
      <c r="F290" s="66"/>
      <c r="G290" s="68"/>
      <c r="H290" s="154"/>
      <c r="I290" s="68"/>
      <c r="J290" s="68"/>
      <c r="K290" s="68"/>
      <c r="L290" s="154"/>
      <c r="M290" s="68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9"/>
      <c r="AA290" s="69"/>
      <c r="AB290" s="69"/>
      <c r="AC290" s="69"/>
      <c r="AD290" s="69"/>
      <c r="AE290" s="69"/>
      <c r="AF290" s="69"/>
      <c r="AG290" s="69"/>
    </row>
    <row r="291" spans="1:33" ht="19.5" customHeight="1">
      <c r="A291" s="66"/>
      <c r="B291" s="66"/>
      <c r="C291" s="66"/>
      <c r="D291" s="66"/>
      <c r="E291" s="66"/>
      <c r="F291" s="66"/>
      <c r="G291" s="68"/>
      <c r="H291" s="154"/>
      <c r="I291" s="68"/>
      <c r="J291" s="68"/>
      <c r="K291" s="68"/>
      <c r="L291" s="154"/>
      <c r="M291" s="68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  <c r="AA291" s="69"/>
      <c r="AB291" s="69"/>
      <c r="AC291" s="69"/>
      <c r="AD291" s="69"/>
      <c r="AE291" s="69"/>
      <c r="AF291" s="69"/>
      <c r="AG291" s="69"/>
    </row>
    <row r="292" spans="1:33" ht="19.5" customHeight="1">
      <c r="A292" s="66"/>
      <c r="B292" s="66"/>
      <c r="C292" s="66"/>
      <c r="D292" s="66"/>
      <c r="E292" s="66"/>
      <c r="F292" s="66"/>
      <c r="G292" s="68"/>
      <c r="H292" s="154"/>
      <c r="I292" s="68"/>
      <c r="J292" s="68"/>
      <c r="K292" s="68"/>
      <c r="L292" s="154"/>
      <c r="M292" s="68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  <c r="AA292" s="69"/>
      <c r="AB292" s="69"/>
      <c r="AC292" s="69"/>
      <c r="AD292" s="69"/>
      <c r="AE292" s="69"/>
      <c r="AF292" s="69"/>
      <c r="AG292" s="69"/>
    </row>
    <row r="293" spans="1:33" ht="19.5" customHeight="1">
      <c r="A293" s="66"/>
      <c r="B293" s="66"/>
      <c r="C293" s="66"/>
      <c r="D293" s="66"/>
      <c r="E293" s="66"/>
      <c r="F293" s="66"/>
      <c r="G293" s="68"/>
      <c r="H293" s="154"/>
      <c r="I293" s="68"/>
      <c r="J293" s="68"/>
      <c r="K293" s="68"/>
      <c r="L293" s="154"/>
      <c r="M293" s="68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  <c r="AA293" s="69"/>
      <c r="AB293" s="69"/>
      <c r="AC293" s="69"/>
      <c r="AD293" s="69"/>
      <c r="AE293" s="69"/>
      <c r="AF293" s="69"/>
      <c r="AG293" s="69"/>
    </row>
    <row r="294" spans="1:33" ht="19.5" customHeight="1">
      <c r="A294" s="66"/>
      <c r="B294" s="66"/>
      <c r="C294" s="66"/>
      <c r="D294" s="66"/>
      <c r="E294" s="66"/>
      <c r="F294" s="66"/>
      <c r="G294" s="68"/>
      <c r="H294" s="154"/>
      <c r="I294" s="68"/>
      <c r="J294" s="68"/>
      <c r="K294" s="68"/>
      <c r="L294" s="154"/>
      <c r="M294" s="68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69"/>
      <c r="AC294" s="69"/>
      <c r="AD294" s="69"/>
      <c r="AE294" s="69"/>
      <c r="AF294" s="69"/>
      <c r="AG294" s="69"/>
    </row>
    <row r="295" spans="1:33" ht="19.5" customHeight="1">
      <c r="A295" s="66"/>
      <c r="B295" s="66"/>
      <c r="C295" s="66"/>
      <c r="D295" s="66"/>
      <c r="E295" s="66"/>
      <c r="F295" s="66"/>
      <c r="G295" s="68"/>
      <c r="H295" s="154"/>
      <c r="I295" s="68"/>
      <c r="J295" s="68"/>
      <c r="K295" s="68"/>
      <c r="L295" s="154"/>
      <c r="M295" s="68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  <c r="AA295" s="69"/>
      <c r="AB295" s="69"/>
      <c r="AC295" s="69"/>
      <c r="AD295" s="69"/>
      <c r="AE295" s="69"/>
      <c r="AF295" s="69"/>
      <c r="AG295" s="69"/>
    </row>
    <row r="296" spans="1:33" ht="19.5" customHeight="1">
      <c r="A296" s="66"/>
      <c r="B296" s="66"/>
      <c r="C296" s="66"/>
      <c r="D296" s="66"/>
      <c r="E296" s="66"/>
      <c r="F296" s="66"/>
      <c r="G296" s="68"/>
      <c r="H296" s="154"/>
      <c r="I296" s="68"/>
      <c r="J296" s="68"/>
      <c r="K296" s="68"/>
      <c r="L296" s="154"/>
      <c r="M296" s="68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  <c r="AA296" s="69"/>
      <c r="AB296" s="69"/>
      <c r="AC296" s="69"/>
      <c r="AD296" s="69"/>
      <c r="AE296" s="69"/>
      <c r="AF296" s="69"/>
      <c r="AG296" s="69"/>
    </row>
    <row r="297" spans="1:33" ht="19.5" customHeight="1">
      <c r="A297" s="66"/>
      <c r="B297" s="66"/>
      <c r="C297" s="66"/>
      <c r="D297" s="66"/>
      <c r="E297" s="66"/>
      <c r="F297" s="66"/>
      <c r="G297" s="68"/>
      <c r="H297" s="154"/>
      <c r="I297" s="68"/>
      <c r="J297" s="68"/>
      <c r="K297" s="68"/>
      <c r="L297" s="154"/>
      <c r="M297" s="68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  <c r="AA297" s="69"/>
      <c r="AB297" s="69"/>
      <c r="AC297" s="69"/>
      <c r="AD297" s="69"/>
      <c r="AE297" s="69"/>
      <c r="AF297" s="69"/>
      <c r="AG297" s="69"/>
    </row>
    <row r="298" spans="1:33" ht="19.5" customHeight="1">
      <c r="A298" s="66"/>
      <c r="B298" s="66"/>
      <c r="C298" s="66"/>
      <c r="D298" s="66"/>
      <c r="E298" s="66"/>
      <c r="F298" s="66"/>
      <c r="G298" s="68"/>
      <c r="H298" s="154"/>
      <c r="I298" s="68"/>
      <c r="J298" s="68"/>
      <c r="K298" s="68"/>
      <c r="L298" s="154"/>
      <c r="M298" s="68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  <c r="AA298" s="69"/>
      <c r="AB298" s="69"/>
      <c r="AC298" s="69"/>
      <c r="AD298" s="69"/>
      <c r="AE298" s="69"/>
      <c r="AF298" s="69"/>
      <c r="AG298" s="69"/>
    </row>
    <row r="299" spans="1:33" ht="19.5" customHeight="1">
      <c r="A299" s="66"/>
      <c r="B299" s="66"/>
      <c r="C299" s="66"/>
      <c r="D299" s="66"/>
      <c r="E299" s="66"/>
      <c r="F299" s="66"/>
      <c r="G299" s="68"/>
      <c r="H299" s="154"/>
      <c r="I299" s="68"/>
      <c r="J299" s="68"/>
      <c r="K299" s="68"/>
      <c r="L299" s="154"/>
      <c r="M299" s="68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  <c r="AA299" s="69"/>
      <c r="AB299" s="69"/>
      <c r="AC299" s="69"/>
      <c r="AD299" s="69"/>
      <c r="AE299" s="69"/>
      <c r="AF299" s="69"/>
      <c r="AG299" s="69"/>
    </row>
    <row r="300" spans="1:33" ht="19.5" customHeight="1">
      <c r="A300" s="66"/>
      <c r="B300" s="66"/>
      <c r="C300" s="66"/>
      <c r="D300" s="66"/>
      <c r="E300" s="66"/>
      <c r="F300" s="66"/>
      <c r="G300" s="68"/>
      <c r="H300" s="154"/>
      <c r="I300" s="68"/>
      <c r="J300" s="68"/>
      <c r="K300" s="68"/>
      <c r="L300" s="154"/>
      <c r="M300" s="68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  <c r="AA300" s="69"/>
      <c r="AB300" s="69"/>
      <c r="AC300" s="69"/>
      <c r="AD300" s="69"/>
      <c r="AE300" s="69"/>
      <c r="AF300" s="69"/>
      <c r="AG300" s="69"/>
    </row>
    <row r="301" spans="1:33" ht="19.5" customHeight="1">
      <c r="A301" s="66"/>
      <c r="B301" s="66"/>
      <c r="C301" s="66"/>
      <c r="D301" s="66"/>
      <c r="E301" s="66"/>
      <c r="F301" s="66"/>
      <c r="G301" s="68"/>
      <c r="H301" s="154"/>
      <c r="I301" s="68"/>
      <c r="J301" s="68"/>
      <c r="K301" s="68"/>
      <c r="L301" s="154"/>
      <c r="M301" s="68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  <c r="AA301" s="69"/>
      <c r="AB301" s="69"/>
      <c r="AC301" s="69"/>
      <c r="AD301" s="69"/>
      <c r="AE301" s="69"/>
      <c r="AF301" s="69"/>
      <c r="AG301" s="69"/>
    </row>
    <row r="302" spans="1:33" ht="19.5" customHeight="1">
      <c r="A302" s="66"/>
      <c r="B302" s="66"/>
      <c r="C302" s="66"/>
      <c r="D302" s="66"/>
      <c r="E302" s="66"/>
      <c r="F302" s="66"/>
      <c r="G302" s="68"/>
      <c r="H302" s="154"/>
      <c r="I302" s="68"/>
      <c r="J302" s="68"/>
      <c r="K302" s="68"/>
      <c r="L302" s="154"/>
      <c r="M302" s="68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  <c r="AA302" s="69"/>
      <c r="AB302" s="69"/>
      <c r="AC302" s="69"/>
      <c r="AD302" s="69"/>
      <c r="AE302" s="69"/>
      <c r="AF302" s="69"/>
      <c r="AG302" s="69"/>
    </row>
    <row r="303" spans="1:33" ht="19.5" customHeight="1">
      <c r="A303" s="66"/>
      <c r="B303" s="66"/>
      <c r="C303" s="66"/>
      <c r="D303" s="66"/>
      <c r="E303" s="66"/>
      <c r="F303" s="66"/>
      <c r="G303" s="68"/>
      <c r="H303" s="154"/>
      <c r="I303" s="68"/>
      <c r="J303" s="68"/>
      <c r="K303" s="68"/>
      <c r="L303" s="154"/>
      <c r="M303" s="68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  <c r="AA303" s="69"/>
      <c r="AB303" s="69"/>
      <c r="AC303" s="69"/>
      <c r="AD303" s="69"/>
      <c r="AE303" s="69"/>
      <c r="AF303" s="69"/>
      <c r="AG303" s="69"/>
    </row>
    <row r="304" spans="1:33" ht="19.5" customHeight="1">
      <c r="A304" s="66"/>
      <c r="B304" s="66"/>
      <c r="C304" s="66"/>
      <c r="D304" s="66"/>
      <c r="E304" s="66"/>
      <c r="F304" s="66"/>
      <c r="G304" s="68"/>
      <c r="H304" s="154"/>
      <c r="I304" s="68"/>
      <c r="J304" s="68"/>
      <c r="K304" s="68"/>
      <c r="L304" s="154"/>
      <c r="M304" s="68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  <c r="AA304" s="69"/>
      <c r="AB304" s="69"/>
      <c r="AC304" s="69"/>
      <c r="AD304" s="69"/>
      <c r="AE304" s="69"/>
      <c r="AF304" s="69"/>
      <c r="AG304" s="69"/>
    </row>
    <row r="305" spans="1:33" ht="19.5" customHeight="1">
      <c r="A305" s="66"/>
      <c r="B305" s="66"/>
      <c r="C305" s="66"/>
      <c r="D305" s="66"/>
      <c r="E305" s="66"/>
      <c r="F305" s="66"/>
      <c r="G305" s="68"/>
      <c r="H305" s="154"/>
      <c r="I305" s="68"/>
      <c r="J305" s="68"/>
      <c r="K305" s="68"/>
      <c r="L305" s="154"/>
      <c r="M305" s="68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  <c r="AA305" s="69"/>
      <c r="AB305" s="69"/>
      <c r="AC305" s="69"/>
      <c r="AD305" s="69"/>
      <c r="AE305" s="69"/>
      <c r="AF305" s="69"/>
      <c r="AG305" s="69"/>
    </row>
    <row r="306" spans="1:33" ht="19.5" customHeight="1">
      <c r="A306" s="66"/>
      <c r="B306" s="66"/>
      <c r="C306" s="66"/>
      <c r="D306" s="66"/>
      <c r="E306" s="66"/>
      <c r="F306" s="66"/>
      <c r="G306" s="68"/>
      <c r="H306" s="154"/>
      <c r="I306" s="68"/>
      <c r="J306" s="68"/>
      <c r="K306" s="68"/>
      <c r="L306" s="154"/>
      <c r="M306" s="68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69"/>
      <c r="AC306" s="69"/>
      <c r="AD306" s="69"/>
      <c r="AE306" s="69"/>
      <c r="AF306" s="69"/>
      <c r="AG306" s="69"/>
    </row>
    <row r="307" spans="1:33" ht="19.5" customHeight="1">
      <c r="A307" s="66"/>
      <c r="B307" s="66"/>
      <c r="C307" s="66"/>
      <c r="D307" s="66"/>
      <c r="E307" s="66"/>
      <c r="F307" s="66"/>
      <c r="G307" s="68"/>
      <c r="H307" s="154"/>
      <c r="I307" s="68"/>
      <c r="J307" s="68"/>
      <c r="K307" s="68"/>
      <c r="L307" s="154"/>
      <c r="M307" s="68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  <c r="AA307" s="69"/>
      <c r="AB307" s="69"/>
      <c r="AC307" s="69"/>
      <c r="AD307" s="69"/>
      <c r="AE307" s="69"/>
      <c r="AF307" s="69"/>
      <c r="AG307" s="69"/>
    </row>
    <row r="308" spans="1:33" ht="19.5" customHeight="1">
      <c r="A308" s="66"/>
      <c r="B308" s="66"/>
      <c r="C308" s="66"/>
      <c r="D308" s="66"/>
      <c r="E308" s="66"/>
      <c r="F308" s="66"/>
      <c r="G308" s="68"/>
      <c r="H308" s="154"/>
      <c r="I308" s="68"/>
      <c r="J308" s="68"/>
      <c r="K308" s="68"/>
      <c r="L308" s="154"/>
      <c r="M308" s="68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  <c r="AA308" s="69"/>
      <c r="AB308" s="69"/>
      <c r="AC308" s="69"/>
      <c r="AD308" s="69"/>
      <c r="AE308" s="69"/>
      <c r="AF308" s="69"/>
      <c r="AG308" s="69"/>
    </row>
    <row r="309" spans="1:33" ht="19.5" customHeight="1">
      <c r="A309" s="66"/>
      <c r="B309" s="66"/>
      <c r="C309" s="66"/>
      <c r="D309" s="66"/>
      <c r="E309" s="66"/>
      <c r="F309" s="66"/>
      <c r="G309" s="68"/>
      <c r="H309" s="154"/>
      <c r="I309" s="68"/>
      <c r="J309" s="68"/>
      <c r="K309" s="68"/>
      <c r="L309" s="154"/>
      <c r="M309" s="68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  <c r="AA309" s="69"/>
      <c r="AB309" s="69"/>
      <c r="AC309" s="69"/>
      <c r="AD309" s="69"/>
      <c r="AE309" s="69"/>
      <c r="AF309" s="69"/>
      <c r="AG309" s="69"/>
    </row>
    <row r="310" spans="1:33" ht="19.5" customHeight="1">
      <c r="A310" s="66"/>
      <c r="B310" s="66"/>
      <c r="C310" s="66"/>
      <c r="D310" s="66"/>
      <c r="E310" s="66"/>
      <c r="F310" s="66"/>
      <c r="G310" s="68"/>
      <c r="H310" s="154"/>
      <c r="I310" s="68"/>
      <c r="J310" s="68"/>
      <c r="K310" s="68"/>
      <c r="L310" s="154"/>
      <c r="M310" s="68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  <c r="AA310" s="69"/>
      <c r="AB310" s="69"/>
      <c r="AC310" s="69"/>
      <c r="AD310" s="69"/>
      <c r="AE310" s="69"/>
      <c r="AF310" s="69"/>
      <c r="AG310" s="69"/>
    </row>
    <row r="311" spans="1:33" ht="19.5" customHeight="1">
      <c r="A311" s="66"/>
      <c r="B311" s="66"/>
      <c r="C311" s="66"/>
      <c r="D311" s="66"/>
      <c r="E311" s="66"/>
      <c r="F311" s="66"/>
      <c r="G311" s="68"/>
      <c r="H311" s="154"/>
      <c r="I311" s="68"/>
      <c r="J311" s="68"/>
      <c r="K311" s="68"/>
      <c r="L311" s="154"/>
      <c r="M311" s="68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  <c r="AA311" s="69"/>
      <c r="AB311" s="69"/>
      <c r="AC311" s="69"/>
      <c r="AD311" s="69"/>
      <c r="AE311" s="69"/>
      <c r="AF311" s="69"/>
      <c r="AG311" s="69"/>
    </row>
    <row r="312" spans="1:33" ht="19.5" customHeight="1">
      <c r="A312" s="66"/>
      <c r="B312" s="66"/>
      <c r="C312" s="66"/>
      <c r="D312" s="66"/>
      <c r="E312" s="66"/>
      <c r="F312" s="66"/>
      <c r="G312" s="68"/>
      <c r="H312" s="154"/>
      <c r="I312" s="68"/>
      <c r="J312" s="68"/>
      <c r="K312" s="68"/>
      <c r="L312" s="154"/>
      <c r="M312" s="68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  <c r="AA312" s="69"/>
      <c r="AB312" s="69"/>
      <c r="AC312" s="69"/>
      <c r="AD312" s="69"/>
      <c r="AE312" s="69"/>
      <c r="AF312" s="69"/>
      <c r="AG312" s="69"/>
    </row>
    <row r="313" spans="1:33" ht="19.5" customHeight="1">
      <c r="A313" s="66"/>
      <c r="B313" s="66"/>
      <c r="C313" s="66"/>
      <c r="D313" s="66"/>
      <c r="E313" s="66"/>
      <c r="F313" s="66"/>
      <c r="G313" s="68"/>
      <c r="H313" s="154"/>
      <c r="I313" s="68"/>
      <c r="J313" s="68"/>
      <c r="K313" s="68"/>
      <c r="L313" s="154"/>
      <c r="M313" s="68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  <c r="AA313" s="69"/>
      <c r="AB313" s="69"/>
      <c r="AC313" s="69"/>
      <c r="AD313" s="69"/>
      <c r="AE313" s="69"/>
      <c r="AF313" s="69"/>
      <c r="AG313" s="69"/>
    </row>
    <row r="314" spans="1:33" ht="19.5" customHeight="1">
      <c r="A314" s="66"/>
      <c r="B314" s="66"/>
      <c r="C314" s="66"/>
      <c r="D314" s="66"/>
      <c r="E314" s="66"/>
      <c r="F314" s="66"/>
      <c r="G314" s="68"/>
      <c r="H314" s="154"/>
      <c r="I314" s="68"/>
      <c r="J314" s="68"/>
      <c r="K314" s="68"/>
      <c r="L314" s="154"/>
      <c r="M314" s="68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  <c r="AA314" s="69"/>
      <c r="AB314" s="69"/>
      <c r="AC314" s="69"/>
      <c r="AD314" s="69"/>
      <c r="AE314" s="69"/>
      <c r="AF314" s="69"/>
      <c r="AG314" s="69"/>
    </row>
    <row r="315" spans="1:33" ht="19.5" customHeight="1">
      <c r="A315" s="66"/>
      <c r="B315" s="66"/>
      <c r="C315" s="66"/>
      <c r="D315" s="66"/>
      <c r="E315" s="66"/>
      <c r="F315" s="66"/>
      <c r="G315" s="68"/>
      <c r="H315" s="154"/>
      <c r="I315" s="68"/>
      <c r="J315" s="68"/>
      <c r="K315" s="68"/>
      <c r="L315" s="154"/>
      <c r="M315" s="68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  <c r="AA315" s="69"/>
      <c r="AB315" s="69"/>
      <c r="AC315" s="69"/>
      <c r="AD315" s="69"/>
      <c r="AE315" s="69"/>
      <c r="AF315" s="69"/>
      <c r="AG315" s="69"/>
    </row>
    <row r="316" spans="1:33" ht="19.5" customHeight="1">
      <c r="A316" s="66"/>
      <c r="B316" s="66"/>
      <c r="C316" s="66"/>
      <c r="D316" s="66"/>
      <c r="E316" s="66"/>
      <c r="F316" s="66"/>
      <c r="G316" s="68"/>
      <c r="H316" s="154"/>
      <c r="I316" s="68"/>
      <c r="J316" s="68"/>
      <c r="K316" s="68"/>
      <c r="L316" s="154"/>
      <c r="M316" s="68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  <c r="AA316" s="69"/>
      <c r="AB316" s="69"/>
      <c r="AC316" s="69"/>
      <c r="AD316" s="69"/>
      <c r="AE316" s="69"/>
      <c r="AF316" s="69"/>
      <c r="AG316" s="69"/>
    </row>
    <row r="317" spans="1:33" ht="19.5" customHeight="1">
      <c r="A317" s="66"/>
      <c r="B317" s="66"/>
      <c r="C317" s="66"/>
      <c r="D317" s="66"/>
      <c r="E317" s="66"/>
      <c r="F317" s="66"/>
      <c r="G317" s="68"/>
      <c r="H317" s="154"/>
      <c r="I317" s="68"/>
      <c r="J317" s="68"/>
      <c r="K317" s="68"/>
      <c r="L317" s="154"/>
      <c r="M317" s="68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  <c r="AA317" s="69"/>
      <c r="AB317" s="69"/>
      <c r="AC317" s="69"/>
      <c r="AD317" s="69"/>
      <c r="AE317" s="69"/>
      <c r="AF317" s="69"/>
      <c r="AG317" s="69"/>
    </row>
    <row r="318" spans="1:33" ht="19.5" customHeight="1">
      <c r="A318" s="66"/>
      <c r="B318" s="66"/>
      <c r="C318" s="66"/>
      <c r="D318" s="66"/>
      <c r="E318" s="66"/>
      <c r="F318" s="66"/>
      <c r="G318" s="68"/>
      <c r="H318" s="154"/>
      <c r="I318" s="68"/>
      <c r="J318" s="68"/>
      <c r="K318" s="68"/>
      <c r="L318" s="154"/>
      <c r="M318" s="68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69"/>
      <c r="AC318" s="69"/>
      <c r="AD318" s="69"/>
      <c r="AE318" s="69"/>
      <c r="AF318" s="69"/>
      <c r="AG318" s="69"/>
    </row>
    <row r="319" spans="1:33" ht="19.5" customHeight="1">
      <c r="A319" s="66"/>
      <c r="B319" s="66"/>
      <c r="C319" s="66"/>
      <c r="D319" s="66"/>
      <c r="E319" s="66"/>
      <c r="F319" s="66"/>
      <c r="G319" s="68"/>
      <c r="H319" s="154"/>
      <c r="I319" s="68"/>
      <c r="J319" s="68"/>
      <c r="K319" s="68"/>
      <c r="L319" s="154"/>
      <c r="M319" s="68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  <c r="AA319" s="69"/>
      <c r="AB319" s="69"/>
      <c r="AC319" s="69"/>
      <c r="AD319" s="69"/>
      <c r="AE319" s="69"/>
      <c r="AF319" s="69"/>
      <c r="AG319" s="69"/>
    </row>
    <row r="320" spans="1:33" ht="19.5" customHeight="1">
      <c r="A320" s="66"/>
      <c r="B320" s="66"/>
      <c r="C320" s="66"/>
      <c r="D320" s="66"/>
      <c r="E320" s="66"/>
      <c r="F320" s="66"/>
      <c r="G320" s="68"/>
      <c r="H320" s="154"/>
      <c r="I320" s="68"/>
      <c r="J320" s="68"/>
      <c r="K320" s="68"/>
      <c r="L320" s="154"/>
      <c r="M320" s="68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  <c r="AA320" s="69"/>
      <c r="AB320" s="69"/>
      <c r="AC320" s="69"/>
      <c r="AD320" s="69"/>
      <c r="AE320" s="69"/>
      <c r="AF320" s="69"/>
      <c r="AG320" s="69"/>
    </row>
    <row r="321" spans="1:33" ht="19.5" customHeight="1">
      <c r="A321" s="66"/>
      <c r="B321" s="66"/>
      <c r="C321" s="66"/>
      <c r="D321" s="66"/>
      <c r="E321" s="66"/>
      <c r="F321" s="66"/>
      <c r="G321" s="68"/>
      <c r="H321" s="154"/>
      <c r="I321" s="68"/>
      <c r="J321" s="68"/>
      <c r="K321" s="68"/>
      <c r="L321" s="154"/>
      <c r="M321" s="68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  <c r="AA321" s="69"/>
      <c r="AB321" s="69"/>
      <c r="AC321" s="69"/>
      <c r="AD321" s="69"/>
      <c r="AE321" s="69"/>
      <c r="AF321" s="69"/>
      <c r="AG321" s="69"/>
    </row>
    <row r="322" spans="1:33" ht="19.5" customHeight="1">
      <c r="A322" s="66"/>
      <c r="B322" s="66"/>
      <c r="C322" s="66"/>
      <c r="D322" s="66"/>
      <c r="E322" s="66"/>
      <c r="F322" s="66"/>
      <c r="G322" s="68"/>
      <c r="H322" s="154"/>
      <c r="I322" s="68"/>
      <c r="J322" s="68"/>
      <c r="K322" s="68"/>
      <c r="L322" s="154"/>
      <c r="M322" s="68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  <c r="AA322" s="69"/>
      <c r="AB322" s="69"/>
      <c r="AC322" s="69"/>
      <c r="AD322" s="69"/>
      <c r="AE322" s="69"/>
      <c r="AF322" s="69"/>
      <c r="AG322" s="69"/>
    </row>
    <row r="323" spans="1:33" ht="19.5" customHeight="1">
      <c r="A323" s="66"/>
      <c r="B323" s="66"/>
      <c r="C323" s="66"/>
      <c r="D323" s="66"/>
      <c r="E323" s="66"/>
      <c r="F323" s="66"/>
      <c r="G323" s="68"/>
      <c r="H323" s="154"/>
      <c r="I323" s="68"/>
      <c r="J323" s="68"/>
      <c r="K323" s="68"/>
      <c r="L323" s="154"/>
      <c r="M323" s="68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  <c r="AA323" s="69"/>
      <c r="AB323" s="69"/>
      <c r="AC323" s="69"/>
      <c r="AD323" s="69"/>
      <c r="AE323" s="69"/>
      <c r="AF323" s="69"/>
      <c r="AG323" s="69"/>
    </row>
    <row r="324" spans="1:33" ht="19.5" customHeight="1">
      <c r="A324" s="66"/>
      <c r="B324" s="66"/>
      <c r="C324" s="66"/>
      <c r="D324" s="66"/>
      <c r="E324" s="66"/>
      <c r="F324" s="66"/>
      <c r="G324" s="68"/>
      <c r="H324" s="154"/>
      <c r="I324" s="68"/>
      <c r="J324" s="68"/>
      <c r="K324" s="68"/>
      <c r="L324" s="154"/>
      <c r="M324" s="68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  <c r="AA324" s="69"/>
      <c r="AB324" s="69"/>
      <c r="AC324" s="69"/>
      <c r="AD324" s="69"/>
      <c r="AE324" s="69"/>
      <c r="AF324" s="69"/>
      <c r="AG324" s="69"/>
    </row>
    <row r="325" spans="1:33" ht="19.5" customHeight="1">
      <c r="A325" s="66"/>
      <c r="B325" s="66"/>
      <c r="C325" s="66"/>
      <c r="D325" s="66"/>
      <c r="E325" s="66"/>
      <c r="F325" s="66"/>
      <c r="G325" s="68"/>
      <c r="H325" s="154"/>
      <c r="I325" s="68"/>
      <c r="J325" s="68"/>
      <c r="K325" s="68"/>
      <c r="L325" s="154"/>
      <c r="M325" s="68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  <c r="AA325" s="69"/>
      <c r="AB325" s="69"/>
      <c r="AC325" s="69"/>
      <c r="AD325" s="69"/>
      <c r="AE325" s="69"/>
      <c r="AF325" s="69"/>
      <c r="AG325" s="69"/>
    </row>
    <row r="326" spans="1:33" ht="19.5" customHeight="1">
      <c r="A326" s="66"/>
      <c r="B326" s="66"/>
      <c r="C326" s="66"/>
      <c r="D326" s="66"/>
      <c r="E326" s="66"/>
      <c r="F326" s="66"/>
      <c r="G326" s="68"/>
      <c r="H326" s="154"/>
      <c r="I326" s="68"/>
      <c r="J326" s="68"/>
      <c r="K326" s="68"/>
      <c r="L326" s="154"/>
      <c r="M326" s="68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  <c r="AA326" s="69"/>
      <c r="AB326" s="69"/>
      <c r="AC326" s="69"/>
      <c r="AD326" s="69"/>
      <c r="AE326" s="69"/>
      <c r="AF326" s="69"/>
      <c r="AG326" s="69"/>
    </row>
    <row r="327" spans="1:33" ht="19.5" customHeight="1">
      <c r="A327" s="66"/>
      <c r="B327" s="66"/>
      <c r="C327" s="66"/>
      <c r="D327" s="66"/>
      <c r="E327" s="66"/>
      <c r="F327" s="66"/>
      <c r="G327" s="68"/>
      <c r="H327" s="154"/>
      <c r="I327" s="68"/>
      <c r="J327" s="68"/>
      <c r="K327" s="68"/>
      <c r="L327" s="154"/>
      <c r="M327" s="68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  <c r="AA327" s="69"/>
      <c r="AB327" s="69"/>
      <c r="AC327" s="69"/>
      <c r="AD327" s="69"/>
      <c r="AE327" s="69"/>
      <c r="AF327" s="69"/>
      <c r="AG327" s="69"/>
    </row>
    <row r="328" spans="1:33" ht="19.5" customHeight="1">
      <c r="A328" s="66"/>
      <c r="B328" s="66"/>
      <c r="C328" s="66"/>
      <c r="D328" s="66"/>
      <c r="E328" s="66"/>
      <c r="F328" s="66"/>
      <c r="G328" s="68"/>
      <c r="H328" s="154"/>
      <c r="I328" s="68"/>
      <c r="J328" s="68"/>
      <c r="K328" s="68"/>
      <c r="L328" s="154"/>
      <c r="M328" s="68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  <c r="AA328" s="69"/>
      <c r="AB328" s="69"/>
      <c r="AC328" s="69"/>
      <c r="AD328" s="69"/>
      <c r="AE328" s="69"/>
      <c r="AF328" s="69"/>
      <c r="AG328" s="69"/>
    </row>
    <row r="329" spans="1:33" ht="19.5" customHeight="1">
      <c r="A329" s="66"/>
      <c r="B329" s="66"/>
      <c r="C329" s="66"/>
      <c r="D329" s="66"/>
      <c r="E329" s="66"/>
      <c r="F329" s="66"/>
      <c r="G329" s="68"/>
      <c r="H329" s="154"/>
      <c r="I329" s="68"/>
      <c r="J329" s="68"/>
      <c r="K329" s="68"/>
      <c r="L329" s="154"/>
      <c r="M329" s="68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  <c r="AA329" s="69"/>
      <c r="AB329" s="69"/>
      <c r="AC329" s="69"/>
      <c r="AD329" s="69"/>
      <c r="AE329" s="69"/>
      <c r="AF329" s="69"/>
      <c r="AG329" s="69"/>
    </row>
    <row r="330" spans="1:33" ht="19.5" customHeight="1">
      <c r="A330" s="66"/>
      <c r="B330" s="66"/>
      <c r="C330" s="66"/>
      <c r="D330" s="66"/>
      <c r="E330" s="66"/>
      <c r="F330" s="66"/>
      <c r="G330" s="68"/>
      <c r="H330" s="154"/>
      <c r="I330" s="68"/>
      <c r="J330" s="68"/>
      <c r="K330" s="68"/>
      <c r="L330" s="154"/>
      <c r="M330" s="68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69"/>
      <c r="AC330" s="69"/>
      <c r="AD330" s="69"/>
      <c r="AE330" s="69"/>
      <c r="AF330" s="69"/>
      <c r="AG330" s="69"/>
    </row>
    <row r="331" spans="1:33" ht="19.5" customHeight="1">
      <c r="A331" s="66"/>
      <c r="B331" s="66"/>
      <c r="C331" s="66"/>
      <c r="D331" s="66"/>
      <c r="E331" s="66"/>
      <c r="F331" s="66"/>
      <c r="G331" s="68"/>
      <c r="H331" s="154"/>
      <c r="I331" s="68"/>
      <c r="J331" s="68"/>
      <c r="K331" s="68"/>
      <c r="L331" s="154"/>
      <c r="M331" s="68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  <c r="AA331" s="69"/>
      <c r="AB331" s="69"/>
      <c r="AC331" s="69"/>
      <c r="AD331" s="69"/>
      <c r="AE331" s="69"/>
      <c r="AF331" s="69"/>
      <c r="AG331" s="69"/>
    </row>
    <row r="332" spans="1:33" ht="19.5" customHeight="1">
      <c r="A332" s="66"/>
      <c r="B332" s="66"/>
      <c r="C332" s="66"/>
      <c r="D332" s="66"/>
      <c r="E332" s="66"/>
      <c r="F332" s="66"/>
      <c r="G332" s="68"/>
      <c r="H332" s="154"/>
      <c r="I332" s="68"/>
      <c r="J332" s="68"/>
      <c r="K332" s="68"/>
      <c r="L332" s="154"/>
      <c r="M332" s="68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  <c r="AA332" s="69"/>
      <c r="AB332" s="69"/>
      <c r="AC332" s="69"/>
      <c r="AD332" s="69"/>
      <c r="AE332" s="69"/>
      <c r="AF332" s="69"/>
      <c r="AG332" s="69"/>
    </row>
    <row r="333" spans="1:33" ht="19.5" customHeight="1">
      <c r="A333" s="66"/>
      <c r="B333" s="66"/>
      <c r="C333" s="66"/>
      <c r="D333" s="66"/>
      <c r="E333" s="66"/>
      <c r="F333" s="66"/>
      <c r="G333" s="68"/>
      <c r="H333" s="154"/>
      <c r="I333" s="68"/>
      <c r="J333" s="68"/>
      <c r="K333" s="68"/>
      <c r="L333" s="154"/>
      <c r="M333" s="68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  <c r="AA333" s="69"/>
      <c r="AB333" s="69"/>
      <c r="AC333" s="69"/>
      <c r="AD333" s="69"/>
      <c r="AE333" s="69"/>
      <c r="AF333" s="69"/>
      <c r="AG333" s="69"/>
    </row>
    <row r="334" spans="1:33" ht="19.5" customHeight="1">
      <c r="A334" s="66"/>
      <c r="B334" s="66"/>
      <c r="C334" s="66"/>
      <c r="D334" s="66"/>
      <c r="E334" s="66"/>
      <c r="F334" s="66"/>
      <c r="G334" s="68"/>
      <c r="H334" s="154"/>
      <c r="I334" s="68"/>
      <c r="J334" s="68"/>
      <c r="K334" s="68"/>
      <c r="L334" s="154"/>
      <c r="M334" s="68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  <c r="AA334" s="69"/>
      <c r="AB334" s="69"/>
      <c r="AC334" s="69"/>
      <c r="AD334" s="69"/>
      <c r="AE334" s="69"/>
      <c r="AF334" s="69"/>
      <c r="AG334" s="69"/>
    </row>
    <row r="335" spans="1:33" ht="19.5" customHeight="1">
      <c r="A335" s="66"/>
      <c r="B335" s="66"/>
      <c r="C335" s="66"/>
      <c r="D335" s="66"/>
      <c r="E335" s="66"/>
      <c r="F335" s="66"/>
      <c r="G335" s="68"/>
      <c r="H335" s="154"/>
      <c r="I335" s="68"/>
      <c r="J335" s="68"/>
      <c r="K335" s="68"/>
      <c r="L335" s="154"/>
      <c r="M335" s="68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  <c r="AA335" s="69"/>
      <c r="AB335" s="69"/>
      <c r="AC335" s="69"/>
      <c r="AD335" s="69"/>
      <c r="AE335" s="69"/>
      <c r="AF335" s="69"/>
      <c r="AG335" s="69"/>
    </row>
    <row r="336" spans="1:33" ht="19.5" customHeight="1">
      <c r="A336" s="66"/>
      <c r="B336" s="66"/>
      <c r="C336" s="66"/>
      <c r="D336" s="66"/>
      <c r="E336" s="66"/>
      <c r="F336" s="66"/>
      <c r="G336" s="68"/>
      <c r="H336" s="154"/>
      <c r="I336" s="68"/>
      <c r="J336" s="68"/>
      <c r="K336" s="68"/>
      <c r="L336" s="154"/>
      <c r="M336" s="68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  <c r="AA336" s="69"/>
      <c r="AB336" s="69"/>
      <c r="AC336" s="69"/>
      <c r="AD336" s="69"/>
      <c r="AE336" s="69"/>
      <c r="AF336" s="69"/>
      <c r="AG336" s="69"/>
    </row>
    <row r="337" spans="1:33" ht="19.5" customHeight="1">
      <c r="A337" s="66"/>
      <c r="B337" s="66"/>
      <c r="C337" s="66"/>
      <c r="D337" s="66"/>
      <c r="E337" s="66"/>
      <c r="F337" s="66"/>
      <c r="G337" s="68"/>
      <c r="H337" s="154"/>
      <c r="I337" s="68"/>
      <c r="J337" s="68"/>
      <c r="K337" s="68"/>
      <c r="L337" s="154"/>
      <c r="M337" s="68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  <c r="AA337" s="69"/>
      <c r="AB337" s="69"/>
      <c r="AC337" s="69"/>
      <c r="AD337" s="69"/>
      <c r="AE337" s="69"/>
      <c r="AF337" s="69"/>
      <c r="AG337" s="69"/>
    </row>
    <row r="338" spans="1:33" ht="19.5" customHeight="1">
      <c r="A338" s="66"/>
      <c r="B338" s="66"/>
      <c r="C338" s="66"/>
      <c r="D338" s="66"/>
      <c r="E338" s="66"/>
      <c r="F338" s="66"/>
      <c r="G338" s="68"/>
      <c r="H338" s="154"/>
      <c r="I338" s="68"/>
      <c r="J338" s="68"/>
      <c r="K338" s="68"/>
      <c r="L338" s="154"/>
      <c r="M338" s="68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  <c r="AA338" s="69"/>
      <c r="AB338" s="69"/>
      <c r="AC338" s="69"/>
      <c r="AD338" s="69"/>
      <c r="AE338" s="69"/>
      <c r="AF338" s="69"/>
      <c r="AG338" s="69"/>
    </row>
    <row r="339" spans="1:33" ht="19.5" customHeight="1">
      <c r="A339" s="66"/>
      <c r="B339" s="66"/>
      <c r="C339" s="66"/>
      <c r="D339" s="66"/>
      <c r="E339" s="66"/>
      <c r="F339" s="66"/>
      <c r="G339" s="68"/>
      <c r="H339" s="154"/>
      <c r="I339" s="68"/>
      <c r="J339" s="68"/>
      <c r="K339" s="68"/>
      <c r="L339" s="154"/>
      <c r="M339" s="68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  <c r="AA339" s="69"/>
      <c r="AB339" s="69"/>
      <c r="AC339" s="69"/>
      <c r="AD339" s="69"/>
      <c r="AE339" s="69"/>
      <c r="AF339" s="69"/>
      <c r="AG339" s="69"/>
    </row>
    <row r="340" spans="1:33" ht="19.5" customHeight="1">
      <c r="A340" s="66"/>
      <c r="B340" s="66"/>
      <c r="C340" s="66"/>
      <c r="D340" s="66"/>
      <c r="E340" s="66"/>
      <c r="F340" s="66"/>
      <c r="G340" s="68"/>
      <c r="H340" s="154"/>
      <c r="I340" s="68"/>
      <c r="J340" s="68"/>
      <c r="K340" s="68"/>
      <c r="L340" s="154"/>
      <c r="M340" s="68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  <c r="AA340" s="69"/>
      <c r="AB340" s="69"/>
      <c r="AC340" s="69"/>
      <c r="AD340" s="69"/>
      <c r="AE340" s="69"/>
      <c r="AF340" s="69"/>
      <c r="AG340" s="69"/>
    </row>
    <row r="341" spans="1:33" ht="19.5" customHeight="1">
      <c r="A341" s="66"/>
      <c r="B341" s="66"/>
      <c r="C341" s="66"/>
      <c r="D341" s="66"/>
      <c r="E341" s="66"/>
      <c r="F341" s="66"/>
      <c r="G341" s="68"/>
      <c r="H341" s="154"/>
      <c r="I341" s="68"/>
      <c r="J341" s="68"/>
      <c r="K341" s="68"/>
      <c r="L341" s="154"/>
      <c r="M341" s="68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  <c r="AA341" s="69"/>
      <c r="AB341" s="69"/>
      <c r="AC341" s="69"/>
      <c r="AD341" s="69"/>
      <c r="AE341" s="69"/>
      <c r="AF341" s="69"/>
      <c r="AG341" s="69"/>
    </row>
    <row r="342" spans="1:33" ht="19.5" customHeight="1">
      <c r="A342" s="66"/>
      <c r="B342" s="66"/>
      <c r="C342" s="66"/>
      <c r="D342" s="66"/>
      <c r="E342" s="66"/>
      <c r="F342" s="66"/>
      <c r="G342" s="68"/>
      <c r="H342" s="154"/>
      <c r="I342" s="68"/>
      <c r="J342" s="68"/>
      <c r="K342" s="68"/>
      <c r="L342" s="154"/>
      <c r="M342" s="68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  <c r="AA342" s="69"/>
      <c r="AB342" s="69"/>
      <c r="AC342" s="69"/>
      <c r="AD342" s="69"/>
      <c r="AE342" s="69"/>
      <c r="AF342" s="69"/>
      <c r="AG342" s="69"/>
    </row>
    <row r="343" spans="1:33" ht="19.5" customHeight="1">
      <c r="A343" s="66"/>
      <c r="B343" s="66"/>
      <c r="C343" s="66"/>
      <c r="D343" s="66"/>
      <c r="E343" s="66"/>
      <c r="F343" s="66"/>
      <c r="G343" s="68"/>
      <c r="H343" s="154"/>
      <c r="I343" s="68"/>
      <c r="J343" s="68"/>
      <c r="K343" s="68"/>
      <c r="L343" s="154"/>
      <c r="M343" s="68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  <c r="AA343" s="69"/>
      <c r="AB343" s="69"/>
      <c r="AC343" s="69"/>
      <c r="AD343" s="69"/>
      <c r="AE343" s="69"/>
      <c r="AF343" s="69"/>
      <c r="AG343" s="69"/>
    </row>
    <row r="344" spans="1:33" ht="19.5" customHeight="1">
      <c r="A344" s="66"/>
      <c r="B344" s="66"/>
      <c r="C344" s="66"/>
      <c r="D344" s="66"/>
      <c r="E344" s="66"/>
      <c r="F344" s="66"/>
      <c r="G344" s="68"/>
      <c r="H344" s="154"/>
      <c r="I344" s="68"/>
      <c r="J344" s="68"/>
      <c r="K344" s="68"/>
      <c r="L344" s="154"/>
      <c r="M344" s="68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  <c r="AA344" s="69"/>
      <c r="AB344" s="69"/>
      <c r="AC344" s="69"/>
      <c r="AD344" s="69"/>
      <c r="AE344" s="69"/>
      <c r="AF344" s="69"/>
      <c r="AG344" s="69"/>
    </row>
    <row r="345" spans="1:33" ht="19.5" customHeight="1">
      <c r="A345" s="66"/>
      <c r="B345" s="66"/>
      <c r="C345" s="66"/>
      <c r="D345" s="66"/>
      <c r="E345" s="66"/>
      <c r="F345" s="66"/>
      <c r="G345" s="68"/>
      <c r="H345" s="154"/>
      <c r="I345" s="68"/>
      <c r="J345" s="68"/>
      <c r="K345" s="68"/>
      <c r="L345" s="154"/>
      <c r="M345" s="68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  <c r="AA345" s="69"/>
      <c r="AB345" s="69"/>
      <c r="AC345" s="69"/>
      <c r="AD345" s="69"/>
      <c r="AE345" s="69"/>
      <c r="AF345" s="69"/>
      <c r="AG345" s="69"/>
    </row>
    <row r="346" spans="1:33" ht="19.5" customHeight="1">
      <c r="A346" s="66"/>
      <c r="B346" s="66"/>
      <c r="C346" s="66"/>
      <c r="D346" s="66"/>
      <c r="E346" s="66"/>
      <c r="F346" s="66"/>
      <c r="G346" s="68"/>
      <c r="H346" s="154"/>
      <c r="I346" s="68"/>
      <c r="J346" s="68"/>
      <c r="K346" s="68"/>
      <c r="L346" s="154"/>
      <c r="M346" s="68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9"/>
      <c r="AA346" s="69"/>
      <c r="AB346" s="69"/>
      <c r="AC346" s="69"/>
      <c r="AD346" s="69"/>
      <c r="AE346" s="69"/>
      <c r="AF346" s="69"/>
      <c r="AG346" s="69"/>
    </row>
    <row r="347" spans="1:33" ht="19.5" customHeight="1">
      <c r="A347" s="66"/>
      <c r="B347" s="66"/>
      <c r="C347" s="66"/>
      <c r="D347" s="66"/>
      <c r="E347" s="66"/>
      <c r="F347" s="66"/>
      <c r="G347" s="68"/>
      <c r="H347" s="154"/>
      <c r="I347" s="68"/>
      <c r="J347" s="68"/>
      <c r="K347" s="68"/>
      <c r="L347" s="154"/>
      <c r="M347" s="68"/>
      <c r="N347" s="69"/>
      <c r="O347" s="69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69"/>
      <c r="AA347" s="69"/>
      <c r="AB347" s="69"/>
      <c r="AC347" s="69"/>
      <c r="AD347" s="69"/>
      <c r="AE347" s="69"/>
      <c r="AF347" s="69"/>
      <c r="AG347" s="69"/>
    </row>
    <row r="348" spans="1:33" ht="19.5" customHeight="1">
      <c r="A348" s="66"/>
      <c r="B348" s="66"/>
      <c r="C348" s="66"/>
      <c r="D348" s="66"/>
      <c r="E348" s="66"/>
      <c r="F348" s="66"/>
      <c r="G348" s="68"/>
      <c r="H348" s="154"/>
      <c r="I348" s="68"/>
      <c r="J348" s="68"/>
      <c r="K348" s="68"/>
      <c r="L348" s="154"/>
      <c r="M348" s="68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9"/>
      <c r="AA348" s="69"/>
      <c r="AB348" s="69"/>
      <c r="AC348" s="69"/>
      <c r="AD348" s="69"/>
      <c r="AE348" s="69"/>
      <c r="AF348" s="69"/>
      <c r="AG348" s="69"/>
    </row>
    <row r="349" spans="1:33" ht="19.5" customHeight="1">
      <c r="A349" s="66"/>
      <c r="B349" s="66"/>
      <c r="C349" s="66"/>
      <c r="D349" s="66"/>
      <c r="E349" s="66"/>
      <c r="F349" s="66"/>
      <c r="G349" s="68"/>
      <c r="H349" s="154"/>
      <c r="I349" s="68"/>
      <c r="J349" s="68"/>
      <c r="K349" s="68"/>
      <c r="L349" s="154"/>
      <c r="M349" s="68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  <c r="AA349" s="69"/>
      <c r="AB349" s="69"/>
      <c r="AC349" s="69"/>
      <c r="AD349" s="69"/>
      <c r="AE349" s="69"/>
      <c r="AF349" s="69"/>
      <c r="AG349" s="69"/>
    </row>
    <row r="350" spans="1:33" ht="19.5" customHeight="1">
      <c r="A350" s="66"/>
      <c r="B350" s="66"/>
      <c r="C350" s="66"/>
      <c r="D350" s="66"/>
      <c r="E350" s="66"/>
      <c r="F350" s="66"/>
      <c r="G350" s="68"/>
      <c r="H350" s="154"/>
      <c r="I350" s="68"/>
      <c r="J350" s="68"/>
      <c r="K350" s="68"/>
      <c r="L350" s="154"/>
      <c r="M350" s="68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  <c r="AA350" s="69"/>
      <c r="AB350" s="69"/>
      <c r="AC350" s="69"/>
      <c r="AD350" s="69"/>
      <c r="AE350" s="69"/>
      <c r="AF350" s="69"/>
      <c r="AG350" s="69"/>
    </row>
    <row r="351" spans="1:33" ht="19.5" customHeight="1">
      <c r="A351" s="66"/>
      <c r="B351" s="66"/>
      <c r="C351" s="66"/>
      <c r="D351" s="66"/>
      <c r="E351" s="66"/>
      <c r="F351" s="66"/>
      <c r="G351" s="68"/>
      <c r="H351" s="154"/>
      <c r="I351" s="68"/>
      <c r="J351" s="68"/>
      <c r="K351" s="68"/>
      <c r="L351" s="154"/>
      <c r="M351" s="68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9"/>
      <c r="AA351" s="69"/>
      <c r="AB351" s="69"/>
      <c r="AC351" s="69"/>
      <c r="AD351" s="69"/>
      <c r="AE351" s="69"/>
      <c r="AF351" s="69"/>
      <c r="AG351" s="69"/>
    </row>
    <row r="352" spans="1:33" ht="19.5" customHeight="1">
      <c r="A352" s="66"/>
      <c r="B352" s="66"/>
      <c r="C352" s="66"/>
      <c r="D352" s="66"/>
      <c r="E352" s="66"/>
      <c r="F352" s="66"/>
      <c r="G352" s="68"/>
      <c r="H352" s="154"/>
      <c r="I352" s="68"/>
      <c r="J352" s="68"/>
      <c r="K352" s="68"/>
      <c r="L352" s="154"/>
      <c r="M352" s="68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9"/>
      <c r="AA352" s="69"/>
      <c r="AB352" s="69"/>
      <c r="AC352" s="69"/>
      <c r="AD352" s="69"/>
      <c r="AE352" s="69"/>
      <c r="AF352" s="69"/>
      <c r="AG352" s="69"/>
    </row>
    <row r="353" spans="1:33" ht="19.5" customHeight="1">
      <c r="A353" s="66"/>
      <c r="B353" s="66"/>
      <c r="C353" s="66"/>
      <c r="D353" s="66"/>
      <c r="E353" s="66"/>
      <c r="F353" s="66"/>
      <c r="G353" s="68"/>
      <c r="H353" s="154"/>
      <c r="I353" s="68"/>
      <c r="J353" s="68"/>
      <c r="K353" s="68"/>
      <c r="L353" s="154"/>
      <c r="M353" s="68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  <c r="AA353" s="69"/>
      <c r="AB353" s="69"/>
      <c r="AC353" s="69"/>
      <c r="AD353" s="69"/>
      <c r="AE353" s="69"/>
      <c r="AF353" s="69"/>
      <c r="AG353" s="69"/>
    </row>
    <row r="354" spans="1:33" ht="19.5" customHeight="1">
      <c r="A354" s="66"/>
      <c r="B354" s="66"/>
      <c r="C354" s="66"/>
      <c r="D354" s="66"/>
      <c r="E354" s="66"/>
      <c r="F354" s="66"/>
      <c r="G354" s="68"/>
      <c r="H354" s="154"/>
      <c r="I354" s="68"/>
      <c r="J354" s="68"/>
      <c r="K354" s="68"/>
      <c r="L354" s="154"/>
      <c r="M354" s="68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  <c r="AA354" s="69"/>
      <c r="AB354" s="69"/>
      <c r="AC354" s="69"/>
      <c r="AD354" s="69"/>
      <c r="AE354" s="69"/>
      <c r="AF354" s="69"/>
      <c r="AG354" s="69"/>
    </row>
    <row r="355" spans="1:33" ht="19.5" customHeight="1">
      <c r="A355" s="66"/>
      <c r="B355" s="66"/>
      <c r="C355" s="66"/>
      <c r="D355" s="66"/>
      <c r="E355" s="66"/>
      <c r="F355" s="66"/>
      <c r="G355" s="68"/>
      <c r="H355" s="154"/>
      <c r="I355" s="68"/>
      <c r="J355" s="68"/>
      <c r="K355" s="68"/>
      <c r="L355" s="154"/>
      <c r="M355" s="68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9"/>
      <c r="AA355" s="69"/>
      <c r="AB355" s="69"/>
      <c r="AC355" s="69"/>
      <c r="AD355" s="69"/>
      <c r="AE355" s="69"/>
      <c r="AF355" s="69"/>
      <c r="AG355" s="69"/>
    </row>
    <row r="356" spans="1:33" ht="19.5" customHeight="1">
      <c r="A356" s="66"/>
      <c r="B356" s="66"/>
      <c r="C356" s="66"/>
      <c r="D356" s="66"/>
      <c r="E356" s="66"/>
      <c r="F356" s="66"/>
      <c r="G356" s="68"/>
      <c r="H356" s="154"/>
      <c r="I356" s="68"/>
      <c r="J356" s="68"/>
      <c r="K356" s="68"/>
      <c r="L356" s="154"/>
      <c r="M356" s="68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  <c r="AA356" s="69"/>
      <c r="AB356" s="69"/>
      <c r="AC356" s="69"/>
      <c r="AD356" s="69"/>
      <c r="AE356" s="69"/>
      <c r="AF356" s="69"/>
      <c r="AG356" s="69"/>
    </row>
    <row r="357" spans="1:33" ht="19.5" customHeight="1">
      <c r="A357" s="66"/>
      <c r="B357" s="66"/>
      <c r="C357" s="66"/>
      <c r="D357" s="66"/>
      <c r="E357" s="66"/>
      <c r="F357" s="66"/>
      <c r="G357" s="68"/>
      <c r="H357" s="154"/>
      <c r="I357" s="68"/>
      <c r="J357" s="68"/>
      <c r="K357" s="68"/>
      <c r="L357" s="154"/>
      <c r="M357" s="68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  <c r="AA357" s="69"/>
      <c r="AB357" s="69"/>
      <c r="AC357" s="69"/>
      <c r="AD357" s="69"/>
      <c r="AE357" s="69"/>
      <c r="AF357" s="69"/>
      <c r="AG357" s="69"/>
    </row>
    <row r="358" spans="1:33" ht="19.5" customHeight="1">
      <c r="A358" s="66"/>
      <c r="B358" s="66"/>
      <c r="C358" s="66"/>
      <c r="D358" s="66"/>
      <c r="E358" s="66"/>
      <c r="F358" s="66"/>
      <c r="G358" s="68"/>
      <c r="H358" s="154"/>
      <c r="I358" s="68"/>
      <c r="J358" s="68"/>
      <c r="K358" s="68"/>
      <c r="L358" s="154"/>
      <c r="M358" s="68"/>
      <c r="N358" s="69"/>
      <c r="O358" s="69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69"/>
      <c r="AA358" s="69"/>
      <c r="AB358" s="69"/>
      <c r="AC358" s="69"/>
      <c r="AD358" s="69"/>
      <c r="AE358" s="69"/>
      <c r="AF358" s="69"/>
      <c r="AG358" s="69"/>
    </row>
    <row r="359" spans="1:33" ht="19.5" customHeight="1">
      <c r="A359" s="66"/>
      <c r="B359" s="66"/>
      <c r="C359" s="66"/>
      <c r="D359" s="66"/>
      <c r="E359" s="66"/>
      <c r="F359" s="66"/>
      <c r="G359" s="68"/>
      <c r="H359" s="154"/>
      <c r="I359" s="68"/>
      <c r="J359" s="68"/>
      <c r="K359" s="68"/>
      <c r="L359" s="154"/>
      <c r="M359" s="68"/>
      <c r="N359" s="69"/>
      <c r="O359" s="69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69"/>
      <c r="AA359" s="69"/>
      <c r="AB359" s="69"/>
      <c r="AC359" s="69"/>
      <c r="AD359" s="69"/>
      <c r="AE359" s="69"/>
      <c r="AF359" s="69"/>
      <c r="AG359" s="69"/>
    </row>
    <row r="360" spans="1:33" ht="19.5" customHeight="1">
      <c r="A360" s="66"/>
      <c r="B360" s="66"/>
      <c r="C360" s="66"/>
      <c r="D360" s="66"/>
      <c r="E360" s="66"/>
      <c r="F360" s="66"/>
      <c r="G360" s="68"/>
      <c r="H360" s="154"/>
      <c r="I360" s="68"/>
      <c r="J360" s="68"/>
      <c r="K360" s="68"/>
      <c r="L360" s="154"/>
      <c r="M360" s="68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69"/>
      <c r="AA360" s="69"/>
      <c r="AB360" s="69"/>
      <c r="AC360" s="69"/>
      <c r="AD360" s="69"/>
      <c r="AE360" s="69"/>
      <c r="AF360" s="69"/>
      <c r="AG360" s="69"/>
    </row>
    <row r="361" spans="1:33" ht="19.5" customHeight="1">
      <c r="A361" s="66"/>
      <c r="B361" s="66"/>
      <c r="C361" s="66"/>
      <c r="D361" s="66"/>
      <c r="E361" s="66"/>
      <c r="F361" s="66"/>
      <c r="G361" s="68"/>
      <c r="H361" s="154"/>
      <c r="I361" s="68"/>
      <c r="J361" s="68"/>
      <c r="K361" s="68"/>
      <c r="L361" s="154"/>
      <c r="M361" s="68"/>
      <c r="N361" s="69"/>
      <c r="O361" s="69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69"/>
      <c r="AA361" s="69"/>
      <c r="AB361" s="69"/>
      <c r="AC361" s="69"/>
      <c r="AD361" s="69"/>
      <c r="AE361" s="69"/>
      <c r="AF361" s="69"/>
      <c r="AG361" s="69"/>
    </row>
    <row r="362" spans="1:33" ht="19.5" customHeight="1">
      <c r="A362" s="66"/>
      <c r="B362" s="66"/>
      <c r="C362" s="66"/>
      <c r="D362" s="66"/>
      <c r="E362" s="66"/>
      <c r="F362" s="66"/>
      <c r="G362" s="68"/>
      <c r="H362" s="154"/>
      <c r="I362" s="68"/>
      <c r="J362" s="68"/>
      <c r="K362" s="68"/>
      <c r="L362" s="154"/>
      <c r="M362" s="68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9"/>
      <c r="AA362" s="69"/>
      <c r="AB362" s="69"/>
      <c r="AC362" s="69"/>
      <c r="AD362" s="69"/>
      <c r="AE362" s="69"/>
      <c r="AF362" s="69"/>
      <c r="AG362" s="69"/>
    </row>
    <row r="363" spans="1:33" ht="19.5" customHeight="1">
      <c r="A363" s="66"/>
      <c r="B363" s="66"/>
      <c r="C363" s="66"/>
      <c r="D363" s="66"/>
      <c r="E363" s="66"/>
      <c r="F363" s="66"/>
      <c r="G363" s="68"/>
      <c r="H363" s="154"/>
      <c r="I363" s="68"/>
      <c r="J363" s="68"/>
      <c r="K363" s="68"/>
      <c r="L363" s="154"/>
      <c r="M363" s="68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69"/>
      <c r="AA363" s="69"/>
      <c r="AB363" s="69"/>
      <c r="AC363" s="69"/>
      <c r="AD363" s="69"/>
      <c r="AE363" s="69"/>
      <c r="AF363" s="69"/>
      <c r="AG363" s="69"/>
    </row>
    <row r="364" spans="1:33" ht="19.5" customHeight="1">
      <c r="A364" s="66"/>
      <c r="B364" s="66"/>
      <c r="C364" s="66"/>
      <c r="D364" s="66"/>
      <c r="E364" s="66"/>
      <c r="F364" s="66"/>
      <c r="G364" s="68"/>
      <c r="H364" s="154"/>
      <c r="I364" s="68"/>
      <c r="J364" s="68"/>
      <c r="K364" s="68"/>
      <c r="L364" s="154"/>
      <c r="M364" s="68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9"/>
      <c r="AA364" s="69"/>
      <c r="AB364" s="69"/>
      <c r="AC364" s="69"/>
      <c r="AD364" s="69"/>
      <c r="AE364" s="69"/>
      <c r="AF364" s="69"/>
      <c r="AG364" s="69"/>
    </row>
    <row r="365" spans="1:33" ht="19.5" customHeight="1">
      <c r="A365" s="66"/>
      <c r="B365" s="66"/>
      <c r="C365" s="66"/>
      <c r="D365" s="66"/>
      <c r="E365" s="66"/>
      <c r="F365" s="66"/>
      <c r="G365" s="68"/>
      <c r="H365" s="154"/>
      <c r="I365" s="68"/>
      <c r="J365" s="68"/>
      <c r="K365" s="68"/>
      <c r="L365" s="154"/>
      <c r="M365" s="68"/>
      <c r="N365" s="69"/>
      <c r="O365" s="69"/>
      <c r="P365" s="69"/>
      <c r="Q365" s="69"/>
      <c r="R365" s="69"/>
      <c r="S365" s="69"/>
      <c r="T365" s="69"/>
      <c r="U365" s="69"/>
      <c r="V365" s="69"/>
      <c r="W365" s="69"/>
      <c r="X365" s="69"/>
      <c r="Y365" s="69"/>
      <c r="Z365" s="69"/>
      <c r="AA365" s="69"/>
      <c r="AB365" s="69"/>
      <c r="AC365" s="69"/>
      <c r="AD365" s="69"/>
      <c r="AE365" s="69"/>
      <c r="AF365" s="69"/>
      <c r="AG365" s="69"/>
    </row>
    <row r="366" spans="1:33" ht="19.5" customHeight="1">
      <c r="A366" s="66"/>
      <c r="B366" s="66"/>
      <c r="C366" s="66"/>
      <c r="D366" s="66"/>
      <c r="E366" s="66"/>
      <c r="F366" s="66"/>
      <c r="G366" s="68"/>
      <c r="H366" s="154"/>
      <c r="I366" s="68"/>
      <c r="J366" s="68"/>
      <c r="K366" s="68"/>
      <c r="L366" s="154"/>
      <c r="M366" s="68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  <c r="AA366" s="69"/>
      <c r="AB366" s="69"/>
      <c r="AC366" s="69"/>
      <c r="AD366" s="69"/>
      <c r="AE366" s="69"/>
      <c r="AF366" s="69"/>
      <c r="AG366" s="69"/>
    </row>
    <row r="367" spans="1:33" ht="19.5" customHeight="1">
      <c r="A367" s="66"/>
      <c r="B367" s="66"/>
      <c r="C367" s="66"/>
      <c r="D367" s="66"/>
      <c r="E367" s="66"/>
      <c r="F367" s="66"/>
      <c r="G367" s="68"/>
      <c r="H367" s="154"/>
      <c r="I367" s="68"/>
      <c r="J367" s="68"/>
      <c r="K367" s="68"/>
      <c r="L367" s="154"/>
      <c r="M367" s="68"/>
      <c r="N367" s="69"/>
      <c r="O367" s="69"/>
      <c r="P367" s="69"/>
      <c r="Q367" s="69"/>
      <c r="R367" s="69"/>
      <c r="S367" s="69"/>
      <c r="T367" s="69"/>
      <c r="U367" s="69"/>
      <c r="V367" s="69"/>
      <c r="W367" s="69"/>
      <c r="X367" s="69"/>
      <c r="Y367" s="69"/>
      <c r="Z367" s="69"/>
      <c r="AA367" s="69"/>
      <c r="AB367" s="69"/>
      <c r="AC367" s="69"/>
      <c r="AD367" s="69"/>
      <c r="AE367" s="69"/>
      <c r="AF367" s="69"/>
      <c r="AG367" s="69"/>
    </row>
    <row r="368" spans="1:33" ht="19.5" customHeight="1">
      <c r="A368" s="66"/>
      <c r="B368" s="66"/>
      <c r="C368" s="66"/>
      <c r="D368" s="66"/>
      <c r="E368" s="66"/>
      <c r="F368" s="66"/>
      <c r="G368" s="68"/>
      <c r="H368" s="154"/>
      <c r="I368" s="68"/>
      <c r="J368" s="68"/>
      <c r="K368" s="68"/>
      <c r="L368" s="154"/>
      <c r="M368" s="68"/>
      <c r="N368" s="69"/>
      <c r="O368" s="69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69"/>
      <c r="AA368" s="69"/>
      <c r="AB368" s="69"/>
      <c r="AC368" s="69"/>
      <c r="AD368" s="69"/>
      <c r="AE368" s="69"/>
      <c r="AF368" s="69"/>
      <c r="AG368" s="69"/>
    </row>
    <row r="369" spans="1:33" ht="19.5" customHeight="1">
      <c r="A369" s="66"/>
      <c r="B369" s="66"/>
      <c r="C369" s="66"/>
      <c r="D369" s="66"/>
      <c r="E369" s="66"/>
      <c r="F369" s="66"/>
      <c r="G369" s="68"/>
      <c r="H369" s="154"/>
      <c r="I369" s="68"/>
      <c r="J369" s="68"/>
      <c r="K369" s="68"/>
      <c r="L369" s="154"/>
      <c r="M369" s="68"/>
      <c r="N369" s="69"/>
      <c r="O369" s="69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69"/>
      <c r="AA369" s="69"/>
      <c r="AB369" s="69"/>
      <c r="AC369" s="69"/>
      <c r="AD369" s="69"/>
      <c r="AE369" s="69"/>
      <c r="AF369" s="69"/>
      <c r="AG369" s="69"/>
    </row>
    <row r="370" spans="1:33" ht="19.5" customHeight="1">
      <c r="A370" s="66"/>
      <c r="B370" s="66"/>
      <c r="C370" s="66"/>
      <c r="D370" s="66"/>
      <c r="E370" s="66"/>
      <c r="F370" s="66"/>
      <c r="G370" s="68"/>
      <c r="H370" s="154"/>
      <c r="I370" s="68"/>
      <c r="J370" s="68"/>
      <c r="K370" s="68"/>
      <c r="L370" s="154"/>
      <c r="M370" s="68"/>
      <c r="N370" s="69"/>
      <c r="O370" s="69"/>
      <c r="P370" s="69"/>
      <c r="Q370" s="69"/>
      <c r="R370" s="69"/>
      <c r="S370" s="69"/>
      <c r="T370" s="69"/>
      <c r="U370" s="69"/>
      <c r="V370" s="69"/>
      <c r="W370" s="69"/>
      <c r="X370" s="69"/>
      <c r="Y370" s="69"/>
      <c r="Z370" s="69"/>
      <c r="AA370" s="69"/>
      <c r="AB370" s="69"/>
      <c r="AC370" s="69"/>
      <c r="AD370" s="69"/>
      <c r="AE370" s="69"/>
      <c r="AF370" s="69"/>
      <c r="AG370" s="69"/>
    </row>
    <row r="371" spans="1:33" ht="19.5" customHeight="1">
      <c r="A371" s="66"/>
      <c r="B371" s="66"/>
      <c r="C371" s="66"/>
      <c r="D371" s="66"/>
      <c r="E371" s="66"/>
      <c r="F371" s="66"/>
      <c r="G371" s="68"/>
      <c r="H371" s="154"/>
      <c r="I371" s="68"/>
      <c r="J371" s="68"/>
      <c r="K371" s="68"/>
      <c r="L371" s="154"/>
      <c r="M371" s="68"/>
      <c r="N371" s="69"/>
      <c r="O371" s="69"/>
      <c r="P371" s="69"/>
      <c r="Q371" s="69"/>
      <c r="R371" s="69"/>
      <c r="S371" s="69"/>
      <c r="T371" s="69"/>
      <c r="U371" s="69"/>
      <c r="V371" s="69"/>
      <c r="W371" s="69"/>
      <c r="X371" s="69"/>
      <c r="Y371" s="69"/>
      <c r="Z371" s="69"/>
      <c r="AA371" s="69"/>
      <c r="AB371" s="69"/>
      <c r="AC371" s="69"/>
      <c r="AD371" s="69"/>
      <c r="AE371" s="69"/>
      <c r="AF371" s="69"/>
      <c r="AG371" s="69"/>
    </row>
    <row r="372" spans="1:33" ht="19.5" customHeight="1">
      <c r="A372" s="66"/>
      <c r="B372" s="66"/>
      <c r="C372" s="66"/>
      <c r="D372" s="66"/>
      <c r="E372" s="66"/>
      <c r="F372" s="66"/>
      <c r="G372" s="68"/>
      <c r="H372" s="154"/>
      <c r="I372" s="68"/>
      <c r="J372" s="68"/>
      <c r="K372" s="68"/>
      <c r="L372" s="154"/>
      <c r="M372" s="68"/>
      <c r="N372" s="69"/>
      <c r="O372" s="69"/>
      <c r="P372" s="69"/>
      <c r="Q372" s="69"/>
      <c r="R372" s="69"/>
      <c r="S372" s="69"/>
      <c r="T372" s="69"/>
      <c r="U372" s="69"/>
      <c r="V372" s="69"/>
      <c r="W372" s="69"/>
      <c r="X372" s="69"/>
      <c r="Y372" s="69"/>
      <c r="Z372" s="69"/>
      <c r="AA372" s="69"/>
      <c r="AB372" s="69"/>
      <c r="AC372" s="69"/>
      <c r="AD372" s="69"/>
      <c r="AE372" s="69"/>
      <c r="AF372" s="69"/>
      <c r="AG372" s="69"/>
    </row>
    <row r="373" spans="1:33" ht="19.5" customHeight="1">
      <c r="A373" s="66"/>
      <c r="B373" s="66"/>
      <c r="C373" s="66"/>
      <c r="D373" s="66"/>
      <c r="E373" s="66"/>
      <c r="F373" s="66"/>
      <c r="G373" s="68"/>
      <c r="H373" s="154"/>
      <c r="I373" s="68"/>
      <c r="J373" s="68"/>
      <c r="K373" s="68"/>
      <c r="L373" s="154"/>
      <c r="M373" s="68"/>
      <c r="N373" s="69"/>
      <c r="O373" s="69"/>
      <c r="P373" s="69"/>
      <c r="Q373" s="69"/>
      <c r="R373" s="69"/>
      <c r="S373" s="69"/>
      <c r="T373" s="69"/>
      <c r="U373" s="69"/>
      <c r="V373" s="69"/>
      <c r="W373" s="69"/>
      <c r="X373" s="69"/>
      <c r="Y373" s="69"/>
      <c r="Z373" s="69"/>
      <c r="AA373" s="69"/>
      <c r="AB373" s="69"/>
      <c r="AC373" s="69"/>
      <c r="AD373" s="69"/>
      <c r="AE373" s="69"/>
      <c r="AF373" s="69"/>
      <c r="AG373" s="69"/>
    </row>
    <row r="374" spans="1:33" ht="19.5" customHeight="1">
      <c r="A374" s="66"/>
      <c r="B374" s="66"/>
      <c r="C374" s="66"/>
      <c r="D374" s="66"/>
      <c r="E374" s="66"/>
      <c r="F374" s="66"/>
      <c r="G374" s="68"/>
      <c r="H374" s="154"/>
      <c r="I374" s="68"/>
      <c r="J374" s="68"/>
      <c r="K374" s="68"/>
      <c r="L374" s="154"/>
      <c r="M374" s="68"/>
      <c r="N374" s="69"/>
      <c r="O374" s="69"/>
      <c r="P374" s="69"/>
      <c r="Q374" s="69"/>
      <c r="R374" s="69"/>
      <c r="S374" s="69"/>
      <c r="T374" s="69"/>
      <c r="U374" s="69"/>
      <c r="V374" s="69"/>
      <c r="W374" s="69"/>
      <c r="X374" s="69"/>
      <c r="Y374" s="69"/>
      <c r="Z374" s="69"/>
      <c r="AA374" s="69"/>
      <c r="AB374" s="69"/>
      <c r="AC374" s="69"/>
      <c r="AD374" s="69"/>
      <c r="AE374" s="69"/>
      <c r="AF374" s="69"/>
      <c r="AG374" s="69"/>
    </row>
    <row r="375" spans="1:33" ht="19.5" customHeight="1">
      <c r="A375" s="66"/>
      <c r="B375" s="66"/>
      <c r="C375" s="66"/>
      <c r="D375" s="66"/>
      <c r="E375" s="66"/>
      <c r="F375" s="66"/>
      <c r="G375" s="68"/>
      <c r="H375" s="154"/>
      <c r="I375" s="68"/>
      <c r="J375" s="68"/>
      <c r="K375" s="68"/>
      <c r="L375" s="154"/>
      <c r="M375" s="68"/>
      <c r="N375" s="69"/>
      <c r="O375" s="69"/>
      <c r="P375" s="69"/>
      <c r="Q375" s="69"/>
      <c r="R375" s="69"/>
      <c r="S375" s="69"/>
      <c r="T375" s="69"/>
      <c r="U375" s="69"/>
      <c r="V375" s="69"/>
      <c r="W375" s="69"/>
      <c r="X375" s="69"/>
      <c r="Y375" s="69"/>
      <c r="Z375" s="69"/>
      <c r="AA375" s="69"/>
      <c r="AB375" s="69"/>
      <c r="AC375" s="69"/>
      <c r="AD375" s="69"/>
      <c r="AE375" s="69"/>
      <c r="AF375" s="69"/>
      <c r="AG375" s="69"/>
    </row>
    <row r="376" spans="1:33" ht="19.5" customHeight="1">
      <c r="A376" s="66"/>
      <c r="B376" s="66"/>
      <c r="C376" s="66"/>
      <c r="D376" s="66"/>
      <c r="E376" s="66"/>
      <c r="F376" s="66"/>
      <c r="G376" s="68"/>
      <c r="H376" s="154"/>
      <c r="I376" s="68"/>
      <c r="J376" s="68"/>
      <c r="K376" s="68"/>
      <c r="L376" s="154"/>
      <c r="M376" s="68"/>
      <c r="N376" s="69"/>
      <c r="O376" s="69"/>
      <c r="P376" s="69"/>
      <c r="Q376" s="69"/>
      <c r="R376" s="69"/>
      <c r="S376" s="69"/>
      <c r="T376" s="69"/>
      <c r="U376" s="69"/>
      <c r="V376" s="69"/>
      <c r="W376" s="69"/>
      <c r="X376" s="69"/>
      <c r="Y376" s="69"/>
      <c r="Z376" s="69"/>
      <c r="AA376" s="69"/>
      <c r="AB376" s="69"/>
      <c r="AC376" s="69"/>
      <c r="AD376" s="69"/>
      <c r="AE376" s="69"/>
      <c r="AF376" s="69"/>
      <c r="AG376" s="69"/>
    </row>
    <row r="377" spans="1:33" ht="19.5" customHeight="1">
      <c r="A377" s="66"/>
      <c r="B377" s="66"/>
      <c r="C377" s="66"/>
      <c r="D377" s="66"/>
      <c r="E377" s="66"/>
      <c r="F377" s="66"/>
      <c r="G377" s="68"/>
      <c r="H377" s="154"/>
      <c r="I377" s="68"/>
      <c r="J377" s="68"/>
      <c r="K377" s="68"/>
      <c r="L377" s="154"/>
      <c r="M377" s="68"/>
      <c r="N377" s="69"/>
      <c r="O377" s="69"/>
      <c r="P377" s="69"/>
      <c r="Q377" s="69"/>
      <c r="R377" s="69"/>
      <c r="S377" s="69"/>
      <c r="T377" s="69"/>
      <c r="U377" s="69"/>
      <c r="V377" s="69"/>
      <c r="W377" s="69"/>
      <c r="X377" s="69"/>
      <c r="Y377" s="69"/>
      <c r="Z377" s="69"/>
      <c r="AA377" s="69"/>
      <c r="AB377" s="69"/>
      <c r="AC377" s="69"/>
      <c r="AD377" s="69"/>
      <c r="AE377" s="69"/>
      <c r="AF377" s="69"/>
      <c r="AG377" s="69"/>
    </row>
    <row r="378" spans="1:33" ht="19.5" customHeight="1">
      <c r="A378" s="66"/>
      <c r="B378" s="66"/>
      <c r="C378" s="66"/>
      <c r="D378" s="66"/>
      <c r="E378" s="66"/>
      <c r="F378" s="66"/>
      <c r="G378" s="68"/>
      <c r="H378" s="154"/>
      <c r="I378" s="68"/>
      <c r="J378" s="68"/>
      <c r="K378" s="68"/>
      <c r="L378" s="154"/>
      <c r="M378" s="68"/>
      <c r="N378" s="69"/>
      <c r="O378" s="69"/>
      <c r="P378" s="69"/>
      <c r="Q378" s="69"/>
      <c r="R378" s="69"/>
      <c r="S378" s="69"/>
      <c r="T378" s="69"/>
      <c r="U378" s="69"/>
      <c r="V378" s="69"/>
      <c r="W378" s="69"/>
      <c r="X378" s="69"/>
      <c r="Y378" s="69"/>
      <c r="Z378" s="69"/>
      <c r="AA378" s="69"/>
      <c r="AB378" s="69"/>
      <c r="AC378" s="69"/>
      <c r="AD378" s="69"/>
      <c r="AE378" s="69"/>
      <c r="AF378" s="69"/>
      <c r="AG378" s="69"/>
    </row>
    <row r="379" spans="1:33" ht="19.5" customHeight="1">
      <c r="A379" s="66"/>
      <c r="B379" s="66"/>
      <c r="C379" s="66"/>
      <c r="D379" s="66"/>
      <c r="E379" s="66"/>
      <c r="F379" s="66"/>
      <c r="G379" s="68"/>
      <c r="H379" s="154"/>
      <c r="I379" s="68"/>
      <c r="J379" s="68"/>
      <c r="K379" s="68"/>
      <c r="L379" s="154"/>
      <c r="M379" s="68"/>
      <c r="N379" s="69"/>
      <c r="O379" s="69"/>
      <c r="P379" s="69"/>
      <c r="Q379" s="69"/>
      <c r="R379" s="69"/>
      <c r="S379" s="69"/>
      <c r="T379" s="69"/>
      <c r="U379" s="69"/>
      <c r="V379" s="69"/>
      <c r="W379" s="69"/>
      <c r="X379" s="69"/>
      <c r="Y379" s="69"/>
      <c r="Z379" s="69"/>
      <c r="AA379" s="69"/>
      <c r="AB379" s="69"/>
      <c r="AC379" s="69"/>
      <c r="AD379" s="69"/>
      <c r="AE379" s="69"/>
      <c r="AF379" s="69"/>
      <c r="AG379" s="69"/>
    </row>
    <row r="380" spans="1:33" ht="19.5" customHeight="1">
      <c r="A380" s="66"/>
      <c r="B380" s="66"/>
      <c r="C380" s="66"/>
      <c r="D380" s="66"/>
      <c r="E380" s="66"/>
      <c r="F380" s="66"/>
      <c r="G380" s="68"/>
      <c r="H380" s="154"/>
      <c r="I380" s="68"/>
      <c r="J380" s="68"/>
      <c r="K380" s="68"/>
      <c r="L380" s="154"/>
      <c r="M380" s="68"/>
      <c r="N380" s="69"/>
      <c r="O380" s="69"/>
      <c r="P380" s="69"/>
      <c r="Q380" s="69"/>
      <c r="R380" s="69"/>
      <c r="S380" s="69"/>
      <c r="T380" s="69"/>
      <c r="U380" s="69"/>
      <c r="V380" s="69"/>
      <c r="W380" s="69"/>
      <c r="X380" s="69"/>
      <c r="Y380" s="69"/>
      <c r="Z380" s="69"/>
      <c r="AA380" s="69"/>
      <c r="AB380" s="69"/>
      <c r="AC380" s="69"/>
      <c r="AD380" s="69"/>
      <c r="AE380" s="69"/>
      <c r="AF380" s="69"/>
      <c r="AG380" s="69"/>
    </row>
    <row r="381" spans="1:33" ht="19.5" customHeight="1">
      <c r="A381" s="66"/>
      <c r="B381" s="66"/>
      <c r="C381" s="66"/>
      <c r="D381" s="66"/>
      <c r="E381" s="66"/>
      <c r="F381" s="66"/>
      <c r="G381" s="68"/>
      <c r="H381" s="154"/>
      <c r="I381" s="68"/>
      <c r="J381" s="68"/>
      <c r="K381" s="68"/>
      <c r="L381" s="154"/>
      <c r="M381" s="68"/>
      <c r="N381" s="69"/>
      <c r="O381" s="69"/>
      <c r="P381" s="69"/>
      <c r="Q381" s="69"/>
      <c r="R381" s="69"/>
      <c r="S381" s="69"/>
      <c r="T381" s="69"/>
      <c r="U381" s="69"/>
      <c r="V381" s="69"/>
      <c r="W381" s="69"/>
      <c r="X381" s="69"/>
      <c r="Y381" s="69"/>
      <c r="Z381" s="69"/>
      <c r="AA381" s="69"/>
      <c r="AB381" s="69"/>
      <c r="AC381" s="69"/>
      <c r="AD381" s="69"/>
      <c r="AE381" s="69"/>
      <c r="AF381" s="69"/>
      <c r="AG381" s="69"/>
    </row>
    <row r="382" spans="1:33" ht="19.5" customHeight="1">
      <c r="A382" s="66"/>
      <c r="B382" s="66"/>
      <c r="C382" s="66"/>
      <c r="D382" s="66"/>
      <c r="E382" s="66"/>
      <c r="F382" s="66"/>
      <c r="G382" s="68"/>
      <c r="H382" s="154"/>
      <c r="I382" s="68"/>
      <c r="J382" s="68"/>
      <c r="K382" s="68"/>
      <c r="L382" s="154"/>
      <c r="M382" s="68"/>
      <c r="N382" s="69"/>
      <c r="O382" s="69"/>
      <c r="P382" s="69"/>
      <c r="Q382" s="69"/>
      <c r="R382" s="69"/>
      <c r="S382" s="69"/>
      <c r="T382" s="69"/>
      <c r="U382" s="69"/>
      <c r="V382" s="69"/>
      <c r="W382" s="69"/>
      <c r="X382" s="69"/>
      <c r="Y382" s="69"/>
      <c r="Z382" s="69"/>
      <c r="AA382" s="69"/>
      <c r="AB382" s="69"/>
      <c r="AC382" s="69"/>
      <c r="AD382" s="69"/>
      <c r="AE382" s="69"/>
      <c r="AF382" s="69"/>
      <c r="AG382" s="69"/>
    </row>
    <row r="383" spans="1:33" ht="19.5" customHeight="1">
      <c r="A383" s="66"/>
      <c r="B383" s="66"/>
      <c r="C383" s="66"/>
      <c r="D383" s="66"/>
      <c r="E383" s="66"/>
      <c r="F383" s="66"/>
      <c r="G383" s="68"/>
      <c r="H383" s="154"/>
      <c r="I383" s="68"/>
      <c r="J383" s="68"/>
      <c r="K383" s="68"/>
      <c r="L383" s="154"/>
      <c r="M383" s="68"/>
      <c r="N383" s="69"/>
      <c r="O383" s="69"/>
      <c r="P383" s="69"/>
      <c r="Q383" s="69"/>
      <c r="R383" s="69"/>
      <c r="S383" s="69"/>
      <c r="T383" s="69"/>
      <c r="U383" s="69"/>
      <c r="V383" s="69"/>
      <c r="W383" s="69"/>
      <c r="X383" s="69"/>
      <c r="Y383" s="69"/>
      <c r="Z383" s="69"/>
      <c r="AA383" s="69"/>
      <c r="AB383" s="69"/>
      <c r="AC383" s="69"/>
      <c r="AD383" s="69"/>
      <c r="AE383" s="69"/>
      <c r="AF383" s="69"/>
      <c r="AG383" s="69"/>
    </row>
    <row r="384" spans="1:33" ht="19.5" customHeight="1">
      <c r="A384" s="66"/>
      <c r="B384" s="66"/>
      <c r="C384" s="66"/>
      <c r="D384" s="66"/>
      <c r="E384" s="66"/>
      <c r="F384" s="66"/>
      <c r="G384" s="68"/>
      <c r="H384" s="154"/>
      <c r="I384" s="68"/>
      <c r="J384" s="68"/>
      <c r="K384" s="68"/>
      <c r="L384" s="154"/>
      <c r="M384" s="68"/>
      <c r="N384" s="69"/>
      <c r="O384" s="69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69"/>
      <c r="AA384" s="69"/>
      <c r="AB384" s="69"/>
      <c r="AC384" s="69"/>
      <c r="AD384" s="69"/>
      <c r="AE384" s="69"/>
      <c r="AF384" s="69"/>
      <c r="AG384" s="69"/>
    </row>
    <row r="385" spans="1:33" ht="19.5" customHeight="1">
      <c r="A385" s="66"/>
      <c r="B385" s="66"/>
      <c r="C385" s="66"/>
      <c r="D385" s="66"/>
      <c r="E385" s="66"/>
      <c r="F385" s="66"/>
      <c r="G385" s="68"/>
      <c r="H385" s="154"/>
      <c r="I385" s="68"/>
      <c r="J385" s="68"/>
      <c r="K385" s="68"/>
      <c r="L385" s="154"/>
      <c r="M385" s="68"/>
      <c r="N385" s="69"/>
      <c r="O385" s="69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69"/>
      <c r="AA385" s="69"/>
      <c r="AB385" s="69"/>
      <c r="AC385" s="69"/>
      <c r="AD385" s="69"/>
      <c r="AE385" s="69"/>
      <c r="AF385" s="69"/>
      <c r="AG385" s="69"/>
    </row>
    <row r="386" spans="1:33" ht="19.5" customHeight="1">
      <c r="A386" s="66"/>
      <c r="B386" s="66"/>
      <c r="C386" s="66"/>
      <c r="D386" s="66"/>
      <c r="E386" s="66"/>
      <c r="F386" s="66"/>
      <c r="G386" s="68"/>
      <c r="H386" s="154"/>
      <c r="I386" s="68"/>
      <c r="J386" s="68"/>
      <c r="K386" s="68"/>
      <c r="L386" s="154"/>
      <c r="M386" s="68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  <c r="AA386" s="69"/>
      <c r="AB386" s="69"/>
      <c r="AC386" s="69"/>
      <c r="AD386" s="69"/>
      <c r="AE386" s="69"/>
      <c r="AF386" s="69"/>
      <c r="AG386" s="69"/>
    </row>
    <row r="387" spans="1:33" ht="19.5" customHeight="1">
      <c r="A387" s="66"/>
      <c r="B387" s="66"/>
      <c r="C387" s="66"/>
      <c r="D387" s="66"/>
      <c r="E387" s="66"/>
      <c r="F387" s="66"/>
      <c r="G387" s="68"/>
      <c r="H387" s="154"/>
      <c r="I387" s="68"/>
      <c r="J387" s="68"/>
      <c r="K387" s="68"/>
      <c r="L387" s="154"/>
      <c r="M387" s="68"/>
      <c r="N387" s="69"/>
      <c r="O387" s="69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69"/>
      <c r="AA387" s="69"/>
      <c r="AB387" s="69"/>
      <c r="AC387" s="69"/>
      <c r="AD387" s="69"/>
      <c r="AE387" s="69"/>
      <c r="AF387" s="69"/>
      <c r="AG387" s="69"/>
    </row>
    <row r="388" spans="1:33" ht="19.5" customHeight="1">
      <c r="A388" s="66"/>
      <c r="B388" s="66"/>
      <c r="C388" s="66"/>
      <c r="D388" s="66"/>
      <c r="E388" s="66"/>
      <c r="F388" s="66"/>
      <c r="G388" s="68"/>
      <c r="H388" s="154"/>
      <c r="I388" s="68"/>
      <c r="J388" s="68"/>
      <c r="K388" s="68"/>
      <c r="L388" s="154"/>
      <c r="M388" s="68"/>
      <c r="N388" s="69"/>
      <c r="O388" s="69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69"/>
      <c r="AA388" s="69"/>
      <c r="AB388" s="69"/>
      <c r="AC388" s="69"/>
      <c r="AD388" s="69"/>
      <c r="AE388" s="69"/>
      <c r="AF388" s="69"/>
      <c r="AG388" s="69"/>
    </row>
    <row r="389" spans="1:33" ht="19.5" customHeight="1">
      <c r="A389" s="66"/>
      <c r="B389" s="66"/>
      <c r="C389" s="66"/>
      <c r="D389" s="66"/>
      <c r="E389" s="66"/>
      <c r="F389" s="66"/>
      <c r="G389" s="68"/>
      <c r="H389" s="154"/>
      <c r="I389" s="68"/>
      <c r="J389" s="68"/>
      <c r="K389" s="68"/>
      <c r="L389" s="154"/>
      <c r="M389" s="68"/>
      <c r="N389" s="69"/>
      <c r="O389" s="69"/>
      <c r="P389" s="69"/>
      <c r="Q389" s="69"/>
      <c r="R389" s="69"/>
      <c r="S389" s="69"/>
      <c r="T389" s="69"/>
      <c r="U389" s="69"/>
      <c r="V389" s="69"/>
      <c r="W389" s="69"/>
      <c r="X389" s="69"/>
      <c r="Y389" s="69"/>
      <c r="Z389" s="69"/>
      <c r="AA389" s="69"/>
      <c r="AB389" s="69"/>
      <c r="AC389" s="69"/>
      <c r="AD389" s="69"/>
      <c r="AE389" s="69"/>
      <c r="AF389" s="69"/>
      <c r="AG389" s="69"/>
    </row>
    <row r="390" spans="1:33" ht="19.5" customHeight="1">
      <c r="A390" s="66"/>
      <c r="B390" s="66"/>
      <c r="C390" s="66"/>
      <c r="D390" s="66"/>
      <c r="E390" s="66"/>
      <c r="F390" s="66"/>
      <c r="G390" s="68"/>
      <c r="H390" s="154"/>
      <c r="I390" s="68"/>
      <c r="J390" s="68"/>
      <c r="K390" s="68"/>
      <c r="L390" s="154"/>
      <c r="M390" s="68"/>
      <c r="N390" s="69"/>
      <c r="O390" s="69"/>
      <c r="P390" s="69"/>
      <c r="Q390" s="69"/>
      <c r="R390" s="69"/>
      <c r="S390" s="69"/>
      <c r="T390" s="69"/>
      <c r="U390" s="69"/>
      <c r="V390" s="69"/>
      <c r="W390" s="69"/>
      <c r="X390" s="69"/>
      <c r="Y390" s="69"/>
      <c r="Z390" s="69"/>
      <c r="AA390" s="69"/>
      <c r="AB390" s="69"/>
      <c r="AC390" s="69"/>
      <c r="AD390" s="69"/>
      <c r="AE390" s="69"/>
      <c r="AF390" s="69"/>
      <c r="AG390" s="69"/>
    </row>
    <row r="391" spans="1:33" ht="19.5" customHeight="1">
      <c r="A391" s="66"/>
      <c r="B391" s="66"/>
      <c r="C391" s="66"/>
      <c r="D391" s="66"/>
      <c r="E391" s="66"/>
      <c r="F391" s="66"/>
      <c r="G391" s="68"/>
      <c r="H391" s="154"/>
      <c r="I391" s="68"/>
      <c r="J391" s="68"/>
      <c r="K391" s="68"/>
      <c r="L391" s="154"/>
      <c r="M391" s="68"/>
      <c r="N391" s="69"/>
      <c r="O391" s="69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69"/>
      <c r="AA391" s="69"/>
      <c r="AB391" s="69"/>
      <c r="AC391" s="69"/>
      <c r="AD391" s="69"/>
      <c r="AE391" s="69"/>
      <c r="AF391" s="69"/>
      <c r="AG391" s="69"/>
    </row>
    <row r="392" spans="1:33" ht="19.5" customHeight="1">
      <c r="A392" s="66"/>
      <c r="B392" s="66"/>
      <c r="C392" s="66"/>
      <c r="D392" s="66"/>
      <c r="E392" s="66"/>
      <c r="F392" s="66"/>
      <c r="G392" s="68"/>
      <c r="H392" s="154"/>
      <c r="I392" s="68"/>
      <c r="J392" s="68"/>
      <c r="K392" s="68"/>
      <c r="L392" s="154"/>
      <c r="M392" s="68"/>
      <c r="N392" s="69"/>
      <c r="O392" s="69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69"/>
      <c r="AA392" s="69"/>
      <c r="AB392" s="69"/>
      <c r="AC392" s="69"/>
      <c r="AD392" s="69"/>
      <c r="AE392" s="69"/>
      <c r="AF392" s="69"/>
      <c r="AG392" s="69"/>
    </row>
    <row r="393" spans="1:33" ht="19.5" customHeight="1">
      <c r="A393" s="66"/>
      <c r="B393" s="66"/>
      <c r="C393" s="66"/>
      <c r="D393" s="66"/>
      <c r="E393" s="66"/>
      <c r="F393" s="66"/>
      <c r="G393" s="68"/>
      <c r="H393" s="154"/>
      <c r="I393" s="68"/>
      <c r="J393" s="68"/>
      <c r="K393" s="68"/>
      <c r="L393" s="154"/>
      <c r="M393" s="68"/>
      <c r="N393" s="69"/>
      <c r="O393" s="69"/>
      <c r="P393" s="69"/>
      <c r="Q393" s="69"/>
      <c r="R393" s="69"/>
      <c r="S393" s="69"/>
      <c r="T393" s="69"/>
      <c r="U393" s="69"/>
      <c r="V393" s="69"/>
      <c r="W393" s="69"/>
      <c r="X393" s="69"/>
      <c r="Y393" s="69"/>
      <c r="Z393" s="69"/>
      <c r="AA393" s="69"/>
      <c r="AB393" s="69"/>
      <c r="AC393" s="69"/>
      <c r="AD393" s="69"/>
      <c r="AE393" s="69"/>
      <c r="AF393" s="69"/>
      <c r="AG393" s="69"/>
    </row>
    <row r="394" spans="1:33" ht="19.5" customHeight="1">
      <c r="A394" s="66"/>
      <c r="B394" s="66"/>
      <c r="C394" s="66"/>
      <c r="D394" s="66"/>
      <c r="E394" s="66"/>
      <c r="F394" s="66"/>
      <c r="G394" s="68"/>
      <c r="H394" s="154"/>
      <c r="I394" s="68"/>
      <c r="J394" s="68"/>
      <c r="K394" s="68"/>
      <c r="L394" s="154"/>
      <c r="M394" s="68"/>
      <c r="N394" s="69"/>
      <c r="O394" s="69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69"/>
      <c r="AA394" s="69"/>
      <c r="AB394" s="69"/>
      <c r="AC394" s="69"/>
      <c r="AD394" s="69"/>
      <c r="AE394" s="69"/>
      <c r="AF394" s="69"/>
      <c r="AG394" s="69"/>
    </row>
    <row r="395" spans="1:33" ht="19.5" customHeight="1">
      <c r="A395" s="66"/>
      <c r="B395" s="66"/>
      <c r="C395" s="66"/>
      <c r="D395" s="66"/>
      <c r="E395" s="66"/>
      <c r="F395" s="66"/>
      <c r="G395" s="68"/>
      <c r="H395" s="154"/>
      <c r="I395" s="68"/>
      <c r="J395" s="68"/>
      <c r="K395" s="68"/>
      <c r="L395" s="154"/>
      <c r="M395" s="68"/>
      <c r="N395" s="69"/>
      <c r="O395" s="69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69"/>
      <c r="AA395" s="69"/>
      <c r="AB395" s="69"/>
      <c r="AC395" s="69"/>
      <c r="AD395" s="69"/>
      <c r="AE395" s="69"/>
      <c r="AF395" s="69"/>
      <c r="AG395" s="69"/>
    </row>
    <row r="396" spans="1:33" ht="19.5" customHeight="1">
      <c r="A396" s="66"/>
      <c r="B396" s="66"/>
      <c r="C396" s="66"/>
      <c r="D396" s="66"/>
      <c r="E396" s="66"/>
      <c r="F396" s="66"/>
      <c r="G396" s="68"/>
      <c r="H396" s="154"/>
      <c r="I396" s="68"/>
      <c r="J396" s="68"/>
      <c r="K396" s="68"/>
      <c r="L396" s="154"/>
      <c r="M396" s="68"/>
      <c r="N396" s="69"/>
      <c r="O396" s="69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69"/>
      <c r="AA396" s="69"/>
      <c r="AB396" s="69"/>
      <c r="AC396" s="69"/>
      <c r="AD396" s="69"/>
      <c r="AE396" s="69"/>
      <c r="AF396" s="69"/>
      <c r="AG396" s="69"/>
    </row>
    <row r="397" spans="1:33" ht="19.5" customHeight="1">
      <c r="A397" s="66"/>
      <c r="B397" s="66"/>
      <c r="C397" s="66"/>
      <c r="D397" s="66"/>
      <c r="E397" s="66"/>
      <c r="F397" s="66"/>
      <c r="G397" s="68"/>
      <c r="H397" s="154"/>
      <c r="I397" s="68"/>
      <c r="J397" s="68"/>
      <c r="K397" s="68"/>
      <c r="L397" s="154"/>
      <c r="M397" s="68"/>
      <c r="N397" s="69"/>
      <c r="O397" s="69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69"/>
      <c r="AA397" s="69"/>
      <c r="AB397" s="69"/>
      <c r="AC397" s="69"/>
      <c r="AD397" s="69"/>
      <c r="AE397" s="69"/>
      <c r="AF397" s="69"/>
      <c r="AG397" s="69"/>
    </row>
    <row r="398" spans="1:33" ht="19.5" customHeight="1">
      <c r="A398" s="66"/>
      <c r="B398" s="66"/>
      <c r="C398" s="66"/>
      <c r="D398" s="66"/>
      <c r="E398" s="66"/>
      <c r="F398" s="66"/>
      <c r="G398" s="68"/>
      <c r="H398" s="154"/>
      <c r="I398" s="68"/>
      <c r="J398" s="68"/>
      <c r="K398" s="68"/>
      <c r="L398" s="154"/>
      <c r="M398" s="68"/>
      <c r="N398" s="69"/>
      <c r="O398" s="69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9"/>
      <c r="AA398" s="69"/>
      <c r="AB398" s="69"/>
      <c r="AC398" s="69"/>
      <c r="AD398" s="69"/>
      <c r="AE398" s="69"/>
      <c r="AF398" s="69"/>
      <c r="AG398" s="69"/>
    </row>
    <row r="399" spans="1:33" ht="19.5" customHeight="1">
      <c r="A399" s="66"/>
      <c r="B399" s="66"/>
      <c r="C399" s="66"/>
      <c r="D399" s="66"/>
      <c r="E399" s="66"/>
      <c r="F399" s="66"/>
      <c r="G399" s="68"/>
      <c r="H399" s="154"/>
      <c r="I399" s="68"/>
      <c r="J399" s="68"/>
      <c r="K399" s="68"/>
      <c r="L399" s="154"/>
      <c r="M399" s="68"/>
      <c r="N399" s="69"/>
      <c r="O399" s="69"/>
      <c r="P399" s="69"/>
      <c r="Q399" s="69"/>
      <c r="R399" s="69"/>
      <c r="S399" s="69"/>
      <c r="T399" s="69"/>
      <c r="U399" s="69"/>
      <c r="V399" s="69"/>
      <c r="W399" s="69"/>
      <c r="X399" s="69"/>
      <c r="Y399" s="69"/>
      <c r="Z399" s="69"/>
      <c r="AA399" s="69"/>
      <c r="AB399" s="69"/>
      <c r="AC399" s="69"/>
      <c r="AD399" s="69"/>
      <c r="AE399" s="69"/>
      <c r="AF399" s="69"/>
      <c r="AG399" s="69"/>
    </row>
    <row r="400" spans="1:33" ht="19.5" customHeight="1">
      <c r="A400" s="66"/>
      <c r="B400" s="66"/>
      <c r="C400" s="66"/>
      <c r="D400" s="66"/>
      <c r="E400" s="66"/>
      <c r="F400" s="66"/>
      <c r="G400" s="68"/>
      <c r="H400" s="154"/>
      <c r="I400" s="68"/>
      <c r="J400" s="68"/>
      <c r="K400" s="68"/>
      <c r="L400" s="154"/>
      <c r="M400" s="68"/>
      <c r="N400" s="69"/>
      <c r="O400" s="69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69"/>
      <c r="AA400" s="69"/>
      <c r="AB400" s="69"/>
      <c r="AC400" s="69"/>
      <c r="AD400" s="69"/>
      <c r="AE400" s="69"/>
      <c r="AF400" s="69"/>
      <c r="AG400" s="69"/>
    </row>
    <row r="401" spans="1:33" ht="19.5" customHeight="1">
      <c r="A401" s="66"/>
      <c r="B401" s="66"/>
      <c r="C401" s="66"/>
      <c r="D401" s="66"/>
      <c r="E401" s="66"/>
      <c r="F401" s="66"/>
      <c r="G401" s="68"/>
      <c r="H401" s="154"/>
      <c r="I401" s="68"/>
      <c r="J401" s="68"/>
      <c r="K401" s="68"/>
      <c r="L401" s="154"/>
      <c r="M401" s="68"/>
      <c r="N401" s="69"/>
      <c r="O401" s="69"/>
      <c r="P401" s="69"/>
      <c r="Q401" s="69"/>
      <c r="R401" s="69"/>
      <c r="S401" s="69"/>
      <c r="T401" s="69"/>
      <c r="U401" s="69"/>
      <c r="V401" s="69"/>
      <c r="W401" s="69"/>
      <c r="X401" s="69"/>
      <c r="Y401" s="69"/>
      <c r="Z401" s="69"/>
      <c r="AA401" s="69"/>
      <c r="AB401" s="69"/>
      <c r="AC401" s="69"/>
      <c r="AD401" s="69"/>
      <c r="AE401" s="69"/>
      <c r="AF401" s="69"/>
      <c r="AG401" s="69"/>
    </row>
    <row r="402" spans="1:33" ht="19.5" customHeight="1">
      <c r="A402" s="66"/>
      <c r="B402" s="66"/>
      <c r="C402" s="66"/>
      <c r="D402" s="66"/>
      <c r="E402" s="66"/>
      <c r="F402" s="66"/>
      <c r="G402" s="68"/>
      <c r="H402" s="154"/>
      <c r="I402" s="68"/>
      <c r="J402" s="68"/>
      <c r="K402" s="68"/>
      <c r="L402" s="154"/>
      <c r="M402" s="68"/>
      <c r="N402" s="69"/>
      <c r="O402" s="69"/>
      <c r="P402" s="69"/>
      <c r="Q402" s="69"/>
      <c r="R402" s="69"/>
      <c r="S402" s="69"/>
      <c r="T402" s="69"/>
      <c r="U402" s="69"/>
      <c r="V402" s="69"/>
      <c r="W402" s="69"/>
      <c r="X402" s="69"/>
      <c r="Y402" s="69"/>
      <c r="Z402" s="69"/>
      <c r="AA402" s="69"/>
      <c r="AB402" s="69"/>
      <c r="AC402" s="69"/>
      <c r="AD402" s="69"/>
      <c r="AE402" s="69"/>
      <c r="AF402" s="69"/>
      <c r="AG402" s="69"/>
    </row>
    <row r="403" spans="1:33" ht="19.5" customHeight="1">
      <c r="A403" s="66"/>
      <c r="B403" s="66"/>
      <c r="C403" s="66"/>
      <c r="D403" s="66"/>
      <c r="E403" s="66"/>
      <c r="F403" s="66"/>
      <c r="G403" s="68"/>
      <c r="H403" s="154"/>
      <c r="I403" s="68"/>
      <c r="J403" s="68"/>
      <c r="K403" s="68"/>
      <c r="L403" s="154"/>
      <c r="M403" s="68"/>
      <c r="N403" s="69"/>
      <c r="O403" s="69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69"/>
      <c r="AA403" s="69"/>
      <c r="AB403" s="69"/>
      <c r="AC403" s="69"/>
      <c r="AD403" s="69"/>
      <c r="AE403" s="69"/>
      <c r="AF403" s="69"/>
      <c r="AG403" s="69"/>
    </row>
    <row r="404" spans="1:33" ht="19.5" customHeight="1">
      <c r="A404" s="66"/>
      <c r="B404" s="66"/>
      <c r="C404" s="66"/>
      <c r="D404" s="66"/>
      <c r="E404" s="66"/>
      <c r="F404" s="66"/>
      <c r="G404" s="68"/>
      <c r="H404" s="154"/>
      <c r="I404" s="68"/>
      <c r="J404" s="68"/>
      <c r="K404" s="68"/>
      <c r="L404" s="154"/>
      <c r="M404" s="68"/>
      <c r="N404" s="69"/>
      <c r="O404" s="69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9"/>
      <c r="AA404" s="69"/>
      <c r="AB404" s="69"/>
      <c r="AC404" s="69"/>
      <c r="AD404" s="69"/>
      <c r="AE404" s="69"/>
      <c r="AF404" s="69"/>
      <c r="AG404" s="69"/>
    </row>
    <row r="405" spans="1:33" ht="19.5" customHeight="1">
      <c r="A405" s="66"/>
      <c r="B405" s="66"/>
      <c r="C405" s="66"/>
      <c r="D405" s="66"/>
      <c r="E405" s="66"/>
      <c r="F405" s="66"/>
      <c r="G405" s="68"/>
      <c r="H405" s="154"/>
      <c r="I405" s="68"/>
      <c r="J405" s="68"/>
      <c r="K405" s="68"/>
      <c r="L405" s="154"/>
      <c r="M405" s="68"/>
      <c r="N405" s="69"/>
      <c r="O405" s="69"/>
      <c r="P405" s="69"/>
      <c r="Q405" s="69"/>
      <c r="R405" s="69"/>
      <c r="S405" s="69"/>
      <c r="T405" s="69"/>
      <c r="U405" s="69"/>
      <c r="V405" s="69"/>
      <c r="W405" s="69"/>
      <c r="X405" s="69"/>
      <c r="Y405" s="69"/>
      <c r="Z405" s="69"/>
      <c r="AA405" s="69"/>
      <c r="AB405" s="69"/>
      <c r="AC405" s="69"/>
      <c r="AD405" s="69"/>
      <c r="AE405" s="69"/>
      <c r="AF405" s="69"/>
      <c r="AG405" s="69"/>
    </row>
    <row r="406" spans="1:33" ht="19.5" customHeight="1">
      <c r="A406" s="66"/>
      <c r="B406" s="66"/>
      <c r="C406" s="66"/>
      <c r="D406" s="66"/>
      <c r="E406" s="66"/>
      <c r="F406" s="66"/>
      <c r="G406" s="68"/>
      <c r="H406" s="154"/>
      <c r="I406" s="68"/>
      <c r="J406" s="68"/>
      <c r="K406" s="68"/>
      <c r="L406" s="154"/>
      <c r="M406" s="68"/>
      <c r="N406" s="69"/>
      <c r="O406" s="69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69"/>
      <c r="AA406" s="69"/>
      <c r="AB406" s="69"/>
      <c r="AC406" s="69"/>
      <c r="AD406" s="69"/>
      <c r="AE406" s="69"/>
      <c r="AF406" s="69"/>
      <c r="AG406" s="69"/>
    </row>
    <row r="407" spans="1:33" ht="19.5" customHeight="1">
      <c r="A407" s="66"/>
      <c r="B407" s="66"/>
      <c r="C407" s="66"/>
      <c r="D407" s="66"/>
      <c r="E407" s="66"/>
      <c r="F407" s="66"/>
      <c r="G407" s="68"/>
      <c r="H407" s="154"/>
      <c r="I407" s="68"/>
      <c r="J407" s="68"/>
      <c r="K407" s="68"/>
      <c r="L407" s="154"/>
      <c r="M407" s="68"/>
      <c r="N407" s="69"/>
      <c r="O407" s="69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9"/>
      <c r="AA407" s="69"/>
      <c r="AB407" s="69"/>
      <c r="AC407" s="69"/>
      <c r="AD407" s="69"/>
      <c r="AE407" s="69"/>
      <c r="AF407" s="69"/>
      <c r="AG407" s="69"/>
    </row>
    <row r="408" spans="1:33" ht="19.5" customHeight="1">
      <c r="A408" s="66"/>
      <c r="B408" s="66"/>
      <c r="C408" s="66"/>
      <c r="D408" s="66"/>
      <c r="E408" s="66"/>
      <c r="F408" s="66"/>
      <c r="G408" s="68"/>
      <c r="H408" s="154"/>
      <c r="I408" s="68"/>
      <c r="J408" s="68"/>
      <c r="K408" s="68"/>
      <c r="L408" s="154"/>
      <c r="M408" s="68"/>
      <c r="N408" s="69"/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  <c r="AA408" s="69"/>
      <c r="AB408" s="69"/>
      <c r="AC408" s="69"/>
      <c r="AD408" s="69"/>
      <c r="AE408" s="69"/>
      <c r="AF408" s="69"/>
      <c r="AG408" s="69"/>
    </row>
    <row r="409" spans="1:33" ht="19.5" customHeight="1">
      <c r="A409" s="66"/>
      <c r="B409" s="66"/>
      <c r="C409" s="66"/>
      <c r="D409" s="66"/>
      <c r="E409" s="66"/>
      <c r="F409" s="66"/>
      <c r="G409" s="68"/>
      <c r="H409" s="154"/>
      <c r="I409" s="68"/>
      <c r="J409" s="68"/>
      <c r="K409" s="68"/>
      <c r="L409" s="154"/>
      <c r="M409" s="68"/>
      <c r="N409" s="69"/>
      <c r="O409" s="69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69"/>
      <c r="AA409" s="69"/>
      <c r="AB409" s="69"/>
      <c r="AC409" s="69"/>
      <c r="AD409" s="69"/>
      <c r="AE409" s="69"/>
      <c r="AF409" s="69"/>
      <c r="AG409" s="69"/>
    </row>
    <row r="410" spans="1:33" ht="19.5" customHeight="1">
      <c r="A410" s="66"/>
      <c r="B410" s="66"/>
      <c r="C410" s="66"/>
      <c r="D410" s="66"/>
      <c r="E410" s="66"/>
      <c r="F410" s="66"/>
      <c r="G410" s="68"/>
      <c r="H410" s="154"/>
      <c r="I410" s="68"/>
      <c r="J410" s="68"/>
      <c r="K410" s="68"/>
      <c r="L410" s="154"/>
      <c r="M410" s="68"/>
      <c r="N410" s="69"/>
      <c r="O410" s="69"/>
      <c r="P410" s="69"/>
      <c r="Q410" s="69"/>
      <c r="R410" s="69"/>
      <c r="S410" s="69"/>
      <c r="T410" s="69"/>
      <c r="U410" s="69"/>
      <c r="V410" s="69"/>
      <c r="W410" s="69"/>
      <c r="X410" s="69"/>
      <c r="Y410" s="69"/>
      <c r="Z410" s="69"/>
      <c r="AA410" s="69"/>
      <c r="AB410" s="69"/>
      <c r="AC410" s="69"/>
      <c r="AD410" s="69"/>
      <c r="AE410" s="69"/>
      <c r="AF410" s="69"/>
      <c r="AG410" s="69"/>
    </row>
    <row r="411" spans="1:33" ht="19.5" customHeight="1">
      <c r="A411" s="66"/>
      <c r="B411" s="66"/>
      <c r="C411" s="66"/>
      <c r="D411" s="66"/>
      <c r="E411" s="66"/>
      <c r="F411" s="66"/>
      <c r="G411" s="68"/>
      <c r="H411" s="154"/>
      <c r="I411" s="68"/>
      <c r="J411" s="68"/>
      <c r="K411" s="68"/>
      <c r="L411" s="154"/>
      <c r="M411" s="68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  <c r="AA411" s="69"/>
      <c r="AB411" s="69"/>
      <c r="AC411" s="69"/>
      <c r="AD411" s="69"/>
      <c r="AE411" s="69"/>
      <c r="AF411" s="69"/>
      <c r="AG411" s="69"/>
    </row>
    <row r="412" spans="1:33" ht="19.5" customHeight="1">
      <c r="A412" s="66"/>
      <c r="B412" s="66"/>
      <c r="C412" s="66"/>
      <c r="D412" s="66"/>
      <c r="E412" s="66"/>
      <c r="F412" s="66"/>
      <c r="G412" s="68"/>
      <c r="H412" s="154"/>
      <c r="I412" s="68"/>
      <c r="J412" s="68"/>
      <c r="K412" s="68"/>
      <c r="L412" s="154"/>
      <c r="M412" s="68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  <c r="AA412" s="69"/>
      <c r="AB412" s="69"/>
      <c r="AC412" s="69"/>
      <c r="AD412" s="69"/>
      <c r="AE412" s="69"/>
      <c r="AF412" s="69"/>
      <c r="AG412" s="69"/>
    </row>
    <row r="413" spans="1:33" ht="19.5" customHeight="1">
      <c r="A413" s="66"/>
      <c r="B413" s="66"/>
      <c r="C413" s="66"/>
      <c r="D413" s="66"/>
      <c r="E413" s="66"/>
      <c r="F413" s="66"/>
      <c r="G413" s="68"/>
      <c r="H413" s="154"/>
      <c r="I413" s="68"/>
      <c r="J413" s="68"/>
      <c r="K413" s="68"/>
      <c r="L413" s="154"/>
      <c r="M413" s="68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  <c r="AA413" s="69"/>
      <c r="AB413" s="69"/>
      <c r="AC413" s="69"/>
      <c r="AD413" s="69"/>
      <c r="AE413" s="69"/>
      <c r="AF413" s="69"/>
      <c r="AG413" s="69"/>
    </row>
    <row r="414" spans="1:33" ht="19.5" customHeight="1">
      <c r="A414" s="66"/>
      <c r="B414" s="66"/>
      <c r="C414" s="66"/>
      <c r="D414" s="66"/>
      <c r="E414" s="66"/>
      <c r="F414" s="66"/>
      <c r="G414" s="68"/>
      <c r="H414" s="154"/>
      <c r="I414" s="68"/>
      <c r="J414" s="68"/>
      <c r="K414" s="68"/>
      <c r="L414" s="154"/>
      <c r="M414" s="68"/>
      <c r="N414" s="69"/>
      <c r="O414" s="69"/>
      <c r="P414" s="69"/>
      <c r="Q414" s="69"/>
      <c r="R414" s="69"/>
      <c r="S414" s="69"/>
      <c r="T414" s="69"/>
      <c r="U414" s="69"/>
      <c r="V414" s="69"/>
      <c r="W414" s="69"/>
      <c r="X414" s="69"/>
      <c r="Y414" s="69"/>
      <c r="Z414" s="69"/>
      <c r="AA414" s="69"/>
      <c r="AB414" s="69"/>
      <c r="AC414" s="69"/>
      <c r="AD414" s="69"/>
      <c r="AE414" s="69"/>
      <c r="AF414" s="69"/>
      <c r="AG414" s="69"/>
    </row>
    <row r="415" spans="1:33" ht="19.5" customHeight="1">
      <c r="A415" s="66"/>
      <c r="B415" s="66"/>
      <c r="C415" s="66"/>
      <c r="D415" s="66"/>
      <c r="E415" s="66"/>
      <c r="F415" s="66"/>
      <c r="G415" s="68"/>
      <c r="H415" s="154"/>
      <c r="I415" s="68"/>
      <c r="J415" s="68"/>
      <c r="K415" s="68"/>
      <c r="L415" s="154"/>
      <c r="M415" s="68"/>
      <c r="N415" s="69"/>
      <c r="O415" s="69"/>
      <c r="P415" s="69"/>
      <c r="Q415" s="69"/>
      <c r="R415" s="69"/>
      <c r="S415" s="69"/>
      <c r="T415" s="69"/>
      <c r="U415" s="69"/>
      <c r="V415" s="69"/>
      <c r="W415" s="69"/>
      <c r="X415" s="69"/>
      <c r="Y415" s="69"/>
      <c r="Z415" s="69"/>
      <c r="AA415" s="69"/>
      <c r="AB415" s="69"/>
      <c r="AC415" s="69"/>
      <c r="AD415" s="69"/>
      <c r="AE415" s="69"/>
      <c r="AF415" s="69"/>
      <c r="AG415" s="69"/>
    </row>
    <row r="416" spans="1:33" ht="19.5" customHeight="1">
      <c r="A416" s="66"/>
      <c r="B416" s="66"/>
      <c r="C416" s="66"/>
      <c r="D416" s="66"/>
      <c r="E416" s="66"/>
      <c r="F416" s="66"/>
      <c r="G416" s="68"/>
      <c r="H416" s="154"/>
      <c r="I416" s="68"/>
      <c r="J416" s="68"/>
      <c r="K416" s="68"/>
      <c r="L416" s="154"/>
      <c r="M416" s="68"/>
      <c r="N416" s="69"/>
      <c r="O416" s="69"/>
      <c r="P416" s="69"/>
      <c r="Q416" s="69"/>
      <c r="R416" s="69"/>
      <c r="S416" s="69"/>
      <c r="T416" s="69"/>
      <c r="U416" s="69"/>
      <c r="V416" s="69"/>
      <c r="W416" s="69"/>
      <c r="X416" s="69"/>
      <c r="Y416" s="69"/>
      <c r="Z416" s="69"/>
      <c r="AA416" s="69"/>
      <c r="AB416" s="69"/>
      <c r="AC416" s="69"/>
      <c r="AD416" s="69"/>
      <c r="AE416" s="69"/>
      <c r="AF416" s="69"/>
      <c r="AG416" s="69"/>
    </row>
    <row r="417" spans="1:33" ht="19.5" customHeight="1">
      <c r="A417" s="66"/>
      <c r="B417" s="66"/>
      <c r="C417" s="66"/>
      <c r="D417" s="66"/>
      <c r="E417" s="66"/>
      <c r="F417" s="66"/>
      <c r="G417" s="68"/>
      <c r="H417" s="154"/>
      <c r="I417" s="68"/>
      <c r="J417" s="68"/>
      <c r="K417" s="68"/>
      <c r="L417" s="154"/>
      <c r="M417" s="68"/>
      <c r="N417" s="69"/>
      <c r="O417" s="69"/>
      <c r="P417" s="69"/>
      <c r="Q417" s="69"/>
      <c r="R417" s="69"/>
      <c r="S417" s="69"/>
      <c r="T417" s="69"/>
      <c r="U417" s="69"/>
      <c r="V417" s="69"/>
      <c r="W417" s="69"/>
      <c r="X417" s="69"/>
      <c r="Y417" s="69"/>
      <c r="Z417" s="69"/>
      <c r="AA417" s="69"/>
      <c r="AB417" s="69"/>
      <c r="AC417" s="69"/>
      <c r="AD417" s="69"/>
      <c r="AE417" s="69"/>
      <c r="AF417" s="69"/>
      <c r="AG417" s="69"/>
    </row>
    <row r="418" spans="1:33" ht="19.5" customHeight="1">
      <c r="A418" s="66"/>
      <c r="B418" s="66"/>
      <c r="C418" s="66"/>
      <c r="D418" s="66"/>
      <c r="E418" s="66"/>
      <c r="F418" s="66"/>
      <c r="G418" s="68"/>
      <c r="H418" s="154"/>
      <c r="I418" s="68"/>
      <c r="J418" s="68"/>
      <c r="K418" s="68"/>
      <c r="L418" s="154"/>
      <c r="M418" s="68"/>
      <c r="N418" s="69"/>
      <c r="O418" s="69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9"/>
      <c r="AA418" s="69"/>
      <c r="AB418" s="69"/>
      <c r="AC418" s="69"/>
      <c r="AD418" s="69"/>
      <c r="AE418" s="69"/>
      <c r="AF418" s="69"/>
      <c r="AG418" s="69"/>
    </row>
    <row r="419" spans="1:33" ht="19.5" customHeight="1">
      <c r="A419" s="66"/>
      <c r="B419" s="66"/>
      <c r="C419" s="66"/>
      <c r="D419" s="66"/>
      <c r="E419" s="66"/>
      <c r="F419" s="66"/>
      <c r="G419" s="68"/>
      <c r="H419" s="154"/>
      <c r="I419" s="68"/>
      <c r="J419" s="68"/>
      <c r="K419" s="68"/>
      <c r="L419" s="154"/>
      <c r="M419" s="68"/>
      <c r="N419" s="69"/>
      <c r="O419" s="69"/>
      <c r="P419" s="69"/>
      <c r="Q419" s="69"/>
      <c r="R419" s="69"/>
      <c r="S419" s="69"/>
      <c r="T419" s="69"/>
      <c r="U419" s="69"/>
      <c r="V419" s="69"/>
      <c r="W419" s="69"/>
      <c r="X419" s="69"/>
      <c r="Y419" s="69"/>
      <c r="Z419" s="69"/>
      <c r="AA419" s="69"/>
      <c r="AB419" s="69"/>
      <c r="AC419" s="69"/>
      <c r="AD419" s="69"/>
      <c r="AE419" s="69"/>
      <c r="AF419" s="69"/>
      <c r="AG419" s="69"/>
    </row>
    <row r="420" spans="1:33" ht="19.5" customHeight="1">
      <c r="A420" s="66"/>
      <c r="B420" s="66"/>
      <c r="C420" s="66"/>
      <c r="D420" s="66"/>
      <c r="E420" s="66"/>
      <c r="F420" s="66"/>
      <c r="G420" s="68"/>
      <c r="H420" s="154"/>
      <c r="I420" s="68"/>
      <c r="J420" s="68"/>
      <c r="K420" s="68"/>
      <c r="L420" s="154"/>
      <c r="M420" s="68"/>
      <c r="N420" s="69"/>
      <c r="O420" s="69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9"/>
      <c r="AA420" s="69"/>
      <c r="AB420" s="69"/>
      <c r="AC420" s="69"/>
      <c r="AD420" s="69"/>
      <c r="AE420" s="69"/>
      <c r="AF420" s="69"/>
      <c r="AG420" s="69"/>
    </row>
    <row r="421" spans="1:33" ht="19.5" customHeight="1">
      <c r="A421" s="66"/>
      <c r="B421" s="66"/>
      <c r="C421" s="66"/>
      <c r="D421" s="66"/>
      <c r="E421" s="66"/>
      <c r="F421" s="66"/>
      <c r="G421" s="68"/>
      <c r="H421" s="154"/>
      <c r="I421" s="68"/>
      <c r="J421" s="68"/>
      <c r="K421" s="68"/>
      <c r="L421" s="154"/>
      <c r="M421" s="68"/>
      <c r="N421" s="69"/>
      <c r="O421" s="69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9"/>
      <c r="AA421" s="69"/>
      <c r="AB421" s="69"/>
      <c r="AC421" s="69"/>
      <c r="AD421" s="69"/>
      <c r="AE421" s="69"/>
      <c r="AF421" s="69"/>
      <c r="AG421" s="69"/>
    </row>
    <row r="422" spans="1:33" ht="19.5" customHeight="1">
      <c r="A422" s="66"/>
      <c r="B422" s="66"/>
      <c r="C422" s="66"/>
      <c r="D422" s="66"/>
      <c r="E422" s="66"/>
      <c r="F422" s="66"/>
      <c r="G422" s="68"/>
      <c r="H422" s="154"/>
      <c r="I422" s="68"/>
      <c r="J422" s="68"/>
      <c r="K422" s="68"/>
      <c r="L422" s="154"/>
      <c r="M422" s="68"/>
      <c r="N422" s="69"/>
      <c r="O422" s="69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9"/>
      <c r="AA422" s="69"/>
      <c r="AB422" s="69"/>
      <c r="AC422" s="69"/>
      <c r="AD422" s="69"/>
      <c r="AE422" s="69"/>
      <c r="AF422" s="69"/>
      <c r="AG422" s="69"/>
    </row>
    <row r="423" spans="1:33" ht="19.5" customHeight="1">
      <c r="A423" s="66"/>
      <c r="B423" s="66"/>
      <c r="C423" s="66"/>
      <c r="D423" s="66"/>
      <c r="E423" s="66"/>
      <c r="F423" s="66"/>
      <c r="G423" s="68"/>
      <c r="H423" s="154"/>
      <c r="I423" s="68"/>
      <c r="J423" s="68"/>
      <c r="K423" s="68"/>
      <c r="L423" s="154"/>
      <c r="M423" s="68"/>
      <c r="N423" s="69"/>
      <c r="O423" s="69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69"/>
      <c r="AA423" s="69"/>
      <c r="AB423" s="69"/>
      <c r="AC423" s="69"/>
      <c r="AD423" s="69"/>
      <c r="AE423" s="69"/>
      <c r="AF423" s="69"/>
      <c r="AG423" s="69"/>
    </row>
    <row r="424" spans="1:33" ht="19.5" customHeight="1">
      <c r="A424" s="66"/>
      <c r="B424" s="66"/>
      <c r="C424" s="66"/>
      <c r="D424" s="66"/>
      <c r="E424" s="66"/>
      <c r="F424" s="66"/>
      <c r="G424" s="68"/>
      <c r="H424" s="154"/>
      <c r="I424" s="68"/>
      <c r="J424" s="68"/>
      <c r="K424" s="68"/>
      <c r="L424" s="154"/>
      <c r="M424" s="68"/>
      <c r="N424" s="69"/>
      <c r="O424" s="69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69"/>
      <c r="AA424" s="69"/>
      <c r="AB424" s="69"/>
      <c r="AC424" s="69"/>
      <c r="AD424" s="69"/>
      <c r="AE424" s="69"/>
      <c r="AF424" s="69"/>
      <c r="AG424" s="69"/>
    </row>
    <row r="425" spans="1:33" ht="19.5" customHeight="1">
      <c r="A425" s="66"/>
      <c r="B425" s="66"/>
      <c r="C425" s="66"/>
      <c r="D425" s="66"/>
      <c r="E425" s="66"/>
      <c r="F425" s="66"/>
      <c r="G425" s="68"/>
      <c r="H425" s="154"/>
      <c r="I425" s="68"/>
      <c r="J425" s="68"/>
      <c r="K425" s="68"/>
      <c r="L425" s="154"/>
      <c r="M425" s="68"/>
      <c r="N425" s="69"/>
      <c r="O425" s="69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9"/>
      <c r="AA425" s="69"/>
      <c r="AB425" s="69"/>
      <c r="AC425" s="69"/>
      <c r="AD425" s="69"/>
      <c r="AE425" s="69"/>
      <c r="AF425" s="69"/>
      <c r="AG425" s="69"/>
    </row>
    <row r="426" spans="1:33" ht="19.5" customHeight="1">
      <c r="A426" s="66"/>
      <c r="B426" s="66"/>
      <c r="C426" s="66"/>
      <c r="D426" s="66"/>
      <c r="E426" s="66"/>
      <c r="F426" s="66"/>
      <c r="G426" s="68"/>
      <c r="H426" s="154"/>
      <c r="I426" s="68"/>
      <c r="J426" s="68"/>
      <c r="K426" s="68"/>
      <c r="L426" s="154"/>
      <c r="M426" s="68"/>
      <c r="N426" s="69"/>
      <c r="O426" s="69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9"/>
      <c r="AA426" s="69"/>
      <c r="AB426" s="69"/>
      <c r="AC426" s="69"/>
      <c r="AD426" s="69"/>
      <c r="AE426" s="69"/>
      <c r="AF426" s="69"/>
      <c r="AG426" s="69"/>
    </row>
    <row r="427" spans="1:33" ht="19.5" customHeight="1">
      <c r="A427" s="66"/>
      <c r="B427" s="66"/>
      <c r="C427" s="66"/>
      <c r="D427" s="66"/>
      <c r="E427" s="66"/>
      <c r="F427" s="66"/>
      <c r="G427" s="68"/>
      <c r="H427" s="154"/>
      <c r="I427" s="68"/>
      <c r="J427" s="68"/>
      <c r="K427" s="68"/>
      <c r="L427" s="154"/>
      <c r="M427" s="68"/>
      <c r="N427" s="69"/>
      <c r="O427" s="69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9"/>
      <c r="AA427" s="69"/>
      <c r="AB427" s="69"/>
      <c r="AC427" s="69"/>
      <c r="AD427" s="69"/>
      <c r="AE427" s="69"/>
      <c r="AF427" s="69"/>
      <c r="AG427" s="69"/>
    </row>
    <row r="428" spans="1:33" ht="19.5" customHeight="1">
      <c r="A428" s="66"/>
      <c r="B428" s="66"/>
      <c r="C428" s="66"/>
      <c r="D428" s="66"/>
      <c r="E428" s="66"/>
      <c r="F428" s="66"/>
      <c r="G428" s="68"/>
      <c r="H428" s="154"/>
      <c r="I428" s="68"/>
      <c r="J428" s="68"/>
      <c r="K428" s="68"/>
      <c r="L428" s="154"/>
      <c r="M428" s="68"/>
      <c r="N428" s="69"/>
      <c r="O428" s="69"/>
      <c r="P428" s="69"/>
      <c r="Q428" s="69"/>
      <c r="R428" s="69"/>
      <c r="S428" s="69"/>
      <c r="T428" s="69"/>
      <c r="U428" s="69"/>
      <c r="V428" s="69"/>
      <c r="W428" s="69"/>
      <c r="X428" s="69"/>
      <c r="Y428" s="69"/>
      <c r="Z428" s="69"/>
      <c r="AA428" s="69"/>
      <c r="AB428" s="69"/>
      <c r="AC428" s="69"/>
      <c r="AD428" s="69"/>
      <c r="AE428" s="69"/>
      <c r="AF428" s="69"/>
      <c r="AG428" s="69"/>
    </row>
    <row r="429" spans="1:33" ht="19.5" customHeight="1">
      <c r="A429" s="66"/>
      <c r="B429" s="66"/>
      <c r="C429" s="66"/>
      <c r="D429" s="66"/>
      <c r="E429" s="66"/>
      <c r="F429" s="66"/>
      <c r="G429" s="68"/>
      <c r="H429" s="154"/>
      <c r="I429" s="68"/>
      <c r="J429" s="68"/>
      <c r="K429" s="68"/>
      <c r="L429" s="154"/>
      <c r="M429" s="68"/>
      <c r="N429" s="69"/>
      <c r="O429" s="69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69"/>
      <c r="AA429" s="69"/>
      <c r="AB429" s="69"/>
      <c r="AC429" s="69"/>
      <c r="AD429" s="69"/>
      <c r="AE429" s="69"/>
      <c r="AF429" s="69"/>
      <c r="AG429" s="69"/>
    </row>
    <row r="430" spans="1:33" ht="19.5" customHeight="1">
      <c r="A430" s="66"/>
      <c r="B430" s="66"/>
      <c r="C430" s="66"/>
      <c r="D430" s="66"/>
      <c r="E430" s="66"/>
      <c r="F430" s="66"/>
      <c r="G430" s="68"/>
      <c r="H430" s="154"/>
      <c r="I430" s="68"/>
      <c r="J430" s="68"/>
      <c r="K430" s="68"/>
      <c r="L430" s="154"/>
      <c r="M430" s="68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  <c r="AA430" s="69"/>
      <c r="AB430" s="69"/>
      <c r="AC430" s="69"/>
      <c r="AD430" s="69"/>
      <c r="AE430" s="69"/>
      <c r="AF430" s="69"/>
      <c r="AG430" s="69"/>
    </row>
    <row r="431" spans="1:33" ht="19.5" customHeight="1">
      <c r="A431" s="66"/>
      <c r="B431" s="66"/>
      <c r="C431" s="66"/>
      <c r="D431" s="66"/>
      <c r="E431" s="66"/>
      <c r="F431" s="66"/>
      <c r="G431" s="68"/>
      <c r="H431" s="154"/>
      <c r="I431" s="68"/>
      <c r="J431" s="68"/>
      <c r="K431" s="68"/>
      <c r="L431" s="154"/>
      <c r="M431" s="68"/>
      <c r="N431" s="69"/>
      <c r="O431" s="69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9"/>
      <c r="AA431" s="69"/>
      <c r="AB431" s="69"/>
      <c r="AC431" s="69"/>
      <c r="AD431" s="69"/>
      <c r="AE431" s="69"/>
      <c r="AF431" s="69"/>
      <c r="AG431" s="69"/>
    </row>
    <row r="432" spans="1:33" ht="19.5" customHeight="1">
      <c r="A432" s="66"/>
      <c r="B432" s="66"/>
      <c r="C432" s="66"/>
      <c r="D432" s="66"/>
      <c r="E432" s="66"/>
      <c r="F432" s="66"/>
      <c r="G432" s="68"/>
      <c r="H432" s="154"/>
      <c r="I432" s="68"/>
      <c r="J432" s="68"/>
      <c r="K432" s="68"/>
      <c r="L432" s="154"/>
      <c r="M432" s="68"/>
      <c r="N432" s="69"/>
      <c r="O432" s="69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9"/>
      <c r="AA432" s="69"/>
      <c r="AB432" s="69"/>
      <c r="AC432" s="69"/>
      <c r="AD432" s="69"/>
      <c r="AE432" s="69"/>
      <c r="AF432" s="69"/>
      <c r="AG432" s="69"/>
    </row>
    <row r="433" spans="1:33" ht="19.5" customHeight="1">
      <c r="A433" s="66"/>
      <c r="B433" s="66"/>
      <c r="C433" s="66"/>
      <c r="D433" s="66"/>
      <c r="E433" s="66"/>
      <c r="F433" s="66"/>
      <c r="G433" s="68"/>
      <c r="H433" s="154"/>
      <c r="I433" s="68"/>
      <c r="J433" s="68"/>
      <c r="K433" s="68"/>
      <c r="L433" s="154"/>
      <c r="M433" s="68"/>
      <c r="N433" s="69"/>
      <c r="O433" s="69"/>
      <c r="P433" s="69"/>
      <c r="Q433" s="69"/>
      <c r="R433" s="69"/>
      <c r="S433" s="69"/>
      <c r="T433" s="69"/>
      <c r="U433" s="69"/>
      <c r="V433" s="69"/>
      <c r="W433" s="69"/>
      <c r="X433" s="69"/>
      <c r="Y433" s="69"/>
      <c r="Z433" s="69"/>
      <c r="AA433" s="69"/>
      <c r="AB433" s="69"/>
      <c r="AC433" s="69"/>
      <c r="AD433" s="69"/>
      <c r="AE433" s="69"/>
      <c r="AF433" s="69"/>
      <c r="AG433" s="69"/>
    </row>
    <row r="434" spans="1:33" ht="19.5" customHeight="1">
      <c r="A434" s="66"/>
      <c r="B434" s="66"/>
      <c r="C434" s="66"/>
      <c r="D434" s="66"/>
      <c r="E434" s="66"/>
      <c r="F434" s="66"/>
      <c r="G434" s="68"/>
      <c r="H434" s="154"/>
      <c r="I434" s="68"/>
      <c r="J434" s="68"/>
      <c r="K434" s="68"/>
      <c r="L434" s="154"/>
      <c r="M434" s="68"/>
      <c r="N434" s="69"/>
      <c r="O434" s="69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69"/>
      <c r="AA434" s="69"/>
      <c r="AB434" s="69"/>
      <c r="AC434" s="69"/>
      <c r="AD434" s="69"/>
      <c r="AE434" s="69"/>
      <c r="AF434" s="69"/>
      <c r="AG434" s="69"/>
    </row>
    <row r="435" spans="1:33" ht="19.5" customHeight="1">
      <c r="A435" s="66"/>
      <c r="B435" s="66"/>
      <c r="C435" s="66"/>
      <c r="D435" s="66"/>
      <c r="E435" s="66"/>
      <c r="F435" s="66"/>
      <c r="G435" s="68"/>
      <c r="H435" s="154"/>
      <c r="I435" s="68"/>
      <c r="J435" s="68"/>
      <c r="K435" s="68"/>
      <c r="L435" s="154"/>
      <c r="M435" s="68"/>
      <c r="N435" s="69"/>
      <c r="O435" s="69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  <c r="AA435" s="69"/>
      <c r="AB435" s="69"/>
      <c r="AC435" s="69"/>
      <c r="AD435" s="69"/>
      <c r="AE435" s="69"/>
      <c r="AF435" s="69"/>
      <c r="AG435" s="69"/>
    </row>
    <row r="436" spans="1:33" ht="19.5" customHeight="1">
      <c r="A436" s="66"/>
      <c r="B436" s="66"/>
      <c r="C436" s="66"/>
      <c r="D436" s="66"/>
      <c r="E436" s="66"/>
      <c r="F436" s="66"/>
      <c r="G436" s="68"/>
      <c r="H436" s="154"/>
      <c r="I436" s="68"/>
      <c r="J436" s="68"/>
      <c r="K436" s="68"/>
      <c r="L436" s="154"/>
      <c r="M436" s="68"/>
      <c r="N436" s="69"/>
      <c r="O436" s="69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  <c r="AA436" s="69"/>
      <c r="AB436" s="69"/>
      <c r="AC436" s="69"/>
      <c r="AD436" s="69"/>
      <c r="AE436" s="69"/>
      <c r="AF436" s="69"/>
      <c r="AG436" s="69"/>
    </row>
    <row r="437" spans="1:33" ht="19.5" customHeight="1">
      <c r="A437" s="66"/>
      <c r="B437" s="66"/>
      <c r="C437" s="66"/>
      <c r="D437" s="66"/>
      <c r="E437" s="66"/>
      <c r="F437" s="66"/>
      <c r="G437" s="68"/>
      <c r="H437" s="154"/>
      <c r="I437" s="68"/>
      <c r="J437" s="68"/>
      <c r="K437" s="68"/>
      <c r="L437" s="154"/>
      <c r="M437" s="68"/>
      <c r="N437" s="69"/>
      <c r="O437" s="69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69"/>
      <c r="AA437" s="69"/>
      <c r="AB437" s="69"/>
      <c r="AC437" s="69"/>
      <c r="AD437" s="69"/>
      <c r="AE437" s="69"/>
      <c r="AF437" s="69"/>
      <c r="AG437" s="69"/>
    </row>
    <row r="438" spans="1:33" ht="19.5" customHeight="1">
      <c r="A438" s="66"/>
      <c r="B438" s="66"/>
      <c r="C438" s="66"/>
      <c r="D438" s="66"/>
      <c r="E438" s="66"/>
      <c r="F438" s="66"/>
      <c r="G438" s="68"/>
      <c r="H438" s="154"/>
      <c r="I438" s="68"/>
      <c r="J438" s="68"/>
      <c r="K438" s="68"/>
      <c r="L438" s="154"/>
      <c r="M438" s="68"/>
      <c r="N438" s="69"/>
      <c r="O438" s="69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69"/>
      <c r="AA438" s="69"/>
      <c r="AB438" s="69"/>
      <c r="AC438" s="69"/>
      <c r="AD438" s="69"/>
      <c r="AE438" s="69"/>
      <c r="AF438" s="69"/>
      <c r="AG438" s="69"/>
    </row>
    <row r="439" spans="1:33" ht="19.5" customHeight="1">
      <c r="A439" s="66"/>
      <c r="B439" s="66"/>
      <c r="C439" s="66"/>
      <c r="D439" s="66"/>
      <c r="E439" s="66"/>
      <c r="F439" s="66"/>
      <c r="G439" s="68"/>
      <c r="H439" s="154"/>
      <c r="I439" s="68"/>
      <c r="J439" s="68"/>
      <c r="K439" s="68"/>
      <c r="L439" s="154"/>
      <c r="M439" s="68"/>
      <c r="N439" s="69"/>
      <c r="O439" s="69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69"/>
      <c r="AA439" s="69"/>
      <c r="AB439" s="69"/>
      <c r="AC439" s="69"/>
      <c r="AD439" s="69"/>
      <c r="AE439" s="69"/>
      <c r="AF439" s="69"/>
      <c r="AG439" s="69"/>
    </row>
    <row r="440" spans="1:33" ht="19.5" customHeight="1">
      <c r="A440" s="66"/>
      <c r="B440" s="66"/>
      <c r="C440" s="66"/>
      <c r="D440" s="66"/>
      <c r="E440" s="66"/>
      <c r="F440" s="66"/>
      <c r="G440" s="68"/>
      <c r="H440" s="154"/>
      <c r="I440" s="68"/>
      <c r="J440" s="68"/>
      <c r="K440" s="68"/>
      <c r="L440" s="154"/>
      <c r="M440" s="68"/>
      <c r="N440" s="69"/>
      <c r="O440" s="69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9"/>
      <c r="AA440" s="69"/>
      <c r="AB440" s="69"/>
      <c r="AC440" s="69"/>
      <c r="AD440" s="69"/>
      <c r="AE440" s="69"/>
      <c r="AF440" s="69"/>
      <c r="AG440" s="69"/>
    </row>
    <row r="441" spans="1:33" ht="19.5" customHeight="1">
      <c r="A441" s="66"/>
      <c r="B441" s="66"/>
      <c r="C441" s="66"/>
      <c r="D441" s="66"/>
      <c r="E441" s="66"/>
      <c r="F441" s="66"/>
      <c r="G441" s="68"/>
      <c r="H441" s="154"/>
      <c r="I441" s="68"/>
      <c r="J441" s="68"/>
      <c r="K441" s="68"/>
      <c r="L441" s="154"/>
      <c r="M441" s="68"/>
      <c r="N441" s="69"/>
      <c r="O441" s="69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69"/>
      <c r="AA441" s="69"/>
      <c r="AB441" s="69"/>
      <c r="AC441" s="69"/>
      <c r="AD441" s="69"/>
      <c r="AE441" s="69"/>
      <c r="AF441" s="69"/>
      <c r="AG441" s="69"/>
    </row>
    <row r="442" spans="1:33" ht="19.5" customHeight="1">
      <c r="A442" s="66"/>
      <c r="B442" s="66"/>
      <c r="C442" s="66"/>
      <c r="D442" s="66"/>
      <c r="E442" s="66"/>
      <c r="F442" s="66"/>
      <c r="G442" s="68"/>
      <c r="H442" s="154"/>
      <c r="I442" s="68"/>
      <c r="J442" s="68"/>
      <c r="K442" s="68"/>
      <c r="L442" s="154"/>
      <c r="M442" s="68"/>
      <c r="N442" s="69"/>
      <c r="O442" s="69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9"/>
      <c r="AA442" s="69"/>
      <c r="AB442" s="69"/>
      <c r="AC442" s="69"/>
      <c r="AD442" s="69"/>
      <c r="AE442" s="69"/>
      <c r="AF442" s="69"/>
      <c r="AG442" s="69"/>
    </row>
    <row r="443" spans="1:33" ht="19.5" customHeight="1">
      <c r="A443" s="66"/>
      <c r="B443" s="66"/>
      <c r="C443" s="66"/>
      <c r="D443" s="66"/>
      <c r="E443" s="66"/>
      <c r="F443" s="66"/>
      <c r="G443" s="68"/>
      <c r="H443" s="154"/>
      <c r="I443" s="68"/>
      <c r="J443" s="68"/>
      <c r="K443" s="68"/>
      <c r="L443" s="154"/>
      <c r="M443" s="68"/>
      <c r="N443" s="69"/>
      <c r="O443" s="69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69"/>
      <c r="AA443" s="69"/>
      <c r="AB443" s="69"/>
      <c r="AC443" s="69"/>
      <c r="AD443" s="69"/>
      <c r="AE443" s="69"/>
      <c r="AF443" s="69"/>
      <c r="AG443" s="69"/>
    </row>
    <row r="444" spans="1:33" ht="19.5" customHeight="1">
      <c r="A444" s="66"/>
      <c r="B444" s="66"/>
      <c r="C444" s="66"/>
      <c r="D444" s="66"/>
      <c r="E444" s="66"/>
      <c r="F444" s="66"/>
      <c r="G444" s="68"/>
      <c r="H444" s="154"/>
      <c r="I444" s="68"/>
      <c r="J444" s="68"/>
      <c r="K444" s="68"/>
      <c r="L444" s="154"/>
      <c r="M444" s="68"/>
      <c r="N444" s="69"/>
      <c r="O444" s="69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69"/>
      <c r="AA444" s="69"/>
      <c r="AB444" s="69"/>
      <c r="AC444" s="69"/>
      <c r="AD444" s="69"/>
      <c r="AE444" s="69"/>
      <c r="AF444" s="69"/>
      <c r="AG444" s="69"/>
    </row>
    <row r="445" spans="1:33" ht="19.5" customHeight="1">
      <c r="A445" s="66"/>
      <c r="B445" s="66"/>
      <c r="C445" s="66"/>
      <c r="D445" s="66"/>
      <c r="E445" s="66"/>
      <c r="F445" s="66"/>
      <c r="G445" s="68"/>
      <c r="H445" s="154"/>
      <c r="I445" s="68"/>
      <c r="J445" s="68"/>
      <c r="K445" s="68"/>
      <c r="L445" s="154"/>
      <c r="M445" s="68"/>
      <c r="N445" s="69"/>
      <c r="O445" s="69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69"/>
      <c r="AA445" s="69"/>
      <c r="AB445" s="69"/>
      <c r="AC445" s="69"/>
      <c r="AD445" s="69"/>
      <c r="AE445" s="69"/>
      <c r="AF445" s="69"/>
      <c r="AG445" s="69"/>
    </row>
    <row r="446" spans="1:33" ht="19.5" customHeight="1">
      <c r="A446" s="66"/>
      <c r="B446" s="66"/>
      <c r="C446" s="66"/>
      <c r="D446" s="66"/>
      <c r="E446" s="66"/>
      <c r="F446" s="66"/>
      <c r="G446" s="68"/>
      <c r="H446" s="154"/>
      <c r="I446" s="68"/>
      <c r="J446" s="68"/>
      <c r="K446" s="68"/>
      <c r="L446" s="154"/>
      <c r="M446" s="68"/>
      <c r="N446" s="69"/>
      <c r="O446" s="69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69"/>
      <c r="AA446" s="69"/>
      <c r="AB446" s="69"/>
      <c r="AC446" s="69"/>
      <c r="AD446" s="69"/>
      <c r="AE446" s="69"/>
      <c r="AF446" s="69"/>
      <c r="AG446" s="69"/>
    </row>
    <row r="447" spans="1:33" ht="19.5" customHeight="1">
      <c r="A447" s="66"/>
      <c r="B447" s="66"/>
      <c r="C447" s="66"/>
      <c r="D447" s="66"/>
      <c r="E447" s="66"/>
      <c r="F447" s="66"/>
      <c r="G447" s="68"/>
      <c r="H447" s="154"/>
      <c r="I447" s="68"/>
      <c r="J447" s="68"/>
      <c r="K447" s="68"/>
      <c r="L447" s="154"/>
      <c r="M447" s="68"/>
      <c r="N447" s="69"/>
      <c r="O447" s="69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69"/>
      <c r="AA447" s="69"/>
      <c r="AB447" s="69"/>
      <c r="AC447" s="69"/>
      <c r="AD447" s="69"/>
      <c r="AE447" s="69"/>
      <c r="AF447" s="69"/>
      <c r="AG447" s="69"/>
    </row>
    <row r="448" spans="1:33" ht="19.5" customHeight="1">
      <c r="A448" s="66"/>
      <c r="B448" s="66"/>
      <c r="C448" s="66"/>
      <c r="D448" s="66"/>
      <c r="E448" s="66"/>
      <c r="F448" s="66"/>
      <c r="G448" s="68"/>
      <c r="H448" s="154"/>
      <c r="I448" s="68"/>
      <c r="J448" s="68"/>
      <c r="K448" s="68"/>
      <c r="L448" s="154"/>
      <c r="M448" s="68"/>
      <c r="N448" s="69"/>
      <c r="O448" s="69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69"/>
      <c r="AA448" s="69"/>
      <c r="AB448" s="69"/>
      <c r="AC448" s="69"/>
      <c r="AD448" s="69"/>
      <c r="AE448" s="69"/>
      <c r="AF448" s="69"/>
      <c r="AG448" s="69"/>
    </row>
    <row r="449" spans="1:33" ht="19.5" customHeight="1">
      <c r="A449" s="66"/>
      <c r="B449" s="66"/>
      <c r="C449" s="66"/>
      <c r="D449" s="66"/>
      <c r="E449" s="66"/>
      <c r="F449" s="66"/>
      <c r="G449" s="68"/>
      <c r="H449" s="154"/>
      <c r="I449" s="68"/>
      <c r="J449" s="68"/>
      <c r="K449" s="68"/>
      <c r="L449" s="154"/>
      <c r="M449" s="68"/>
      <c r="N449" s="69"/>
      <c r="O449" s="69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69"/>
      <c r="AA449" s="69"/>
      <c r="AB449" s="69"/>
      <c r="AC449" s="69"/>
      <c r="AD449" s="69"/>
      <c r="AE449" s="69"/>
      <c r="AF449" s="69"/>
      <c r="AG449" s="69"/>
    </row>
    <row r="450" spans="1:33" ht="19.5" customHeight="1">
      <c r="A450" s="66"/>
      <c r="B450" s="66"/>
      <c r="C450" s="66"/>
      <c r="D450" s="66"/>
      <c r="E450" s="66"/>
      <c r="F450" s="66"/>
      <c r="G450" s="68"/>
      <c r="H450" s="154"/>
      <c r="I450" s="68"/>
      <c r="J450" s="68"/>
      <c r="K450" s="68"/>
      <c r="L450" s="154"/>
      <c r="M450" s="68"/>
      <c r="N450" s="69"/>
      <c r="O450" s="69"/>
      <c r="P450" s="69"/>
      <c r="Q450" s="69"/>
      <c r="R450" s="69"/>
      <c r="S450" s="69"/>
      <c r="T450" s="69"/>
      <c r="U450" s="69"/>
      <c r="V450" s="69"/>
      <c r="W450" s="69"/>
      <c r="X450" s="69"/>
      <c r="Y450" s="69"/>
      <c r="Z450" s="69"/>
      <c r="AA450" s="69"/>
      <c r="AB450" s="69"/>
      <c r="AC450" s="69"/>
      <c r="AD450" s="69"/>
      <c r="AE450" s="69"/>
      <c r="AF450" s="69"/>
      <c r="AG450" s="69"/>
    </row>
    <row r="451" spans="1:33" ht="19.5" customHeight="1">
      <c r="A451" s="66"/>
      <c r="B451" s="66"/>
      <c r="C451" s="66"/>
      <c r="D451" s="66"/>
      <c r="E451" s="66"/>
      <c r="F451" s="66"/>
      <c r="G451" s="68"/>
      <c r="H451" s="154"/>
      <c r="I451" s="68"/>
      <c r="J451" s="68"/>
      <c r="K451" s="68"/>
      <c r="L451" s="154"/>
      <c r="M451" s="68"/>
      <c r="N451" s="69"/>
      <c r="O451" s="69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69"/>
      <c r="AA451" s="69"/>
      <c r="AB451" s="69"/>
      <c r="AC451" s="69"/>
      <c r="AD451" s="69"/>
      <c r="AE451" s="69"/>
      <c r="AF451" s="69"/>
      <c r="AG451" s="69"/>
    </row>
    <row r="452" spans="1:33" ht="19.5" customHeight="1">
      <c r="A452" s="66"/>
      <c r="B452" s="66"/>
      <c r="C452" s="66"/>
      <c r="D452" s="66"/>
      <c r="E452" s="66"/>
      <c r="F452" s="66"/>
      <c r="G452" s="68"/>
      <c r="H452" s="154"/>
      <c r="I452" s="68"/>
      <c r="J452" s="68"/>
      <c r="K452" s="68"/>
      <c r="L452" s="154"/>
      <c r="M452" s="68"/>
      <c r="N452" s="69"/>
      <c r="O452" s="69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69"/>
      <c r="AA452" s="69"/>
      <c r="AB452" s="69"/>
      <c r="AC452" s="69"/>
      <c r="AD452" s="69"/>
      <c r="AE452" s="69"/>
      <c r="AF452" s="69"/>
      <c r="AG452" s="69"/>
    </row>
    <row r="453" spans="1:33" ht="19.5" customHeight="1">
      <c r="A453" s="66"/>
      <c r="B453" s="66"/>
      <c r="C453" s="66"/>
      <c r="D453" s="66"/>
      <c r="E453" s="66"/>
      <c r="F453" s="66"/>
      <c r="G453" s="68"/>
      <c r="H453" s="154"/>
      <c r="I453" s="68"/>
      <c r="J453" s="68"/>
      <c r="K453" s="68"/>
      <c r="L453" s="154"/>
      <c r="M453" s="68"/>
      <c r="N453" s="69"/>
      <c r="O453" s="69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69"/>
      <c r="AA453" s="69"/>
      <c r="AB453" s="69"/>
      <c r="AC453" s="69"/>
      <c r="AD453" s="69"/>
      <c r="AE453" s="69"/>
      <c r="AF453" s="69"/>
      <c r="AG453" s="69"/>
    </row>
    <row r="454" spans="1:33" ht="19.5" customHeight="1">
      <c r="A454" s="66"/>
      <c r="B454" s="66"/>
      <c r="C454" s="66"/>
      <c r="D454" s="66"/>
      <c r="E454" s="66"/>
      <c r="F454" s="66"/>
      <c r="G454" s="68"/>
      <c r="H454" s="154"/>
      <c r="I454" s="68"/>
      <c r="J454" s="68"/>
      <c r="K454" s="68"/>
      <c r="L454" s="154"/>
      <c r="M454" s="68"/>
      <c r="N454" s="69"/>
      <c r="O454" s="69"/>
      <c r="P454" s="69"/>
      <c r="Q454" s="69"/>
      <c r="R454" s="69"/>
      <c r="S454" s="69"/>
      <c r="T454" s="69"/>
      <c r="U454" s="69"/>
      <c r="V454" s="69"/>
      <c r="W454" s="69"/>
      <c r="X454" s="69"/>
      <c r="Y454" s="69"/>
      <c r="Z454" s="69"/>
      <c r="AA454" s="69"/>
      <c r="AB454" s="69"/>
      <c r="AC454" s="69"/>
      <c r="AD454" s="69"/>
      <c r="AE454" s="69"/>
      <c r="AF454" s="69"/>
      <c r="AG454" s="69"/>
    </row>
    <row r="455" spans="1:33" ht="19.5" customHeight="1">
      <c r="A455" s="66"/>
      <c r="B455" s="66"/>
      <c r="C455" s="66"/>
      <c r="D455" s="66"/>
      <c r="E455" s="66"/>
      <c r="F455" s="66"/>
      <c r="G455" s="68"/>
      <c r="H455" s="154"/>
      <c r="I455" s="68"/>
      <c r="J455" s="68"/>
      <c r="K455" s="68"/>
      <c r="L455" s="154"/>
      <c r="M455" s="68"/>
      <c r="N455" s="69"/>
      <c r="O455" s="69"/>
      <c r="P455" s="69"/>
      <c r="Q455" s="69"/>
      <c r="R455" s="69"/>
      <c r="S455" s="69"/>
      <c r="T455" s="69"/>
      <c r="U455" s="69"/>
      <c r="V455" s="69"/>
      <c r="W455" s="69"/>
      <c r="X455" s="69"/>
      <c r="Y455" s="69"/>
      <c r="Z455" s="69"/>
      <c r="AA455" s="69"/>
      <c r="AB455" s="69"/>
      <c r="AC455" s="69"/>
      <c r="AD455" s="69"/>
      <c r="AE455" s="69"/>
      <c r="AF455" s="69"/>
      <c r="AG455" s="69"/>
    </row>
    <row r="456" spans="1:33" ht="19.5" customHeight="1">
      <c r="A456" s="66"/>
      <c r="B456" s="66"/>
      <c r="C456" s="66"/>
      <c r="D456" s="66"/>
      <c r="E456" s="66"/>
      <c r="F456" s="66"/>
      <c r="G456" s="68"/>
      <c r="H456" s="154"/>
      <c r="I456" s="68"/>
      <c r="J456" s="68"/>
      <c r="K456" s="68"/>
      <c r="L456" s="154"/>
      <c r="M456" s="68"/>
      <c r="N456" s="69"/>
      <c r="O456" s="69"/>
      <c r="P456" s="69"/>
      <c r="Q456" s="69"/>
      <c r="R456" s="69"/>
      <c r="S456" s="69"/>
      <c r="T456" s="69"/>
      <c r="U456" s="69"/>
      <c r="V456" s="69"/>
      <c r="W456" s="69"/>
      <c r="X456" s="69"/>
      <c r="Y456" s="69"/>
      <c r="Z456" s="69"/>
      <c r="AA456" s="69"/>
      <c r="AB456" s="69"/>
      <c r="AC456" s="69"/>
      <c r="AD456" s="69"/>
      <c r="AE456" s="69"/>
      <c r="AF456" s="69"/>
      <c r="AG456" s="69"/>
    </row>
    <row r="457" spans="1:33" ht="19.5" customHeight="1">
      <c r="A457" s="66"/>
      <c r="B457" s="66"/>
      <c r="C457" s="66"/>
      <c r="D457" s="66"/>
      <c r="E457" s="66"/>
      <c r="F457" s="66"/>
      <c r="G457" s="68"/>
      <c r="H457" s="154"/>
      <c r="I457" s="68"/>
      <c r="J457" s="68"/>
      <c r="K457" s="68"/>
      <c r="L457" s="154"/>
      <c r="M457" s="68"/>
      <c r="N457" s="69"/>
      <c r="O457" s="69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69"/>
      <c r="AA457" s="69"/>
      <c r="AB457" s="69"/>
      <c r="AC457" s="69"/>
      <c r="AD457" s="69"/>
      <c r="AE457" s="69"/>
      <c r="AF457" s="69"/>
      <c r="AG457" s="69"/>
    </row>
    <row r="458" spans="1:33" ht="19.5" customHeight="1">
      <c r="A458" s="66"/>
      <c r="B458" s="66"/>
      <c r="C458" s="66"/>
      <c r="D458" s="66"/>
      <c r="E458" s="66"/>
      <c r="F458" s="66"/>
      <c r="G458" s="68"/>
      <c r="H458" s="154"/>
      <c r="I458" s="68"/>
      <c r="J458" s="68"/>
      <c r="K458" s="68"/>
      <c r="L458" s="154"/>
      <c r="M458" s="68"/>
      <c r="N458" s="69"/>
      <c r="O458" s="69"/>
      <c r="P458" s="69"/>
      <c r="Q458" s="69"/>
      <c r="R458" s="69"/>
      <c r="S458" s="69"/>
      <c r="T458" s="69"/>
      <c r="U458" s="69"/>
      <c r="V458" s="69"/>
      <c r="W458" s="69"/>
      <c r="X458" s="69"/>
      <c r="Y458" s="69"/>
      <c r="Z458" s="69"/>
      <c r="AA458" s="69"/>
      <c r="AB458" s="69"/>
      <c r="AC458" s="69"/>
      <c r="AD458" s="69"/>
      <c r="AE458" s="69"/>
      <c r="AF458" s="69"/>
      <c r="AG458" s="69"/>
    </row>
    <row r="459" spans="1:33" ht="19.5" customHeight="1">
      <c r="A459" s="66"/>
      <c r="B459" s="66"/>
      <c r="C459" s="66"/>
      <c r="D459" s="66"/>
      <c r="E459" s="66"/>
      <c r="F459" s="66"/>
      <c r="G459" s="68"/>
      <c r="H459" s="154"/>
      <c r="I459" s="68"/>
      <c r="J459" s="68"/>
      <c r="K459" s="68"/>
      <c r="L459" s="154"/>
      <c r="M459" s="68"/>
      <c r="N459" s="69"/>
      <c r="O459" s="69"/>
      <c r="P459" s="69"/>
      <c r="Q459" s="69"/>
      <c r="R459" s="69"/>
      <c r="S459" s="69"/>
      <c r="T459" s="69"/>
      <c r="U459" s="69"/>
      <c r="V459" s="69"/>
      <c r="W459" s="69"/>
      <c r="X459" s="69"/>
      <c r="Y459" s="69"/>
      <c r="Z459" s="69"/>
      <c r="AA459" s="69"/>
      <c r="AB459" s="69"/>
      <c r="AC459" s="69"/>
      <c r="AD459" s="69"/>
      <c r="AE459" s="69"/>
      <c r="AF459" s="69"/>
      <c r="AG459" s="69"/>
    </row>
    <row r="460" spans="1:33" ht="19.5" customHeight="1">
      <c r="A460" s="66"/>
      <c r="B460" s="66"/>
      <c r="C460" s="66"/>
      <c r="D460" s="66"/>
      <c r="E460" s="66"/>
      <c r="F460" s="66"/>
      <c r="G460" s="68"/>
      <c r="H460" s="154"/>
      <c r="I460" s="68"/>
      <c r="J460" s="68"/>
      <c r="K460" s="68"/>
      <c r="L460" s="154"/>
      <c r="M460" s="68"/>
      <c r="N460" s="69"/>
      <c r="O460" s="69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69"/>
      <c r="AA460" s="69"/>
      <c r="AB460" s="69"/>
      <c r="AC460" s="69"/>
      <c r="AD460" s="69"/>
      <c r="AE460" s="69"/>
      <c r="AF460" s="69"/>
      <c r="AG460" s="69"/>
    </row>
    <row r="461" spans="1:33" ht="19.5" customHeight="1">
      <c r="A461" s="66"/>
      <c r="B461" s="66"/>
      <c r="C461" s="66"/>
      <c r="D461" s="66"/>
      <c r="E461" s="66"/>
      <c r="F461" s="66"/>
      <c r="G461" s="68"/>
      <c r="H461" s="154"/>
      <c r="I461" s="68"/>
      <c r="J461" s="68"/>
      <c r="K461" s="68"/>
      <c r="L461" s="154"/>
      <c r="M461" s="68"/>
      <c r="N461" s="69"/>
      <c r="O461" s="69"/>
      <c r="P461" s="69"/>
      <c r="Q461" s="69"/>
      <c r="R461" s="69"/>
      <c r="S461" s="69"/>
      <c r="T461" s="69"/>
      <c r="U461" s="69"/>
      <c r="V461" s="69"/>
      <c r="W461" s="69"/>
      <c r="X461" s="69"/>
      <c r="Y461" s="69"/>
      <c r="Z461" s="69"/>
      <c r="AA461" s="69"/>
      <c r="AB461" s="69"/>
      <c r="AC461" s="69"/>
      <c r="AD461" s="69"/>
      <c r="AE461" s="69"/>
      <c r="AF461" s="69"/>
      <c r="AG461" s="69"/>
    </row>
    <row r="462" spans="1:33" ht="19.5" customHeight="1">
      <c r="A462" s="66"/>
      <c r="B462" s="66"/>
      <c r="C462" s="66"/>
      <c r="D462" s="66"/>
      <c r="E462" s="66"/>
      <c r="F462" s="66"/>
      <c r="G462" s="68"/>
      <c r="H462" s="154"/>
      <c r="I462" s="68"/>
      <c r="J462" s="68"/>
      <c r="K462" s="68"/>
      <c r="L462" s="154"/>
      <c r="M462" s="68"/>
      <c r="N462" s="69"/>
      <c r="O462" s="69"/>
      <c r="P462" s="69"/>
      <c r="Q462" s="69"/>
      <c r="R462" s="69"/>
      <c r="S462" s="69"/>
      <c r="T462" s="69"/>
      <c r="U462" s="69"/>
      <c r="V462" s="69"/>
      <c r="W462" s="69"/>
      <c r="X462" s="69"/>
      <c r="Y462" s="69"/>
      <c r="Z462" s="69"/>
      <c r="AA462" s="69"/>
      <c r="AB462" s="69"/>
      <c r="AC462" s="69"/>
      <c r="AD462" s="69"/>
      <c r="AE462" s="69"/>
      <c r="AF462" s="69"/>
      <c r="AG462" s="69"/>
    </row>
    <row r="463" spans="1:33" ht="19.5" customHeight="1">
      <c r="A463" s="66"/>
      <c r="B463" s="66"/>
      <c r="C463" s="66"/>
      <c r="D463" s="66"/>
      <c r="E463" s="66"/>
      <c r="F463" s="66"/>
      <c r="G463" s="68"/>
      <c r="H463" s="154"/>
      <c r="I463" s="68"/>
      <c r="J463" s="68"/>
      <c r="K463" s="68"/>
      <c r="L463" s="154"/>
      <c r="M463" s="68"/>
      <c r="N463" s="69"/>
      <c r="O463" s="69"/>
      <c r="P463" s="69"/>
      <c r="Q463" s="69"/>
      <c r="R463" s="69"/>
      <c r="S463" s="69"/>
      <c r="T463" s="69"/>
      <c r="U463" s="69"/>
      <c r="V463" s="69"/>
      <c r="W463" s="69"/>
      <c r="X463" s="69"/>
      <c r="Y463" s="69"/>
      <c r="Z463" s="69"/>
      <c r="AA463" s="69"/>
      <c r="AB463" s="69"/>
      <c r="AC463" s="69"/>
      <c r="AD463" s="69"/>
      <c r="AE463" s="69"/>
      <c r="AF463" s="69"/>
      <c r="AG463" s="69"/>
    </row>
    <row r="464" spans="1:33" ht="19.5" customHeight="1">
      <c r="A464" s="66"/>
      <c r="B464" s="66"/>
      <c r="C464" s="66"/>
      <c r="D464" s="66"/>
      <c r="E464" s="66"/>
      <c r="F464" s="66"/>
      <c r="G464" s="68"/>
      <c r="H464" s="154"/>
      <c r="I464" s="68"/>
      <c r="J464" s="68"/>
      <c r="K464" s="68"/>
      <c r="L464" s="154"/>
      <c r="M464" s="68"/>
      <c r="N464" s="69"/>
      <c r="O464" s="69"/>
      <c r="P464" s="69"/>
      <c r="Q464" s="69"/>
      <c r="R464" s="69"/>
      <c r="S464" s="69"/>
      <c r="T464" s="69"/>
      <c r="U464" s="69"/>
      <c r="V464" s="69"/>
      <c r="W464" s="69"/>
      <c r="X464" s="69"/>
      <c r="Y464" s="69"/>
      <c r="Z464" s="69"/>
      <c r="AA464" s="69"/>
      <c r="AB464" s="69"/>
      <c r="AC464" s="69"/>
      <c r="AD464" s="69"/>
      <c r="AE464" s="69"/>
      <c r="AF464" s="69"/>
      <c r="AG464" s="69"/>
    </row>
    <row r="465" spans="1:33" ht="19.5" customHeight="1">
      <c r="A465" s="66"/>
      <c r="B465" s="66"/>
      <c r="C465" s="66"/>
      <c r="D465" s="66"/>
      <c r="E465" s="66"/>
      <c r="F465" s="66"/>
      <c r="G465" s="68"/>
      <c r="H465" s="154"/>
      <c r="I465" s="68"/>
      <c r="J465" s="68"/>
      <c r="K465" s="68"/>
      <c r="L465" s="154"/>
      <c r="M465" s="68"/>
      <c r="N465" s="69"/>
      <c r="O465" s="69"/>
      <c r="P465" s="69"/>
      <c r="Q465" s="69"/>
      <c r="R465" s="69"/>
      <c r="S465" s="69"/>
      <c r="T465" s="69"/>
      <c r="U465" s="69"/>
      <c r="V465" s="69"/>
      <c r="W465" s="69"/>
      <c r="X465" s="69"/>
      <c r="Y465" s="69"/>
      <c r="Z465" s="69"/>
      <c r="AA465" s="69"/>
      <c r="AB465" s="69"/>
      <c r="AC465" s="69"/>
      <c r="AD465" s="69"/>
      <c r="AE465" s="69"/>
      <c r="AF465" s="69"/>
      <c r="AG465" s="69"/>
    </row>
    <row r="466" spans="1:33" ht="19.5" customHeight="1">
      <c r="A466" s="66"/>
      <c r="B466" s="66"/>
      <c r="C466" s="66"/>
      <c r="D466" s="66"/>
      <c r="E466" s="66"/>
      <c r="F466" s="66"/>
      <c r="G466" s="68"/>
      <c r="H466" s="154"/>
      <c r="I466" s="68"/>
      <c r="J466" s="68"/>
      <c r="K466" s="68"/>
      <c r="L466" s="154"/>
      <c r="M466" s="68"/>
      <c r="N466" s="69"/>
      <c r="O466" s="69"/>
      <c r="P466" s="69"/>
      <c r="Q466" s="69"/>
      <c r="R466" s="69"/>
      <c r="S466" s="69"/>
      <c r="T466" s="69"/>
      <c r="U466" s="69"/>
      <c r="V466" s="69"/>
      <c r="W466" s="69"/>
      <c r="X466" s="69"/>
      <c r="Y466" s="69"/>
      <c r="Z466" s="69"/>
      <c r="AA466" s="69"/>
      <c r="AB466" s="69"/>
      <c r="AC466" s="69"/>
      <c r="AD466" s="69"/>
      <c r="AE466" s="69"/>
      <c r="AF466" s="69"/>
      <c r="AG466" s="69"/>
    </row>
    <row r="467" spans="1:33" ht="19.5" customHeight="1">
      <c r="A467" s="66"/>
      <c r="B467" s="66"/>
      <c r="C467" s="66"/>
      <c r="D467" s="66"/>
      <c r="E467" s="66"/>
      <c r="F467" s="66"/>
      <c r="G467" s="68"/>
      <c r="H467" s="154"/>
      <c r="I467" s="68"/>
      <c r="J467" s="68"/>
      <c r="K467" s="68"/>
      <c r="L467" s="154"/>
      <c r="M467" s="68"/>
      <c r="N467" s="69"/>
      <c r="O467" s="69"/>
      <c r="P467" s="69"/>
      <c r="Q467" s="69"/>
      <c r="R467" s="69"/>
      <c r="S467" s="69"/>
      <c r="T467" s="69"/>
      <c r="U467" s="69"/>
      <c r="V467" s="69"/>
      <c r="W467" s="69"/>
      <c r="X467" s="69"/>
      <c r="Y467" s="69"/>
      <c r="Z467" s="69"/>
      <c r="AA467" s="69"/>
      <c r="AB467" s="69"/>
      <c r="AC467" s="69"/>
      <c r="AD467" s="69"/>
      <c r="AE467" s="69"/>
      <c r="AF467" s="69"/>
      <c r="AG467" s="69"/>
    </row>
    <row r="468" spans="1:33" ht="19.5" customHeight="1">
      <c r="A468" s="66"/>
      <c r="B468" s="66"/>
      <c r="C468" s="66"/>
      <c r="D468" s="66"/>
      <c r="E468" s="66"/>
      <c r="F468" s="66"/>
      <c r="G468" s="68"/>
      <c r="H468" s="154"/>
      <c r="I468" s="68"/>
      <c r="J468" s="68"/>
      <c r="K468" s="68"/>
      <c r="L468" s="154"/>
      <c r="M468" s="68"/>
      <c r="N468" s="69"/>
      <c r="O468" s="69"/>
      <c r="P468" s="69"/>
      <c r="Q468" s="69"/>
      <c r="R468" s="69"/>
      <c r="S468" s="69"/>
      <c r="T468" s="69"/>
      <c r="U468" s="69"/>
      <c r="V468" s="69"/>
      <c r="W468" s="69"/>
      <c r="X468" s="69"/>
      <c r="Y468" s="69"/>
      <c r="Z468" s="69"/>
      <c r="AA468" s="69"/>
      <c r="AB468" s="69"/>
      <c r="AC468" s="69"/>
      <c r="AD468" s="69"/>
      <c r="AE468" s="69"/>
      <c r="AF468" s="69"/>
      <c r="AG468" s="69"/>
    </row>
    <row r="469" spans="1:33" ht="19.5" customHeight="1">
      <c r="A469" s="66"/>
      <c r="B469" s="66"/>
      <c r="C469" s="66"/>
      <c r="D469" s="66"/>
      <c r="E469" s="66"/>
      <c r="F469" s="66"/>
      <c r="G469" s="68"/>
      <c r="H469" s="154"/>
      <c r="I469" s="68"/>
      <c r="J469" s="68"/>
      <c r="K469" s="68"/>
      <c r="L469" s="154"/>
      <c r="M469" s="68"/>
      <c r="N469" s="69"/>
      <c r="O469" s="69"/>
      <c r="P469" s="69"/>
      <c r="Q469" s="69"/>
      <c r="R469" s="69"/>
      <c r="S469" s="69"/>
      <c r="T469" s="69"/>
      <c r="U469" s="69"/>
      <c r="V469" s="69"/>
      <c r="W469" s="69"/>
      <c r="X469" s="69"/>
      <c r="Y469" s="69"/>
      <c r="Z469" s="69"/>
      <c r="AA469" s="69"/>
      <c r="AB469" s="69"/>
      <c r="AC469" s="69"/>
      <c r="AD469" s="69"/>
      <c r="AE469" s="69"/>
      <c r="AF469" s="69"/>
      <c r="AG469" s="69"/>
    </row>
    <row r="470" spans="1:33" ht="19.5" customHeight="1">
      <c r="A470" s="66"/>
      <c r="B470" s="66"/>
      <c r="C470" s="66"/>
      <c r="D470" s="66"/>
      <c r="E470" s="66"/>
      <c r="F470" s="66"/>
      <c r="G470" s="68"/>
      <c r="H470" s="154"/>
      <c r="I470" s="68"/>
      <c r="J470" s="68"/>
      <c r="K470" s="68"/>
      <c r="L470" s="154"/>
      <c r="M470" s="68"/>
      <c r="N470" s="69"/>
      <c r="O470" s="69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69"/>
      <c r="AA470" s="69"/>
      <c r="AB470" s="69"/>
      <c r="AC470" s="69"/>
      <c r="AD470" s="69"/>
      <c r="AE470" s="69"/>
      <c r="AF470" s="69"/>
      <c r="AG470" s="69"/>
    </row>
    <row r="471" spans="1:33" ht="19.5" customHeight="1">
      <c r="A471" s="66"/>
      <c r="B471" s="66"/>
      <c r="C471" s="66"/>
      <c r="D471" s="66"/>
      <c r="E471" s="66"/>
      <c r="F471" s="66"/>
      <c r="G471" s="68"/>
      <c r="H471" s="154"/>
      <c r="I471" s="68"/>
      <c r="J471" s="68"/>
      <c r="K471" s="68"/>
      <c r="L471" s="154"/>
      <c r="M471" s="68"/>
      <c r="N471" s="69"/>
      <c r="O471" s="69"/>
      <c r="P471" s="69"/>
      <c r="Q471" s="69"/>
      <c r="R471" s="69"/>
      <c r="S471" s="69"/>
      <c r="T471" s="69"/>
      <c r="U471" s="69"/>
      <c r="V471" s="69"/>
      <c r="W471" s="69"/>
      <c r="X471" s="69"/>
      <c r="Y471" s="69"/>
      <c r="Z471" s="69"/>
      <c r="AA471" s="69"/>
      <c r="AB471" s="69"/>
      <c r="AC471" s="69"/>
      <c r="AD471" s="69"/>
      <c r="AE471" s="69"/>
      <c r="AF471" s="69"/>
      <c r="AG471" s="69"/>
    </row>
    <row r="472" spans="1:33" ht="19.5" customHeight="1">
      <c r="A472" s="66"/>
      <c r="B472" s="66"/>
      <c r="C472" s="66"/>
      <c r="D472" s="66"/>
      <c r="E472" s="66"/>
      <c r="F472" s="66"/>
      <c r="G472" s="68"/>
      <c r="H472" s="154"/>
      <c r="I472" s="68"/>
      <c r="J472" s="68"/>
      <c r="K472" s="68"/>
      <c r="L472" s="154"/>
      <c r="M472" s="68"/>
      <c r="N472" s="69"/>
      <c r="O472" s="69"/>
      <c r="P472" s="69"/>
      <c r="Q472" s="69"/>
      <c r="R472" s="69"/>
      <c r="S472" s="69"/>
      <c r="T472" s="69"/>
      <c r="U472" s="69"/>
      <c r="V472" s="69"/>
      <c r="W472" s="69"/>
      <c r="X472" s="69"/>
      <c r="Y472" s="69"/>
      <c r="Z472" s="69"/>
      <c r="AA472" s="69"/>
      <c r="AB472" s="69"/>
      <c r="AC472" s="69"/>
      <c r="AD472" s="69"/>
      <c r="AE472" s="69"/>
      <c r="AF472" s="69"/>
      <c r="AG472" s="69"/>
    </row>
    <row r="473" spans="1:33" ht="19.5" customHeight="1">
      <c r="A473" s="66"/>
      <c r="B473" s="66"/>
      <c r="C473" s="66"/>
      <c r="D473" s="66"/>
      <c r="E473" s="66"/>
      <c r="F473" s="66"/>
      <c r="G473" s="68"/>
      <c r="H473" s="154"/>
      <c r="I473" s="68"/>
      <c r="J473" s="68"/>
      <c r="K473" s="68"/>
      <c r="L473" s="154"/>
      <c r="M473" s="68"/>
      <c r="N473" s="69"/>
      <c r="O473" s="69"/>
      <c r="P473" s="69"/>
      <c r="Q473" s="69"/>
      <c r="R473" s="69"/>
      <c r="S473" s="69"/>
      <c r="T473" s="69"/>
      <c r="U473" s="69"/>
      <c r="V473" s="69"/>
      <c r="W473" s="69"/>
      <c r="X473" s="69"/>
      <c r="Y473" s="69"/>
      <c r="Z473" s="69"/>
      <c r="AA473" s="69"/>
      <c r="AB473" s="69"/>
      <c r="AC473" s="69"/>
      <c r="AD473" s="69"/>
      <c r="AE473" s="69"/>
      <c r="AF473" s="69"/>
      <c r="AG473" s="69"/>
    </row>
    <row r="474" spans="1:33" ht="19.5" customHeight="1">
      <c r="A474" s="66"/>
      <c r="B474" s="66"/>
      <c r="C474" s="66"/>
      <c r="D474" s="66"/>
      <c r="E474" s="66"/>
      <c r="F474" s="66"/>
      <c r="G474" s="68"/>
      <c r="H474" s="154"/>
      <c r="I474" s="68"/>
      <c r="J474" s="68"/>
      <c r="K474" s="68"/>
      <c r="L474" s="154"/>
      <c r="M474" s="68"/>
      <c r="N474" s="69"/>
      <c r="O474" s="69"/>
      <c r="P474" s="69"/>
      <c r="Q474" s="69"/>
      <c r="R474" s="69"/>
      <c r="S474" s="69"/>
      <c r="T474" s="69"/>
      <c r="U474" s="69"/>
      <c r="V474" s="69"/>
      <c r="W474" s="69"/>
      <c r="X474" s="69"/>
      <c r="Y474" s="69"/>
      <c r="Z474" s="69"/>
      <c r="AA474" s="69"/>
      <c r="AB474" s="69"/>
      <c r="AC474" s="69"/>
      <c r="AD474" s="69"/>
      <c r="AE474" s="69"/>
      <c r="AF474" s="69"/>
      <c r="AG474" s="69"/>
    </row>
    <row r="475" spans="1:33" ht="19.5" customHeight="1">
      <c r="A475" s="66"/>
      <c r="B475" s="66"/>
      <c r="C475" s="66"/>
      <c r="D475" s="66"/>
      <c r="E475" s="66"/>
      <c r="F475" s="66"/>
      <c r="G475" s="68"/>
      <c r="H475" s="154"/>
      <c r="I475" s="68"/>
      <c r="J475" s="68"/>
      <c r="K475" s="68"/>
      <c r="L475" s="154"/>
      <c r="M475" s="68"/>
      <c r="N475" s="69"/>
      <c r="O475" s="69"/>
      <c r="P475" s="69"/>
      <c r="Q475" s="69"/>
      <c r="R475" s="69"/>
      <c r="S475" s="69"/>
      <c r="T475" s="69"/>
      <c r="U475" s="69"/>
      <c r="V475" s="69"/>
      <c r="W475" s="69"/>
      <c r="X475" s="69"/>
      <c r="Y475" s="69"/>
      <c r="Z475" s="69"/>
      <c r="AA475" s="69"/>
      <c r="AB475" s="69"/>
      <c r="AC475" s="69"/>
      <c r="AD475" s="69"/>
      <c r="AE475" s="69"/>
      <c r="AF475" s="69"/>
      <c r="AG475" s="69"/>
    </row>
    <row r="476" spans="1:33" ht="19.5" customHeight="1">
      <c r="A476" s="66"/>
      <c r="B476" s="66"/>
      <c r="C476" s="66"/>
      <c r="D476" s="66"/>
      <c r="E476" s="66"/>
      <c r="F476" s="66"/>
      <c r="G476" s="68"/>
      <c r="H476" s="154"/>
      <c r="I476" s="68"/>
      <c r="J476" s="68"/>
      <c r="K476" s="68"/>
      <c r="L476" s="154"/>
      <c r="M476" s="68"/>
      <c r="N476" s="69"/>
      <c r="O476" s="69"/>
      <c r="P476" s="69"/>
      <c r="Q476" s="69"/>
      <c r="R476" s="69"/>
      <c r="S476" s="69"/>
      <c r="T476" s="69"/>
      <c r="U476" s="69"/>
      <c r="V476" s="69"/>
      <c r="W476" s="69"/>
      <c r="X476" s="69"/>
      <c r="Y476" s="69"/>
      <c r="Z476" s="69"/>
      <c r="AA476" s="69"/>
      <c r="AB476" s="69"/>
      <c r="AC476" s="69"/>
      <c r="AD476" s="69"/>
      <c r="AE476" s="69"/>
      <c r="AF476" s="69"/>
      <c r="AG476" s="69"/>
    </row>
    <row r="477" spans="1:33" ht="19.5" customHeight="1">
      <c r="A477" s="66"/>
      <c r="B477" s="66"/>
      <c r="C477" s="66"/>
      <c r="D477" s="66"/>
      <c r="E477" s="66"/>
      <c r="F477" s="66"/>
      <c r="G477" s="68"/>
      <c r="H477" s="154"/>
      <c r="I477" s="68"/>
      <c r="J477" s="68"/>
      <c r="K477" s="68"/>
      <c r="L477" s="154"/>
      <c r="M477" s="68"/>
      <c r="N477" s="69"/>
      <c r="O477" s="69"/>
      <c r="P477" s="69"/>
      <c r="Q477" s="69"/>
      <c r="R477" s="69"/>
      <c r="S477" s="69"/>
      <c r="T477" s="69"/>
      <c r="U477" s="69"/>
      <c r="V477" s="69"/>
      <c r="W477" s="69"/>
      <c r="X477" s="69"/>
      <c r="Y477" s="69"/>
      <c r="Z477" s="69"/>
      <c r="AA477" s="69"/>
      <c r="AB477" s="69"/>
      <c r="AC477" s="69"/>
      <c r="AD477" s="69"/>
      <c r="AE477" s="69"/>
      <c r="AF477" s="69"/>
      <c r="AG477" s="69"/>
    </row>
    <row r="478" spans="1:33" ht="19.5" customHeight="1">
      <c r="A478" s="66"/>
      <c r="B478" s="66"/>
      <c r="C478" s="66"/>
      <c r="D478" s="66"/>
      <c r="E478" s="66"/>
      <c r="F478" s="66"/>
      <c r="G478" s="68"/>
      <c r="H478" s="154"/>
      <c r="I478" s="68"/>
      <c r="J478" s="68"/>
      <c r="K478" s="68"/>
      <c r="L478" s="154"/>
      <c r="M478" s="68"/>
      <c r="N478" s="69"/>
      <c r="O478" s="69"/>
      <c r="P478" s="69"/>
      <c r="Q478" s="69"/>
      <c r="R478" s="69"/>
      <c r="S478" s="69"/>
      <c r="T478" s="69"/>
      <c r="U478" s="69"/>
      <c r="V478" s="69"/>
      <c r="W478" s="69"/>
      <c r="X478" s="69"/>
      <c r="Y478" s="69"/>
      <c r="Z478" s="69"/>
      <c r="AA478" s="69"/>
      <c r="AB478" s="69"/>
      <c r="AC478" s="69"/>
      <c r="AD478" s="69"/>
      <c r="AE478" s="69"/>
      <c r="AF478" s="69"/>
      <c r="AG478" s="69"/>
    </row>
    <row r="479" spans="1:33" ht="19.5" customHeight="1">
      <c r="A479" s="66"/>
      <c r="B479" s="66"/>
      <c r="C479" s="66"/>
      <c r="D479" s="66"/>
      <c r="E479" s="66"/>
      <c r="F479" s="66"/>
      <c r="G479" s="68"/>
      <c r="H479" s="154"/>
      <c r="I479" s="68"/>
      <c r="J479" s="68"/>
      <c r="K479" s="68"/>
      <c r="L479" s="154"/>
      <c r="M479" s="68"/>
      <c r="N479" s="69"/>
      <c r="O479" s="69"/>
      <c r="P479" s="69"/>
      <c r="Q479" s="69"/>
      <c r="R479" s="69"/>
      <c r="S479" s="69"/>
      <c r="T479" s="69"/>
      <c r="U479" s="69"/>
      <c r="V479" s="69"/>
      <c r="W479" s="69"/>
      <c r="X479" s="69"/>
      <c r="Y479" s="69"/>
      <c r="Z479" s="69"/>
      <c r="AA479" s="69"/>
      <c r="AB479" s="69"/>
      <c r="AC479" s="69"/>
      <c r="AD479" s="69"/>
      <c r="AE479" s="69"/>
      <c r="AF479" s="69"/>
      <c r="AG479" s="69"/>
    </row>
    <row r="480" spans="1:33" ht="19.5" customHeight="1">
      <c r="A480" s="66"/>
      <c r="B480" s="66"/>
      <c r="C480" s="66"/>
      <c r="D480" s="66"/>
      <c r="E480" s="66"/>
      <c r="F480" s="66"/>
      <c r="G480" s="68"/>
      <c r="H480" s="154"/>
      <c r="I480" s="68"/>
      <c r="J480" s="68"/>
      <c r="K480" s="68"/>
      <c r="L480" s="154"/>
      <c r="M480" s="68"/>
      <c r="N480" s="69"/>
      <c r="O480" s="69"/>
      <c r="P480" s="69"/>
      <c r="Q480" s="69"/>
      <c r="R480" s="69"/>
      <c r="S480" s="69"/>
      <c r="T480" s="69"/>
      <c r="U480" s="69"/>
      <c r="V480" s="69"/>
      <c r="W480" s="69"/>
      <c r="X480" s="69"/>
      <c r="Y480" s="69"/>
      <c r="Z480" s="69"/>
      <c r="AA480" s="69"/>
      <c r="AB480" s="69"/>
      <c r="AC480" s="69"/>
      <c r="AD480" s="69"/>
      <c r="AE480" s="69"/>
      <c r="AF480" s="69"/>
      <c r="AG480" s="69"/>
    </row>
    <row r="481" spans="1:33" ht="19.5" customHeight="1">
      <c r="A481" s="66"/>
      <c r="B481" s="66"/>
      <c r="C481" s="66"/>
      <c r="D481" s="66"/>
      <c r="E481" s="66"/>
      <c r="F481" s="66"/>
      <c r="G481" s="68"/>
      <c r="H481" s="154"/>
      <c r="I481" s="68"/>
      <c r="J481" s="68"/>
      <c r="K481" s="68"/>
      <c r="L481" s="154"/>
      <c r="M481" s="68"/>
      <c r="N481" s="69"/>
      <c r="O481" s="69"/>
      <c r="P481" s="69"/>
      <c r="Q481" s="69"/>
      <c r="R481" s="69"/>
      <c r="S481" s="69"/>
      <c r="T481" s="69"/>
      <c r="U481" s="69"/>
      <c r="V481" s="69"/>
      <c r="W481" s="69"/>
      <c r="X481" s="69"/>
      <c r="Y481" s="69"/>
      <c r="Z481" s="69"/>
      <c r="AA481" s="69"/>
      <c r="AB481" s="69"/>
      <c r="AC481" s="69"/>
      <c r="AD481" s="69"/>
      <c r="AE481" s="69"/>
      <c r="AF481" s="69"/>
      <c r="AG481" s="69"/>
    </row>
    <row r="482" spans="1:33" ht="19.5" customHeight="1">
      <c r="A482" s="66"/>
      <c r="B482" s="66"/>
      <c r="C482" s="66"/>
      <c r="D482" s="66"/>
      <c r="E482" s="66"/>
      <c r="F482" s="66"/>
      <c r="G482" s="68"/>
      <c r="H482" s="154"/>
      <c r="I482" s="68"/>
      <c r="J482" s="68"/>
      <c r="K482" s="68"/>
      <c r="L482" s="154"/>
      <c r="M482" s="68"/>
      <c r="N482" s="69"/>
      <c r="O482" s="69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9"/>
      <c r="AA482" s="69"/>
      <c r="AB482" s="69"/>
      <c r="AC482" s="69"/>
      <c r="AD482" s="69"/>
      <c r="AE482" s="69"/>
      <c r="AF482" s="69"/>
      <c r="AG482" s="69"/>
    </row>
    <row r="483" spans="1:33" ht="19.5" customHeight="1">
      <c r="A483" s="66"/>
      <c r="B483" s="66"/>
      <c r="C483" s="66"/>
      <c r="D483" s="66"/>
      <c r="E483" s="66"/>
      <c r="F483" s="66"/>
      <c r="G483" s="68"/>
      <c r="H483" s="154"/>
      <c r="I483" s="68"/>
      <c r="J483" s="68"/>
      <c r="K483" s="68"/>
      <c r="L483" s="154"/>
      <c r="M483" s="68"/>
      <c r="N483" s="69"/>
      <c r="O483" s="69"/>
      <c r="P483" s="69"/>
      <c r="Q483" s="69"/>
      <c r="R483" s="69"/>
      <c r="S483" s="69"/>
      <c r="T483" s="69"/>
      <c r="U483" s="69"/>
      <c r="V483" s="69"/>
      <c r="W483" s="69"/>
      <c r="X483" s="69"/>
      <c r="Y483" s="69"/>
      <c r="Z483" s="69"/>
      <c r="AA483" s="69"/>
      <c r="AB483" s="69"/>
      <c r="AC483" s="69"/>
      <c r="AD483" s="69"/>
      <c r="AE483" s="69"/>
      <c r="AF483" s="69"/>
      <c r="AG483" s="69"/>
    </row>
    <row r="484" spans="1:33" ht="19.5" customHeight="1">
      <c r="A484" s="66"/>
      <c r="B484" s="66"/>
      <c r="C484" s="66"/>
      <c r="D484" s="66"/>
      <c r="E484" s="66"/>
      <c r="F484" s="66"/>
      <c r="G484" s="68"/>
      <c r="H484" s="154"/>
      <c r="I484" s="68"/>
      <c r="J484" s="68"/>
      <c r="K484" s="68"/>
      <c r="L484" s="154"/>
      <c r="M484" s="68"/>
      <c r="N484" s="69"/>
      <c r="O484" s="69"/>
      <c r="P484" s="69"/>
      <c r="Q484" s="69"/>
      <c r="R484" s="69"/>
      <c r="S484" s="69"/>
      <c r="T484" s="69"/>
      <c r="U484" s="69"/>
      <c r="V484" s="69"/>
      <c r="W484" s="69"/>
      <c r="X484" s="69"/>
      <c r="Y484" s="69"/>
      <c r="Z484" s="69"/>
      <c r="AA484" s="69"/>
      <c r="AB484" s="69"/>
      <c r="AC484" s="69"/>
      <c r="AD484" s="69"/>
      <c r="AE484" s="69"/>
      <c r="AF484" s="69"/>
      <c r="AG484" s="69"/>
    </row>
    <row r="485" spans="1:33" ht="19.5" customHeight="1">
      <c r="A485" s="66"/>
      <c r="B485" s="66"/>
      <c r="C485" s="66"/>
      <c r="D485" s="66"/>
      <c r="E485" s="66"/>
      <c r="F485" s="66"/>
      <c r="G485" s="68"/>
      <c r="H485" s="154"/>
      <c r="I485" s="68"/>
      <c r="J485" s="68"/>
      <c r="K485" s="68"/>
      <c r="L485" s="154"/>
      <c r="M485" s="68"/>
      <c r="N485" s="69"/>
      <c r="O485" s="69"/>
      <c r="P485" s="69"/>
      <c r="Q485" s="69"/>
      <c r="R485" s="69"/>
      <c r="S485" s="69"/>
      <c r="T485" s="69"/>
      <c r="U485" s="69"/>
      <c r="V485" s="69"/>
      <c r="W485" s="69"/>
      <c r="X485" s="69"/>
      <c r="Y485" s="69"/>
      <c r="Z485" s="69"/>
      <c r="AA485" s="69"/>
      <c r="AB485" s="69"/>
      <c r="AC485" s="69"/>
      <c r="AD485" s="69"/>
      <c r="AE485" s="69"/>
      <c r="AF485" s="69"/>
      <c r="AG485" s="69"/>
    </row>
    <row r="486" spans="1:33" ht="19.5" customHeight="1">
      <c r="A486" s="66"/>
      <c r="B486" s="66"/>
      <c r="C486" s="66"/>
      <c r="D486" s="66"/>
      <c r="E486" s="66"/>
      <c r="F486" s="66"/>
      <c r="G486" s="68"/>
      <c r="H486" s="154"/>
      <c r="I486" s="68"/>
      <c r="J486" s="68"/>
      <c r="K486" s="68"/>
      <c r="L486" s="154"/>
      <c r="M486" s="68"/>
      <c r="N486" s="69"/>
      <c r="O486" s="69"/>
      <c r="P486" s="69"/>
      <c r="Q486" s="69"/>
      <c r="R486" s="69"/>
      <c r="S486" s="69"/>
      <c r="T486" s="69"/>
      <c r="U486" s="69"/>
      <c r="V486" s="69"/>
      <c r="W486" s="69"/>
      <c r="X486" s="69"/>
      <c r="Y486" s="69"/>
      <c r="Z486" s="69"/>
      <c r="AA486" s="69"/>
      <c r="AB486" s="69"/>
      <c r="AC486" s="69"/>
      <c r="AD486" s="69"/>
      <c r="AE486" s="69"/>
      <c r="AF486" s="69"/>
      <c r="AG486" s="69"/>
    </row>
    <row r="487" spans="1:33" ht="19.5" customHeight="1">
      <c r="A487" s="66"/>
      <c r="B487" s="66"/>
      <c r="C487" s="66"/>
      <c r="D487" s="66"/>
      <c r="E487" s="66"/>
      <c r="F487" s="66"/>
      <c r="G487" s="68"/>
      <c r="H487" s="154"/>
      <c r="I487" s="68"/>
      <c r="J487" s="68"/>
      <c r="K487" s="68"/>
      <c r="L487" s="154"/>
      <c r="M487" s="68"/>
      <c r="N487" s="69"/>
      <c r="O487" s="69"/>
      <c r="P487" s="69"/>
      <c r="Q487" s="69"/>
      <c r="R487" s="69"/>
      <c r="S487" s="69"/>
      <c r="T487" s="69"/>
      <c r="U487" s="69"/>
      <c r="V487" s="69"/>
      <c r="W487" s="69"/>
      <c r="X487" s="69"/>
      <c r="Y487" s="69"/>
      <c r="Z487" s="69"/>
      <c r="AA487" s="69"/>
      <c r="AB487" s="69"/>
      <c r="AC487" s="69"/>
      <c r="AD487" s="69"/>
      <c r="AE487" s="69"/>
      <c r="AF487" s="69"/>
      <c r="AG487" s="69"/>
    </row>
    <row r="488" spans="1:33" ht="19.5" customHeight="1">
      <c r="A488" s="66"/>
      <c r="B488" s="66"/>
      <c r="C488" s="66"/>
      <c r="D488" s="66"/>
      <c r="E488" s="66"/>
      <c r="F488" s="66"/>
      <c r="G488" s="68"/>
      <c r="H488" s="154"/>
      <c r="I488" s="68"/>
      <c r="J488" s="68"/>
      <c r="K488" s="68"/>
      <c r="L488" s="154"/>
      <c r="M488" s="68"/>
      <c r="N488" s="69"/>
      <c r="O488" s="69"/>
      <c r="P488" s="69"/>
      <c r="Q488" s="69"/>
      <c r="R488" s="69"/>
      <c r="S488" s="69"/>
      <c r="T488" s="69"/>
      <c r="U488" s="69"/>
      <c r="V488" s="69"/>
      <c r="W488" s="69"/>
      <c r="X488" s="69"/>
      <c r="Y488" s="69"/>
      <c r="Z488" s="69"/>
      <c r="AA488" s="69"/>
      <c r="AB488" s="69"/>
      <c r="AC488" s="69"/>
      <c r="AD488" s="69"/>
      <c r="AE488" s="69"/>
      <c r="AF488" s="69"/>
      <c r="AG488" s="69"/>
    </row>
    <row r="489" spans="1:33" ht="19.5" customHeight="1">
      <c r="A489" s="66"/>
      <c r="B489" s="66"/>
      <c r="C489" s="66"/>
      <c r="D489" s="66"/>
      <c r="E489" s="66"/>
      <c r="F489" s="66"/>
      <c r="G489" s="68"/>
      <c r="H489" s="154"/>
      <c r="I489" s="68"/>
      <c r="J489" s="68"/>
      <c r="K489" s="68"/>
      <c r="L489" s="154"/>
      <c r="M489" s="68"/>
      <c r="N489" s="69"/>
      <c r="O489" s="69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69"/>
      <c r="AA489" s="69"/>
      <c r="AB489" s="69"/>
      <c r="AC489" s="69"/>
      <c r="AD489" s="69"/>
      <c r="AE489" s="69"/>
      <c r="AF489" s="69"/>
      <c r="AG489" s="69"/>
    </row>
    <row r="490" spans="1:33" ht="19.5" customHeight="1">
      <c r="A490" s="66"/>
      <c r="B490" s="66"/>
      <c r="C490" s="66"/>
      <c r="D490" s="66"/>
      <c r="E490" s="66"/>
      <c r="F490" s="66"/>
      <c r="G490" s="68"/>
      <c r="H490" s="154"/>
      <c r="I490" s="68"/>
      <c r="J490" s="68"/>
      <c r="K490" s="68"/>
      <c r="L490" s="154"/>
      <c r="M490" s="68"/>
      <c r="N490" s="69"/>
      <c r="O490" s="69"/>
      <c r="P490" s="69"/>
      <c r="Q490" s="69"/>
      <c r="R490" s="69"/>
      <c r="S490" s="69"/>
      <c r="T490" s="69"/>
      <c r="U490" s="69"/>
      <c r="V490" s="69"/>
      <c r="W490" s="69"/>
      <c r="X490" s="69"/>
      <c r="Y490" s="69"/>
      <c r="Z490" s="69"/>
      <c r="AA490" s="69"/>
      <c r="AB490" s="69"/>
      <c r="AC490" s="69"/>
      <c r="AD490" s="69"/>
      <c r="AE490" s="69"/>
      <c r="AF490" s="69"/>
      <c r="AG490" s="69"/>
    </row>
    <row r="491" spans="1:33" ht="19.5" customHeight="1">
      <c r="A491" s="66"/>
      <c r="B491" s="66"/>
      <c r="C491" s="66"/>
      <c r="D491" s="66"/>
      <c r="E491" s="66"/>
      <c r="F491" s="66"/>
      <c r="G491" s="68"/>
      <c r="H491" s="154"/>
      <c r="I491" s="68"/>
      <c r="J491" s="68"/>
      <c r="K491" s="68"/>
      <c r="L491" s="154"/>
      <c r="M491" s="68"/>
      <c r="N491" s="69"/>
      <c r="O491" s="69"/>
      <c r="P491" s="69"/>
      <c r="Q491" s="69"/>
      <c r="R491" s="69"/>
      <c r="S491" s="69"/>
      <c r="T491" s="69"/>
      <c r="U491" s="69"/>
      <c r="V491" s="69"/>
      <c r="W491" s="69"/>
      <c r="X491" s="69"/>
      <c r="Y491" s="69"/>
      <c r="Z491" s="69"/>
      <c r="AA491" s="69"/>
      <c r="AB491" s="69"/>
      <c r="AC491" s="69"/>
      <c r="AD491" s="69"/>
      <c r="AE491" s="69"/>
      <c r="AF491" s="69"/>
      <c r="AG491" s="69"/>
    </row>
    <row r="492" spans="1:33" ht="19.5" customHeight="1">
      <c r="A492" s="66"/>
      <c r="B492" s="66"/>
      <c r="C492" s="66"/>
      <c r="D492" s="66"/>
      <c r="E492" s="66"/>
      <c r="F492" s="66"/>
      <c r="G492" s="68"/>
      <c r="H492" s="154"/>
      <c r="I492" s="68"/>
      <c r="J492" s="68"/>
      <c r="K492" s="68"/>
      <c r="L492" s="154"/>
      <c r="M492" s="68"/>
      <c r="N492" s="69"/>
      <c r="O492" s="69"/>
      <c r="P492" s="69"/>
      <c r="Q492" s="69"/>
      <c r="R492" s="69"/>
      <c r="S492" s="69"/>
      <c r="T492" s="69"/>
      <c r="U492" s="69"/>
      <c r="V492" s="69"/>
      <c r="W492" s="69"/>
      <c r="X492" s="69"/>
      <c r="Y492" s="69"/>
      <c r="Z492" s="69"/>
      <c r="AA492" s="69"/>
      <c r="AB492" s="69"/>
      <c r="AC492" s="69"/>
      <c r="AD492" s="69"/>
      <c r="AE492" s="69"/>
      <c r="AF492" s="69"/>
      <c r="AG492" s="69"/>
    </row>
    <row r="493" spans="1:33" ht="19.5" customHeight="1">
      <c r="A493" s="66"/>
      <c r="B493" s="66"/>
      <c r="C493" s="66"/>
      <c r="D493" s="66"/>
      <c r="E493" s="66"/>
      <c r="F493" s="66"/>
      <c r="G493" s="68"/>
      <c r="H493" s="154"/>
      <c r="I493" s="68"/>
      <c r="J493" s="68"/>
      <c r="K493" s="68"/>
      <c r="L493" s="154"/>
      <c r="M493" s="68"/>
      <c r="N493" s="69"/>
      <c r="O493" s="69"/>
      <c r="P493" s="69"/>
      <c r="Q493" s="69"/>
      <c r="R493" s="69"/>
      <c r="S493" s="69"/>
      <c r="T493" s="69"/>
      <c r="U493" s="69"/>
      <c r="V493" s="69"/>
      <c r="W493" s="69"/>
      <c r="X493" s="69"/>
      <c r="Y493" s="69"/>
      <c r="Z493" s="69"/>
      <c r="AA493" s="69"/>
      <c r="AB493" s="69"/>
      <c r="AC493" s="69"/>
      <c r="AD493" s="69"/>
      <c r="AE493" s="69"/>
      <c r="AF493" s="69"/>
      <c r="AG493" s="69"/>
    </row>
    <row r="494" spans="1:33" ht="19.5" customHeight="1">
      <c r="A494" s="66"/>
      <c r="B494" s="66"/>
      <c r="C494" s="66"/>
      <c r="D494" s="66"/>
      <c r="E494" s="66"/>
      <c r="F494" s="66"/>
      <c r="G494" s="68"/>
      <c r="H494" s="154"/>
      <c r="I494" s="68"/>
      <c r="J494" s="68"/>
      <c r="K494" s="68"/>
      <c r="L494" s="154"/>
      <c r="M494" s="68"/>
      <c r="N494" s="69"/>
      <c r="O494" s="69"/>
      <c r="P494" s="69"/>
      <c r="Q494" s="69"/>
      <c r="R494" s="69"/>
      <c r="S494" s="69"/>
      <c r="T494" s="69"/>
      <c r="U494" s="69"/>
      <c r="V494" s="69"/>
      <c r="W494" s="69"/>
      <c r="X494" s="69"/>
      <c r="Y494" s="69"/>
      <c r="Z494" s="69"/>
      <c r="AA494" s="69"/>
      <c r="AB494" s="69"/>
      <c r="AC494" s="69"/>
      <c r="AD494" s="69"/>
      <c r="AE494" s="69"/>
      <c r="AF494" s="69"/>
      <c r="AG494" s="69"/>
    </row>
    <row r="495" spans="1:33" ht="19.5" customHeight="1">
      <c r="A495" s="66"/>
      <c r="B495" s="66"/>
      <c r="C495" s="66"/>
      <c r="D495" s="66"/>
      <c r="E495" s="66"/>
      <c r="F495" s="66"/>
      <c r="G495" s="68"/>
      <c r="H495" s="154"/>
      <c r="I495" s="68"/>
      <c r="J495" s="68"/>
      <c r="K495" s="68"/>
      <c r="L495" s="154"/>
      <c r="M495" s="68"/>
      <c r="N495" s="69"/>
      <c r="O495" s="69"/>
      <c r="P495" s="69"/>
      <c r="Q495" s="69"/>
      <c r="R495" s="69"/>
      <c r="S495" s="69"/>
      <c r="T495" s="69"/>
      <c r="U495" s="69"/>
      <c r="V495" s="69"/>
      <c r="W495" s="69"/>
      <c r="X495" s="69"/>
      <c r="Y495" s="69"/>
      <c r="Z495" s="69"/>
      <c r="AA495" s="69"/>
      <c r="AB495" s="69"/>
      <c r="AC495" s="69"/>
      <c r="AD495" s="69"/>
      <c r="AE495" s="69"/>
      <c r="AF495" s="69"/>
      <c r="AG495" s="69"/>
    </row>
    <row r="496" spans="1:33" ht="19.5" customHeight="1">
      <c r="A496" s="66"/>
      <c r="B496" s="66"/>
      <c r="C496" s="66"/>
      <c r="D496" s="66"/>
      <c r="E496" s="66"/>
      <c r="F496" s="66"/>
      <c r="G496" s="68"/>
      <c r="H496" s="154"/>
      <c r="I496" s="68"/>
      <c r="J496" s="68"/>
      <c r="K496" s="68"/>
      <c r="L496" s="154"/>
      <c r="M496" s="68"/>
      <c r="N496" s="69"/>
      <c r="O496" s="69"/>
      <c r="P496" s="69"/>
      <c r="Q496" s="69"/>
      <c r="R496" s="69"/>
      <c r="S496" s="69"/>
      <c r="T496" s="69"/>
      <c r="U496" s="69"/>
      <c r="V496" s="69"/>
      <c r="W496" s="69"/>
      <c r="X496" s="69"/>
      <c r="Y496" s="69"/>
      <c r="Z496" s="69"/>
      <c r="AA496" s="69"/>
      <c r="AB496" s="69"/>
      <c r="AC496" s="69"/>
      <c r="AD496" s="69"/>
      <c r="AE496" s="69"/>
      <c r="AF496" s="69"/>
      <c r="AG496" s="69"/>
    </row>
    <row r="497" spans="1:33" ht="19.5" customHeight="1">
      <c r="A497" s="66"/>
      <c r="B497" s="66"/>
      <c r="C497" s="66"/>
      <c r="D497" s="66"/>
      <c r="E497" s="66"/>
      <c r="F497" s="66"/>
      <c r="G497" s="68"/>
      <c r="H497" s="154"/>
      <c r="I497" s="68"/>
      <c r="J497" s="68"/>
      <c r="K497" s="68"/>
      <c r="L497" s="154"/>
      <c r="M497" s="68"/>
      <c r="N497" s="69"/>
      <c r="O497" s="69"/>
      <c r="P497" s="69"/>
      <c r="Q497" s="69"/>
      <c r="R497" s="69"/>
      <c r="S497" s="69"/>
      <c r="T497" s="69"/>
      <c r="U497" s="69"/>
      <c r="V497" s="69"/>
      <c r="W497" s="69"/>
      <c r="X497" s="69"/>
      <c r="Y497" s="69"/>
      <c r="Z497" s="69"/>
      <c r="AA497" s="69"/>
      <c r="AB497" s="69"/>
      <c r="AC497" s="69"/>
      <c r="AD497" s="69"/>
      <c r="AE497" s="69"/>
      <c r="AF497" s="69"/>
      <c r="AG497" s="69"/>
    </row>
    <row r="498" spans="1:33" ht="19.5" customHeight="1">
      <c r="A498" s="66"/>
      <c r="B498" s="66"/>
      <c r="C498" s="66"/>
      <c r="D498" s="66"/>
      <c r="E498" s="66"/>
      <c r="F498" s="66"/>
      <c r="G498" s="68"/>
      <c r="H498" s="154"/>
      <c r="I498" s="68"/>
      <c r="J498" s="68"/>
      <c r="K498" s="68"/>
      <c r="L498" s="154"/>
      <c r="M498" s="68"/>
      <c r="N498" s="69"/>
      <c r="O498" s="69"/>
      <c r="P498" s="69"/>
      <c r="Q498" s="69"/>
      <c r="R498" s="69"/>
      <c r="S498" s="69"/>
      <c r="T498" s="69"/>
      <c r="U498" s="69"/>
      <c r="V498" s="69"/>
      <c r="W498" s="69"/>
      <c r="X498" s="69"/>
      <c r="Y498" s="69"/>
      <c r="Z498" s="69"/>
      <c r="AA498" s="69"/>
      <c r="AB498" s="69"/>
      <c r="AC498" s="69"/>
      <c r="AD498" s="69"/>
      <c r="AE498" s="69"/>
      <c r="AF498" s="69"/>
      <c r="AG498" s="69"/>
    </row>
    <row r="499" spans="1:33" ht="19.5" customHeight="1">
      <c r="A499" s="66"/>
      <c r="B499" s="66"/>
      <c r="C499" s="66"/>
      <c r="D499" s="66"/>
      <c r="E499" s="66"/>
      <c r="F499" s="66"/>
      <c r="G499" s="68"/>
      <c r="H499" s="154"/>
      <c r="I499" s="68"/>
      <c r="J499" s="68"/>
      <c r="K499" s="68"/>
      <c r="L499" s="154"/>
      <c r="M499" s="68"/>
      <c r="N499" s="69"/>
      <c r="O499" s="69"/>
      <c r="P499" s="69"/>
      <c r="Q499" s="69"/>
      <c r="R499" s="69"/>
      <c r="S499" s="69"/>
      <c r="T499" s="69"/>
      <c r="U499" s="69"/>
      <c r="V499" s="69"/>
      <c r="W499" s="69"/>
      <c r="X499" s="69"/>
      <c r="Y499" s="69"/>
      <c r="Z499" s="69"/>
      <c r="AA499" s="69"/>
      <c r="AB499" s="69"/>
      <c r="AC499" s="69"/>
      <c r="AD499" s="69"/>
      <c r="AE499" s="69"/>
      <c r="AF499" s="69"/>
      <c r="AG499" s="69"/>
    </row>
    <row r="500" spans="1:33" ht="19.5" customHeight="1">
      <c r="A500" s="66"/>
      <c r="B500" s="66"/>
      <c r="C500" s="66"/>
      <c r="D500" s="66"/>
      <c r="E500" s="66"/>
      <c r="F500" s="66"/>
      <c r="G500" s="68"/>
      <c r="H500" s="154"/>
      <c r="I500" s="68"/>
      <c r="J500" s="68"/>
      <c r="K500" s="68"/>
      <c r="L500" s="154"/>
      <c r="M500" s="68"/>
      <c r="N500" s="69"/>
      <c r="O500" s="69"/>
      <c r="P500" s="69"/>
      <c r="Q500" s="69"/>
      <c r="R500" s="69"/>
      <c r="S500" s="69"/>
      <c r="T500" s="69"/>
      <c r="U500" s="69"/>
      <c r="V500" s="69"/>
      <c r="W500" s="69"/>
      <c r="X500" s="69"/>
      <c r="Y500" s="69"/>
      <c r="Z500" s="69"/>
      <c r="AA500" s="69"/>
      <c r="AB500" s="69"/>
      <c r="AC500" s="69"/>
      <c r="AD500" s="69"/>
      <c r="AE500" s="69"/>
      <c r="AF500" s="69"/>
      <c r="AG500" s="69"/>
    </row>
    <row r="501" spans="1:33" ht="19.5" customHeight="1">
      <c r="A501" s="66"/>
      <c r="B501" s="66"/>
      <c r="C501" s="66"/>
      <c r="D501" s="66"/>
      <c r="E501" s="66"/>
      <c r="F501" s="66"/>
      <c r="G501" s="68"/>
      <c r="H501" s="154"/>
      <c r="I501" s="68"/>
      <c r="J501" s="68"/>
      <c r="K501" s="68"/>
      <c r="L501" s="154"/>
      <c r="M501" s="68"/>
      <c r="N501" s="69"/>
      <c r="O501" s="69"/>
      <c r="P501" s="69"/>
      <c r="Q501" s="69"/>
      <c r="R501" s="69"/>
      <c r="S501" s="69"/>
      <c r="T501" s="69"/>
      <c r="U501" s="69"/>
      <c r="V501" s="69"/>
      <c r="W501" s="69"/>
      <c r="X501" s="69"/>
      <c r="Y501" s="69"/>
      <c r="Z501" s="69"/>
      <c r="AA501" s="69"/>
      <c r="AB501" s="69"/>
      <c r="AC501" s="69"/>
      <c r="AD501" s="69"/>
      <c r="AE501" s="69"/>
      <c r="AF501" s="69"/>
      <c r="AG501" s="69"/>
    </row>
    <row r="502" spans="1:33" ht="19.5" customHeight="1">
      <c r="A502" s="66"/>
      <c r="B502" s="66"/>
      <c r="C502" s="66"/>
      <c r="D502" s="66"/>
      <c r="E502" s="66"/>
      <c r="F502" s="66"/>
      <c r="G502" s="68"/>
      <c r="H502" s="154"/>
      <c r="I502" s="68"/>
      <c r="J502" s="68"/>
      <c r="K502" s="68"/>
      <c r="L502" s="154"/>
      <c r="M502" s="68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  <c r="AA502" s="69"/>
      <c r="AB502" s="69"/>
      <c r="AC502" s="69"/>
      <c r="AD502" s="69"/>
      <c r="AE502" s="69"/>
      <c r="AF502" s="69"/>
      <c r="AG502" s="69"/>
    </row>
    <row r="503" spans="1:33" ht="19.5" customHeight="1">
      <c r="A503" s="66"/>
      <c r="B503" s="66"/>
      <c r="C503" s="66"/>
      <c r="D503" s="66"/>
      <c r="E503" s="66"/>
      <c r="F503" s="66"/>
      <c r="G503" s="68"/>
      <c r="H503" s="154"/>
      <c r="I503" s="68"/>
      <c r="J503" s="68"/>
      <c r="K503" s="68"/>
      <c r="L503" s="154"/>
      <c r="M503" s="68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  <c r="AA503" s="69"/>
      <c r="AB503" s="69"/>
      <c r="AC503" s="69"/>
      <c r="AD503" s="69"/>
      <c r="AE503" s="69"/>
      <c r="AF503" s="69"/>
      <c r="AG503" s="69"/>
    </row>
    <row r="504" spans="1:33" ht="19.5" customHeight="1">
      <c r="A504" s="66"/>
      <c r="B504" s="66"/>
      <c r="C504" s="66"/>
      <c r="D504" s="66"/>
      <c r="E504" s="66"/>
      <c r="F504" s="66"/>
      <c r="G504" s="68"/>
      <c r="H504" s="154"/>
      <c r="I504" s="68"/>
      <c r="J504" s="68"/>
      <c r="K504" s="68"/>
      <c r="L504" s="154"/>
      <c r="M504" s="68"/>
      <c r="N504" s="69"/>
      <c r="O504" s="69"/>
      <c r="P504" s="69"/>
      <c r="Q504" s="69"/>
      <c r="R504" s="69"/>
      <c r="S504" s="69"/>
      <c r="T504" s="69"/>
      <c r="U504" s="69"/>
      <c r="V504" s="69"/>
      <c r="W504" s="69"/>
      <c r="X504" s="69"/>
      <c r="Y504" s="69"/>
      <c r="Z504" s="69"/>
      <c r="AA504" s="69"/>
      <c r="AB504" s="69"/>
      <c r="AC504" s="69"/>
      <c r="AD504" s="69"/>
      <c r="AE504" s="69"/>
      <c r="AF504" s="69"/>
      <c r="AG504" s="69"/>
    </row>
    <row r="505" spans="1:33" ht="19.5" customHeight="1">
      <c r="A505" s="66"/>
      <c r="B505" s="66"/>
      <c r="C505" s="66"/>
      <c r="D505" s="66"/>
      <c r="E505" s="66"/>
      <c r="F505" s="66"/>
      <c r="G505" s="68"/>
      <c r="H505" s="154"/>
      <c r="I505" s="68"/>
      <c r="J505" s="68"/>
      <c r="K505" s="68"/>
      <c r="L505" s="154"/>
      <c r="M505" s="68"/>
      <c r="N505" s="69"/>
      <c r="O505" s="69"/>
      <c r="P505" s="69"/>
      <c r="Q505" s="69"/>
      <c r="R505" s="69"/>
      <c r="S505" s="69"/>
      <c r="T505" s="69"/>
      <c r="U505" s="69"/>
      <c r="V505" s="69"/>
      <c r="W505" s="69"/>
      <c r="X505" s="69"/>
      <c r="Y505" s="69"/>
      <c r="Z505" s="69"/>
      <c r="AA505" s="69"/>
      <c r="AB505" s="69"/>
      <c r="AC505" s="69"/>
      <c r="AD505" s="69"/>
      <c r="AE505" s="69"/>
      <c r="AF505" s="69"/>
      <c r="AG505" s="69"/>
    </row>
    <row r="506" spans="1:33" ht="19.5" customHeight="1">
      <c r="A506" s="66"/>
      <c r="B506" s="66"/>
      <c r="C506" s="66"/>
      <c r="D506" s="66"/>
      <c r="E506" s="66"/>
      <c r="F506" s="66"/>
      <c r="G506" s="68"/>
      <c r="H506" s="154"/>
      <c r="I506" s="68"/>
      <c r="J506" s="68"/>
      <c r="K506" s="68"/>
      <c r="L506" s="154"/>
      <c r="M506" s="68"/>
      <c r="N506" s="69"/>
      <c r="O506" s="69"/>
      <c r="P506" s="69"/>
      <c r="Q506" s="69"/>
      <c r="R506" s="69"/>
      <c r="S506" s="69"/>
      <c r="T506" s="69"/>
      <c r="U506" s="69"/>
      <c r="V506" s="69"/>
      <c r="W506" s="69"/>
      <c r="X506" s="69"/>
      <c r="Y506" s="69"/>
      <c r="Z506" s="69"/>
      <c r="AA506" s="69"/>
      <c r="AB506" s="69"/>
      <c r="AC506" s="69"/>
      <c r="AD506" s="69"/>
      <c r="AE506" s="69"/>
      <c r="AF506" s="69"/>
      <c r="AG506" s="69"/>
    </row>
    <row r="507" spans="1:33" ht="19.5" customHeight="1">
      <c r="A507" s="66"/>
      <c r="B507" s="66"/>
      <c r="C507" s="66"/>
      <c r="D507" s="66"/>
      <c r="E507" s="66"/>
      <c r="F507" s="66"/>
      <c r="G507" s="68"/>
      <c r="H507" s="154"/>
      <c r="I507" s="68"/>
      <c r="J507" s="68"/>
      <c r="K507" s="68"/>
      <c r="L507" s="154"/>
      <c r="M507" s="68"/>
      <c r="N507" s="69"/>
      <c r="O507" s="69"/>
      <c r="P507" s="69"/>
      <c r="Q507" s="69"/>
      <c r="R507" s="69"/>
      <c r="S507" s="69"/>
      <c r="T507" s="69"/>
      <c r="U507" s="69"/>
      <c r="V507" s="69"/>
      <c r="W507" s="69"/>
      <c r="X507" s="69"/>
      <c r="Y507" s="69"/>
      <c r="Z507" s="69"/>
      <c r="AA507" s="69"/>
      <c r="AB507" s="69"/>
      <c r="AC507" s="69"/>
      <c r="AD507" s="69"/>
      <c r="AE507" s="69"/>
      <c r="AF507" s="69"/>
      <c r="AG507" s="69"/>
    </row>
    <row r="508" spans="1:33" ht="19.5" customHeight="1">
      <c r="A508" s="66"/>
      <c r="B508" s="66"/>
      <c r="C508" s="66"/>
      <c r="D508" s="66"/>
      <c r="E508" s="66"/>
      <c r="F508" s="66"/>
      <c r="G508" s="68"/>
      <c r="H508" s="154"/>
      <c r="I508" s="68"/>
      <c r="J508" s="68"/>
      <c r="K508" s="68"/>
      <c r="L508" s="154"/>
      <c r="M508" s="68"/>
      <c r="N508" s="69"/>
      <c r="O508" s="69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69"/>
      <c r="AA508" s="69"/>
      <c r="AB508" s="69"/>
      <c r="AC508" s="69"/>
      <c r="AD508" s="69"/>
      <c r="AE508" s="69"/>
      <c r="AF508" s="69"/>
      <c r="AG508" s="69"/>
    </row>
    <row r="509" spans="1:33" ht="19.5" customHeight="1">
      <c r="A509" s="66"/>
      <c r="B509" s="66"/>
      <c r="C509" s="66"/>
      <c r="D509" s="66"/>
      <c r="E509" s="66"/>
      <c r="F509" s="66"/>
      <c r="G509" s="68"/>
      <c r="H509" s="154"/>
      <c r="I509" s="68"/>
      <c r="J509" s="68"/>
      <c r="K509" s="68"/>
      <c r="L509" s="154"/>
      <c r="M509" s="68"/>
      <c r="N509" s="69"/>
      <c r="O509" s="69"/>
      <c r="P509" s="69"/>
      <c r="Q509" s="69"/>
      <c r="R509" s="69"/>
      <c r="S509" s="69"/>
      <c r="T509" s="69"/>
      <c r="U509" s="69"/>
      <c r="V509" s="69"/>
      <c r="W509" s="69"/>
      <c r="X509" s="69"/>
      <c r="Y509" s="69"/>
      <c r="Z509" s="69"/>
      <c r="AA509" s="69"/>
      <c r="AB509" s="69"/>
      <c r="AC509" s="69"/>
      <c r="AD509" s="69"/>
      <c r="AE509" s="69"/>
      <c r="AF509" s="69"/>
      <c r="AG509" s="69"/>
    </row>
    <row r="510" spans="1:33" ht="19.5" customHeight="1">
      <c r="A510" s="66"/>
      <c r="B510" s="66"/>
      <c r="C510" s="66"/>
      <c r="D510" s="66"/>
      <c r="E510" s="66"/>
      <c r="F510" s="66"/>
      <c r="G510" s="68"/>
      <c r="H510" s="154"/>
      <c r="I510" s="68"/>
      <c r="J510" s="68"/>
      <c r="K510" s="68"/>
      <c r="L510" s="154"/>
      <c r="M510" s="68"/>
      <c r="N510" s="69"/>
      <c r="O510" s="69"/>
      <c r="P510" s="69"/>
      <c r="Q510" s="69"/>
      <c r="R510" s="69"/>
      <c r="S510" s="69"/>
      <c r="T510" s="69"/>
      <c r="U510" s="69"/>
      <c r="V510" s="69"/>
      <c r="W510" s="69"/>
      <c r="X510" s="69"/>
      <c r="Y510" s="69"/>
      <c r="Z510" s="69"/>
      <c r="AA510" s="69"/>
      <c r="AB510" s="69"/>
      <c r="AC510" s="69"/>
      <c r="AD510" s="69"/>
      <c r="AE510" s="69"/>
      <c r="AF510" s="69"/>
      <c r="AG510" s="69"/>
    </row>
    <row r="511" spans="1:33" ht="19.5" customHeight="1">
      <c r="A511" s="66"/>
      <c r="B511" s="66"/>
      <c r="C511" s="66"/>
      <c r="D511" s="66"/>
      <c r="E511" s="66"/>
      <c r="F511" s="66"/>
      <c r="G511" s="68"/>
      <c r="H511" s="154"/>
      <c r="I511" s="68"/>
      <c r="J511" s="68"/>
      <c r="K511" s="68"/>
      <c r="L511" s="154"/>
      <c r="M511" s="68"/>
      <c r="N511" s="69"/>
      <c r="O511" s="69"/>
      <c r="P511" s="69"/>
      <c r="Q511" s="69"/>
      <c r="R511" s="69"/>
      <c r="S511" s="69"/>
      <c r="T511" s="69"/>
      <c r="U511" s="69"/>
      <c r="V511" s="69"/>
      <c r="W511" s="69"/>
      <c r="X511" s="69"/>
      <c r="Y511" s="69"/>
      <c r="Z511" s="69"/>
      <c r="AA511" s="69"/>
      <c r="AB511" s="69"/>
      <c r="AC511" s="69"/>
      <c r="AD511" s="69"/>
      <c r="AE511" s="69"/>
      <c r="AF511" s="69"/>
      <c r="AG511" s="69"/>
    </row>
    <row r="512" spans="1:33" ht="19.5" customHeight="1">
      <c r="A512" s="66"/>
      <c r="B512" s="66"/>
      <c r="C512" s="66"/>
      <c r="D512" s="66"/>
      <c r="E512" s="66"/>
      <c r="F512" s="66"/>
      <c r="G512" s="68"/>
      <c r="H512" s="154"/>
      <c r="I512" s="68"/>
      <c r="J512" s="68"/>
      <c r="K512" s="68"/>
      <c r="L512" s="154"/>
      <c r="M512" s="68"/>
      <c r="N512" s="69"/>
      <c r="O512" s="69"/>
      <c r="P512" s="69"/>
      <c r="Q512" s="69"/>
      <c r="R512" s="69"/>
      <c r="S512" s="69"/>
      <c r="T512" s="69"/>
      <c r="U512" s="69"/>
      <c r="V512" s="69"/>
      <c r="W512" s="69"/>
      <c r="X512" s="69"/>
      <c r="Y512" s="69"/>
      <c r="Z512" s="69"/>
      <c r="AA512" s="69"/>
      <c r="AB512" s="69"/>
      <c r="AC512" s="69"/>
      <c r="AD512" s="69"/>
      <c r="AE512" s="69"/>
      <c r="AF512" s="69"/>
      <c r="AG512" s="69"/>
    </row>
    <row r="513" spans="1:33" ht="19.5" customHeight="1">
      <c r="A513" s="66"/>
      <c r="B513" s="66"/>
      <c r="C513" s="66"/>
      <c r="D513" s="66"/>
      <c r="E513" s="66"/>
      <c r="F513" s="66"/>
      <c r="G513" s="68"/>
      <c r="H513" s="154"/>
      <c r="I513" s="68"/>
      <c r="J513" s="68"/>
      <c r="K513" s="68"/>
      <c r="L513" s="154"/>
      <c r="M513" s="68"/>
      <c r="N513" s="69"/>
      <c r="O513" s="69"/>
      <c r="P513" s="69"/>
      <c r="Q513" s="69"/>
      <c r="R513" s="69"/>
      <c r="S513" s="69"/>
      <c r="T513" s="69"/>
      <c r="U513" s="69"/>
      <c r="V513" s="69"/>
      <c r="W513" s="69"/>
      <c r="X513" s="69"/>
      <c r="Y513" s="69"/>
      <c r="Z513" s="69"/>
      <c r="AA513" s="69"/>
      <c r="AB513" s="69"/>
      <c r="AC513" s="69"/>
      <c r="AD513" s="69"/>
      <c r="AE513" s="69"/>
      <c r="AF513" s="69"/>
      <c r="AG513" s="69"/>
    </row>
    <row r="514" spans="1:33" ht="19.5" customHeight="1">
      <c r="A514" s="66"/>
      <c r="B514" s="66"/>
      <c r="C514" s="66"/>
      <c r="D514" s="66"/>
      <c r="E514" s="66"/>
      <c r="F514" s="66"/>
      <c r="G514" s="68"/>
      <c r="H514" s="154"/>
      <c r="I514" s="68"/>
      <c r="J514" s="68"/>
      <c r="K514" s="68"/>
      <c r="L514" s="154"/>
      <c r="M514" s="68"/>
      <c r="N514" s="69"/>
      <c r="O514" s="69"/>
      <c r="P514" s="69"/>
      <c r="Q514" s="69"/>
      <c r="R514" s="69"/>
      <c r="S514" s="69"/>
      <c r="T514" s="69"/>
      <c r="U514" s="69"/>
      <c r="V514" s="69"/>
      <c r="W514" s="69"/>
      <c r="X514" s="69"/>
      <c r="Y514" s="69"/>
      <c r="Z514" s="69"/>
      <c r="AA514" s="69"/>
      <c r="AB514" s="69"/>
      <c r="AC514" s="69"/>
      <c r="AD514" s="69"/>
      <c r="AE514" s="69"/>
      <c r="AF514" s="69"/>
      <c r="AG514" s="69"/>
    </row>
    <row r="515" spans="1:33" ht="19.5" customHeight="1">
      <c r="A515" s="66"/>
      <c r="B515" s="66"/>
      <c r="C515" s="66"/>
      <c r="D515" s="66"/>
      <c r="E515" s="66"/>
      <c r="F515" s="66"/>
      <c r="G515" s="68"/>
      <c r="H515" s="154"/>
      <c r="I515" s="68"/>
      <c r="J515" s="68"/>
      <c r="K515" s="68"/>
      <c r="L515" s="154"/>
      <c r="M515" s="68"/>
      <c r="N515" s="69"/>
      <c r="O515" s="69"/>
      <c r="P515" s="69"/>
      <c r="Q515" s="69"/>
      <c r="R515" s="69"/>
      <c r="S515" s="69"/>
      <c r="T515" s="69"/>
      <c r="U515" s="69"/>
      <c r="V515" s="69"/>
      <c r="W515" s="69"/>
      <c r="X515" s="69"/>
      <c r="Y515" s="69"/>
      <c r="Z515" s="69"/>
      <c r="AA515" s="69"/>
      <c r="AB515" s="69"/>
      <c r="AC515" s="69"/>
      <c r="AD515" s="69"/>
      <c r="AE515" s="69"/>
      <c r="AF515" s="69"/>
      <c r="AG515" s="69"/>
    </row>
    <row r="516" spans="1:33" ht="19.5" customHeight="1">
      <c r="A516" s="66"/>
      <c r="B516" s="66"/>
      <c r="C516" s="66"/>
      <c r="D516" s="66"/>
      <c r="E516" s="66"/>
      <c r="F516" s="66"/>
      <c r="G516" s="68"/>
      <c r="H516" s="154"/>
      <c r="I516" s="68"/>
      <c r="J516" s="68"/>
      <c r="K516" s="68"/>
      <c r="L516" s="154"/>
      <c r="M516" s="68"/>
      <c r="N516" s="69"/>
      <c r="O516" s="69"/>
      <c r="P516" s="69"/>
      <c r="Q516" s="69"/>
      <c r="R516" s="69"/>
      <c r="S516" s="69"/>
      <c r="T516" s="69"/>
      <c r="U516" s="69"/>
      <c r="V516" s="69"/>
      <c r="W516" s="69"/>
      <c r="X516" s="69"/>
      <c r="Y516" s="69"/>
      <c r="Z516" s="69"/>
      <c r="AA516" s="69"/>
      <c r="AB516" s="69"/>
      <c r="AC516" s="69"/>
      <c r="AD516" s="69"/>
      <c r="AE516" s="69"/>
      <c r="AF516" s="69"/>
      <c r="AG516" s="69"/>
    </row>
    <row r="517" spans="1:33" ht="19.5" customHeight="1">
      <c r="A517" s="66"/>
      <c r="B517" s="66"/>
      <c r="C517" s="66"/>
      <c r="D517" s="66"/>
      <c r="E517" s="66"/>
      <c r="F517" s="66"/>
      <c r="G517" s="68"/>
      <c r="H517" s="154"/>
      <c r="I517" s="68"/>
      <c r="J517" s="68"/>
      <c r="K517" s="68"/>
      <c r="L517" s="154"/>
      <c r="M517" s="68"/>
      <c r="N517" s="69"/>
      <c r="O517" s="69"/>
      <c r="P517" s="69"/>
      <c r="Q517" s="69"/>
      <c r="R517" s="69"/>
      <c r="S517" s="69"/>
      <c r="T517" s="69"/>
      <c r="U517" s="69"/>
      <c r="V517" s="69"/>
      <c r="W517" s="69"/>
      <c r="X517" s="69"/>
      <c r="Y517" s="69"/>
      <c r="Z517" s="69"/>
      <c r="AA517" s="69"/>
      <c r="AB517" s="69"/>
      <c r="AC517" s="69"/>
      <c r="AD517" s="69"/>
      <c r="AE517" s="69"/>
      <c r="AF517" s="69"/>
      <c r="AG517" s="69"/>
    </row>
    <row r="518" spans="1:33" ht="19.5" customHeight="1">
      <c r="A518" s="66"/>
      <c r="B518" s="66"/>
      <c r="C518" s="66"/>
      <c r="D518" s="66"/>
      <c r="E518" s="66"/>
      <c r="F518" s="66"/>
      <c r="G518" s="68"/>
      <c r="H518" s="154"/>
      <c r="I518" s="68"/>
      <c r="J518" s="68"/>
      <c r="K518" s="68"/>
      <c r="L518" s="154"/>
      <c r="M518" s="68"/>
      <c r="N518" s="69"/>
      <c r="O518" s="69"/>
      <c r="P518" s="69"/>
      <c r="Q518" s="69"/>
      <c r="R518" s="69"/>
      <c r="S518" s="69"/>
      <c r="T518" s="69"/>
      <c r="U518" s="69"/>
      <c r="V518" s="69"/>
      <c r="W518" s="69"/>
      <c r="X518" s="69"/>
      <c r="Y518" s="69"/>
      <c r="Z518" s="69"/>
      <c r="AA518" s="69"/>
      <c r="AB518" s="69"/>
      <c r="AC518" s="69"/>
      <c r="AD518" s="69"/>
      <c r="AE518" s="69"/>
      <c r="AF518" s="69"/>
      <c r="AG518" s="69"/>
    </row>
    <row r="519" spans="1:33" ht="19.5" customHeight="1">
      <c r="A519" s="66"/>
      <c r="B519" s="66"/>
      <c r="C519" s="66"/>
      <c r="D519" s="66"/>
      <c r="E519" s="66"/>
      <c r="F519" s="66"/>
      <c r="G519" s="68"/>
      <c r="H519" s="154"/>
      <c r="I519" s="68"/>
      <c r="J519" s="68"/>
      <c r="K519" s="68"/>
      <c r="L519" s="154"/>
      <c r="M519" s="68"/>
      <c r="N519" s="69"/>
      <c r="O519" s="69"/>
      <c r="P519" s="69"/>
      <c r="Q519" s="69"/>
      <c r="R519" s="69"/>
      <c r="S519" s="69"/>
      <c r="T519" s="69"/>
      <c r="U519" s="69"/>
      <c r="V519" s="69"/>
      <c r="W519" s="69"/>
      <c r="X519" s="69"/>
      <c r="Y519" s="69"/>
      <c r="Z519" s="69"/>
      <c r="AA519" s="69"/>
      <c r="AB519" s="69"/>
      <c r="AC519" s="69"/>
      <c r="AD519" s="69"/>
      <c r="AE519" s="69"/>
      <c r="AF519" s="69"/>
      <c r="AG519" s="69"/>
    </row>
    <row r="520" spans="1:33" ht="19.5" customHeight="1">
      <c r="A520" s="66"/>
      <c r="B520" s="66"/>
      <c r="C520" s="66"/>
      <c r="D520" s="66"/>
      <c r="E520" s="66"/>
      <c r="F520" s="66"/>
      <c r="G520" s="68"/>
      <c r="H520" s="154"/>
      <c r="I520" s="68"/>
      <c r="J520" s="68"/>
      <c r="K520" s="68"/>
      <c r="L520" s="154"/>
      <c r="M520" s="68"/>
      <c r="N520" s="69"/>
      <c r="O520" s="69"/>
      <c r="P520" s="69"/>
      <c r="Q520" s="69"/>
      <c r="R520" s="69"/>
      <c r="S520" s="69"/>
      <c r="T520" s="69"/>
      <c r="U520" s="69"/>
      <c r="V520" s="69"/>
      <c r="W520" s="69"/>
      <c r="X520" s="69"/>
      <c r="Y520" s="69"/>
      <c r="Z520" s="69"/>
      <c r="AA520" s="69"/>
      <c r="AB520" s="69"/>
      <c r="AC520" s="69"/>
      <c r="AD520" s="69"/>
      <c r="AE520" s="69"/>
      <c r="AF520" s="69"/>
      <c r="AG520" s="69"/>
    </row>
    <row r="521" spans="1:33" ht="19.5" customHeight="1">
      <c r="A521" s="66"/>
      <c r="B521" s="66"/>
      <c r="C521" s="66"/>
      <c r="D521" s="66"/>
      <c r="E521" s="66"/>
      <c r="F521" s="66"/>
      <c r="G521" s="68"/>
      <c r="H521" s="154"/>
      <c r="I521" s="68"/>
      <c r="J521" s="68"/>
      <c r="K521" s="68"/>
      <c r="L521" s="154"/>
      <c r="M521" s="68"/>
      <c r="N521" s="69"/>
      <c r="O521" s="69"/>
      <c r="P521" s="69"/>
      <c r="Q521" s="69"/>
      <c r="R521" s="69"/>
      <c r="S521" s="69"/>
      <c r="T521" s="69"/>
      <c r="U521" s="69"/>
      <c r="V521" s="69"/>
      <c r="W521" s="69"/>
      <c r="X521" s="69"/>
      <c r="Y521" s="69"/>
      <c r="Z521" s="69"/>
      <c r="AA521" s="69"/>
      <c r="AB521" s="69"/>
      <c r="AC521" s="69"/>
      <c r="AD521" s="69"/>
      <c r="AE521" s="69"/>
      <c r="AF521" s="69"/>
      <c r="AG521" s="69"/>
    </row>
    <row r="522" spans="1:33" ht="19.5" customHeight="1">
      <c r="A522" s="66"/>
      <c r="B522" s="66"/>
      <c r="C522" s="66"/>
      <c r="D522" s="66"/>
      <c r="E522" s="66"/>
      <c r="F522" s="66"/>
      <c r="G522" s="68"/>
      <c r="H522" s="154"/>
      <c r="I522" s="68"/>
      <c r="J522" s="68"/>
      <c r="K522" s="68"/>
      <c r="L522" s="154"/>
      <c r="M522" s="68"/>
      <c r="N522" s="69"/>
      <c r="O522" s="69"/>
      <c r="P522" s="69"/>
      <c r="Q522" s="69"/>
      <c r="R522" s="69"/>
      <c r="S522" s="69"/>
      <c r="T522" s="69"/>
      <c r="U522" s="69"/>
      <c r="V522" s="69"/>
      <c r="W522" s="69"/>
      <c r="X522" s="69"/>
      <c r="Y522" s="69"/>
      <c r="Z522" s="69"/>
      <c r="AA522" s="69"/>
      <c r="AB522" s="69"/>
      <c r="AC522" s="69"/>
      <c r="AD522" s="69"/>
      <c r="AE522" s="69"/>
      <c r="AF522" s="69"/>
      <c r="AG522" s="69"/>
    </row>
    <row r="523" spans="1:33" ht="19.5" customHeight="1">
      <c r="A523" s="66"/>
      <c r="B523" s="66"/>
      <c r="C523" s="66"/>
      <c r="D523" s="66"/>
      <c r="E523" s="66"/>
      <c r="F523" s="66"/>
      <c r="G523" s="68"/>
      <c r="H523" s="154"/>
      <c r="I523" s="68"/>
      <c r="J523" s="68"/>
      <c r="K523" s="68"/>
      <c r="L523" s="154"/>
      <c r="M523" s="68"/>
      <c r="N523" s="69"/>
      <c r="O523" s="69"/>
      <c r="P523" s="69"/>
      <c r="Q523" s="69"/>
      <c r="R523" s="69"/>
      <c r="S523" s="69"/>
      <c r="T523" s="69"/>
      <c r="U523" s="69"/>
      <c r="V523" s="69"/>
      <c r="W523" s="69"/>
      <c r="X523" s="69"/>
      <c r="Y523" s="69"/>
      <c r="Z523" s="69"/>
      <c r="AA523" s="69"/>
      <c r="AB523" s="69"/>
      <c r="AC523" s="69"/>
      <c r="AD523" s="69"/>
      <c r="AE523" s="69"/>
      <c r="AF523" s="69"/>
      <c r="AG523" s="69"/>
    </row>
    <row r="524" spans="1:33" ht="19.5" customHeight="1">
      <c r="A524" s="66"/>
      <c r="B524" s="66"/>
      <c r="C524" s="66"/>
      <c r="D524" s="66"/>
      <c r="E524" s="66"/>
      <c r="F524" s="66"/>
      <c r="G524" s="68"/>
      <c r="H524" s="154"/>
      <c r="I524" s="68"/>
      <c r="J524" s="68"/>
      <c r="K524" s="68"/>
      <c r="L524" s="154"/>
      <c r="M524" s="68"/>
      <c r="N524" s="69"/>
      <c r="O524" s="69"/>
      <c r="P524" s="69"/>
      <c r="Q524" s="69"/>
      <c r="R524" s="69"/>
      <c r="S524" s="69"/>
      <c r="T524" s="69"/>
      <c r="U524" s="69"/>
      <c r="V524" s="69"/>
      <c r="W524" s="69"/>
      <c r="X524" s="69"/>
      <c r="Y524" s="69"/>
      <c r="Z524" s="69"/>
      <c r="AA524" s="69"/>
      <c r="AB524" s="69"/>
      <c r="AC524" s="69"/>
      <c r="AD524" s="69"/>
      <c r="AE524" s="69"/>
      <c r="AF524" s="69"/>
      <c r="AG524" s="69"/>
    </row>
    <row r="525" spans="1:33" ht="19.5" customHeight="1">
      <c r="A525" s="66"/>
      <c r="B525" s="66"/>
      <c r="C525" s="66"/>
      <c r="D525" s="66"/>
      <c r="E525" s="66"/>
      <c r="F525" s="66"/>
      <c r="G525" s="68"/>
      <c r="H525" s="154"/>
      <c r="I525" s="68"/>
      <c r="J525" s="68"/>
      <c r="K525" s="68"/>
      <c r="L525" s="154"/>
      <c r="M525" s="68"/>
      <c r="N525" s="69"/>
      <c r="O525" s="69"/>
      <c r="P525" s="69"/>
      <c r="Q525" s="69"/>
      <c r="R525" s="69"/>
      <c r="S525" s="69"/>
      <c r="T525" s="69"/>
      <c r="U525" s="69"/>
      <c r="V525" s="69"/>
      <c r="W525" s="69"/>
      <c r="X525" s="69"/>
      <c r="Y525" s="69"/>
      <c r="Z525" s="69"/>
      <c r="AA525" s="69"/>
      <c r="AB525" s="69"/>
      <c r="AC525" s="69"/>
      <c r="AD525" s="69"/>
      <c r="AE525" s="69"/>
      <c r="AF525" s="69"/>
      <c r="AG525" s="69"/>
    </row>
    <row r="526" spans="1:33" ht="19.5" customHeight="1">
      <c r="A526" s="66"/>
      <c r="B526" s="66"/>
      <c r="C526" s="66"/>
      <c r="D526" s="66"/>
      <c r="E526" s="66"/>
      <c r="F526" s="66"/>
      <c r="G526" s="68"/>
      <c r="H526" s="154"/>
      <c r="I526" s="68"/>
      <c r="J526" s="68"/>
      <c r="K526" s="68"/>
      <c r="L526" s="154"/>
      <c r="M526" s="68"/>
      <c r="N526" s="69"/>
      <c r="O526" s="69"/>
      <c r="P526" s="69"/>
      <c r="Q526" s="69"/>
      <c r="R526" s="69"/>
      <c r="S526" s="69"/>
      <c r="T526" s="69"/>
      <c r="U526" s="69"/>
      <c r="V526" s="69"/>
      <c r="W526" s="69"/>
      <c r="X526" s="69"/>
      <c r="Y526" s="69"/>
      <c r="Z526" s="69"/>
      <c r="AA526" s="69"/>
      <c r="AB526" s="69"/>
      <c r="AC526" s="69"/>
      <c r="AD526" s="69"/>
      <c r="AE526" s="69"/>
      <c r="AF526" s="69"/>
      <c r="AG526" s="69"/>
    </row>
    <row r="527" spans="1:33" ht="19.5" customHeight="1">
      <c r="A527" s="66"/>
      <c r="B527" s="66"/>
      <c r="C527" s="66"/>
      <c r="D527" s="66"/>
      <c r="E527" s="66"/>
      <c r="F527" s="66"/>
      <c r="G527" s="68"/>
      <c r="H527" s="154"/>
      <c r="I527" s="68"/>
      <c r="J527" s="68"/>
      <c r="K527" s="68"/>
      <c r="L527" s="154"/>
      <c r="M527" s="68"/>
      <c r="N527" s="69"/>
      <c r="O527" s="69"/>
      <c r="P527" s="69"/>
      <c r="Q527" s="69"/>
      <c r="R527" s="69"/>
      <c r="S527" s="69"/>
      <c r="T527" s="69"/>
      <c r="U527" s="69"/>
      <c r="V527" s="69"/>
      <c r="W527" s="69"/>
      <c r="X527" s="69"/>
      <c r="Y527" s="69"/>
      <c r="Z527" s="69"/>
      <c r="AA527" s="69"/>
      <c r="AB527" s="69"/>
      <c r="AC527" s="69"/>
      <c r="AD527" s="69"/>
      <c r="AE527" s="69"/>
      <c r="AF527" s="69"/>
      <c r="AG527" s="69"/>
    </row>
    <row r="528" spans="1:33" ht="19.5" customHeight="1">
      <c r="A528" s="66"/>
      <c r="B528" s="66"/>
      <c r="C528" s="66"/>
      <c r="D528" s="66"/>
      <c r="E528" s="66"/>
      <c r="F528" s="66"/>
      <c r="G528" s="68"/>
      <c r="H528" s="154"/>
      <c r="I528" s="68"/>
      <c r="J528" s="68"/>
      <c r="K528" s="68"/>
      <c r="L528" s="154"/>
      <c r="M528" s="68"/>
      <c r="N528" s="69"/>
      <c r="O528" s="69"/>
      <c r="P528" s="69"/>
      <c r="Q528" s="69"/>
      <c r="R528" s="69"/>
      <c r="S528" s="69"/>
      <c r="T528" s="69"/>
      <c r="U528" s="69"/>
      <c r="V528" s="69"/>
      <c r="W528" s="69"/>
      <c r="X528" s="69"/>
      <c r="Y528" s="69"/>
      <c r="Z528" s="69"/>
      <c r="AA528" s="69"/>
      <c r="AB528" s="69"/>
      <c r="AC528" s="69"/>
      <c r="AD528" s="69"/>
      <c r="AE528" s="69"/>
      <c r="AF528" s="69"/>
      <c r="AG528" s="69"/>
    </row>
    <row r="529" spans="1:33" ht="19.5" customHeight="1">
      <c r="A529" s="66"/>
      <c r="B529" s="66"/>
      <c r="C529" s="66"/>
      <c r="D529" s="66"/>
      <c r="E529" s="66"/>
      <c r="F529" s="66"/>
      <c r="G529" s="68"/>
      <c r="H529" s="154"/>
      <c r="I529" s="68"/>
      <c r="J529" s="68"/>
      <c r="K529" s="68"/>
      <c r="L529" s="154"/>
      <c r="M529" s="68"/>
      <c r="N529" s="69"/>
      <c r="O529" s="69"/>
      <c r="P529" s="69"/>
      <c r="Q529" s="69"/>
      <c r="R529" s="69"/>
      <c r="S529" s="69"/>
      <c r="T529" s="69"/>
      <c r="U529" s="69"/>
      <c r="V529" s="69"/>
      <c r="W529" s="69"/>
      <c r="X529" s="69"/>
      <c r="Y529" s="69"/>
      <c r="Z529" s="69"/>
      <c r="AA529" s="69"/>
      <c r="AB529" s="69"/>
      <c r="AC529" s="69"/>
      <c r="AD529" s="69"/>
      <c r="AE529" s="69"/>
      <c r="AF529" s="69"/>
      <c r="AG529" s="69"/>
    </row>
    <row r="530" spans="1:33" ht="19.5" customHeight="1">
      <c r="A530" s="66"/>
      <c r="B530" s="66"/>
      <c r="C530" s="66"/>
      <c r="D530" s="66"/>
      <c r="E530" s="66"/>
      <c r="F530" s="66"/>
      <c r="G530" s="68"/>
      <c r="H530" s="154"/>
      <c r="I530" s="68"/>
      <c r="J530" s="68"/>
      <c r="K530" s="68"/>
      <c r="L530" s="154"/>
      <c r="M530" s="68"/>
      <c r="N530" s="69"/>
      <c r="O530" s="69"/>
      <c r="P530" s="69"/>
      <c r="Q530" s="69"/>
      <c r="R530" s="69"/>
      <c r="S530" s="69"/>
      <c r="T530" s="69"/>
      <c r="U530" s="69"/>
      <c r="V530" s="69"/>
      <c r="W530" s="69"/>
      <c r="X530" s="69"/>
      <c r="Y530" s="69"/>
      <c r="Z530" s="69"/>
      <c r="AA530" s="69"/>
      <c r="AB530" s="69"/>
      <c r="AC530" s="69"/>
      <c r="AD530" s="69"/>
      <c r="AE530" s="69"/>
      <c r="AF530" s="69"/>
      <c r="AG530" s="69"/>
    </row>
    <row r="531" spans="1:33" ht="19.5" customHeight="1">
      <c r="A531" s="66"/>
      <c r="B531" s="66"/>
      <c r="C531" s="66"/>
      <c r="D531" s="66"/>
      <c r="E531" s="66"/>
      <c r="F531" s="66"/>
      <c r="G531" s="68"/>
      <c r="H531" s="154"/>
      <c r="I531" s="68"/>
      <c r="J531" s="68"/>
      <c r="K531" s="68"/>
      <c r="L531" s="154"/>
      <c r="M531" s="68"/>
      <c r="N531" s="69"/>
      <c r="O531" s="69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69"/>
      <c r="AA531" s="69"/>
      <c r="AB531" s="69"/>
      <c r="AC531" s="69"/>
      <c r="AD531" s="69"/>
      <c r="AE531" s="69"/>
      <c r="AF531" s="69"/>
      <c r="AG531" s="69"/>
    </row>
    <row r="532" spans="1:33" ht="19.5" customHeight="1">
      <c r="A532" s="66"/>
      <c r="B532" s="66"/>
      <c r="C532" s="66"/>
      <c r="D532" s="66"/>
      <c r="E532" s="66"/>
      <c r="F532" s="66"/>
      <c r="G532" s="68"/>
      <c r="H532" s="154"/>
      <c r="I532" s="68"/>
      <c r="J532" s="68"/>
      <c r="K532" s="68"/>
      <c r="L532" s="154"/>
      <c r="M532" s="68"/>
      <c r="N532" s="69"/>
      <c r="O532" s="69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69"/>
      <c r="AA532" s="69"/>
      <c r="AB532" s="69"/>
      <c r="AC532" s="69"/>
      <c r="AD532" s="69"/>
      <c r="AE532" s="69"/>
      <c r="AF532" s="69"/>
      <c r="AG532" s="69"/>
    </row>
    <row r="533" spans="1:33" ht="19.5" customHeight="1">
      <c r="A533" s="66"/>
      <c r="B533" s="66"/>
      <c r="C533" s="66"/>
      <c r="D533" s="66"/>
      <c r="E533" s="66"/>
      <c r="F533" s="66"/>
      <c r="G533" s="68"/>
      <c r="H533" s="154"/>
      <c r="I533" s="68"/>
      <c r="J533" s="68"/>
      <c r="K533" s="68"/>
      <c r="L533" s="154"/>
      <c r="M533" s="68"/>
      <c r="N533" s="69"/>
      <c r="O533" s="69"/>
      <c r="P533" s="69"/>
      <c r="Q533" s="69"/>
      <c r="R533" s="69"/>
      <c r="S533" s="69"/>
      <c r="T533" s="69"/>
      <c r="U533" s="69"/>
      <c r="V533" s="69"/>
      <c r="W533" s="69"/>
      <c r="X533" s="69"/>
      <c r="Y533" s="69"/>
      <c r="Z533" s="69"/>
      <c r="AA533" s="69"/>
      <c r="AB533" s="69"/>
      <c r="AC533" s="69"/>
      <c r="AD533" s="69"/>
      <c r="AE533" s="69"/>
      <c r="AF533" s="69"/>
      <c r="AG533" s="69"/>
    </row>
    <row r="534" spans="1:33" ht="19.5" customHeight="1">
      <c r="A534" s="66"/>
      <c r="B534" s="66"/>
      <c r="C534" s="66"/>
      <c r="D534" s="66"/>
      <c r="E534" s="66"/>
      <c r="F534" s="66"/>
      <c r="G534" s="68"/>
      <c r="H534" s="154"/>
      <c r="I534" s="68"/>
      <c r="J534" s="68"/>
      <c r="K534" s="68"/>
      <c r="L534" s="154"/>
      <c r="M534" s="68"/>
      <c r="N534" s="69"/>
      <c r="O534" s="69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69"/>
      <c r="AA534" s="69"/>
      <c r="AB534" s="69"/>
      <c r="AC534" s="69"/>
      <c r="AD534" s="69"/>
      <c r="AE534" s="69"/>
      <c r="AF534" s="69"/>
      <c r="AG534" s="69"/>
    </row>
    <row r="535" spans="1:33" ht="19.5" customHeight="1">
      <c r="A535" s="66"/>
      <c r="B535" s="66"/>
      <c r="C535" s="66"/>
      <c r="D535" s="66"/>
      <c r="E535" s="66"/>
      <c r="F535" s="66"/>
      <c r="G535" s="68"/>
      <c r="H535" s="154"/>
      <c r="I535" s="68"/>
      <c r="J535" s="68"/>
      <c r="K535" s="68"/>
      <c r="L535" s="154"/>
      <c r="M535" s="68"/>
      <c r="N535" s="69"/>
      <c r="O535" s="69"/>
      <c r="P535" s="69"/>
      <c r="Q535" s="69"/>
      <c r="R535" s="69"/>
      <c r="S535" s="69"/>
      <c r="T535" s="69"/>
      <c r="U535" s="69"/>
      <c r="V535" s="69"/>
      <c r="W535" s="69"/>
      <c r="X535" s="69"/>
      <c r="Y535" s="69"/>
      <c r="Z535" s="69"/>
      <c r="AA535" s="69"/>
      <c r="AB535" s="69"/>
      <c r="AC535" s="69"/>
      <c r="AD535" s="69"/>
      <c r="AE535" s="69"/>
      <c r="AF535" s="69"/>
      <c r="AG535" s="69"/>
    </row>
    <row r="536" spans="1:33" ht="19.5" customHeight="1">
      <c r="A536" s="66"/>
      <c r="B536" s="66"/>
      <c r="C536" s="66"/>
      <c r="D536" s="66"/>
      <c r="E536" s="66"/>
      <c r="F536" s="66"/>
      <c r="G536" s="68"/>
      <c r="H536" s="154"/>
      <c r="I536" s="68"/>
      <c r="J536" s="68"/>
      <c r="K536" s="68"/>
      <c r="L536" s="154"/>
      <c r="M536" s="68"/>
      <c r="N536" s="69"/>
      <c r="O536" s="69"/>
      <c r="P536" s="69"/>
      <c r="Q536" s="69"/>
      <c r="R536" s="69"/>
      <c r="S536" s="69"/>
      <c r="T536" s="69"/>
      <c r="U536" s="69"/>
      <c r="V536" s="69"/>
      <c r="W536" s="69"/>
      <c r="X536" s="69"/>
      <c r="Y536" s="69"/>
      <c r="Z536" s="69"/>
      <c r="AA536" s="69"/>
      <c r="AB536" s="69"/>
      <c r="AC536" s="69"/>
      <c r="AD536" s="69"/>
      <c r="AE536" s="69"/>
      <c r="AF536" s="69"/>
      <c r="AG536" s="69"/>
    </row>
    <row r="537" spans="1:33" ht="19.5" customHeight="1">
      <c r="A537" s="66"/>
      <c r="B537" s="66"/>
      <c r="C537" s="66"/>
      <c r="D537" s="66"/>
      <c r="E537" s="66"/>
      <c r="F537" s="66"/>
      <c r="G537" s="68"/>
      <c r="H537" s="154"/>
      <c r="I537" s="68"/>
      <c r="J537" s="68"/>
      <c r="K537" s="68"/>
      <c r="L537" s="154"/>
      <c r="M537" s="68"/>
      <c r="N537" s="69"/>
      <c r="O537" s="69"/>
      <c r="P537" s="69"/>
      <c r="Q537" s="69"/>
      <c r="R537" s="69"/>
      <c r="S537" s="69"/>
      <c r="T537" s="69"/>
      <c r="U537" s="69"/>
      <c r="V537" s="69"/>
      <c r="W537" s="69"/>
      <c r="X537" s="69"/>
      <c r="Y537" s="69"/>
      <c r="Z537" s="69"/>
      <c r="AA537" s="69"/>
      <c r="AB537" s="69"/>
      <c r="AC537" s="69"/>
      <c r="AD537" s="69"/>
      <c r="AE537" s="69"/>
      <c r="AF537" s="69"/>
      <c r="AG537" s="69"/>
    </row>
    <row r="538" spans="1:33" ht="19.5" customHeight="1">
      <c r="A538" s="66"/>
      <c r="B538" s="66"/>
      <c r="C538" s="66"/>
      <c r="D538" s="66"/>
      <c r="E538" s="66"/>
      <c r="F538" s="66"/>
      <c r="G538" s="68"/>
      <c r="H538" s="154"/>
      <c r="I538" s="68"/>
      <c r="J538" s="68"/>
      <c r="K538" s="68"/>
      <c r="L538" s="154"/>
      <c r="M538" s="68"/>
      <c r="N538" s="69"/>
      <c r="O538" s="69"/>
      <c r="P538" s="69"/>
      <c r="Q538" s="69"/>
      <c r="R538" s="69"/>
      <c r="S538" s="69"/>
      <c r="T538" s="69"/>
      <c r="U538" s="69"/>
      <c r="V538" s="69"/>
      <c r="W538" s="69"/>
      <c r="X538" s="69"/>
      <c r="Y538" s="69"/>
      <c r="Z538" s="69"/>
      <c r="AA538" s="69"/>
      <c r="AB538" s="69"/>
      <c r="AC538" s="69"/>
      <c r="AD538" s="69"/>
      <c r="AE538" s="69"/>
      <c r="AF538" s="69"/>
      <c r="AG538" s="69"/>
    </row>
    <row r="539" spans="1:33" ht="19.5" customHeight="1">
      <c r="A539" s="66"/>
      <c r="B539" s="66"/>
      <c r="C539" s="66"/>
      <c r="D539" s="66"/>
      <c r="E539" s="66"/>
      <c r="F539" s="66"/>
      <c r="G539" s="68"/>
      <c r="H539" s="154"/>
      <c r="I539" s="68"/>
      <c r="J539" s="68"/>
      <c r="K539" s="68"/>
      <c r="L539" s="154"/>
      <c r="M539" s="68"/>
      <c r="N539" s="69"/>
      <c r="O539" s="69"/>
      <c r="P539" s="69"/>
      <c r="Q539" s="69"/>
      <c r="R539" s="69"/>
      <c r="S539" s="69"/>
      <c r="T539" s="69"/>
      <c r="U539" s="69"/>
      <c r="V539" s="69"/>
      <c r="W539" s="69"/>
      <c r="X539" s="69"/>
      <c r="Y539" s="69"/>
      <c r="Z539" s="69"/>
      <c r="AA539" s="69"/>
      <c r="AB539" s="69"/>
      <c r="AC539" s="69"/>
      <c r="AD539" s="69"/>
      <c r="AE539" s="69"/>
      <c r="AF539" s="69"/>
      <c r="AG539" s="69"/>
    </row>
    <row r="540" spans="1:33" ht="19.5" customHeight="1">
      <c r="A540" s="66"/>
      <c r="B540" s="66"/>
      <c r="C540" s="66"/>
      <c r="D540" s="66"/>
      <c r="E540" s="66"/>
      <c r="F540" s="66"/>
      <c r="G540" s="68"/>
      <c r="H540" s="154"/>
      <c r="I540" s="68"/>
      <c r="J540" s="68"/>
      <c r="K540" s="68"/>
      <c r="L540" s="154"/>
      <c r="M540" s="68"/>
      <c r="N540" s="69"/>
      <c r="O540" s="69"/>
      <c r="P540" s="69"/>
      <c r="Q540" s="69"/>
      <c r="R540" s="69"/>
      <c r="S540" s="69"/>
      <c r="T540" s="69"/>
      <c r="U540" s="69"/>
      <c r="V540" s="69"/>
      <c r="W540" s="69"/>
      <c r="X540" s="69"/>
      <c r="Y540" s="69"/>
      <c r="Z540" s="69"/>
      <c r="AA540" s="69"/>
      <c r="AB540" s="69"/>
      <c r="AC540" s="69"/>
      <c r="AD540" s="69"/>
      <c r="AE540" s="69"/>
      <c r="AF540" s="69"/>
      <c r="AG540" s="69"/>
    </row>
    <row r="541" spans="1:33" ht="19.5" customHeight="1">
      <c r="A541" s="66"/>
      <c r="B541" s="66"/>
      <c r="C541" s="66"/>
      <c r="D541" s="66"/>
      <c r="E541" s="66"/>
      <c r="F541" s="66"/>
      <c r="G541" s="68"/>
      <c r="H541" s="154"/>
      <c r="I541" s="68"/>
      <c r="J541" s="68"/>
      <c r="K541" s="68"/>
      <c r="L541" s="154"/>
      <c r="M541" s="68"/>
      <c r="N541" s="69"/>
      <c r="O541" s="69"/>
      <c r="P541" s="69"/>
      <c r="Q541" s="69"/>
      <c r="R541" s="69"/>
      <c r="S541" s="69"/>
      <c r="T541" s="69"/>
      <c r="U541" s="69"/>
      <c r="V541" s="69"/>
      <c r="W541" s="69"/>
      <c r="X541" s="69"/>
      <c r="Y541" s="69"/>
      <c r="Z541" s="69"/>
      <c r="AA541" s="69"/>
      <c r="AB541" s="69"/>
      <c r="AC541" s="69"/>
      <c r="AD541" s="69"/>
      <c r="AE541" s="69"/>
      <c r="AF541" s="69"/>
      <c r="AG541" s="69"/>
    </row>
    <row r="542" spans="1:33" ht="19.5" customHeight="1">
      <c r="A542" s="66"/>
      <c r="B542" s="66"/>
      <c r="C542" s="66"/>
      <c r="D542" s="66"/>
      <c r="E542" s="66"/>
      <c r="F542" s="66"/>
      <c r="G542" s="68"/>
      <c r="H542" s="154"/>
      <c r="I542" s="68"/>
      <c r="J542" s="68"/>
      <c r="K542" s="68"/>
      <c r="L542" s="154"/>
      <c r="M542" s="68"/>
      <c r="N542" s="69"/>
      <c r="O542" s="69"/>
      <c r="P542" s="69"/>
      <c r="Q542" s="69"/>
      <c r="R542" s="69"/>
      <c r="S542" s="69"/>
      <c r="T542" s="69"/>
      <c r="U542" s="69"/>
      <c r="V542" s="69"/>
      <c r="W542" s="69"/>
      <c r="X542" s="69"/>
      <c r="Y542" s="69"/>
      <c r="Z542" s="69"/>
      <c r="AA542" s="69"/>
      <c r="AB542" s="69"/>
      <c r="AC542" s="69"/>
      <c r="AD542" s="69"/>
      <c r="AE542" s="69"/>
      <c r="AF542" s="69"/>
      <c r="AG542" s="69"/>
    </row>
    <row r="543" spans="1:33" ht="19.5" customHeight="1">
      <c r="A543" s="66"/>
      <c r="B543" s="66"/>
      <c r="C543" s="66"/>
      <c r="D543" s="66"/>
      <c r="E543" s="66"/>
      <c r="F543" s="66"/>
      <c r="G543" s="68"/>
      <c r="H543" s="154"/>
      <c r="I543" s="68"/>
      <c r="J543" s="68"/>
      <c r="K543" s="68"/>
      <c r="L543" s="154"/>
      <c r="M543" s="68"/>
      <c r="N543" s="69"/>
      <c r="O543" s="69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69"/>
      <c r="AA543" s="69"/>
      <c r="AB543" s="69"/>
      <c r="AC543" s="69"/>
      <c r="AD543" s="69"/>
      <c r="AE543" s="69"/>
      <c r="AF543" s="69"/>
      <c r="AG543" s="69"/>
    </row>
    <row r="544" spans="1:33" ht="19.5" customHeight="1">
      <c r="A544" s="66"/>
      <c r="B544" s="66"/>
      <c r="C544" s="66"/>
      <c r="D544" s="66"/>
      <c r="E544" s="66"/>
      <c r="F544" s="66"/>
      <c r="G544" s="68"/>
      <c r="H544" s="154"/>
      <c r="I544" s="68"/>
      <c r="J544" s="68"/>
      <c r="K544" s="68"/>
      <c r="L544" s="154"/>
      <c r="M544" s="68"/>
      <c r="N544" s="69"/>
      <c r="O544" s="69"/>
      <c r="P544" s="69"/>
      <c r="Q544" s="69"/>
      <c r="R544" s="69"/>
      <c r="S544" s="69"/>
      <c r="T544" s="69"/>
      <c r="U544" s="69"/>
      <c r="V544" s="69"/>
      <c r="W544" s="69"/>
      <c r="X544" s="69"/>
      <c r="Y544" s="69"/>
      <c r="Z544" s="69"/>
      <c r="AA544" s="69"/>
      <c r="AB544" s="69"/>
      <c r="AC544" s="69"/>
      <c r="AD544" s="69"/>
      <c r="AE544" s="69"/>
      <c r="AF544" s="69"/>
      <c r="AG544" s="69"/>
    </row>
    <row r="545" spans="1:33" ht="19.5" customHeight="1">
      <c r="A545" s="66"/>
      <c r="B545" s="66"/>
      <c r="C545" s="66"/>
      <c r="D545" s="66"/>
      <c r="E545" s="66"/>
      <c r="F545" s="66"/>
      <c r="G545" s="68"/>
      <c r="H545" s="154"/>
      <c r="I545" s="68"/>
      <c r="J545" s="68"/>
      <c r="K545" s="68"/>
      <c r="L545" s="154"/>
      <c r="M545" s="68"/>
      <c r="N545" s="69"/>
      <c r="O545" s="69"/>
      <c r="P545" s="69"/>
      <c r="Q545" s="69"/>
      <c r="R545" s="69"/>
      <c r="S545" s="69"/>
      <c r="T545" s="69"/>
      <c r="U545" s="69"/>
      <c r="V545" s="69"/>
      <c r="W545" s="69"/>
      <c r="X545" s="69"/>
      <c r="Y545" s="69"/>
      <c r="Z545" s="69"/>
      <c r="AA545" s="69"/>
      <c r="AB545" s="69"/>
      <c r="AC545" s="69"/>
      <c r="AD545" s="69"/>
      <c r="AE545" s="69"/>
      <c r="AF545" s="69"/>
      <c r="AG545" s="69"/>
    </row>
    <row r="546" spans="1:33" ht="19.5" customHeight="1">
      <c r="A546" s="66"/>
      <c r="B546" s="66"/>
      <c r="C546" s="66"/>
      <c r="D546" s="66"/>
      <c r="E546" s="66"/>
      <c r="F546" s="66"/>
      <c r="G546" s="68"/>
      <c r="H546" s="154"/>
      <c r="I546" s="68"/>
      <c r="J546" s="68"/>
      <c r="K546" s="68"/>
      <c r="L546" s="154"/>
      <c r="M546" s="68"/>
      <c r="N546" s="69"/>
      <c r="O546" s="69"/>
      <c r="P546" s="69"/>
      <c r="Q546" s="69"/>
      <c r="R546" s="69"/>
      <c r="S546" s="69"/>
      <c r="T546" s="69"/>
      <c r="U546" s="69"/>
      <c r="V546" s="69"/>
      <c r="W546" s="69"/>
      <c r="X546" s="69"/>
      <c r="Y546" s="69"/>
      <c r="Z546" s="69"/>
      <c r="AA546" s="69"/>
      <c r="AB546" s="69"/>
      <c r="AC546" s="69"/>
      <c r="AD546" s="69"/>
      <c r="AE546" s="69"/>
      <c r="AF546" s="69"/>
      <c r="AG546" s="69"/>
    </row>
    <row r="547" spans="1:33" ht="19.5" customHeight="1">
      <c r="A547" s="66"/>
      <c r="B547" s="66"/>
      <c r="C547" s="66"/>
      <c r="D547" s="66"/>
      <c r="E547" s="66"/>
      <c r="F547" s="66"/>
      <c r="G547" s="68"/>
      <c r="H547" s="154"/>
      <c r="I547" s="68"/>
      <c r="J547" s="68"/>
      <c r="K547" s="68"/>
      <c r="L547" s="154"/>
      <c r="M547" s="68"/>
      <c r="N547" s="69"/>
      <c r="O547" s="69"/>
      <c r="P547" s="69"/>
      <c r="Q547" s="69"/>
      <c r="R547" s="69"/>
      <c r="S547" s="69"/>
      <c r="T547" s="69"/>
      <c r="U547" s="69"/>
      <c r="V547" s="69"/>
      <c r="W547" s="69"/>
      <c r="X547" s="69"/>
      <c r="Y547" s="69"/>
      <c r="Z547" s="69"/>
      <c r="AA547" s="69"/>
      <c r="AB547" s="69"/>
      <c r="AC547" s="69"/>
      <c r="AD547" s="69"/>
      <c r="AE547" s="69"/>
      <c r="AF547" s="69"/>
      <c r="AG547" s="69"/>
    </row>
    <row r="548" spans="1:33" ht="19.5" customHeight="1">
      <c r="A548" s="66"/>
      <c r="B548" s="66"/>
      <c r="C548" s="66"/>
      <c r="D548" s="66"/>
      <c r="E548" s="66"/>
      <c r="F548" s="66"/>
      <c r="G548" s="68"/>
      <c r="H548" s="154"/>
      <c r="I548" s="68"/>
      <c r="J548" s="68"/>
      <c r="K548" s="68"/>
      <c r="L548" s="154"/>
      <c r="M548" s="68"/>
      <c r="N548" s="69"/>
      <c r="O548" s="69"/>
      <c r="P548" s="69"/>
      <c r="Q548" s="69"/>
      <c r="R548" s="69"/>
      <c r="S548" s="69"/>
      <c r="T548" s="69"/>
      <c r="U548" s="69"/>
      <c r="V548" s="69"/>
      <c r="W548" s="69"/>
      <c r="X548" s="69"/>
      <c r="Y548" s="69"/>
      <c r="Z548" s="69"/>
      <c r="AA548" s="69"/>
      <c r="AB548" s="69"/>
      <c r="AC548" s="69"/>
      <c r="AD548" s="69"/>
      <c r="AE548" s="69"/>
      <c r="AF548" s="69"/>
      <c r="AG548" s="69"/>
    </row>
    <row r="549" spans="1:33" ht="19.5" customHeight="1">
      <c r="A549" s="66"/>
      <c r="B549" s="66"/>
      <c r="C549" s="66"/>
      <c r="D549" s="66"/>
      <c r="E549" s="66"/>
      <c r="F549" s="66"/>
      <c r="G549" s="68"/>
      <c r="H549" s="154"/>
      <c r="I549" s="68"/>
      <c r="J549" s="68"/>
      <c r="K549" s="68"/>
      <c r="L549" s="154"/>
      <c r="M549" s="68"/>
      <c r="N549" s="69"/>
      <c r="O549" s="69"/>
      <c r="P549" s="69"/>
      <c r="Q549" s="69"/>
      <c r="R549" s="69"/>
      <c r="S549" s="69"/>
      <c r="T549" s="69"/>
      <c r="U549" s="69"/>
      <c r="V549" s="69"/>
      <c r="W549" s="69"/>
      <c r="X549" s="69"/>
      <c r="Y549" s="69"/>
      <c r="Z549" s="69"/>
      <c r="AA549" s="69"/>
      <c r="AB549" s="69"/>
      <c r="AC549" s="69"/>
      <c r="AD549" s="69"/>
      <c r="AE549" s="69"/>
      <c r="AF549" s="69"/>
      <c r="AG549" s="69"/>
    </row>
    <row r="550" spans="1:33" ht="19.5" customHeight="1">
      <c r="A550" s="66"/>
      <c r="B550" s="66"/>
      <c r="C550" s="66"/>
      <c r="D550" s="66"/>
      <c r="E550" s="66"/>
      <c r="F550" s="66"/>
      <c r="G550" s="68"/>
      <c r="H550" s="154"/>
      <c r="I550" s="68"/>
      <c r="J550" s="68"/>
      <c r="K550" s="68"/>
      <c r="L550" s="154"/>
      <c r="M550" s="68"/>
      <c r="N550" s="69"/>
      <c r="O550" s="69"/>
      <c r="P550" s="69"/>
      <c r="Q550" s="69"/>
      <c r="R550" s="69"/>
      <c r="S550" s="69"/>
      <c r="T550" s="69"/>
      <c r="U550" s="69"/>
      <c r="V550" s="69"/>
      <c r="W550" s="69"/>
      <c r="X550" s="69"/>
      <c r="Y550" s="69"/>
      <c r="Z550" s="69"/>
      <c r="AA550" s="69"/>
      <c r="AB550" s="69"/>
      <c r="AC550" s="69"/>
      <c r="AD550" s="69"/>
      <c r="AE550" s="69"/>
      <c r="AF550" s="69"/>
      <c r="AG550" s="69"/>
    </row>
    <row r="551" spans="1:33" ht="19.5" customHeight="1">
      <c r="A551" s="66"/>
      <c r="B551" s="66"/>
      <c r="C551" s="66"/>
      <c r="D551" s="66"/>
      <c r="E551" s="66"/>
      <c r="F551" s="66"/>
      <c r="G551" s="68"/>
      <c r="H551" s="154"/>
      <c r="I551" s="68"/>
      <c r="J551" s="68"/>
      <c r="K551" s="68"/>
      <c r="L551" s="154"/>
      <c r="M551" s="68"/>
      <c r="N551" s="69"/>
      <c r="O551" s="69"/>
      <c r="P551" s="69"/>
      <c r="Q551" s="69"/>
      <c r="R551" s="69"/>
      <c r="S551" s="69"/>
      <c r="T551" s="69"/>
      <c r="U551" s="69"/>
      <c r="V551" s="69"/>
      <c r="W551" s="69"/>
      <c r="X551" s="69"/>
      <c r="Y551" s="69"/>
      <c r="Z551" s="69"/>
      <c r="AA551" s="69"/>
      <c r="AB551" s="69"/>
      <c r="AC551" s="69"/>
      <c r="AD551" s="69"/>
      <c r="AE551" s="69"/>
      <c r="AF551" s="69"/>
      <c r="AG551" s="69"/>
    </row>
    <row r="552" spans="1:33" ht="19.5" customHeight="1">
      <c r="A552" s="66"/>
      <c r="B552" s="66"/>
      <c r="C552" s="66"/>
      <c r="D552" s="66"/>
      <c r="E552" s="66"/>
      <c r="F552" s="66"/>
      <c r="G552" s="68"/>
      <c r="H552" s="154"/>
      <c r="I552" s="68"/>
      <c r="J552" s="68"/>
      <c r="K552" s="68"/>
      <c r="L552" s="154"/>
      <c r="M552" s="68"/>
      <c r="N552" s="69"/>
      <c r="O552" s="69"/>
      <c r="P552" s="69"/>
      <c r="Q552" s="69"/>
      <c r="R552" s="69"/>
      <c r="S552" s="69"/>
      <c r="T552" s="69"/>
      <c r="U552" s="69"/>
      <c r="V552" s="69"/>
      <c r="W552" s="69"/>
      <c r="X552" s="69"/>
      <c r="Y552" s="69"/>
      <c r="Z552" s="69"/>
      <c r="AA552" s="69"/>
      <c r="AB552" s="69"/>
      <c r="AC552" s="69"/>
      <c r="AD552" s="69"/>
      <c r="AE552" s="69"/>
      <c r="AF552" s="69"/>
      <c r="AG552" s="69"/>
    </row>
    <row r="553" spans="1:33" ht="19.5" customHeight="1">
      <c r="A553" s="66"/>
      <c r="B553" s="66"/>
      <c r="C553" s="66"/>
      <c r="D553" s="66"/>
      <c r="E553" s="66"/>
      <c r="F553" s="66"/>
      <c r="G553" s="68"/>
      <c r="H553" s="154"/>
      <c r="I553" s="68"/>
      <c r="J553" s="68"/>
      <c r="K553" s="68"/>
      <c r="L553" s="154"/>
      <c r="M553" s="68"/>
      <c r="N553" s="69"/>
      <c r="O553" s="69"/>
      <c r="P553" s="69"/>
      <c r="Q553" s="69"/>
      <c r="R553" s="69"/>
      <c r="S553" s="69"/>
      <c r="T553" s="69"/>
      <c r="U553" s="69"/>
      <c r="V553" s="69"/>
      <c r="W553" s="69"/>
      <c r="X553" s="69"/>
      <c r="Y553" s="69"/>
      <c r="Z553" s="69"/>
      <c r="AA553" s="69"/>
      <c r="AB553" s="69"/>
      <c r="AC553" s="69"/>
      <c r="AD553" s="69"/>
      <c r="AE553" s="69"/>
      <c r="AF553" s="69"/>
      <c r="AG553" s="69"/>
    </row>
    <row r="554" spans="1:33" ht="19.5" customHeight="1">
      <c r="A554" s="66"/>
      <c r="B554" s="66"/>
      <c r="C554" s="66"/>
      <c r="D554" s="66"/>
      <c r="E554" s="66"/>
      <c r="F554" s="66"/>
      <c r="G554" s="68"/>
      <c r="H554" s="154"/>
      <c r="I554" s="68"/>
      <c r="J554" s="68"/>
      <c r="K554" s="68"/>
      <c r="L554" s="154"/>
      <c r="M554" s="68"/>
      <c r="N554" s="69"/>
      <c r="O554" s="69"/>
      <c r="P554" s="69"/>
      <c r="Q554" s="69"/>
      <c r="R554" s="69"/>
      <c r="S554" s="69"/>
      <c r="T554" s="69"/>
      <c r="U554" s="69"/>
      <c r="V554" s="69"/>
      <c r="W554" s="69"/>
      <c r="X554" s="69"/>
      <c r="Y554" s="69"/>
      <c r="Z554" s="69"/>
      <c r="AA554" s="69"/>
      <c r="AB554" s="69"/>
      <c r="AC554" s="69"/>
      <c r="AD554" s="69"/>
      <c r="AE554" s="69"/>
      <c r="AF554" s="69"/>
      <c r="AG554" s="69"/>
    </row>
    <row r="555" spans="1:33" ht="19.5" customHeight="1">
      <c r="A555" s="66"/>
      <c r="B555" s="66"/>
      <c r="C555" s="66"/>
      <c r="D555" s="66"/>
      <c r="E555" s="66"/>
      <c r="F555" s="66"/>
      <c r="G555" s="68"/>
      <c r="H555" s="154"/>
      <c r="I555" s="68"/>
      <c r="J555" s="68"/>
      <c r="K555" s="68"/>
      <c r="L555" s="154"/>
      <c r="M555" s="68"/>
      <c r="N555" s="69"/>
      <c r="O555" s="69"/>
      <c r="P555" s="69"/>
      <c r="Q555" s="69"/>
      <c r="R555" s="69"/>
      <c r="S555" s="69"/>
      <c r="T555" s="69"/>
      <c r="U555" s="69"/>
      <c r="V555" s="69"/>
      <c r="W555" s="69"/>
      <c r="X555" s="69"/>
      <c r="Y555" s="69"/>
      <c r="Z555" s="69"/>
      <c r="AA555" s="69"/>
      <c r="AB555" s="69"/>
      <c r="AC555" s="69"/>
      <c r="AD555" s="69"/>
      <c r="AE555" s="69"/>
      <c r="AF555" s="69"/>
      <c r="AG555" s="69"/>
    </row>
    <row r="556" spans="1:33" ht="19.5" customHeight="1">
      <c r="A556" s="66"/>
      <c r="B556" s="66"/>
      <c r="C556" s="66"/>
      <c r="D556" s="66"/>
      <c r="E556" s="66"/>
      <c r="F556" s="66"/>
      <c r="G556" s="68"/>
      <c r="H556" s="154"/>
      <c r="I556" s="68"/>
      <c r="J556" s="68"/>
      <c r="K556" s="68"/>
      <c r="L556" s="154"/>
      <c r="M556" s="68"/>
      <c r="N556" s="69"/>
      <c r="O556" s="69"/>
      <c r="P556" s="69"/>
      <c r="Q556" s="69"/>
      <c r="R556" s="69"/>
      <c r="S556" s="69"/>
      <c r="T556" s="69"/>
      <c r="U556" s="69"/>
      <c r="V556" s="69"/>
      <c r="W556" s="69"/>
      <c r="X556" s="69"/>
      <c r="Y556" s="69"/>
      <c r="Z556" s="69"/>
      <c r="AA556" s="69"/>
      <c r="AB556" s="69"/>
      <c r="AC556" s="69"/>
      <c r="AD556" s="69"/>
      <c r="AE556" s="69"/>
      <c r="AF556" s="69"/>
      <c r="AG556" s="69"/>
    </row>
    <row r="557" spans="1:33" ht="19.5" customHeight="1">
      <c r="A557" s="66"/>
      <c r="B557" s="66"/>
      <c r="C557" s="66"/>
      <c r="D557" s="66"/>
      <c r="E557" s="66"/>
      <c r="F557" s="66"/>
      <c r="G557" s="68"/>
      <c r="H557" s="154"/>
      <c r="I557" s="68"/>
      <c r="J557" s="68"/>
      <c r="K557" s="68"/>
      <c r="L557" s="154"/>
      <c r="M557" s="68"/>
      <c r="N557" s="69"/>
      <c r="O557" s="69"/>
      <c r="P557" s="69"/>
      <c r="Q557" s="69"/>
      <c r="R557" s="69"/>
      <c r="S557" s="69"/>
      <c r="T557" s="69"/>
      <c r="U557" s="69"/>
      <c r="V557" s="69"/>
      <c r="W557" s="69"/>
      <c r="X557" s="69"/>
      <c r="Y557" s="69"/>
      <c r="Z557" s="69"/>
      <c r="AA557" s="69"/>
      <c r="AB557" s="69"/>
      <c r="AC557" s="69"/>
      <c r="AD557" s="69"/>
      <c r="AE557" s="69"/>
      <c r="AF557" s="69"/>
      <c r="AG557" s="69"/>
    </row>
    <row r="558" spans="1:33" ht="19.5" customHeight="1">
      <c r="A558" s="66"/>
      <c r="B558" s="66"/>
      <c r="C558" s="66"/>
      <c r="D558" s="66"/>
      <c r="E558" s="66"/>
      <c r="F558" s="66"/>
      <c r="G558" s="68"/>
      <c r="H558" s="154"/>
      <c r="I558" s="68"/>
      <c r="J558" s="68"/>
      <c r="K558" s="68"/>
      <c r="L558" s="154"/>
      <c r="M558" s="68"/>
      <c r="N558" s="69"/>
      <c r="O558" s="69"/>
      <c r="P558" s="69"/>
      <c r="Q558" s="69"/>
      <c r="R558" s="69"/>
      <c r="S558" s="69"/>
      <c r="T558" s="69"/>
      <c r="U558" s="69"/>
      <c r="V558" s="69"/>
      <c r="W558" s="69"/>
      <c r="X558" s="69"/>
      <c r="Y558" s="69"/>
      <c r="Z558" s="69"/>
      <c r="AA558" s="69"/>
      <c r="AB558" s="69"/>
      <c r="AC558" s="69"/>
      <c r="AD558" s="69"/>
      <c r="AE558" s="69"/>
      <c r="AF558" s="69"/>
      <c r="AG558" s="69"/>
    </row>
    <row r="559" spans="1:33" ht="19.5" customHeight="1">
      <c r="A559" s="66"/>
      <c r="B559" s="66"/>
      <c r="C559" s="66"/>
      <c r="D559" s="66"/>
      <c r="E559" s="66"/>
      <c r="F559" s="66"/>
      <c r="G559" s="68"/>
      <c r="H559" s="154"/>
      <c r="I559" s="68"/>
      <c r="J559" s="68"/>
      <c r="K559" s="68"/>
      <c r="L559" s="154"/>
      <c r="M559" s="68"/>
      <c r="N559" s="69"/>
      <c r="O559" s="69"/>
      <c r="P559" s="69"/>
      <c r="Q559" s="69"/>
      <c r="R559" s="69"/>
      <c r="S559" s="69"/>
      <c r="T559" s="69"/>
      <c r="U559" s="69"/>
      <c r="V559" s="69"/>
      <c r="W559" s="69"/>
      <c r="X559" s="69"/>
      <c r="Y559" s="69"/>
      <c r="Z559" s="69"/>
      <c r="AA559" s="69"/>
      <c r="AB559" s="69"/>
      <c r="AC559" s="69"/>
      <c r="AD559" s="69"/>
      <c r="AE559" s="69"/>
      <c r="AF559" s="69"/>
      <c r="AG559" s="69"/>
    </row>
    <row r="560" spans="1:33" ht="19.5" customHeight="1">
      <c r="A560" s="66"/>
      <c r="B560" s="66"/>
      <c r="C560" s="66"/>
      <c r="D560" s="66"/>
      <c r="E560" s="66"/>
      <c r="F560" s="66"/>
      <c r="G560" s="68"/>
      <c r="H560" s="154"/>
      <c r="I560" s="68"/>
      <c r="J560" s="68"/>
      <c r="K560" s="68"/>
      <c r="L560" s="154"/>
      <c r="M560" s="68"/>
      <c r="N560" s="69"/>
      <c r="O560" s="69"/>
      <c r="P560" s="69"/>
      <c r="Q560" s="69"/>
      <c r="R560" s="69"/>
      <c r="S560" s="69"/>
      <c r="T560" s="69"/>
      <c r="U560" s="69"/>
      <c r="V560" s="69"/>
      <c r="W560" s="69"/>
      <c r="X560" s="69"/>
      <c r="Y560" s="69"/>
      <c r="Z560" s="69"/>
      <c r="AA560" s="69"/>
      <c r="AB560" s="69"/>
      <c r="AC560" s="69"/>
      <c r="AD560" s="69"/>
      <c r="AE560" s="69"/>
      <c r="AF560" s="69"/>
      <c r="AG560" s="69"/>
    </row>
    <row r="561" spans="1:33" ht="19.5" customHeight="1">
      <c r="A561" s="66"/>
      <c r="B561" s="66"/>
      <c r="C561" s="66"/>
      <c r="D561" s="66"/>
      <c r="E561" s="66"/>
      <c r="F561" s="66"/>
      <c r="G561" s="68"/>
      <c r="H561" s="154"/>
      <c r="I561" s="68"/>
      <c r="J561" s="68"/>
      <c r="K561" s="68"/>
      <c r="L561" s="154"/>
      <c r="M561" s="68"/>
      <c r="N561" s="69"/>
      <c r="O561" s="69"/>
      <c r="P561" s="69"/>
      <c r="Q561" s="69"/>
      <c r="R561" s="69"/>
      <c r="S561" s="69"/>
      <c r="T561" s="69"/>
      <c r="U561" s="69"/>
      <c r="V561" s="69"/>
      <c r="W561" s="69"/>
      <c r="X561" s="69"/>
      <c r="Y561" s="69"/>
      <c r="Z561" s="69"/>
      <c r="AA561" s="69"/>
      <c r="AB561" s="69"/>
      <c r="AC561" s="69"/>
      <c r="AD561" s="69"/>
      <c r="AE561" s="69"/>
      <c r="AF561" s="69"/>
      <c r="AG561" s="69"/>
    </row>
    <row r="562" spans="1:33" ht="19.5" customHeight="1">
      <c r="A562" s="66"/>
      <c r="B562" s="66"/>
      <c r="C562" s="66"/>
      <c r="D562" s="66"/>
      <c r="E562" s="66"/>
      <c r="F562" s="66"/>
      <c r="G562" s="68"/>
      <c r="H562" s="154"/>
      <c r="I562" s="68"/>
      <c r="J562" s="68"/>
      <c r="K562" s="68"/>
      <c r="L562" s="154"/>
      <c r="M562" s="68"/>
      <c r="N562" s="69"/>
      <c r="O562" s="69"/>
      <c r="P562" s="69"/>
      <c r="Q562" s="69"/>
      <c r="R562" s="69"/>
      <c r="S562" s="69"/>
      <c r="T562" s="69"/>
      <c r="U562" s="69"/>
      <c r="V562" s="69"/>
      <c r="W562" s="69"/>
      <c r="X562" s="69"/>
      <c r="Y562" s="69"/>
      <c r="Z562" s="69"/>
      <c r="AA562" s="69"/>
      <c r="AB562" s="69"/>
      <c r="AC562" s="69"/>
      <c r="AD562" s="69"/>
      <c r="AE562" s="69"/>
      <c r="AF562" s="69"/>
      <c r="AG562" s="69"/>
    </row>
    <row r="563" spans="1:33" ht="19.5" customHeight="1">
      <c r="A563" s="66"/>
      <c r="B563" s="66"/>
      <c r="C563" s="66"/>
      <c r="D563" s="66"/>
      <c r="E563" s="66"/>
      <c r="F563" s="66"/>
      <c r="G563" s="68"/>
      <c r="H563" s="154"/>
      <c r="I563" s="68"/>
      <c r="J563" s="68"/>
      <c r="K563" s="68"/>
      <c r="L563" s="154"/>
      <c r="M563" s="68"/>
      <c r="N563" s="69"/>
      <c r="O563" s="69"/>
      <c r="P563" s="69"/>
      <c r="Q563" s="69"/>
      <c r="R563" s="69"/>
      <c r="S563" s="69"/>
      <c r="T563" s="69"/>
      <c r="U563" s="69"/>
      <c r="V563" s="69"/>
      <c r="W563" s="69"/>
      <c r="X563" s="69"/>
      <c r="Y563" s="69"/>
      <c r="Z563" s="69"/>
      <c r="AA563" s="69"/>
      <c r="AB563" s="69"/>
      <c r="AC563" s="69"/>
      <c r="AD563" s="69"/>
      <c r="AE563" s="69"/>
      <c r="AF563" s="69"/>
      <c r="AG563" s="69"/>
    </row>
    <row r="564" spans="1:33" ht="19.5" customHeight="1">
      <c r="A564" s="66"/>
      <c r="B564" s="66"/>
      <c r="C564" s="66"/>
      <c r="D564" s="66"/>
      <c r="E564" s="66"/>
      <c r="F564" s="66"/>
      <c r="G564" s="68"/>
      <c r="H564" s="154"/>
      <c r="I564" s="68"/>
      <c r="J564" s="68"/>
      <c r="K564" s="68"/>
      <c r="L564" s="154"/>
      <c r="M564" s="68"/>
      <c r="N564" s="69"/>
      <c r="O564" s="69"/>
      <c r="P564" s="69"/>
      <c r="Q564" s="69"/>
      <c r="R564" s="69"/>
      <c r="S564" s="69"/>
      <c r="T564" s="69"/>
      <c r="U564" s="69"/>
      <c r="V564" s="69"/>
      <c r="W564" s="69"/>
      <c r="X564" s="69"/>
      <c r="Y564" s="69"/>
      <c r="Z564" s="69"/>
      <c r="AA564" s="69"/>
      <c r="AB564" s="69"/>
      <c r="AC564" s="69"/>
      <c r="AD564" s="69"/>
      <c r="AE564" s="69"/>
      <c r="AF564" s="69"/>
      <c r="AG564" s="69"/>
    </row>
    <row r="565" spans="1:33" ht="19.5" customHeight="1">
      <c r="A565" s="66"/>
      <c r="B565" s="66"/>
      <c r="C565" s="66"/>
      <c r="D565" s="66"/>
      <c r="E565" s="66"/>
      <c r="F565" s="66"/>
      <c r="G565" s="68"/>
      <c r="H565" s="154"/>
      <c r="I565" s="68"/>
      <c r="J565" s="68"/>
      <c r="K565" s="68"/>
      <c r="L565" s="154"/>
      <c r="M565" s="68"/>
      <c r="N565" s="69"/>
      <c r="O565" s="69"/>
      <c r="P565" s="69"/>
      <c r="Q565" s="69"/>
      <c r="R565" s="69"/>
      <c r="S565" s="69"/>
      <c r="T565" s="69"/>
      <c r="U565" s="69"/>
      <c r="V565" s="69"/>
      <c r="W565" s="69"/>
      <c r="X565" s="69"/>
      <c r="Y565" s="69"/>
      <c r="Z565" s="69"/>
      <c r="AA565" s="69"/>
      <c r="AB565" s="69"/>
      <c r="AC565" s="69"/>
      <c r="AD565" s="69"/>
      <c r="AE565" s="69"/>
      <c r="AF565" s="69"/>
      <c r="AG565" s="69"/>
    </row>
    <row r="566" spans="1:33" ht="19.5" customHeight="1">
      <c r="A566" s="66"/>
      <c r="B566" s="66"/>
      <c r="C566" s="66"/>
      <c r="D566" s="66"/>
      <c r="E566" s="66"/>
      <c r="F566" s="66"/>
      <c r="G566" s="68"/>
      <c r="H566" s="154"/>
      <c r="I566" s="68"/>
      <c r="J566" s="68"/>
      <c r="K566" s="68"/>
      <c r="L566" s="154"/>
      <c r="M566" s="68"/>
      <c r="N566" s="69"/>
      <c r="O566" s="69"/>
      <c r="P566" s="69"/>
      <c r="Q566" s="69"/>
      <c r="R566" s="69"/>
      <c r="S566" s="69"/>
      <c r="T566" s="69"/>
      <c r="U566" s="69"/>
      <c r="V566" s="69"/>
      <c r="W566" s="69"/>
      <c r="X566" s="69"/>
      <c r="Y566" s="69"/>
      <c r="Z566" s="69"/>
      <c r="AA566" s="69"/>
      <c r="AB566" s="69"/>
      <c r="AC566" s="69"/>
      <c r="AD566" s="69"/>
      <c r="AE566" s="69"/>
      <c r="AF566" s="69"/>
      <c r="AG566" s="69"/>
    </row>
    <row r="567" spans="1:33" ht="19.5" customHeight="1">
      <c r="A567" s="66"/>
      <c r="B567" s="66"/>
      <c r="C567" s="66"/>
      <c r="D567" s="66"/>
      <c r="E567" s="66"/>
      <c r="F567" s="66"/>
      <c r="G567" s="68"/>
      <c r="H567" s="154"/>
      <c r="I567" s="68"/>
      <c r="J567" s="68"/>
      <c r="K567" s="68"/>
      <c r="L567" s="154"/>
      <c r="M567" s="68"/>
      <c r="N567" s="69"/>
      <c r="O567" s="69"/>
      <c r="P567" s="69"/>
      <c r="Q567" s="69"/>
      <c r="R567" s="69"/>
      <c r="S567" s="69"/>
      <c r="T567" s="69"/>
      <c r="U567" s="69"/>
      <c r="V567" s="69"/>
      <c r="W567" s="69"/>
      <c r="X567" s="69"/>
      <c r="Y567" s="69"/>
      <c r="Z567" s="69"/>
      <c r="AA567" s="69"/>
      <c r="AB567" s="69"/>
      <c r="AC567" s="69"/>
      <c r="AD567" s="69"/>
      <c r="AE567" s="69"/>
      <c r="AF567" s="69"/>
      <c r="AG567" s="69"/>
    </row>
    <row r="568" spans="1:33" ht="19.5" customHeight="1">
      <c r="A568" s="66"/>
      <c r="B568" s="66"/>
      <c r="C568" s="66"/>
      <c r="D568" s="66"/>
      <c r="E568" s="66"/>
      <c r="F568" s="66"/>
      <c r="G568" s="68"/>
      <c r="H568" s="154"/>
      <c r="I568" s="68"/>
      <c r="J568" s="68"/>
      <c r="K568" s="68"/>
      <c r="L568" s="154"/>
      <c r="M568" s="68"/>
      <c r="N568" s="69"/>
      <c r="O568" s="69"/>
      <c r="P568" s="69"/>
      <c r="Q568" s="69"/>
      <c r="R568" s="69"/>
      <c r="S568" s="69"/>
      <c r="T568" s="69"/>
      <c r="U568" s="69"/>
      <c r="V568" s="69"/>
      <c r="W568" s="69"/>
      <c r="X568" s="69"/>
      <c r="Y568" s="69"/>
      <c r="Z568" s="69"/>
      <c r="AA568" s="69"/>
      <c r="AB568" s="69"/>
      <c r="AC568" s="69"/>
      <c r="AD568" s="69"/>
      <c r="AE568" s="69"/>
      <c r="AF568" s="69"/>
      <c r="AG568" s="69"/>
    </row>
    <row r="569" spans="1:33" ht="19.5" customHeight="1">
      <c r="A569" s="66"/>
      <c r="B569" s="66"/>
      <c r="C569" s="66"/>
      <c r="D569" s="66"/>
      <c r="E569" s="66"/>
      <c r="F569" s="66"/>
      <c r="G569" s="68"/>
      <c r="H569" s="154"/>
      <c r="I569" s="68"/>
      <c r="J569" s="68"/>
      <c r="K569" s="68"/>
      <c r="L569" s="154"/>
      <c r="M569" s="68"/>
      <c r="N569" s="69"/>
      <c r="O569" s="69"/>
      <c r="P569" s="69"/>
      <c r="Q569" s="69"/>
      <c r="R569" s="69"/>
      <c r="S569" s="69"/>
      <c r="T569" s="69"/>
      <c r="U569" s="69"/>
      <c r="V569" s="69"/>
      <c r="W569" s="69"/>
      <c r="X569" s="69"/>
      <c r="Y569" s="69"/>
      <c r="Z569" s="69"/>
      <c r="AA569" s="69"/>
      <c r="AB569" s="69"/>
      <c r="AC569" s="69"/>
      <c r="AD569" s="69"/>
      <c r="AE569" s="69"/>
      <c r="AF569" s="69"/>
      <c r="AG569" s="69"/>
    </row>
    <row r="570" spans="1:33" ht="19.5" customHeight="1">
      <c r="A570" s="66"/>
      <c r="B570" s="66"/>
      <c r="C570" s="66"/>
      <c r="D570" s="66"/>
      <c r="E570" s="66"/>
      <c r="F570" s="66"/>
      <c r="G570" s="68"/>
      <c r="H570" s="154"/>
      <c r="I570" s="68"/>
      <c r="J570" s="68"/>
      <c r="K570" s="68"/>
      <c r="L570" s="154"/>
      <c r="M570" s="68"/>
      <c r="N570" s="69"/>
      <c r="O570" s="69"/>
      <c r="P570" s="69"/>
      <c r="Q570" s="69"/>
      <c r="R570" s="69"/>
      <c r="S570" s="69"/>
      <c r="T570" s="69"/>
      <c r="U570" s="69"/>
      <c r="V570" s="69"/>
      <c r="W570" s="69"/>
      <c r="X570" s="69"/>
      <c r="Y570" s="69"/>
      <c r="Z570" s="69"/>
      <c r="AA570" s="69"/>
      <c r="AB570" s="69"/>
      <c r="AC570" s="69"/>
      <c r="AD570" s="69"/>
      <c r="AE570" s="69"/>
      <c r="AF570" s="69"/>
      <c r="AG570" s="69"/>
    </row>
    <row r="571" spans="1:33" ht="19.5" customHeight="1">
      <c r="A571" s="66"/>
      <c r="B571" s="66"/>
      <c r="C571" s="66"/>
      <c r="D571" s="66"/>
      <c r="E571" s="66"/>
      <c r="F571" s="66"/>
      <c r="G571" s="68"/>
      <c r="H571" s="154"/>
      <c r="I571" s="68"/>
      <c r="J571" s="68"/>
      <c r="K571" s="68"/>
      <c r="L571" s="154"/>
      <c r="M571" s="68"/>
      <c r="N571" s="69"/>
      <c r="O571" s="69"/>
      <c r="P571" s="69"/>
      <c r="Q571" s="69"/>
      <c r="R571" s="69"/>
      <c r="S571" s="69"/>
      <c r="T571" s="69"/>
      <c r="U571" s="69"/>
      <c r="V571" s="69"/>
      <c r="W571" s="69"/>
      <c r="X571" s="69"/>
      <c r="Y571" s="69"/>
      <c r="Z571" s="69"/>
      <c r="AA571" s="69"/>
      <c r="AB571" s="69"/>
      <c r="AC571" s="69"/>
      <c r="AD571" s="69"/>
      <c r="AE571" s="69"/>
      <c r="AF571" s="69"/>
      <c r="AG571" s="69"/>
    </row>
    <row r="572" spans="1:33" ht="19.5" customHeight="1">
      <c r="A572" s="66"/>
      <c r="B572" s="66"/>
      <c r="C572" s="66"/>
      <c r="D572" s="66"/>
      <c r="E572" s="66"/>
      <c r="F572" s="66"/>
      <c r="G572" s="68"/>
      <c r="H572" s="154"/>
      <c r="I572" s="68"/>
      <c r="J572" s="68"/>
      <c r="K572" s="68"/>
      <c r="L572" s="154"/>
      <c r="M572" s="68"/>
      <c r="N572" s="69"/>
      <c r="O572" s="69"/>
      <c r="P572" s="69"/>
      <c r="Q572" s="69"/>
      <c r="R572" s="69"/>
      <c r="S572" s="69"/>
      <c r="T572" s="69"/>
      <c r="U572" s="69"/>
      <c r="V572" s="69"/>
      <c r="W572" s="69"/>
      <c r="X572" s="69"/>
      <c r="Y572" s="69"/>
      <c r="Z572" s="69"/>
      <c r="AA572" s="69"/>
      <c r="AB572" s="69"/>
      <c r="AC572" s="69"/>
      <c r="AD572" s="69"/>
      <c r="AE572" s="69"/>
      <c r="AF572" s="69"/>
      <c r="AG572" s="69"/>
    </row>
    <row r="573" spans="1:33" ht="19.5" customHeight="1">
      <c r="A573" s="66"/>
      <c r="B573" s="66"/>
      <c r="C573" s="66"/>
      <c r="D573" s="66"/>
      <c r="E573" s="66"/>
      <c r="F573" s="66"/>
      <c r="G573" s="68"/>
      <c r="H573" s="154"/>
      <c r="I573" s="68"/>
      <c r="J573" s="68"/>
      <c r="K573" s="68"/>
      <c r="L573" s="154"/>
      <c r="M573" s="68"/>
      <c r="N573" s="69"/>
      <c r="O573" s="69"/>
      <c r="P573" s="69"/>
      <c r="Q573" s="69"/>
      <c r="R573" s="69"/>
      <c r="S573" s="69"/>
      <c r="T573" s="69"/>
      <c r="U573" s="69"/>
      <c r="V573" s="69"/>
      <c r="W573" s="69"/>
      <c r="X573" s="69"/>
      <c r="Y573" s="69"/>
      <c r="Z573" s="69"/>
      <c r="AA573" s="69"/>
      <c r="AB573" s="69"/>
      <c r="AC573" s="69"/>
      <c r="AD573" s="69"/>
      <c r="AE573" s="69"/>
      <c r="AF573" s="69"/>
      <c r="AG573" s="69"/>
    </row>
    <row r="574" spans="1:33" ht="19.5" customHeight="1">
      <c r="A574" s="66"/>
      <c r="B574" s="66"/>
      <c r="C574" s="66"/>
      <c r="D574" s="66"/>
      <c r="E574" s="66"/>
      <c r="F574" s="66"/>
      <c r="G574" s="68"/>
      <c r="H574" s="154"/>
      <c r="I574" s="68"/>
      <c r="J574" s="68"/>
      <c r="K574" s="68"/>
      <c r="L574" s="154"/>
      <c r="M574" s="68"/>
      <c r="N574" s="69"/>
      <c r="O574" s="69"/>
      <c r="P574" s="69"/>
      <c r="Q574" s="69"/>
      <c r="R574" s="69"/>
      <c r="S574" s="69"/>
      <c r="T574" s="69"/>
      <c r="U574" s="69"/>
      <c r="V574" s="69"/>
      <c r="W574" s="69"/>
      <c r="X574" s="69"/>
      <c r="Y574" s="69"/>
      <c r="Z574" s="69"/>
      <c r="AA574" s="69"/>
      <c r="AB574" s="69"/>
      <c r="AC574" s="69"/>
      <c r="AD574" s="69"/>
      <c r="AE574" s="69"/>
      <c r="AF574" s="69"/>
      <c r="AG574" s="69"/>
    </row>
    <row r="575" spans="1:33" ht="19.5" customHeight="1">
      <c r="A575" s="66"/>
      <c r="B575" s="66"/>
      <c r="C575" s="66"/>
      <c r="D575" s="66"/>
      <c r="E575" s="66"/>
      <c r="F575" s="66"/>
      <c r="G575" s="68"/>
      <c r="H575" s="154"/>
      <c r="I575" s="68"/>
      <c r="J575" s="68"/>
      <c r="K575" s="68"/>
      <c r="L575" s="154"/>
      <c r="M575" s="68"/>
      <c r="N575" s="69"/>
      <c r="O575" s="69"/>
      <c r="P575" s="69"/>
      <c r="Q575" s="69"/>
      <c r="R575" s="69"/>
      <c r="S575" s="69"/>
      <c r="T575" s="69"/>
      <c r="U575" s="69"/>
      <c r="V575" s="69"/>
      <c r="W575" s="69"/>
      <c r="X575" s="69"/>
      <c r="Y575" s="69"/>
      <c r="Z575" s="69"/>
      <c r="AA575" s="69"/>
      <c r="AB575" s="69"/>
      <c r="AC575" s="69"/>
      <c r="AD575" s="69"/>
      <c r="AE575" s="69"/>
      <c r="AF575" s="69"/>
      <c r="AG575" s="69"/>
    </row>
    <row r="576" spans="1:33" ht="19.5" customHeight="1">
      <c r="A576" s="66"/>
      <c r="B576" s="66"/>
      <c r="C576" s="66"/>
      <c r="D576" s="66"/>
      <c r="E576" s="66"/>
      <c r="F576" s="66"/>
      <c r="G576" s="68"/>
      <c r="H576" s="154"/>
      <c r="I576" s="68"/>
      <c r="J576" s="68"/>
      <c r="K576" s="68"/>
      <c r="L576" s="154"/>
      <c r="M576" s="68"/>
      <c r="N576" s="69"/>
      <c r="O576" s="69"/>
      <c r="P576" s="69"/>
      <c r="Q576" s="69"/>
      <c r="R576" s="69"/>
      <c r="S576" s="69"/>
      <c r="T576" s="69"/>
      <c r="U576" s="69"/>
      <c r="V576" s="69"/>
      <c r="W576" s="69"/>
      <c r="X576" s="69"/>
      <c r="Y576" s="69"/>
      <c r="Z576" s="69"/>
      <c r="AA576" s="69"/>
      <c r="AB576" s="69"/>
      <c r="AC576" s="69"/>
      <c r="AD576" s="69"/>
      <c r="AE576" s="69"/>
      <c r="AF576" s="69"/>
      <c r="AG576" s="69"/>
    </row>
    <row r="577" spans="1:33" ht="19.5" customHeight="1">
      <c r="A577" s="66"/>
      <c r="B577" s="66"/>
      <c r="C577" s="66"/>
      <c r="D577" s="66"/>
      <c r="E577" s="66"/>
      <c r="F577" s="66"/>
      <c r="G577" s="68"/>
      <c r="H577" s="154"/>
      <c r="I577" s="68"/>
      <c r="J577" s="68"/>
      <c r="K577" s="68"/>
      <c r="L577" s="154"/>
      <c r="M577" s="68"/>
      <c r="N577" s="69"/>
      <c r="O577" s="69"/>
      <c r="P577" s="69"/>
      <c r="Q577" s="69"/>
      <c r="R577" s="69"/>
      <c r="S577" s="69"/>
      <c r="T577" s="69"/>
      <c r="U577" s="69"/>
      <c r="V577" s="69"/>
      <c r="W577" s="69"/>
      <c r="X577" s="69"/>
      <c r="Y577" s="69"/>
      <c r="Z577" s="69"/>
      <c r="AA577" s="69"/>
      <c r="AB577" s="69"/>
      <c r="AC577" s="69"/>
      <c r="AD577" s="69"/>
      <c r="AE577" s="69"/>
      <c r="AF577" s="69"/>
      <c r="AG577" s="69"/>
    </row>
    <row r="578" spans="1:33" ht="19.5" customHeight="1">
      <c r="A578" s="66"/>
      <c r="B578" s="66"/>
      <c r="C578" s="66"/>
      <c r="D578" s="66"/>
      <c r="E578" s="66"/>
      <c r="F578" s="66"/>
      <c r="G578" s="68"/>
      <c r="H578" s="154"/>
      <c r="I578" s="68"/>
      <c r="J578" s="68"/>
      <c r="K578" s="68"/>
      <c r="L578" s="154"/>
      <c r="M578" s="68"/>
      <c r="N578" s="69"/>
      <c r="O578" s="69"/>
      <c r="P578" s="69"/>
      <c r="Q578" s="69"/>
      <c r="R578" s="69"/>
      <c r="S578" s="69"/>
      <c r="T578" s="69"/>
      <c r="U578" s="69"/>
      <c r="V578" s="69"/>
      <c r="W578" s="69"/>
      <c r="X578" s="69"/>
      <c r="Y578" s="69"/>
      <c r="Z578" s="69"/>
      <c r="AA578" s="69"/>
      <c r="AB578" s="69"/>
      <c r="AC578" s="69"/>
      <c r="AD578" s="69"/>
      <c r="AE578" s="69"/>
      <c r="AF578" s="69"/>
      <c r="AG578" s="69"/>
    </row>
    <row r="579" spans="1:33" ht="19.5" customHeight="1">
      <c r="A579" s="66"/>
      <c r="B579" s="66"/>
      <c r="C579" s="66"/>
      <c r="D579" s="66"/>
      <c r="E579" s="66"/>
      <c r="F579" s="66"/>
      <c r="G579" s="68"/>
      <c r="H579" s="154"/>
      <c r="I579" s="68"/>
      <c r="J579" s="68"/>
      <c r="K579" s="68"/>
      <c r="L579" s="154"/>
      <c r="M579" s="68"/>
      <c r="N579" s="69"/>
      <c r="O579" s="69"/>
      <c r="P579" s="69"/>
      <c r="Q579" s="69"/>
      <c r="R579" s="69"/>
      <c r="S579" s="69"/>
      <c r="T579" s="69"/>
      <c r="U579" s="69"/>
      <c r="V579" s="69"/>
      <c r="W579" s="69"/>
      <c r="X579" s="69"/>
      <c r="Y579" s="69"/>
      <c r="Z579" s="69"/>
      <c r="AA579" s="69"/>
      <c r="AB579" s="69"/>
      <c r="AC579" s="69"/>
      <c r="AD579" s="69"/>
      <c r="AE579" s="69"/>
      <c r="AF579" s="69"/>
      <c r="AG579" s="69"/>
    </row>
    <row r="580" spans="1:33" ht="19.5" customHeight="1">
      <c r="A580" s="66"/>
      <c r="B580" s="66"/>
      <c r="C580" s="66"/>
      <c r="D580" s="66"/>
      <c r="E580" s="66"/>
      <c r="F580" s="66"/>
      <c r="G580" s="68"/>
      <c r="H580" s="154"/>
      <c r="I580" s="68"/>
      <c r="J580" s="68"/>
      <c r="K580" s="68"/>
      <c r="L580" s="154"/>
      <c r="M580" s="68"/>
      <c r="N580" s="69"/>
      <c r="O580" s="69"/>
      <c r="P580" s="69"/>
      <c r="Q580" s="69"/>
      <c r="R580" s="69"/>
      <c r="S580" s="69"/>
      <c r="T580" s="69"/>
      <c r="U580" s="69"/>
      <c r="V580" s="69"/>
      <c r="W580" s="69"/>
      <c r="X580" s="69"/>
      <c r="Y580" s="69"/>
      <c r="Z580" s="69"/>
      <c r="AA580" s="69"/>
      <c r="AB580" s="69"/>
      <c r="AC580" s="69"/>
      <c r="AD580" s="69"/>
      <c r="AE580" s="69"/>
      <c r="AF580" s="69"/>
      <c r="AG580" s="69"/>
    </row>
    <row r="581" spans="1:33" ht="19.5" customHeight="1">
      <c r="A581" s="66"/>
      <c r="B581" s="66"/>
      <c r="C581" s="66"/>
      <c r="D581" s="66"/>
      <c r="E581" s="66"/>
      <c r="F581" s="66"/>
      <c r="G581" s="68"/>
      <c r="H581" s="154"/>
      <c r="I581" s="68"/>
      <c r="J581" s="68"/>
      <c r="K581" s="68"/>
      <c r="L581" s="154"/>
      <c r="M581" s="68"/>
      <c r="N581" s="69"/>
      <c r="O581" s="69"/>
      <c r="P581" s="69"/>
      <c r="Q581" s="69"/>
      <c r="R581" s="69"/>
      <c r="S581" s="69"/>
      <c r="T581" s="69"/>
      <c r="U581" s="69"/>
      <c r="V581" s="69"/>
      <c r="W581" s="69"/>
      <c r="X581" s="69"/>
      <c r="Y581" s="69"/>
      <c r="Z581" s="69"/>
      <c r="AA581" s="69"/>
      <c r="AB581" s="69"/>
      <c r="AC581" s="69"/>
      <c r="AD581" s="69"/>
      <c r="AE581" s="69"/>
      <c r="AF581" s="69"/>
      <c r="AG581" s="69"/>
    </row>
    <row r="582" spans="1:33" ht="19.5" customHeight="1">
      <c r="A582" s="66"/>
      <c r="B582" s="66"/>
      <c r="C582" s="66"/>
      <c r="D582" s="66"/>
      <c r="E582" s="66"/>
      <c r="F582" s="66"/>
      <c r="G582" s="68"/>
      <c r="H582" s="154"/>
      <c r="I582" s="68"/>
      <c r="J582" s="68"/>
      <c r="K582" s="68"/>
      <c r="L582" s="154"/>
      <c r="M582" s="68"/>
      <c r="N582" s="69"/>
      <c r="O582" s="69"/>
      <c r="P582" s="69"/>
      <c r="Q582" s="69"/>
      <c r="R582" s="69"/>
      <c r="S582" s="69"/>
      <c r="T582" s="69"/>
      <c r="U582" s="69"/>
      <c r="V582" s="69"/>
      <c r="W582" s="69"/>
      <c r="X582" s="69"/>
      <c r="Y582" s="69"/>
      <c r="Z582" s="69"/>
      <c r="AA582" s="69"/>
      <c r="AB582" s="69"/>
      <c r="AC582" s="69"/>
      <c r="AD582" s="69"/>
      <c r="AE582" s="69"/>
      <c r="AF582" s="69"/>
      <c r="AG582" s="69"/>
    </row>
    <row r="583" spans="1:33" ht="19.5" customHeight="1">
      <c r="A583" s="66"/>
      <c r="B583" s="66"/>
      <c r="C583" s="66"/>
      <c r="D583" s="66"/>
      <c r="E583" s="66"/>
      <c r="F583" s="66"/>
      <c r="G583" s="68"/>
      <c r="H583" s="154"/>
      <c r="I583" s="68"/>
      <c r="J583" s="68"/>
      <c r="K583" s="68"/>
      <c r="L583" s="154"/>
      <c r="M583" s="68"/>
      <c r="N583" s="69"/>
      <c r="O583" s="69"/>
      <c r="P583" s="69"/>
      <c r="Q583" s="69"/>
      <c r="R583" s="69"/>
      <c r="S583" s="69"/>
      <c r="T583" s="69"/>
      <c r="U583" s="69"/>
      <c r="V583" s="69"/>
      <c r="W583" s="69"/>
      <c r="X583" s="69"/>
      <c r="Y583" s="69"/>
      <c r="Z583" s="69"/>
      <c r="AA583" s="69"/>
      <c r="AB583" s="69"/>
      <c r="AC583" s="69"/>
      <c r="AD583" s="69"/>
      <c r="AE583" s="69"/>
      <c r="AF583" s="69"/>
      <c r="AG583" s="69"/>
    </row>
    <row r="584" spans="1:33" ht="19.5" customHeight="1">
      <c r="A584" s="66"/>
      <c r="B584" s="66"/>
      <c r="C584" s="66"/>
      <c r="D584" s="66"/>
      <c r="E584" s="66"/>
      <c r="F584" s="66"/>
      <c r="G584" s="68"/>
      <c r="H584" s="154"/>
      <c r="I584" s="68"/>
      <c r="J584" s="68"/>
      <c r="K584" s="68"/>
      <c r="L584" s="154"/>
      <c r="M584" s="68"/>
      <c r="N584" s="69"/>
      <c r="O584" s="69"/>
      <c r="P584" s="69"/>
      <c r="Q584" s="69"/>
      <c r="R584" s="69"/>
      <c r="S584" s="69"/>
      <c r="T584" s="69"/>
      <c r="U584" s="69"/>
      <c r="V584" s="69"/>
      <c r="W584" s="69"/>
      <c r="X584" s="69"/>
      <c r="Y584" s="69"/>
      <c r="Z584" s="69"/>
      <c r="AA584" s="69"/>
      <c r="AB584" s="69"/>
      <c r="AC584" s="69"/>
      <c r="AD584" s="69"/>
      <c r="AE584" s="69"/>
      <c r="AF584" s="69"/>
      <c r="AG584" s="69"/>
    </row>
    <row r="585" spans="1:33" ht="19.5" customHeight="1">
      <c r="A585" s="66"/>
      <c r="B585" s="66"/>
      <c r="C585" s="66"/>
      <c r="D585" s="66"/>
      <c r="E585" s="66"/>
      <c r="F585" s="66"/>
      <c r="G585" s="68"/>
      <c r="H585" s="154"/>
      <c r="I585" s="68"/>
      <c r="J585" s="68"/>
      <c r="K585" s="68"/>
      <c r="L585" s="154"/>
      <c r="M585" s="68"/>
      <c r="N585" s="69"/>
      <c r="O585" s="69"/>
      <c r="P585" s="69"/>
      <c r="Q585" s="69"/>
      <c r="R585" s="69"/>
      <c r="S585" s="69"/>
      <c r="T585" s="69"/>
      <c r="U585" s="69"/>
      <c r="V585" s="69"/>
      <c r="W585" s="69"/>
      <c r="X585" s="69"/>
      <c r="Y585" s="69"/>
      <c r="Z585" s="69"/>
      <c r="AA585" s="69"/>
      <c r="AB585" s="69"/>
      <c r="AC585" s="69"/>
      <c r="AD585" s="69"/>
      <c r="AE585" s="69"/>
      <c r="AF585" s="69"/>
      <c r="AG585" s="69"/>
    </row>
    <row r="586" spans="1:33" ht="19.5" customHeight="1">
      <c r="A586" s="66"/>
      <c r="B586" s="66"/>
      <c r="C586" s="66"/>
      <c r="D586" s="66"/>
      <c r="E586" s="66"/>
      <c r="F586" s="66"/>
      <c r="G586" s="68"/>
      <c r="H586" s="154"/>
      <c r="I586" s="68"/>
      <c r="J586" s="68"/>
      <c r="K586" s="68"/>
      <c r="L586" s="154"/>
      <c r="M586" s="68"/>
      <c r="N586" s="69"/>
      <c r="O586" s="69"/>
      <c r="P586" s="69"/>
      <c r="Q586" s="69"/>
      <c r="R586" s="69"/>
      <c r="S586" s="69"/>
      <c r="T586" s="69"/>
      <c r="U586" s="69"/>
      <c r="V586" s="69"/>
      <c r="W586" s="69"/>
      <c r="X586" s="69"/>
      <c r="Y586" s="69"/>
      <c r="Z586" s="69"/>
      <c r="AA586" s="69"/>
      <c r="AB586" s="69"/>
      <c r="AC586" s="69"/>
      <c r="AD586" s="69"/>
      <c r="AE586" s="69"/>
      <c r="AF586" s="69"/>
      <c r="AG586" s="69"/>
    </row>
    <row r="587" spans="1:33" ht="19.5" customHeight="1">
      <c r="A587" s="66"/>
      <c r="B587" s="66"/>
      <c r="C587" s="66"/>
      <c r="D587" s="66"/>
      <c r="E587" s="66"/>
      <c r="F587" s="66"/>
      <c r="G587" s="68"/>
      <c r="H587" s="154"/>
      <c r="I587" s="68"/>
      <c r="J587" s="68"/>
      <c r="K587" s="68"/>
      <c r="L587" s="154"/>
      <c r="M587" s="68"/>
      <c r="N587" s="69"/>
      <c r="O587" s="69"/>
      <c r="P587" s="69"/>
      <c r="Q587" s="69"/>
      <c r="R587" s="69"/>
      <c r="S587" s="69"/>
      <c r="T587" s="69"/>
      <c r="U587" s="69"/>
      <c r="V587" s="69"/>
      <c r="W587" s="69"/>
      <c r="X587" s="69"/>
      <c r="Y587" s="69"/>
      <c r="Z587" s="69"/>
      <c r="AA587" s="69"/>
      <c r="AB587" s="69"/>
      <c r="AC587" s="69"/>
      <c r="AD587" s="69"/>
      <c r="AE587" s="69"/>
      <c r="AF587" s="69"/>
      <c r="AG587" s="69"/>
    </row>
    <row r="588" spans="1:33" ht="19.5" customHeight="1">
      <c r="A588" s="66"/>
      <c r="B588" s="66"/>
      <c r="C588" s="66"/>
      <c r="D588" s="66"/>
      <c r="E588" s="66"/>
      <c r="F588" s="66"/>
      <c r="G588" s="68"/>
      <c r="H588" s="154"/>
      <c r="I588" s="68"/>
      <c r="J588" s="68"/>
      <c r="K588" s="68"/>
      <c r="L588" s="154"/>
      <c r="M588" s="68"/>
      <c r="N588" s="69"/>
      <c r="O588" s="69"/>
      <c r="P588" s="69"/>
      <c r="Q588" s="69"/>
      <c r="R588" s="69"/>
      <c r="S588" s="69"/>
      <c r="T588" s="69"/>
      <c r="U588" s="69"/>
      <c r="V588" s="69"/>
      <c r="W588" s="69"/>
      <c r="X588" s="69"/>
      <c r="Y588" s="69"/>
      <c r="Z588" s="69"/>
      <c r="AA588" s="69"/>
      <c r="AB588" s="69"/>
      <c r="AC588" s="69"/>
      <c r="AD588" s="69"/>
      <c r="AE588" s="69"/>
      <c r="AF588" s="69"/>
      <c r="AG588" s="69"/>
    </row>
    <row r="589" spans="1:33" ht="19.5" customHeight="1">
      <c r="A589" s="66"/>
      <c r="B589" s="66"/>
      <c r="C589" s="66"/>
      <c r="D589" s="66"/>
      <c r="E589" s="66"/>
      <c r="F589" s="66"/>
      <c r="G589" s="68"/>
      <c r="H589" s="154"/>
      <c r="I589" s="68"/>
      <c r="J589" s="68"/>
      <c r="K589" s="68"/>
      <c r="L589" s="154"/>
      <c r="M589" s="68"/>
      <c r="N589" s="69"/>
      <c r="O589" s="69"/>
      <c r="P589" s="69"/>
      <c r="Q589" s="69"/>
      <c r="R589" s="69"/>
      <c r="S589" s="69"/>
      <c r="T589" s="69"/>
      <c r="U589" s="69"/>
      <c r="V589" s="69"/>
      <c r="W589" s="69"/>
      <c r="X589" s="69"/>
      <c r="Y589" s="69"/>
      <c r="Z589" s="69"/>
      <c r="AA589" s="69"/>
      <c r="AB589" s="69"/>
      <c r="AC589" s="69"/>
      <c r="AD589" s="69"/>
      <c r="AE589" s="69"/>
      <c r="AF589" s="69"/>
      <c r="AG589" s="69"/>
    </row>
    <row r="590" spans="1:33" ht="19.5" customHeight="1">
      <c r="A590" s="66"/>
      <c r="B590" s="66"/>
      <c r="C590" s="66"/>
      <c r="D590" s="66"/>
      <c r="E590" s="66"/>
      <c r="F590" s="66"/>
      <c r="G590" s="68"/>
      <c r="H590" s="154"/>
      <c r="I590" s="68"/>
      <c r="J590" s="68"/>
      <c r="K590" s="68"/>
      <c r="L590" s="154"/>
      <c r="M590" s="68"/>
      <c r="N590" s="69"/>
      <c r="O590" s="69"/>
      <c r="P590" s="69"/>
      <c r="Q590" s="69"/>
      <c r="R590" s="69"/>
      <c r="S590" s="69"/>
      <c r="T590" s="69"/>
      <c r="U590" s="69"/>
      <c r="V590" s="69"/>
      <c r="W590" s="69"/>
      <c r="X590" s="69"/>
      <c r="Y590" s="69"/>
      <c r="Z590" s="69"/>
      <c r="AA590" s="69"/>
      <c r="AB590" s="69"/>
      <c r="AC590" s="69"/>
      <c r="AD590" s="69"/>
      <c r="AE590" s="69"/>
      <c r="AF590" s="69"/>
      <c r="AG590" s="69"/>
    </row>
    <row r="591" spans="1:33" ht="19.5" customHeight="1">
      <c r="A591" s="66"/>
      <c r="B591" s="66"/>
      <c r="C591" s="66"/>
      <c r="D591" s="66"/>
      <c r="E591" s="66"/>
      <c r="F591" s="66"/>
      <c r="G591" s="68"/>
      <c r="H591" s="154"/>
      <c r="I591" s="68"/>
      <c r="J591" s="68"/>
      <c r="K591" s="68"/>
      <c r="L591" s="154"/>
      <c r="M591" s="68"/>
      <c r="N591" s="69"/>
      <c r="O591" s="69"/>
      <c r="P591" s="69"/>
      <c r="Q591" s="69"/>
      <c r="R591" s="69"/>
      <c r="S591" s="69"/>
      <c r="T591" s="69"/>
      <c r="U591" s="69"/>
      <c r="V591" s="69"/>
      <c r="W591" s="69"/>
      <c r="X591" s="69"/>
      <c r="Y591" s="69"/>
      <c r="Z591" s="69"/>
      <c r="AA591" s="69"/>
      <c r="AB591" s="69"/>
      <c r="AC591" s="69"/>
      <c r="AD591" s="69"/>
      <c r="AE591" s="69"/>
      <c r="AF591" s="69"/>
      <c r="AG591" s="69"/>
    </row>
    <row r="592" spans="1:33" ht="19.5" customHeight="1">
      <c r="A592" s="66"/>
      <c r="B592" s="66"/>
      <c r="C592" s="66"/>
      <c r="D592" s="66"/>
      <c r="E592" s="66"/>
      <c r="F592" s="66"/>
      <c r="G592" s="68"/>
      <c r="H592" s="154"/>
      <c r="I592" s="68"/>
      <c r="J592" s="68"/>
      <c r="K592" s="68"/>
      <c r="L592" s="154"/>
      <c r="M592" s="68"/>
      <c r="N592" s="69"/>
      <c r="O592" s="69"/>
      <c r="P592" s="69"/>
      <c r="Q592" s="69"/>
      <c r="R592" s="69"/>
      <c r="S592" s="69"/>
      <c r="T592" s="69"/>
      <c r="U592" s="69"/>
      <c r="V592" s="69"/>
      <c r="W592" s="69"/>
      <c r="X592" s="69"/>
      <c r="Y592" s="69"/>
      <c r="Z592" s="69"/>
      <c r="AA592" s="69"/>
      <c r="AB592" s="69"/>
      <c r="AC592" s="69"/>
      <c r="AD592" s="69"/>
      <c r="AE592" s="69"/>
      <c r="AF592" s="69"/>
      <c r="AG592" s="69"/>
    </row>
    <row r="593" spans="1:33" ht="19.5" customHeight="1">
      <c r="A593" s="66"/>
      <c r="B593" s="66"/>
      <c r="C593" s="66"/>
      <c r="D593" s="66"/>
      <c r="E593" s="66"/>
      <c r="F593" s="66"/>
      <c r="G593" s="68"/>
      <c r="H593" s="154"/>
      <c r="I593" s="68"/>
      <c r="J593" s="68"/>
      <c r="K593" s="68"/>
      <c r="L593" s="154"/>
      <c r="M593" s="68"/>
      <c r="N593" s="69"/>
      <c r="O593" s="69"/>
      <c r="P593" s="69"/>
      <c r="Q593" s="69"/>
      <c r="R593" s="69"/>
      <c r="S593" s="69"/>
      <c r="T593" s="69"/>
      <c r="U593" s="69"/>
      <c r="V593" s="69"/>
      <c r="W593" s="69"/>
      <c r="X593" s="69"/>
      <c r="Y593" s="69"/>
      <c r="Z593" s="69"/>
      <c r="AA593" s="69"/>
      <c r="AB593" s="69"/>
      <c r="AC593" s="69"/>
      <c r="AD593" s="69"/>
      <c r="AE593" s="69"/>
      <c r="AF593" s="69"/>
      <c r="AG593" s="69"/>
    </row>
    <row r="594" spans="1:33" ht="19.5" customHeight="1">
      <c r="A594" s="66"/>
      <c r="B594" s="66"/>
      <c r="C594" s="66"/>
      <c r="D594" s="66"/>
      <c r="E594" s="66"/>
      <c r="F594" s="66"/>
      <c r="G594" s="68"/>
      <c r="H594" s="154"/>
      <c r="I594" s="68"/>
      <c r="J594" s="68"/>
      <c r="K594" s="68"/>
      <c r="L594" s="154"/>
      <c r="M594" s="68"/>
      <c r="N594" s="69"/>
      <c r="O594" s="69"/>
      <c r="P594" s="69"/>
      <c r="Q594" s="69"/>
      <c r="R594" s="69"/>
      <c r="S594" s="69"/>
      <c r="T594" s="69"/>
      <c r="U594" s="69"/>
      <c r="V594" s="69"/>
      <c r="W594" s="69"/>
      <c r="X594" s="69"/>
      <c r="Y594" s="69"/>
      <c r="Z594" s="69"/>
      <c r="AA594" s="69"/>
      <c r="AB594" s="69"/>
      <c r="AC594" s="69"/>
      <c r="AD594" s="69"/>
      <c r="AE594" s="69"/>
      <c r="AF594" s="69"/>
      <c r="AG594" s="69"/>
    </row>
    <row r="595" spans="1:33" ht="19.5" customHeight="1">
      <c r="A595" s="66"/>
      <c r="B595" s="66"/>
      <c r="C595" s="66"/>
      <c r="D595" s="66"/>
      <c r="E595" s="66"/>
      <c r="F595" s="66"/>
      <c r="G595" s="68"/>
      <c r="H595" s="154"/>
      <c r="I595" s="68"/>
      <c r="J595" s="68"/>
      <c r="K595" s="68"/>
      <c r="L595" s="154"/>
      <c r="M595" s="68"/>
      <c r="N595" s="69"/>
      <c r="O595" s="69"/>
      <c r="P595" s="69"/>
      <c r="Q595" s="69"/>
      <c r="R595" s="69"/>
      <c r="S595" s="69"/>
      <c r="T595" s="69"/>
      <c r="U595" s="69"/>
      <c r="V595" s="69"/>
      <c r="W595" s="69"/>
      <c r="X595" s="69"/>
      <c r="Y595" s="69"/>
      <c r="Z595" s="69"/>
      <c r="AA595" s="69"/>
      <c r="AB595" s="69"/>
      <c r="AC595" s="69"/>
      <c r="AD595" s="69"/>
      <c r="AE595" s="69"/>
      <c r="AF595" s="69"/>
      <c r="AG595" s="69"/>
    </row>
    <row r="596" spans="1:33" ht="19.5" customHeight="1">
      <c r="A596" s="66"/>
      <c r="B596" s="66"/>
      <c r="C596" s="66"/>
      <c r="D596" s="66"/>
      <c r="E596" s="66"/>
      <c r="F596" s="66"/>
      <c r="G596" s="68"/>
      <c r="H596" s="154"/>
      <c r="I596" s="68"/>
      <c r="J596" s="68"/>
      <c r="K596" s="68"/>
      <c r="L596" s="154"/>
      <c r="M596" s="68"/>
      <c r="N596" s="69"/>
      <c r="O596" s="69"/>
      <c r="P596" s="69"/>
      <c r="Q596" s="69"/>
      <c r="R596" s="69"/>
      <c r="S596" s="69"/>
      <c r="T596" s="69"/>
      <c r="U596" s="69"/>
      <c r="V596" s="69"/>
      <c r="W596" s="69"/>
      <c r="X596" s="69"/>
      <c r="Y596" s="69"/>
      <c r="Z596" s="69"/>
      <c r="AA596" s="69"/>
      <c r="AB596" s="69"/>
      <c r="AC596" s="69"/>
      <c r="AD596" s="69"/>
      <c r="AE596" s="69"/>
      <c r="AF596" s="69"/>
      <c r="AG596" s="69"/>
    </row>
    <row r="597" spans="1:33" ht="19.5" customHeight="1">
      <c r="A597" s="66"/>
      <c r="B597" s="66"/>
      <c r="C597" s="66"/>
      <c r="D597" s="66"/>
      <c r="E597" s="66"/>
      <c r="F597" s="66"/>
      <c r="G597" s="68"/>
      <c r="H597" s="154"/>
      <c r="I597" s="68"/>
      <c r="J597" s="68"/>
      <c r="K597" s="68"/>
      <c r="L597" s="154"/>
      <c r="M597" s="68"/>
      <c r="N597" s="69"/>
      <c r="O597" s="69"/>
      <c r="P597" s="69"/>
      <c r="Q597" s="69"/>
      <c r="R597" s="69"/>
      <c r="S597" s="69"/>
      <c r="T597" s="69"/>
      <c r="U597" s="69"/>
      <c r="V597" s="69"/>
      <c r="W597" s="69"/>
      <c r="X597" s="69"/>
      <c r="Y597" s="69"/>
      <c r="Z597" s="69"/>
      <c r="AA597" s="69"/>
      <c r="AB597" s="69"/>
      <c r="AC597" s="69"/>
      <c r="AD597" s="69"/>
      <c r="AE597" s="69"/>
      <c r="AF597" s="69"/>
      <c r="AG597" s="69"/>
    </row>
    <row r="598" spans="1:33" ht="19.5" customHeight="1">
      <c r="A598" s="66"/>
      <c r="B598" s="66"/>
      <c r="C598" s="66"/>
      <c r="D598" s="66"/>
      <c r="E598" s="66"/>
      <c r="F598" s="66"/>
      <c r="G598" s="68"/>
      <c r="H598" s="154"/>
      <c r="I598" s="68"/>
      <c r="J598" s="68"/>
      <c r="K598" s="68"/>
      <c r="L598" s="154"/>
      <c r="M598" s="68"/>
      <c r="N598" s="69"/>
      <c r="O598" s="69"/>
      <c r="P598" s="69"/>
      <c r="Q598" s="69"/>
      <c r="R598" s="69"/>
      <c r="S598" s="69"/>
      <c r="T598" s="69"/>
      <c r="U598" s="69"/>
      <c r="V598" s="69"/>
      <c r="W598" s="69"/>
      <c r="X598" s="69"/>
      <c r="Y598" s="69"/>
      <c r="Z598" s="69"/>
      <c r="AA598" s="69"/>
      <c r="AB598" s="69"/>
      <c r="AC598" s="69"/>
      <c r="AD598" s="69"/>
      <c r="AE598" s="69"/>
      <c r="AF598" s="69"/>
      <c r="AG598" s="69"/>
    </row>
    <row r="599" spans="1:33" ht="19.5" customHeight="1">
      <c r="A599" s="66"/>
      <c r="B599" s="66"/>
      <c r="C599" s="66"/>
      <c r="D599" s="66"/>
      <c r="E599" s="66"/>
      <c r="F599" s="66"/>
      <c r="G599" s="68"/>
      <c r="H599" s="154"/>
      <c r="I599" s="68"/>
      <c r="J599" s="68"/>
      <c r="K599" s="68"/>
      <c r="L599" s="154"/>
      <c r="M599" s="68"/>
      <c r="N599" s="69"/>
      <c r="O599" s="69"/>
      <c r="P599" s="69"/>
      <c r="Q599" s="69"/>
      <c r="R599" s="69"/>
      <c r="S599" s="69"/>
      <c r="T599" s="69"/>
      <c r="U599" s="69"/>
      <c r="V599" s="69"/>
      <c r="W599" s="69"/>
      <c r="X599" s="69"/>
      <c r="Y599" s="69"/>
      <c r="Z599" s="69"/>
      <c r="AA599" s="69"/>
      <c r="AB599" s="69"/>
      <c r="AC599" s="69"/>
      <c r="AD599" s="69"/>
      <c r="AE599" s="69"/>
      <c r="AF599" s="69"/>
      <c r="AG599" s="69"/>
    </row>
    <row r="600" spans="1:33" ht="19.5" customHeight="1">
      <c r="A600" s="66"/>
      <c r="B600" s="66"/>
      <c r="C600" s="66"/>
      <c r="D600" s="66"/>
      <c r="E600" s="66"/>
      <c r="F600" s="66"/>
      <c r="G600" s="68"/>
      <c r="H600" s="154"/>
      <c r="I600" s="68"/>
      <c r="J600" s="68"/>
      <c r="K600" s="68"/>
      <c r="L600" s="154"/>
      <c r="M600" s="68"/>
      <c r="N600" s="69"/>
      <c r="O600" s="69"/>
      <c r="P600" s="69"/>
      <c r="Q600" s="69"/>
      <c r="R600" s="69"/>
      <c r="S600" s="69"/>
      <c r="T600" s="69"/>
      <c r="U600" s="69"/>
      <c r="V600" s="69"/>
      <c r="W600" s="69"/>
      <c r="X600" s="69"/>
      <c r="Y600" s="69"/>
      <c r="Z600" s="69"/>
      <c r="AA600" s="69"/>
      <c r="AB600" s="69"/>
      <c r="AC600" s="69"/>
      <c r="AD600" s="69"/>
      <c r="AE600" s="69"/>
      <c r="AF600" s="69"/>
      <c r="AG600" s="69"/>
    </row>
    <row r="601" spans="1:33" ht="19.5" customHeight="1">
      <c r="A601" s="66"/>
      <c r="B601" s="66"/>
      <c r="C601" s="66"/>
      <c r="D601" s="66"/>
      <c r="E601" s="66"/>
      <c r="F601" s="66"/>
      <c r="G601" s="68"/>
      <c r="H601" s="154"/>
      <c r="I601" s="68"/>
      <c r="J601" s="68"/>
      <c r="K601" s="68"/>
      <c r="L601" s="154"/>
      <c r="M601" s="68"/>
      <c r="N601" s="69"/>
      <c r="O601" s="69"/>
      <c r="P601" s="69"/>
      <c r="Q601" s="69"/>
      <c r="R601" s="69"/>
      <c r="S601" s="69"/>
      <c r="T601" s="69"/>
      <c r="U601" s="69"/>
      <c r="V601" s="69"/>
      <c r="W601" s="69"/>
      <c r="X601" s="69"/>
      <c r="Y601" s="69"/>
      <c r="Z601" s="69"/>
      <c r="AA601" s="69"/>
      <c r="AB601" s="69"/>
      <c r="AC601" s="69"/>
      <c r="AD601" s="69"/>
      <c r="AE601" s="69"/>
      <c r="AF601" s="69"/>
      <c r="AG601" s="69"/>
    </row>
    <row r="602" spans="1:33" ht="19.5" customHeight="1">
      <c r="A602" s="66"/>
      <c r="B602" s="66"/>
      <c r="C602" s="66"/>
      <c r="D602" s="66"/>
      <c r="E602" s="66"/>
      <c r="F602" s="66"/>
      <c r="G602" s="68"/>
      <c r="H602" s="154"/>
      <c r="I602" s="68"/>
      <c r="J602" s="68"/>
      <c r="K602" s="68"/>
      <c r="L602" s="154"/>
      <c r="M602" s="68"/>
      <c r="N602" s="69"/>
      <c r="O602" s="69"/>
      <c r="P602" s="69"/>
      <c r="Q602" s="69"/>
      <c r="R602" s="69"/>
      <c r="S602" s="69"/>
      <c r="T602" s="69"/>
      <c r="U602" s="69"/>
      <c r="V602" s="69"/>
      <c r="W602" s="69"/>
      <c r="X602" s="69"/>
      <c r="Y602" s="69"/>
      <c r="Z602" s="69"/>
      <c r="AA602" s="69"/>
      <c r="AB602" s="69"/>
      <c r="AC602" s="69"/>
      <c r="AD602" s="69"/>
      <c r="AE602" s="69"/>
      <c r="AF602" s="69"/>
      <c r="AG602" s="69"/>
    </row>
    <row r="603" spans="1:33" ht="19.5" customHeight="1">
      <c r="A603" s="66"/>
      <c r="B603" s="66"/>
      <c r="C603" s="66"/>
      <c r="D603" s="66"/>
      <c r="E603" s="66"/>
      <c r="F603" s="66"/>
      <c r="G603" s="68"/>
      <c r="H603" s="154"/>
      <c r="I603" s="68"/>
      <c r="J603" s="68"/>
      <c r="K603" s="68"/>
      <c r="L603" s="154"/>
      <c r="M603" s="68"/>
      <c r="N603" s="69"/>
      <c r="O603" s="69"/>
      <c r="P603" s="69"/>
      <c r="Q603" s="69"/>
      <c r="R603" s="69"/>
      <c r="S603" s="69"/>
      <c r="T603" s="69"/>
      <c r="U603" s="69"/>
      <c r="V603" s="69"/>
      <c r="W603" s="69"/>
      <c r="X603" s="69"/>
      <c r="Y603" s="69"/>
      <c r="Z603" s="69"/>
      <c r="AA603" s="69"/>
      <c r="AB603" s="69"/>
      <c r="AC603" s="69"/>
      <c r="AD603" s="69"/>
      <c r="AE603" s="69"/>
      <c r="AF603" s="69"/>
      <c r="AG603" s="69"/>
    </row>
    <row r="604" spans="1:33" ht="19.5" customHeight="1">
      <c r="A604" s="66"/>
      <c r="B604" s="66"/>
      <c r="C604" s="66"/>
      <c r="D604" s="66"/>
      <c r="E604" s="66"/>
      <c r="F604" s="66"/>
      <c r="G604" s="68"/>
      <c r="H604" s="154"/>
      <c r="I604" s="68"/>
      <c r="J604" s="68"/>
      <c r="K604" s="68"/>
      <c r="L604" s="154"/>
      <c r="M604" s="68"/>
      <c r="N604" s="69"/>
      <c r="O604" s="69"/>
      <c r="P604" s="69"/>
      <c r="Q604" s="69"/>
      <c r="R604" s="69"/>
      <c r="S604" s="69"/>
      <c r="T604" s="69"/>
      <c r="U604" s="69"/>
      <c r="V604" s="69"/>
      <c r="W604" s="69"/>
      <c r="X604" s="69"/>
      <c r="Y604" s="69"/>
      <c r="Z604" s="69"/>
      <c r="AA604" s="69"/>
      <c r="AB604" s="69"/>
      <c r="AC604" s="69"/>
      <c r="AD604" s="69"/>
      <c r="AE604" s="69"/>
      <c r="AF604" s="69"/>
      <c r="AG604" s="69"/>
    </row>
    <row r="605" spans="1:33" ht="19.5" customHeight="1">
      <c r="A605" s="66"/>
      <c r="B605" s="66"/>
      <c r="C605" s="66"/>
      <c r="D605" s="66"/>
      <c r="E605" s="66"/>
      <c r="F605" s="66"/>
      <c r="G605" s="68"/>
      <c r="H605" s="154"/>
      <c r="I605" s="68"/>
      <c r="J605" s="68"/>
      <c r="K605" s="68"/>
      <c r="L605" s="154"/>
      <c r="M605" s="68"/>
      <c r="N605" s="69"/>
      <c r="O605" s="69"/>
      <c r="P605" s="69"/>
      <c r="Q605" s="69"/>
      <c r="R605" s="69"/>
      <c r="S605" s="69"/>
      <c r="T605" s="69"/>
      <c r="U605" s="69"/>
      <c r="V605" s="69"/>
      <c r="W605" s="69"/>
      <c r="X605" s="69"/>
      <c r="Y605" s="69"/>
      <c r="Z605" s="69"/>
      <c r="AA605" s="69"/>
      <c r="AB605" s="69"/>
      <c r="AC605" s="69"/>
      <c r="AD605" s="69"/>
      <c r="AE605" s="69"/>
      <c r="AF605" s="69"/>
      <c r="AG605" s="69"/>
    </row>
    <row r="606" spans="1:33" ht="19.5" customHeight="1">
      <c r="A606" s="66"/>
      <c r="B606" s="66"/>
      <c r="C606" s="66"/>
      <c r="D606" s="66"/>
      <c r="E606" s="66"/>
      <c r="F606" s="66"/>
      <c r="G606" s="68"/>
      <c r="H606" s="154"/>
      <c r="I606" s="68"/>
      <c r="J606" s="68"/>
      <c r="K606" s="68"/>
      <c r="L606" s="154"/>
      <c r="M606" s="68"/>
      <c r="N606" s="69"/>
      <c r="O606" s="69"/>
      <c r="P606" s="69"/>
      <c r="Q606" s="69"/>
      <c r="R606" s="69"/>
      <c r="S606" s="69"/>
      <c r="T606" s="69"/>
      <c r="U606" s="69"/>
      <c r="V606" s="69"/>
      <c r="W606" s="69"/>
      <c r="X606" s="69"/>
      <c r="Y606" s="69"/>
      <c r="Z606" s="69"/>
      <c r="AA606" s="69"/>
      <c r="AB606" s="69"/>
      <c r="AC606" s="69"/>
      <c r="AD606" s="69"/>
      <c r="AE606" s="69"/>
      <c r="AF606" s="69"/>
      <c r="AG606" s="69"/>
    </row>
    <row r="607" spans="1:33" ht="19.5" customHeight="1">
      <c r="A607" s="66"/>
      <c r="B607" s="66"/>
      <c r="C607" s="66"/>
      <c r="D607" s="66"/>
      <c r="E607" s="66"/>
      <c r="F607" s="66"/>
      <c r="G607" s="68"/>
      <c r="H607" s="154"/>
      <c r="I607" s="68"/>
      <c r="J607" s="68"/>
      <c r="K607" s="68"/>
      <c r="L607" s="154"/>
      <c r="M607" s="68"/>
      <c r="N607" s="69"/>
      <c r="O607" s="69"/>
      <c r="P607" s="69"/>
      <c r="Q607" s="69"/>
      <c r="R607" s="69"/>
      <c r="S607" s="69"/>
      <c r="T607" s="69"/>
      <c r="U607" s="69"/>
      <c r="V607" s="69"/>
      <c r="W607" s="69"/>
      <c r="X607" s="69"/>
      <c r="Y607" s="69"/>
      <c r="Z607" s="69"/>
      <c r="AA607" s="69"/>
      <c r="AB607" s="69"/>
      <c r="AC607" s="69"/>
      <c r="AD607" s="69"/>
      <c r="AE607" s="69"/>
      <c r="AF607" s="69"/>
      <c r="AG607" s="69"/>
    </row>
    <row r="608" spans="1:33" ht="19.5" customHeight="1">
      <c r="A608" s="66"/>
      <c r="B608" s="66"/>
      <c r="C608" s="66"/>
      <c r="D608" s="66"/>
      <c r="E608" s="66"/>
      <c r="F608" s="66"/>
      <c r="G608" s="68"/>
      <c r="H608" s="154"/>
      <c r="I608" s="68"/>
      <c r="J608" s="68"/>
      <c r="K608" s="68"/>
      <c r="L608" s="154"/>
      <c r="M608" s="68"/>
      <c r="N608" s="69"/>
      <c r="O608" s="69"/>
      <c r="P608" s="69"/>
      <c r="Q608" s="69"/>
      <c r="R608" s="69"/>
      <c r="S608" s="69"/>
      <c r="T608" s="69"/>
      <c r="U608" s="69"/>
      <c r="V608" s="69"/>
      <c r="W608" s="69"/>
      <c r="X608" s="69"/>
      <c r="Y608" s="69"/>
      <c r="Z608" s="69"/>
      <c r="AA608" s="69"/>
      <c r="AB608" s="69"/>
      <c r="AC608" s="69"/>
      <c r="AD608" s="69"/>
      <c r="AE608" s="69"/>
      <c r="AF608" s="69"/>
      <c r="AG608" s="69"/>
    </row>
    <row r="609" spans="1:33" ht="19.5" customHeight="1">
      <c r="A609" s="66"/>
      <c r="B609" s="66"/>
      <c r="C609" s="66"/>
      <c r="D609" s="66"/>
      <c r="E609" s="66"/>
      <c r="F609" s="66"/>
      <c r="G609" s="68"/>
      <c r="H609" s="154"/>
      <c r="I609" s="68"/>
      <c r="J609" s="68"/>
      <c r="K609" s="68"/>
      <c r="L609" s="154"/>
      <c r="M609" s="68"/>
      <c r="N609" s="69"/>
      <c r="O609" s="69"/>
      <c r="P609" s="69"/>
      <c r="Q609" s="69"/>
      <c r="R609" s="69"/>
      <c r="S609" s="69"/>
      <c r="T609" s="69"/>
      <c r="U609" s="69"/>
      <c r="V609" s="69"/>
      <c r="W609" s="69"/>
      <c r="X609" s="69"/>
      <c r="Y609" s="69"/>
      <c r="Z609" s="69"/>
      <c r="AA609" s="69"/>
      <c r="AB609" s="69"/>
      <c r="AC609" s="69"/>
      <c r="AD609" s="69"/>
      <c r="AE609" s="69"/>
      <c r="AF609" s="69"/>
      <c r="AG609" s="69"/>
    </row>
    <row r="610" spans="1:33" ht="19.5" customHeight="1">
      <c r="A610" s="66"/>
      <c r="B610" s="66"/>
      <c r="C610" s="66"/>
      <c r="D610" s="66"/>
      <c r="E610" s="66"/>
      <c r="F610" s="66"/>
      <c r="G610" s="68"/>
      <c r="H610" s="154"/>
      <c r="I610" s="68"/>
      <c r="J610" s="68"/>
      <c r="K610" s="68"/>
      <c r="L610" s="154"/>
      <c r="M610" s="68"/>
      <c r="N610" s="69"/>
      <c r="O610" s="69"/>
      <c r="P610" s="69"/>
      <c r="Q610" s="69"/>
      <c r="R610" s="69"/>
      <c r="S610" s="69"/>
      <c r="T610" s="69"/>
      <c r="U610" s="69"/>
      <c r="V610" s="69"/>
      <c r="W610" s="69"/>
      <c r="X610" s="69"/>
      <c r="Y610" s="69"/>
      <c r="Z610" s="69"/>
      <c r="AA610" s="69"/>
      <c r="AB610" s="69"/>
      <c r="AC610" s="69"/>
      <c r="AD610" s="69"/>
      <c r="AE610" s="69"/>
      <c r="AF610" s="69"/>
      <c r="AG610" s="69"/>
    </row>
    <row r="611" spans="1:33" ht="19.5" customHeight="1">
      <c r="A611" s="66"/>
      <c r="B611" s="66"/>
      <c r="C611" s="66"/>
      <c r="D611" s="66"/>
      <c r="E611" s="66"/>
      <c r="F611" s="66"/>
      <c r="G611" s="68"/>
      <c r="H611" s="154"/>
      <c r="I611" s="68"/>
      <c r="J611" s="68"/>
      <c r="K611" s="68"/>
      <c r="L611" s="154"/>
      <c r="M611" s="68"/>
      <c r="N611" s="69"/>
      <c r="O611" s="69"/>
      <c r="P611" s="69"/>
      <c r="Q611" s="69"/>
      <c r="R611" s="69"/>
      <c r="S611" s="69"/>
      <c r="T611" s="69"/>
      <c r="U611" s="69"/>
      <c r="V611" s="69"/>
      <c r="W611" s="69"/>
      <c r="X611" s="69"/>
      <c r="Y611" s="69"/>
      <c r="Z611" s="69"/>
      <c r="AA611" s="69"/>
      <c r="AB611" s="69"/>
      <c r="AC611" s="69"/>
      <c r="AD611" s="69"/>
      <c r="AE611" s="69"/>
      <c r="AF611" s="69"/>
      <c r="AG611" s="69"/>
    </row>
    <row r="612" spans="1:33" ht="19.5" customHeight="1">
      <c r="A612" s="66"/>
      <c r="B612" s="66"/>
      <c r="C612" s="66"/>
      <c r="D612" s="66"/>
      <c r="E612" s="66"/>
      <c r="F612" s="66"/>
      <c r="G612" s="68"/>
      <c r="H612" s="154"/>
      <c r="I612" s="68"/>
      <c r="J612" s="68"/>
      <c r="K612" s="68"/>
      <c r="L612" s="154"/>
      <c r="M612" s="68"/>
      <c r="N612" s="69"/>
      <c r="O612" s="69"/>
      <c r="P612" s="69"/>
      <c r="Q612" s="69"/>
      <c r="R612" s="69"/>
      <c r="S612" s="69"/>
      <c r="T612" s="69"/>
      <c r="U612" s="69"/>
      <c r="V612" s="69"/>
      <c r="W612" s="69"/>
      <c r="X612" s="69"/>
      <c r="Y612" s="69"/>
      <c r="Z612" s="69"/>
      <c r="AA612" s="69"/>
      <c r="AB612" s="69"/>
      <c r="AC612" s="69"/>
      <c r="AD612" s="69"/>
      <c r="AE612" s="69"/>
      <c r="AF612" s="69"/>
      <c r="AG612" s="69"/>
    </row>
    <row r="613" spans="1:33" ht="19.5" customHeight="1">
      <c r="A613" s="66"/>
      <c r="B613" s="66"/>
      <c r="C613" s="66"/>
      <c r="D613" s="66"/>
      <c r="E613" s="66"/>
      <c r="F613" s="66"/>
      <c r="G613" s="68"/>
      <c r="H613" s="154"/>
      <c r="I613" s="68"/>
      <c r="J613" s="68"/>
      <c r="K613" s="68"/>
      <c r="L613" s="154"/>
      <c r="M613" s="68"/>
      <c r="N613" s="69"/>
      <c r="O613" s="69"/>
      <c r="P613" s="69"/>
      <c r="Q613" s="69"/>
      <c r="R613" s="69"/>
      <c r="S613" s="69"/>
      <c r="T613" s="69"/>
      <c r="U613" s="69"/>
      <c r="V613" s="69"/>
      <c r="W613" s="69"/>
      <c r="X613" s="69"/>
      <c r="Y613" s="69"/>
      <c r="Z613" s="69"/>
      <c r="AA613" s="69"/>
      <c r="AB613" s="69"/>
      <c r="AC613" s="69"/>
      <c r="AD613" s="69"/>
      <c r="AE613" s="69"/>
      <c r="AF613" s="69"/>
      <c r="AG613" s="69"/>
    </row>
    <row r="614" spans="1:33" ht="19.5" customHeight="1">
      <c r="A614" s="66"/>
      <c r="B614" s="66"/>
      <c r="C614" s="66"/>
      <c r="D614" s="66"/>
      <c r="E614" s="66"/>
      <c r="F614" s="66"/>
      <c r="G614" s="68"/>
      <c r="H614" s="154"/>
      <c r="I614" s="68"/>
      <c r="J614" s="68"/>
      <c r="K614" s="68"/>
      <c r="L614" s="154"/>
      <c r="M614" s="68"/>
      <c r="N614" s="69"/>
      <c r="O614" s="69"/>
      <c r="P614" s="69"/>
      <c r="Q614" s="69"/>
      <c r="R614" s="69"/>
      <c r="S614" s="69"/>
      <c r="T614" s="69"/>
      <c r="U614" s="69"/>
      <c r="V614" s="69"/>
      <c r="W614" s="69"/>
      <c r="X614" s="69"/>
      <c r="Y614" s="69"/>
      <c r="Z614" s="69"/>
      <c r="AA614" s="69"/>
      <c r="AB614" s="69"/>
      <c r="AC614" s="69"/>
      <c r="AD614" s="69"/>
      <c r="AE614" s="69"/>
      <c r="AF614" s="69"/>
      <c r="AG614" s="69"/>
    </row>
    <row r="615" spans="1:33" ht="19.5" customHeight="1">
      <c r="A615" s="66"/>
      <c r="B615" s="66"/>
      <c r="C615" s="66"/>
      <c r="D615" s="66"/>
      <c r="E615" s="66"/>
      <c r="F615" s="66"/>
      <c r="G615" s="68"/>
      <c r="H615" s="154"/>
      <c r="I615" s="68"/>
      <c r="J615" s="68"/>
      <c r="K615" s="68"/>
      <c r="L615" s="154"/>
      <c r="M615" s="68"/>
      <c r="N615" s="69"/>
      <c r="O615" s="69"/>
      <c r="P615" s="69"/>
      <c r="Q615" s="69"/>
      <c r="R615" s="69"/>
      <c r="S615" s="69"/>
      <c r="T615" s="69"/>
      <c r="U615" s="69"/>
      <c r="V615" s="69"/>
      <c r="W615" s="69"/>
      <c r="X615" s="69"/>
      <c r="Y615" s="69"/>
      <c r="Z615" s="69"/>
      <c r="AA615" s="69"/>
      <c r="AB615" s="69"/>
      <c r="AC615" s="69"/>
      <c r="AD615" s="69"/>
      <c r="AE615" s="69"/>
      <c r="AF615" s="69"/>
      <c r="AG615" s="69"/>
    </row>
    <row r="616" spans="1:33" ht="19.5" customHeight="1">
      <c r="A616" s="66"/>
      <c r="B616" s="66"/>
      <c r="C616" s="66"/>
      <c r="D616" s="66"/>
      <c r="E616" s="66"/>
      <c r="F616" s="66"/>
      <c r="G616" s="68"/>
      <c r="H616" s="154"/>
      <c r="I616" s="68"/>
      <c r="J616" s="68"/>
      <c r="K616" s="68"/>
      <c r="L616" s="154"/>
      <c r="M616" s="68"/>
      <c r="N616" s="69"/>
      <c r="O616" s="69"/>
      <c r="P616" s="69"/>
      <c r="Q616" s="69"/>
      <c r="R616" s="69"/>
      <c r="S616" s="69"/>
      <c r="T616" s="69"/>
      <c r="U616" s="69"/>
      <c r="V616" s="69"/>
      <c r="W616" s="69"/>
      <c r="X616" s="69"/>
      <c r="Y616" s="69"/>
      <c r="Z616" s="69"/>
      <c r="AA616" s="69"/>
      <c r="AB616" s="69"/>
      <c r="AC616" s="69"/>
      <c r="AD616" s="69"/>
      <c r="AE616" s="69"/>
      <c r="AF616" s="69"/>
      <c r="AG616" s="69"/>
    </row>
    <row r="617" spans="1:33" ht="19.5" customHeight="1">
      <c r="A617" s="66"/>
      <c r="B617" s="66"/>
      <c r="C617" s="66"/>
      <c r="D617" s="66"/>
      <c r="E617" s="66"/>
      <c r="F617" s="66"/>
      <c r="G617" s="68"/>
      <c r="H617" s="154"/>
      <c r="I617" s="68"/>
      <c r="J617" s="68"/>
      <c r="K617" s="68"/>
      <c r="L617" s="154"/>
      <c r="M617" s="68"/>
      <c r="N617" s="69"/>
      <c r="O617" s="69"/>
      <c r="P617" s="69"/>
      <c r="Q617" s="69"/>
      <c r="R617" s="69"/>
      <c r="S617" s="69"/>
      <c r="T617" s="69"/>
      <c r="U617" s="69"/>
      <c r="V617" s="69"/>
      <c r="W617" s="69"/>
      <c r="X617" s="69"/>
      <c r="Y617" s="69"/>
      <c r="Z617" s="69"/>
      <c r="AA617" s="69"/>
      <c r="AB617" s="69"/>
      <c r="AC617" s="69"/>
      <c r="AD617" s="69"/>
      <c r="AE617" s="69"/>
      <c r="AF617" s="69"/>
      <c r="AG617" s="69"/>
    </row>
    <row r="618" spans="1:33" ht="19.5" customHeight="1">
      <c r="A618" s="66"/>
      <c r="B618" s="66"/>
      <c r="C618" s="66"/>
      <c r="D618" s="66"/>
      <c r="E618" s="66"/>
      <c r="F618" s="66"/>
      <c r="G618" s="68"/>
      <c r="H618" s="154"/>
      <c r="I618" s="68"/>
      <c r="J618" s="68"/>
      <c r="K618" s="68"/>
      <c r="L618" s="154"/>
      <c r="M618" s="68"/>
      <c r="N618" s="69"/>
      <c r="O618" s="69"/>
      <c r="P618" s="69"/>
      <c r="Q618" s="69"/>
      <c r="R618" s="69"/>
      <c r="S618" s="69"/>
      <c r="T618" s="69"/>
      <c r="U618" s="69"/>
      <c r="V618" s="69"/>
      <c r="W618" s="69"/>
      <c r="X618" s="69"/>
      <c r="Y618" s="69"/>
      <c r="Z618" s="69"/>
      <c r="AA618" s="69"/>
      <c r="AB618" s="69"/>
      <c r="AC618" s="69"/>
      <c r="AD618" s="69"/>
      <c r="AE618" s="69"/>
      <c r="AF618" s="69"/>
      <c r="AG618" s="69"/>
    </row>
    <row r="619" spans="1:33" ht="19.5" customHeight="1">
      <c r="A619" s="66"/>
      <c r="B619" s="66"/>
      <c r="C619" s="66"/>
      <c r="D619" s="66"/>
      <c r="E619" s="66"/>
      <c r="F619" s="66"/>
      <c r="G619" s="68"/>
      <c r="H619" s="154"/>
      <c r="I619" s="68"/>
      <c r="J619" s="68"/>
      <c r="K619" s="68"/>
      <c r="L619" s="154"/>
      <c r="M619" s="68"/>
      <c r="N619" s="69"/>
      <c r="O619" s="69"/>
      <c r="P619" s="69"/>
      <c r="Q619" s="69"/>
      <c r="R619" s="69"/>
      <c r="S619" s="69"/>
      <c r="T619" s="69"/>
      <c r="U619" s="69"/>
      <c r="V619" s="69"/>
      <c r="W619" s="69"/>
      <c r="X619" s="69"/>
      <c r="Y619" s="69"/>
      <c r="Z619" s="69"/>
      <c r="AA619" s="69"/>
      <c r="AB619" s="69"/>
      <c r="AC619" s="69"/>
      <c r="AD619" s="69"/>
      <c r="AE619" s="69"/>
      <c r="AF619" s="69"/>
      <c r="AG619" s="69"/>
    </row>
    <row r="620" spans="1:33" ht="19.5" customHeight="1">
      <c r="A620" s="66"/>
      <c r="B620" s="66"/>
      <c r="C620" s="66"/>
      <c r="D620" s="66"/>
      <c r="E620" s="66"/>
      <c r="F620" s="66"/>
      <c r="G620" s="68"/>
      <c r="H620" s="154"/>
      <c r="I620" s="68"/>
      <c r="J620" s="68"/>
      <c r="K620" s="68"/>
      <c r="L620" s="154"/>
      <c r="M620" s="68"/>
      <c r="N620" s="69"/>
      <c r="O620" s="69"/>
      <c r="P620" s="69"/>
      <c r="Q620" s="69"/>
      <c r="R620" s="69"/>
      <c r="S620" s="69"/>
      <c r="T620" s="69"/>
      <c r="U620" s="69"/>
      <c r="V620" s="69"/>
      <c r="W620" s="69"/>
      <c r="X620" s="69"/>
      <c r="Y620" s="69"/>
      <c r="Z620" s="69"/>
      <c r="AA620" s="69"/>
      <c r="AB620" s="69"/>
      <c r="AC620" s="69"/>
      <c r="AD620" s="69"/>
      <c r="AE620" s="69"/>
      <c r="AF620" s="69"/>
      <c r="AG620" s="69"/>
    </row>
    <row r="621" spans="1:33" ht="19.5" customHeight="1">
      <c r="A621" s="66"/>
      <c r="B621" s="66"/>
      <c r="C621" s="66"/>
      <c r="D621" s="66"/>
      <c r="E621" s="66"/>
      <c r="F621" s="66"/>
      <c r="G621" s="68"/>
      <c r="H621" s="154"/>
      <c r="I621" s="68"/>
      <c r="J621" s="68"/>
      <c r="K621" s="68"/>
      <c r="L621" s="154"/>
      <c r="M621" s="68"/>
      <c r="N621" s="69"/>
      <c r="O621" s="69"/>
      <c r="P621" s="69"/>
      <c r="Q621" s="69"/>
      <c r="R621" s="69"/>
      <c r="S621" s="69"/>
      <c r="T621" s="69"/>
      <c r="U621" s="69"/>
      <c r="V621" s="69"/>
      <c r="W621" s="69"/>
      <c r="X621" s="69"/>
      <c r="Y621" s="69"/>
      <c r="Z621" s="69"/>
      <c r="AA621" s="69"/>
      <c r="AB621" s="69"/>
      <c r="AC621" s="69"/>
      <c r="AD621" s="69"/>
      <c r="AE621" s="69"/>
      <c r="AF621" s="69"/>
      <c r="AG621" s="69"/>
    </row>
    <row r="622" spans="1:33" ht="19.5" customHeight="1">
      <c r="A622" s="66"/>
      <c r="B622" s="66"/>
      <c r="C622" s="66"/>
      <c r="D622" s="66"/>
      <c r="E622" s="66"/>
      <c r="F622" s="66"/>
      <c r="G622" s="68"/>
      <c r="H622" s="154"/>
      <c r="I622" s="68"/>
      <c r="J622" s="68"/>
      <c r="K622" s="68"/>
      <c r="L622" s="154"/>
      <c r="M622" s="68"/>
      <c r="N622" s="69"/>
      <c r="O622" s="69"/>
      <c r="P622" s="69"/>
      <c r="Q622" s="69"/>
      <c r="R622" s="69"/>
      <c r="S622" s="69"/>
      <c r="T622" s="69"/>
      <c r="U622" s="69"/>
      <c r="V622" s="69"/>
      <c r="W622" s="69"/>
      <c r="X622" s="69"/>
      <c r="Y622" s="69"/>
      <c r="Z622" s="69"/>
      <c r="AA622" s="69"/>
      <c r="AB622" s="69"/>
      <c r="AC622" s="69"/>
      <c r="AD622" s="69"/>
      <c r="AE622" s="69"/>
      <c r="AF622" s="69"/>
      <c r="AG622" s="69"/>
    </row>
    <row r="623" spans="1:33" ht="19.5" customHeight="1">
      <c r="A623" s="66"/>
      <c r="B623" s="66"/>
      <c r="C623" s="66"/>
      <c r="D623" s="66"/>
      <c r="E623" s="66"/>
      <c r="F623" s="66"/>
      <c r="G623" s="68"/>
      <c r="H623" s="154"/>
      <c r="I623" s="68"/>
      <c r="J623" s="68"/>
      <c r="K623" s="68"/>
      <c r="L623" s="154"/>
      <c r="M623" s="68"/>
      <c r="N623" s="69"/>
      <c r="O623" s="69"/>
      <c r="P623" s="69"/>
      <c r="Q623" s="69"/>
      <c r="R623" s="69"/>
      <c r="S623" s="69"/>
      <c r="T623" s="69"/>
      <c r="U623" s="69"/>
      <c r="V623" s="69"/>
      <c r="W623" s="69"/>
      <c r="X623" s="69"/>
      <c r="Y623" s="69"/>
      <c r="Z623" s="69"/>
      <c r="AA623" s="69"/>
      <c r="AB623" s="69"/>
      <c r="AC623" s="69"/>
      <c r="AD623" s="69"/>
      <c r="AE623" s="69"/>
      <c r="AF623" s="69"/>
      <c r="AG623" s="69"/>
    </row>
    <row r="624" spans="1:33" ht="19.5" customHeight="1">
      <c r="A624" s="66"/>
      <c r="B624" s="66"/>
      <c r="C624" s="66"/>
      <c r="D624" s="66"/>
      <c r="E624" s="66"/>
      <c r="F624" s="66"/>
      <c r="G624" s="68"/>
      <c r="H624" s="154"/>
      <c r="I624" s="68"/>
      <c r="J624" s="68"/>
      <c r="K624" s="68"/>
      <c r="L624" s="154"/>
      <c r="M624" s="68"/>
      <c r="N624" s="69"/>
      <c r="O624" s="69"/>
      <c r="P624" s="69"/>
      <c r="Q624" s="69"/>
      <c r="R624" s="69"/>
      <c r="S624" s="69"/>
      <c r="T624" s="69"/>
      <c r="U624" s="69"/>
      <c r="V624" s="69"/>
      <c r="W624" s="69"/>
      <c r="X624" s="69"/>
      <c r="Y624" s="69"/>
      <c r="Z624" s="69"/>
      <c r="AA624" s="69"/>
      <c r="AB624" s="69"/>
      <c r="AC624" s="69"/>
      <c r="AD624" s="69"/>
      <c r="AE624" s="69"/>
      <c r="AF624" s="69"/>
      <c r="AG624" s="69"/>
    </row>
    <row r="625" spans="1:33" ht="19.5" customHeight="1">
      <c r="A625" s="66"/>
      <c r="B625" s="66"/>
      <c r="C625" s="66"/>
      <c r="D625" s="66"/>
      <c r="E625" s="66"/>
      <c r="F625" s="66"/>
      <c r="G625" s="68"/>
      <c r="H625" s="154"/>
      <c r="I625" s="68"/>
      <c r="J625" s="68"/>
      <c r="K625" s="68"/>
      <c r="L625" s="154"/>
      <c r="M625" s="68"/>
      <c r="N625" s="69"/>
      <c r="O625" s="69"/>
      <c r="P625" s="69"/>
      <c r="Q625" s="69"/>
      <c r="R625" s="69"/>
      <c r="S625" s="69"/>
      <c r="T625" s="69"/>
      <c r="U625" s="69"/>
      <c r="V625" s="69"/>
      <c r="W625" s="69"/>
      <c r="X625" s="69"/>
      <c r="Y625" s="69"/>
      <c r="Z625" s="69"/>
      <c r="AA625" s="69"/>
      <c r="AB625" s="69"/>
      <c r="AC625" s="69"/>
      <c r="AD625" s="69"/>
      <c r="AE625" s="69"/>
      <c r="AF625" s="69"/>
      <c r="AG625" s="69"/>
    </row>
    <row r="626" spans="1:33" ht="19.5" customHeight="1">
      <c r="A626" s="66"/>
      <c r="B626" s="66"/>
      <c r="C626" s="66"/>
      <c r="D626" s="66"/>
      <c r="E626" s="66"/>
      <c r="F626" s="66"/>
      <c r="G626" s="68"/>
      <c r="H626" s="154"/>
      <c r="I626" s="68"/>
      <c r="J626" s="68"/>
      <c r="K626" s="68"/>
      <c r="L626" s="154"/>
      <c r="M626" s="68"/>
      <c r="N626" s="69"/>
      <c r="O626" s="69"/>
      <c r="P626" s="69"/>
      <c r="Q626" s="69"/>
      <c r="R626" s="69"/>
      <c r="S626" s="69"/>
      <c r="T626" s="69"/>
      <c r="U626" s="69"/>
      <c r="V626" s="69"/>
      <c r="W626" s="69"/>
      <c r="X626" s="69"/>
      <c r="Y626" s="69"/>
      <c r="Z626" s="69"/>
      <c r="AA626" s="69"/>
      <c r="AB626" s="69"/>
      <c r="AC626" s="69"/>
      <c r="AD626" s="69"/>
      <c r="AE626" s="69"/>
      <c r="AF626" s="69"/>
      <c r="AG626" s="69"/>
    </row>
    <row r="627" spans="1:33" ht="19.5" customHeight="1">
      <c r="A627" s="66"/>
      <c r="B627" s="66"/>
      <c r="C627" s="66"/>
      <c r="D627" s="66"/>
      <c r="E627" s="66"/>
      <c r="F627" s="66"/>
      <c r="G627" s="68"/>
      <c r="H627" s="154"/>
      <c r="I627" s="68"/>
      <c r="J627" s="68"/>
      <c r="K627" s="68"/>
      <c r="L627" s="154"/>
      <c r="M627" s="68"/>
      <c r="N627" s="69"/>
      <c r="O627" s="69"/>
      <c r="P627" s="69"/>
      <c r="Q627" s="69"/>
      <c r="R627" s="69"/>
      <c r="S627" s="69"/>
      <c r="T627" s="69"/>
      <c r="U627" s="69"/>
      <c r="V627" s="69"/>
      <c r="W627" s="69"/>
      <c r="X627" s="69"/>
      <c r="Y627" s="69"/>
      <c r="Z627" s="69"/>
      <c r="AA627" s="69"/>
      <c r="AB627" s="69"/>
      <c r="AC627" s="69"/>
      <c r="AD627" s="69"/>
      <c r="AE627" s="69"/>
      <c r="AF627" s="69"/>
      <c r="AG627" s="69"/>
    </row>
    <row r="628" spans="1:33" ht="19.5" customHeight="1">
      <c r="A628" s="66"/>
      <c r="B628" s="66"/>
      <c r="C628" s="66"/>
      <c r="D628" s="66"/>
      <c r="E628" s="66"/>
      <c r="F628" s="66"/>
      <c r="G628" s="68"/>
      <c r="H628" s="154"/>
      <c r="I628" s="68"/>
      <c r="J628" s="68"/>
      <c r="K628" s="68"/>
      <c r="L628" s="154"/>
      <c r="M628" s="68"/>
      <c r="N628" s="69"/>
      <c r="O628" s="69"/>
      <c r="P628" s="69"/>
      <c r="Q628" s="69"/>
      <c r="R628" s="69"/>
      <c r="S628" s="69"/>
      <c r="T628" s="69"/>
      <c r="U628" s="69"/>
      <c r="V628" s="69"/>
      <c r="W628" s="69"/>
      <c r="X628" s="69"/>
      <c r="Y628" s="69"/>
      <c r="Z628" s="69"/>
      <c r="AA628" s="69"/>
      <c r="AB628" s="69"/>
      <c r="AC628" s="69"/>
      <c r="AD628" s="69"/>
      <c r="AE628" s="69"/>
      <c r="AF628" s="69"/>
      <c r="AG628" s="69"/>
    </row>
    <row r="629" spans="1:33" ht="19.5" customHeight="1">
      <c r="A629" s="66"/>
      <c r="B629" s="66"/>
      <c r="C629" s="66"/>
      <c r="D629" s="66"/>
      <c r="E629" s="66"/>
      <c r="F629" s="66"/>
      <c r="G629" s="68"/>
      <c r="H629" s="154"/>
      <c r="I629" s="68"/>
      <c r="J629" s="68"/>
      <c r="K629" s="68"/>
      <c r="L629" s="154"/>
      <c r="M629" s="68"/>
      <c r="N629" s="69"/>
      <c r="O629" s="69"/>
      <c r="P629" s="69"/>
      <c r="Q629" s="69"/>
      <c r="R629" s="69"/>
      <c r="S629" s="69"/>
      <c r="T629" s="69"/>
      <c r="U629" s="69"/>
      <c r="V629" s="69"/>
      <c r="W629" s="69"/>
      <c r="X629" s="69"/>
      <c r="Y629" s="69"/>
      <c r="Z629" s="69"/>
      <c r="AA629" s="69"/>
      <c r="AB629" s="69"/>
      <c r="AC629" s="69"/>
      <c r="AD629" s="69"/>
      <c r="AE629" s="69"/>
      <c r="AF629" s="69"/>
      <c r="AG629" s="69"/>
    </row>
    <row r="630" spans="1:33" ht="19.5" customHeight="1">
      <c r="A630" s="66"/>
      <c r="B630" s="66"/>
      <c r="C630" s="66"/>
      <c r="D630" s="66"/>
      <c r="E630" s="66"/>
      <c r="F630" s="66"/>
      <c r="G630" s="68"/>
      <c r="H630" s="154"/>
      <c r="I630" s="68"/>
      <c r="J630" s="68"/>
      <c r="K630" s="68"/>
      <c r="L630" s="154"/>
      <c r="M630" s="68"/>
      <c r="N630" s="69"/>
      <c r="O630" s="69"/>
      <c r="P630" s="69"/>
      <c r="Q630" s="69"/>
      <c r="R630" s="69"/>
      <c r="S630" s="69"/>
      <c r="T630" s="69"/>
      <c r="U630" s="69"/>
      <c r="V630" s="69"/>
      <c r="W630" s="69"/>
      <c r="X630" s="69"/>
      <c r="Y630" s="69"/>
      <c r="Z630" s="69"/>
      <c r="AA630" s="69"/>
      <c r="AB630" s="69"/>
      <c r="AC630" s="69"/>
      <c r="AD630" s="69"/>
      <c r="AE630" s="69"/>
      <c r="AF630" s="69"/>
      <c r="AG630" s="69"/>
    </row>
    <row r="631" spans="1:33" ht="19.5" customHeight="1">
      <c r="A631" s="66"/>
      <c r="B631" s="66"/>
      <c r="C631" s="66"/>
      <c r="D631" s="66"/>
      <c r="E631" s="66"/>
      <c r="F631" s="66"/>
      <c r="G631" s="68"/>
      <c r="H631" s="154"/>
      <c r="I631" s="68"/>
      <c r="J631" s="68"/>
      <c r="K631" s="68"/>
      <c r="L631" s="154"/>
      <c r="M631" s="68"/>
      <c r="N631" s="69"/>
      <c r="O631" s="69"/>
      <c r="P631" s="69"/>
      <c r="Q631" s="69"/>
      <c r="R631" s="69"/>
      <c r="S631" s="69"/>
      <c r="T631" s="69"/>
      <c r="U631" s="69"/>
      <c r="V631" s="69"/>
      <c r="W631" s="69"/>
      <c r="X631" s="69"/>
      <c r="Y631" s="69"/>
      <c r="Z631" s="69"/>
      <c r="AA631" s="69"/>
      <c r="AB631" s="69"/>
      <c r="AC631" s="69"/>
      <c r="AD631" s="69"/>
      <c r="AE631" s="69"/>
      <c r="AF631" s="69"/>
      <c r="AG631" s="69"/>
    </row>
    <row r="632" spans="1:33" ht="19.5" customHeight="1">
      <c r="A632" s="66"/>
      <c r="B632" s="66"/>
      <c r="C632" s="66"/>
      <c r="D632" s="66"/>
      <c r="E632" s="66"/>
      <c r="F632" s="66"/>
      <c r="G632" s="68"/>
      <c r="H632" s="154"/>
      <c r="I632" s="68"/>
      <c r="J632" s="68"/>
      <c r="K632" s="68"/>
      <c r="L632" s="154"/>
      <c r="M632" s="68"/>
      <c r="N632" s="69"/>
      <c r="O632" s="69"/>
      <c r="P632" s="69"/>
      <c r="Q632" s="69"/>
      <c r="R632" s="69"/>
      <c r="S632" s="69"/>
      <c r="T632" s="69"/>
      <c r="U632" s="69"/>
      <c r="V632" s="69"/>
      <c r="W632" s="69"/>
      <c r="X632" s="69"/>
      <c r="Y632" s="69"/>
      <c r="Z632" s="69"/>
      <c r="AA632" s="69"/>
      <c r="AB632" s="69"/>
      <c r="AC632" s="69"/>
      <c r="AD632" s="69"/>
      <c r="AE632" s="69"/>
      <c r="AF632" s="69"/>
      <c r="AG632" s="69"/>
    </row>
    <row r="633" spans="1:33" ht="19.5" customHeight="1">
      <c r="A633" s="66"/>
      <c r="B633" s="66"/>
      <c r="C633" s="66"/>
      <c r="D633" s="66"/>
      <c r="E633" s="66"/>
      <c r="F633" s="66"/>
      <c r="G633" s="68"/>
      <c r="H633" s="154"/>
      <c r="I633" s="68"/>
      <c r="J633" s="68"/>
      <c r="K633" s="68"/>
      <c r="L633" s="154"/>
      <c r="M633" s="68"/>
      <c r="N633" s="69"/>
      <c r="O633" s="69"/>
      <c r="P633" s="69"/>
      <c r="Q633" s="69"/>
      <c r="R633" s="69"/>
      <c r="S633" s="69"/>
      <c r="T633" s="69"/>
      <c r="U633" s="69"/>
      <c r="V633" s="69"/>
      <c r="W633" s="69"/>
      <c r="X633" s="69"/>
      <c r="Y633" s="69"/>
      <c r="Z633" s="69"/>
      <c r="AA633" s="69"/>
      <c r="AB633" s="69"/>
      <c r="AC633" s="69"/>
      <c r="AD633" s="69"/>
      <c r="AE633" s="69"/>
      <c r="AF633" s="69"/>
      <c r="AG633" s="69"/>
    </row>
    <row r="634" spans="1:33" ht="19.5" customHeight="1">
      <c r="A634" s="66"/>
      <c r="B634" s="66"/>
      <c r="C634" s="66"/>
      <c r="D634" s="66"/>
      <c r="E634" s="66"/>
      <c r="F634" s="66"/>
      <c r="G634" s="68"/>
      <c r="H634" s="154"/>
      <c r="I634" s="68"/>
      <c r="J634" s="68"/>
      <c r="K634" s="68"/>
      <c r="L634" s="154"/>
      <c r="M634" s="68"/>
      <c r="N634" s="69"/>
      <c r="O634" s="69"/>
      <c r="P634" s="69"/>
      <c r="Q634" s="69"/>
      <c r="R634" s="69"/>
      <c r="S634" s="69"/>
      <c r="T634" s="69"/>
      <c r="U634" s="69"/>
      <c r="V634" s="69"/>
      <c r="W634" s="69"/>
      <c r="X634" s="69"/>
      <c r="Y634" s="69"/>
      <c r="Z634" s="69"/>
      <c r="AA634" s="69"/>
      <c r="AB634" s="69"/>
      <c r="AC634" s="69"/>
      <c r="AD634" s="69"/>
      <c r="AE634" s="69"/>
      <c r="AF634" s="69"/>
      <c r="AG634" s="69"/>
    </row>
    <row r="635" spans="1:33" ht="19.5" customHeight="1">
      <c r="A635" s="66"/>
      <c r="B635" s="66"/>
      <c r="C635" s="66"/>
      <c r="D635" s="66"/>
      <c r="E635" s="66"/>
      <c r="F635" s="66"/>
      <c r="G635" s="68"/>
      <c r="H635" s="154"/>
      <c r="I635" s="68"/>
      <c r="J635" s="68"/>
      <c r="K635" s="68"/>
      <c r="L635" s="154"/>
      <c r="M635" s="68"/>
      <c r="N635" s="69"/>
      <c r="O635" s="69"/>
      <c r="P635" s="69"/>
      <c r="Q635" s="69"/>
      <c r="R635" s="69"/>
      <c r="S635" s="69"/>
      <c r="T635" s="69"/>
      <c r="U635" s="69"/>
      <c r="V635" s="69"/>
      <c r="W635" s="69"/>
      <c r="X635" s="69"/>
      <c r="Y635" s="69"/>
      <c r="Z635" s="69"/>
      <c r="AA635" s="69"/>
      <c r="AB635" s="69"/>
      <c r="AC635" s="69"/>
      <c r="AD635" s="69"/>
      <c r="AE635" s="69"/>
      <c r="AF635" s="69"/>
      <c r="AG635" s="69"/>
    </row>
    <row r="636" spans="1:33" ht="19.5" customHeight="1">
      <c r="A636" s="66"/>
      <c r="B636" s="66"/>
      <c r="C636" s="66"/>
      <c r="D636" s="66"/>
      <c r="E636" s="66"/>
      <c r="F636" s="66"/>
      <c r="G636" s="68"/>
      <c r="H636" s="154"/>
      <c r="I636" s="68"/>
      <c r="J636" s="68"/>
      <c r="K636" s="68"/>
      <c r="L636" s="154"/>
      <c r="M636" s="68"/>
      <c r="N636" s="69"/>
      <c r="O636" s="69"/>
      <c r="P636" s="69"/>
      <c r="Q636" s="69"/>
      <c r="R636" s="69"/>
      <c r="S636" s="69"/>
      <c r="T636" s="69"/>
      <c r="U636" s="69"/>
      <c r="V636" s="69"/>
      <c r="W636" s="69"/>
      <c r="X636" s="69"/>
      <c r="Y636" s="69"/>
      <c r="Z636" s="69"/>
      <c r="AA636" s="69"/>
      <c r="AB636" s="69"/>
      <c r="AC636" s="69"/>
      <c r="AD636" s="69"/>
      <c r="AE636" s="69"/>
      <c r="AF636" s="69"/>
      <c r="AG636" s="69"/>
    </row>
    <row r="637" spans="1:33" ht="19.5" customHeight="1">
      <c r="A637" s="66"/>
      <c r="B637" s="66"/>
      <c r="C637" s="66"/>
      <c r="D637" s="66"/>
      <c r="E637" s="66"/>
      <c r="F637" s="66"/>
      <c r="G637" s="68"/>
      <c r="H637" s="154"/>
      <c r="I637" s="68"/>
      <c r="J637" s="68"/>
      <c r="K637" s="68"/>
      <c r="L637" s="154"/>
      <c r="M637" s="68"/>
      <c r="N637" s="69"/>
      <c r="O637" s="69"/>
      <c r="P637" s="69"/>
      <c r="Q637" s="69"/>
      <c r="R637" s="69"/>
      <c r="S637" s="69"/>
      <c r="T637" s="69"/>
      <c r="U637" s="69"/>
      <c r="V637" s="69"/>
      <c r="W637" s="69"/>
      <c r="X637" s="69"/>
      <c r="Y637" s="69"/>
      <c r="Z637" s="69"/>
      <c r="AA637" s="69"/>
      <c r="AB637" s="69"/>
      <c r="AC637" s="69"/>
      <c r="AD637" s="69"/>
      <c r="AE637" s="69"/>
      <c r="AF637" s="69"/>
      <c r="AG637" s="69"/>
    </row>
    <row r="638" spans="1:33" ht="19.5" customHeight="1">
      <c r="A638" s="66"/>
      <c r="B638" s="66"/>
      <c r="C638" s="66"/>
      <c r="D638" s="66"/>
      <c r="E638" s="66"/>
      <c r="F638" s="66"/>
      <c r="G638" s="68"/>
      <c r="H638" s="154"/>
      <c r="I638" s="68"/>
      <c r="J638" s="68"/>
      <c r="K638" s="68"/>
      <c r="L638" s="154"/>
      <c r="M638" s="68"/>
      <c r="N638" s="69"/>
      <c r="O638" s="69"/>
      <c r="P638" s="69"/>
      <c r="Q638" s="69"/>
      <c r="R638" s="69"/>
      <c r="S638" s="69"/>
      <c r="T638" s="69"/>
      <c r="U638" s="69"/>
      <c r="V638" s="69"/>
      <c r="W638" s="69"/>
      <c r="X638" s="69"/>
      <c r="Y638" s="69"/>
      <c r="Z638" s="69"/>
      <c r="AA638" s="69"/>
      <c r="AB638" s="69"/>
      <c r="AC638" s="69"/>
      <c r="AD638" s="69"/>
      <c r="AE638" s="69"/>
      <c r="AF638" s="69"/>
      <c r="AG638" s="69"/>
    </row>
    <row r="639" spans="1:33" ht="19.5" customHeight="1">
      <c r="A639" s="66"/>
      <c r="B639" s="66"/>
      <c r="C639" s="66"/>
      <c r="D639" s="66"/>
      <c r="E639" s="66"/>
      <c r="F639" s="66"/>
      <c r="G639" s="68"/>
      <c r="H639" s="154"/>
      <c r="I639" s="68"/>
      <c r="J639" s="68"/>
      <c r="K639" s="68"/>
      <c r="L639" s="154"/>
      <c r="M639" s="68"/>
      <c r="N639" s="69"/>
      <c r="O639" s="69"/>
      <c r="P639" s="69"/>
      <c r="Q639" s="69"/>
      <c r="R639" s="69"/>
      <c r="S639" s="69"/>
      <c r="T639" s="69"/>
      <c r="U639" s="69"/>
      <c r="V639" s="69"/>
      <c r="W639" s="69"/>
      <c r="X639" s="69"/>
      <c r="Y639" s="69"/>
      <c r="Z639" s="69"/>
      <c r="AA639" s="69"/>
      <c r="AB639" s="69"/>
      <c r="AC639" s="69"/>
      <c r="AD639" s="69"/>
      <c r="AE639" s="69"/>
      <c r="AF639" s="69"/>
      <c r="AG639" s="69"/>
    </row>
    <row r="640" spans="1:33" ht="19.5" customHeight="1">
      <c r="A640" s="66"/>
      <c r="B640" s="66"/>
      <c r="C640" s="66"/>
      <c r="D640" s="66"/>
      <c r="E640" s="66"/>
      <c r="F640" s="66"/>
      <c r="G640" s="68"/>
      <c r="H640" s="154"/>
      <c r="I640" s="68"/>
      <c r="J640" s="68"/>
      <c r="K640" s="68"/>
      <c r="L640" s="154"/>
      <c r="M640" s="68"/>
      <c r="N640" s="69"/>
      <c r="O640" s="69"/>
      <c r="P640" s="69"/>
      <c r="Q640" s="69"/>
      <c r="R640" s="69"/>
      <c r="S640" s="69"/>
      <c r="T640" s="69"/>
      <c r="U640" s="69"/>
      <c r="V640" s="69"/>
      <c r="W640" s="69"/>
      <c r="X640" s="69"/>
      <c r="Y640" s="69"/>
      <c r="Z640" s="69"/>
      <c r="AA640" s="69"/>
      <c r="AB640" s="69"/>
      <c r="AC640" s="69"/>
      <c r="AD640" s="69"/>
      <c r="AE640" s="69"/>
      <c r="AF640" s="69"/>
      <c r="AG640" s="69"/>
    </row>
    <row r="641" spans="1:33" ht="19.5" customHeight="1">
      <c r="A641" s="66"/>
      <c r="B641" s="66"/>
      <c r="C641" s="66"/>
      <c r="D641" s="66"/>
      <c r="E641" s="66"/>
      <c r="F641" s="66"/>
      <c r="G641" s="68"/>
      <c r="H641" s="154"/>
      <c r="I641" s="68"/>
      <c r="J641" s="68"/>
      <c r="K641" s="68"/>
      <c r="L641" s="154"/>
      <c r="M641" s="68"/>
      <c r="N641" s="69"/>
      <c r="O641" s="69"/>
      <c r="P641" s="69"/>
      <c r="Q641" s="69"/>
      <c r="R641" s="69"/>
      <c r="S641" s="69"/>
      <c r="T641" s="69"/>
      <c r="U641" s="69"/>
      <c r="V641" s="69"/>
      <c r="W641" s="69"/>
      <c r="X641" s="69"/>
      <c r="Y641" s="69"/>
      <c r="Z641" s="69"/>
      <c r="AA641" s="69"/>
      <c r="AB641" s="69"/>
      <c r="AC641" s="69"/>
      <c r="AD641" s="69"/>
      <c r="AE641" s="69"/>
      <c r="AF641" s="69"/>
      <c r="AG641" s="69"/>
    </row>
    <row r="642" spans="1:33" ht="19.5" customHeight="1">
      <c r="A642" s="66"/>
      <c r="B642" s="66"/>
      <c r="C642" s="66"/>
      <c r="D642" s="66"/>
      <c r="E642" s="66"/>
      <c r="F642" s="66"/>
      <c r="G642" s="68"/>
      <c r="H642" s="154"/>
      <c r="I642" s="68"/>
      <c r="J642" s="68"/>
      <c r="K642" s="68"/>
      <c r="L642" s="154"/>
      <c r="M642" s="68"/>
      <c r="N642" s="69"/>
      <c r="O642" s="69"/>
      <c r="P642" s="69"/>
      <c r="Q642" s="69"/>
      <c r="R642" s="69"/>
      <c r="S642" s="69"/>
      <c r="T642" s="69"/>
      <c r="U642" s="69"/>
      <c r="V642" s="69"/>
      <c r="W642" s="69"/>
      <c r="X642" s="69"/>
      <c r="Y642" s="69"/>
      <c r="Z642" s="69"/>
      <c r="AA642" s="69"/>
      <c r="AB642" s="69"/>
      <c r="AC642" s="69"/>
      <c r="AD642" s="69"/>
      <c r="AE642" s="69"/>
      <c r="AF642" s="69"/>
      <c r="AG642" s="69"/>
    </row>
    <row r="643" spans="1:33" ht="19.5" customHeight="1">
      <c r="A643" s="66"/>
      <c r="B643" s="66"/>
      <c r="C643" s="66"/>
      <c r="D643" s="66"/>
      <c r="E643" s="66"/>
      <c r="F643" s="66"/>
      <c r="G643" s="68"/>
      <c r="H643" s="154"/>
      <c r="I643" s="68"/>
      <c r="J643" s="68"/>
      <c r="K643" s="68"/>
      <c r="L643" s="154"/>
      <c r="M643" s="68"/>
      <c r="N643" s="69"/>
      <c r="O643" s="69"/>
      <c r="P643" s="69"/>
      <c r="Q643" s="69"/>
      <c r="R643" s="69"/>
      <c r="S643" s="69"/>
      <c r="T643" s="69"/>
      <c r="U643" s="69"/>
      <c r="V643" s="69"/>
      <c r="W643" s="69"/>
      <c r="X643" s="69"/>
      <c r="Y643" s="69"/>
      <c r="Z643" s="69"/>
      <c r="AA643" s="69"/>
      <c r="AB643" s="69"/>
      <c r="AC643" s="69"/>
      <c r="AD643" s="69"/>
      <c r="AE643" s="69"/>
      <c r="AF643" s="69"/>
      <c r="AG643" s="69"/>
    </row>
    <row r="644" spans="1:33" ht="19.5" customHeight="1">
      <c r="A644" s="66"/>
      <c r="B644" s="66"/>
      <c r="C644" s="66"/>
      <c r="D644" s="66"/>
      <c r="E644" s="66"/>
      <c r="F644" s="66"/>
      <c r="G644" s="68"/>
      <c r="H644" s="154"/>
      <c r="I644" s="68"/>
      <c r="J644" s="68"/>
      <c r="K644" s="68"/>
      <c r="L644" s="154"/>
      <c r="M644" s="68"/>
      <c r="N644" s="69"/>
      <c r="O644" s="69"/>
      <c r="P644" s="69"/>
      <c r="Q644" s="69"/>
      <c r="R644" s="69"/>
      <c r="S644" s="69"/>
      <c r="T644" s="69"/>
      <c r="U644" s="69"/>
      <c r="V644" s="69"/>
      <c r="W644" s="69"/>
      <c r="X644" s="69"/>
      <c r="Y644" s="69"/>
      <c r="Z644" s="69"/>
      <c r="AA644" s="69"/>
      <c r="AB644" s="69"/>
      <c r="AC644" s="69"/>
      <c r="AD644" s="69"/>
      <c r="AE644" s="69"/>
      <c r="AF644" s="69"/>
      <c r="AG644" s="69"/>
    </row>
    <row r="645" spans="1:33" ht="19.5" customHeight="1">
      <c r="A645" s="66"/>
      <c r="B645" s="66"/>
      <c r="C645" s="66"/>
      <c r="D645" s="66"/>
      <c r="E645" s="66"/>
      <c r="F645" s="66"/>
      <c r="G645" s="68"/>
      <c r="H645" s="154"/>
      <c r="I645" s="68"/>
      <c r="J645" s="68"/>
      <c r="K645" s="68"/>
      <c r="L645" s="154"/>
      <c r="M645" s="68"/>
      <c r="N645" s="69"/>
      <c r="O645" s="69"/>
      <c r="P645" s="69"/>
      <c r="Q645" s="69"/>
      <c r="R645" s="69"/>
      <c r="S645" s="69"/>
      <c r="T645" s="69"/>
      <c r="U645" s="69"/>
      <c r="V645" s="69"/>
      <c r="W645" s="69"/>
      <c r="X645" s="69"/>
      <c r="Y645" s="69"/>
      <c r="Z645" s="69"/>
      <c r="AA645" s="69"/>
      <c r="AB645" s="69"/>
      <c r="AC645" s="69"/>
      <c r="AD645" s="69"/>
      <c r="AE645" s="69"/>
      <c r="AF645" s="69"/>
      <c r="AG645" s="69"/>
    </row>
    <row r="646" spans="1:33" ht="19.5" customHeight="1">
      <c r="A646" s="66"/>
      <c r="B646" s="66"/>
      <c r="C646" s="66"/>
      <c r="D646" s="66"/>
      <c r="E646" s="66"/>
      <c r="F646" s="66"/>
      <c r="G646" s="68"/>
      <c r="H646" s="154"/>
      <c r="I646" s="68"/>
      <c r="J646" s="68"/>
      <c r="K646" s="68"/>
      <c r="L646" s="154"/>
      <c r="M646" s="68"/>
      <c r="N646" s="69"/>
      <c r="O646" s="69"/>
      <c r="P646" s="69"/>
      <c r="Q646" s="69"/>
      <c r="R646" s="69"/>
      <c r="S646" s="69"/>
      <c r="T646" s="69"/>
      <c r="U646" s="69"/>
      <c r="V646" s="69"/>
      <c r="W646" s="69"/>
      <c r="X646" s="69"/>
      <c r="Y646" s="69"/>
      <c r="Z646" s="69"/>
      <c r="AA646" s="69"/>
      <c r="AB646" s="69"/>
      <c r="AC646" s="69"/>
      <c r="AD646" s="69"/>
      <c r="AE646" s="69"/>
      <c r="AF646" s="69"/>
      <c r="AG646" s="69"/>
    </row>
    <row r="647" spans="1:33" ht="19.5" customHeight="1">
      <c r="A647" s="66"/>
      <c r="B647" s="66"/>
      <c r="C647" s="66"/>
      <c r="D647" s="66"/>
      <c r="E647" s="66"/>
      <c r="F647" s="66"/>
      <c r="G647" s="68"/>
      <c r="H647" s="154"/>
      <c r="I647" s="68"/>
      <c r="J647" s="68"/>
      <c r="K647" s="68"/>
      <c r="L647" s="154"/>
      <c r="M647" s="68"/>
      <c r="N647" s="69"/>
      <c r="O647" s="69"/>
      <c r="P647" s="69"/>
      <c r="Q647" s="69"/>
      <c r="R647" s="69"/>
      <c r="S647" s="69"/>
      <c r="T647" s="69"/>
      <c r="U647" s="69"/>
      <c r="V647" s="69"/>
      <c r="W647" s="69"/>
      <c r="X647" s="69"/>
      <c r="Y647" s="69"/>
      <c r="Z647" s="69"/>
      <c r="AA647" s="69"/>
      <c r="AB647" s="69"/>
      <c r="AC647" s="69"/>
      <c r="AD647" s="69"/>
      <c r="AE647" s="69"/>
      <c r="AF647" s="69"/>
      <c r="AG647" s="69"/>
    </row>
    <row r="648" spans="1:33" ht="19.5" customHeight="1">
      <c r="A648" s="66"/>
      <c r="B648" s="66"/>
      <c r="C648" s="66"/>
      <c r="D648" s="66"/>
      <c r="E648" s="66"/>
      <c r="F648" s="66"/>
      <c r="G648" s="68"/>
      <c r="H648" s="154"/>
      <c r="I648" s="68"/>
      <c r="J648" s="68"/>
      <c r="K648" s="68"/>
      <c r="L648" s="154"/>
      <c r="M648" s="68"/>
      <c r="N648" s="69"/>
      <c r="O648" s="69"/>
      <c r="P648" s="69"/>
      <c r="Q648" s="69"/>
      <c r="R648" s="69"/>
      <c r="S648" s="69"/>
      <c r="T648" s="69"/>
      <c r="U648" s="69"/>
      <c r="V648" s="69"/>
      <c r="W648" s="69"/>
      <c r="X648" s="69"/>
      <c r="Y648" s="69"/>
      <c r="Z648" s="69"/>
      <c r="AA648" s="69"/>
      <c r="AB648" s="69"/>
      <c r="AC648" s="69"/>
      <c r="AD648" s="69"/>
      <c r="AE648" s="69"/>
      <c r="AF648" s="69"/>
      <c r="AG648" s="69"/>
    </row>
    <row r="649" spans="1:33" ht="19.5" customHeight="1">
      <c r="A649" s="66"/>
      <c r="B649" s="66"/>
      <c r="C649" s="66"/>
      <c r="D649" s="66"/>
      <c r="E649" s="66"/>
      <c r="F649" s="66"/>
      <c r="G649" s="68"/>
      <c r="H649" s="154"/>
      <c r="I649" s="68"/>
      <c r="J649" s="68"/>
      <c r="K649" s="68"/>
      <c r="L649" s="154"/>
      <c r="M649" s="68"/>
      <c r="N649" s="69"/>
      <c r="O649" s="69"/>
      <c r="P649" s="69"/>
      <c r="Q649" s="69"/>
      <c r="R649" s="69"/>
      <c r="S649" s="69"/>
      <c r="T649" s="69"/>
      <c r="U649" s="69"/>
      <c r="V649" s="69"/>
      <c r="W649" s="69"/>
      <c r="X649" s="69"/>
      <c r="Y649" s="69"/>
      <c r="Z649" s="69"/>
      <c r="AA649" s="69"/>
      <c r="AB649" s="69"/>
      <c r="AC649" s="69"/>
      <c r="AD649" s="69"/>
      <c r="AE649" s="69"/>
      <c r="AF649" s="69"/>
      <c r="AG649" s="69"/>
    </row>
    <row r="650" spans="1:33" ht="19.5" customHeight="1">
      <c r="A650" s="66"/>
      <c r="B650" s="66"/>
      <c r="C650" s="66"/>
      <c r="D650" s="66"/>
      <c r="E650" s="66"/>
      <c r="F650" s="66"/>
      <c r="G650" s="68"/>
      <c r="H650" s="154"/>
      <c r="I650" s="68"/>
      <c r="J650" s="68"/>
      <c r="K650" s="68"/>
      <c r="L650" s="154"/>
      <c r="M650" s="68"/>
      <c r="N650" s="69"/>
      <c r="O650" s="69"/>
      <c r="P650" s="69"/>
      <c r="Q650" s="69"/>
      <c r="R650" s="69"/>
      <c r="S650" s="69"/>
      <c r="T650" s="69"/>
      <c r="U650" s="69"/>
      <c r="V650" s="69"/>
      <c r="W650" s="69"/>
      <c r="X650" s="69"/>
      <c r="Y650" s="69"/>
      <c r="Z650" s="69"/>
      <c r="AA650" s="69"/>
      <c r="AB650" s="69"/>
      <c r="AC650" s="69"/>
      <c r="AD650" s="69"/>
      <c r="AE650" s="69"/>
      <c r="AF650" s="69"/>
      <c r="AG650" s="69"/>
    </row>
    <row r="651" spans="1:33" ht="19.5" customHeight="1">
      <c r="A651" s="66"/>
      <c r="B651" s="66"/>
      <c r="C651" s="66"/>
      <c r="D651" s="66"/>
      <c r="E651" s="66"/>
      <c r="F651" s="66"/>
      <c r="G651" s="68"/>
      <c r="H651" s="154"/>
      <c r="I651" s="68"/>
      <c r="J651" s="68"/>
      <c r="K651" s="68"/>
      <c r="L651" s="154"/>
      <c r="M651" s="68"/>
      <c r="N651" s="69"/>
      <c r="O651" s="69"/>
      <c r="P651" s="69"/>
      <c r="Q651" s="69"/>
      <c r="R651" s="69"/>
      <c r="S651" s="69"/>
      <c r="T651" s="69"/>
      <c r="U651" s="69"/>
      <c r="V651" s="69"/>
      <c r="W651" s="69"/>
      <c r="X651" s="69"/>
      <c r="Y651" s="69"/>
      <c r="Z651" s="69"/>
      <c r="AA651" s="69"/>
      <c r="AB651" s="69"/>
      <c r="AC651" s="69"/>
      <c r="AD651" s="69"/>
      <c r="AE651" s="69"/>
      <c r="AF651" s="69"/>
      <c r="AG651" s="69"/>
    </row>
    <row r="652" spans="1:33" ht="19.5" customHeight="1">
      <c r="A652" s="66"/>
      <c r="B652" s="66"/>
      <c r="C652" s="66"/>
      <c r="D652" s="66"/>
      <c r="E652" s="66"/>
      <c r="F652" s="66"/>
      <c r="G652" s="68"/>
      <c r="H652" s="154"/>
      <c r="I652" s="68"/>
      <c r="J652" s="68"/>
      <c r="K652" s="68"/>
      <c r="L652" s="154"/>
      <c r="M652" s="68"/>
      <c r="N652" s="69"/>
      <c r="O652" s="69"/>
      <c r="P652" s="69"/>
      <c r="Q652" s="69"/>
      <c r="R652" s="69"/>
      <c r="S652" s="69"/>
      <c r="T652" s="69"/>
      <c r="U652" s="69"/>
      <c r="V652" s="69"/>
      <c r="W652" s="69"/>
      <c r="X652" s="69"/>
      <c r="Y652" s="69"/>
      <c r="Z652" s="69"/>
      <c r="AA652" s="69"/>
      <c r="AB652" s="69"/>
      <c r="AC652" s="69"/>
      <c r="AD652" s="69"/>
      <c r="AE652" s="69"/>
      <c r="AF652" s="69"/>
      <c r="AG652" s="69"/>
    </row>
    <row r="653" spans="1:33" ht="19.5" customHeight="1">
      <c r="A653" s="66"/>
      <c r="B653" s="66"/>
      <c r="C653" s="66"/>
      <c r="D653" s="66"/>
      <c r="E653" s="66"/>
      <c r="F653" s="66"/>
      <c r="G653" s="68"/>
      <c r="H653" s="154"/>
      <c r="I653" s="68"/>
      <c r="J653" s="68"/>
      <c r="K653" s="68"/>
      <c r="L653" s="154"/>
      <c r="M653" s="68"/>
      <c r="N653" s="69"/>
      <c r="O653" s="69"/>
      <c r="P653" s="69"/>
      <c r="Q653" s="69"/>
      <c r="R653" s="69"/>
      <c r="S653" s="69"/>
      <c r="T653" s="69"/>
      <c r="U653" s="69"/>
      <c r="V653" s="69"/>
      <c r="W653" s="69"/>
      <c r="X653" s="69"/>
      <c r="Y653" s="69"/>
      <c r="Z653" s="69"/>
      <c r="AA653" s="69"/>
      <c r="AB653" s="69"/>
      <c r="AC653" s="69"/>
      <c r="AD653" s="69"/>
      <c r="AE653" s="69"/>
      <c r="AF653" s="69"/>
      <c r="AG653" s="69"/>
    </row>
    <row r="654" spans="1:33" ht="19.5" customHeight="1">
      <c r="A654" s="66"/>
      <c r="B654" s="66"/>
      <c r="C654" s="66"/>
      <c r="D654" s="66"/>
      <c r="E654" s="66"/>
      <c r="F654" s="66"/>
      <c r="G654" s="68"/>
      <c r="H654" s="154"/>
      <c r="I654" s="68"/>
      <c r="J654" s="68"/>
      <c r="K654" s="68"/>
      <c r="L654" s="154"/>
      <c r="M654" s="68"/>
      <c r="N654" s="69"/>
      <c r="O654" s="69"/>
      <c r="P654" s="69"/>
      <c r="Q654" s="69"/>
      <c r="R654" s="69"/>
      <c r="S654" s="69"/>
      <c r="T654" s="69"/>
      <c r="U654" s="69"/>
      <c r="V654" s="69"/>
      <c r="W654" s="69"/>
      <c r="X654" s="69"/>
      <c r="Y654" s="69"/>
      <c r="Z654" s="69"/>
      <c r="AA654" s="69"/>
      <c r="AB654" s="69"/>
      <c r="AC654" s="69"/>
      <c r="AD654" s="69"/>
      <c r="AE654" s="69"/>
      <c r="AF654" s="69"/>
      <c r="AG654" s="69"/>
    </row>
    <row r="655" spans="1:33" ht="19.5" customHeight="1">
      <c r="A655" s="66"/>
      <c r="B655" s="66"/>
      <c r="C655" s="66"/>
      <c r="D655" s="66"/>
      <c r="E655" s="66"/>
      <c r="F655" s="66"/>
      <c r="G655" s="68"/>
      <c r="H655" s="154"/>
      <c r="I655" s="68"/>
      <c r="J655" s="68"/>
      <c r="K655" s="68"/>
      <c r="L655" s="154"/>
      <c r="M655" s="68"/>
      <c r="N655" s="69"/>
      <c r="O655" s="69"/>
      <c r="P655" s="69"/>
      <c r="Q655" s="69"/>
      <c r="R655" s="69"/>
      <c r="S655" s="69"/>
      <c r="T655" s="69"/>
      <c r="U655" s="69"/>
      <c r="V655" s="69"/>
      <c r="W655" s="69"/>
      <c r="X655" s="69"/>
      <c r="Y655" s="69"/>
      <c r="Z655" s="69"/>
      <c r="AA655" s="69"/>
      <c r="AB655" s="69"/>
      <c r="AC655" s="69"/>
      <c r="AD655" s="69"/>
      <c r="AE655" s="69"/>
      <c r="AF655" s="69"/>
      <c r="AG655" s="69"/>
    </row>
    <row r="656" spans="1:33" ht="19.5" customHeight="1">
      <c r="A656" s="66"/>
      <c r="B656" s="66"/>
      <c r="C656" s="66"/>
      <c r="D656" s="66"/>
      <c r="E656" s="66"/>
      <c r="F656" s="66"/>
      <c r="G656" s="68"/>
      <c r="H656" s="154"/>
      <c r="I656" s="68"/>
      <c r="J656" s="68"/>
      <c r="K656" s="68"/>
      <c r="L656" s="154"/>
      <c r="M656" s="68"/>
      <c r="N656" s="69"/>
      <c r="O656" s="69"/>
      <c r="P656" s="69"/>
      <c r="Q656" s="69"/>
      <c r="R656" s="69"/>
      <c r="S656" s="69"/>
      <c r="T656" s="69"/>
      <c r="U656" s="69"/>
      <c r="V656" s="69"/>
      <c r="W656" s="69"/>
      <c r="X656" s="69"/>
      <c r="Y656" s="69"/>
      <c r="Z656" s="69"/>
      <c r="AA656" s="69"/>
      <c r="AB656" s="69"/>
      <c r="AC656" s="69"/>
      <c r="AD656" s="69"/>
      <c r="AE656" s="69"/>
      <c r="AF656" s="69"/>
      <c r="AG656" s="69"/>
    </row>
    <row r="657" spans="1:33" ht="19.5" customHeight="1">
      <c r="A657" s="66"/>
      <c r="B657" s="66"/>
      <c r="C657" s="66"/>
      <c r="D657" s="66"/>
      <c r="E657" s="66"/>
      <c r="F657" s="66"/>
      <c r="G657" s="68"/>
      <c r="H657" s="154"/>
      <c r="I657" s="68"/>
      <c r="J657" s="68"/>
      <c r="K657" s="68"/>
      <c r="L657" s="154"/>
      <c r="M657" s="68"/>
      <c r="N657" s="69"/>
      <c r="O657" s="69"/>
      <c r="P657" s="69"/>
      <c r="Q657" s="69"/>
      <c r="R657" s="69"/>
      <c r="S657" s="69"/>
      <c r="T657" s="69"/>
      <c r="U657" s="69"/>
      <c r="V657" s="69"/>
      <c r="W657" s="69"/>
      <c r="X657" s="69"/>
      <c r="Y657" s="69"/>
      <c r="Z657" s="69"/>
      <c r="AA657" s="69"/>
      <c r="AB657" s="69"/>
      <c r="AC657" s="69"/>
      <c r="AD657" s="69"/>
      <c r="AE657" s="69"/>
      <c r="AF657" s="69"/>
      <c r="AG657" s="69"/>
    </row>
    <row r="658" spans="1:33" ht="19.5" customHeight="1">
      <c r="A658" s="66"/>
      <c r="B658" s="66"/>
      <c r="C658" s="66"/>
      <c r="D658" s="66"/>
      <c r="E658" s="66"/>
      <c r="F658" s="66"/>
      <c r="G658" s="68"/>
      <c r="H658" s="154"/>
      <c r="I658" s="68"/>
      <c r="J658" s="68"/>
      <c r="K658" s="68"/>
      <c r="L658" s="154"/>
      <c r="M658" s="68"/>
      <c r="N658" s="69"/>
      <c r="O658" s="69"/>
      <c r="P658" s="69"/>
      <c r="Q658" s="69"/>
      <c r="R658" s="69"/>
      <c r="S658" s="69"/>
      <c r="T658" s="69"/>
      <c r="U658" s="69"/>
      <c r="V658" s="69"/>
      <c r="W658" s="69"/>
      <c r="X658" s="69"/>
      <c r="Y658" s="69"/>
      <c r="Z658" s="69"/>
      <c r="AA658" s="69"/>
      <c r="AB658" s="69"/>
      <c r="AC658" s="69"/>
      <c r="AD658" s="69"/>
      <c r="AE658" s="69"/>
      <c r="AF658" s="69"/>
      <c r="AG658" s="69"/>
    </row>
    <row r="659" spans="1:33" ht="19.5" customHeight="1">
      <c r="A659" s="66"/>
      <c r="B659" s="66"/>
      <c r="C659" s="66"/>
      <c r="D659" s="66"/>
      <c r="E659" s="66"/>
      <c r="F659" s="66"/>
      <c r="G659" s="68"/>
      <c r="H659" s="154"/>
      <c r="I659" s="68"/>
      <c r="J659" s="68"/>
      <c r="K659" s="68"/>
      <c r="L659" s="154"/>
      <c r="M659" s="68"/>
      <c r="N659" s="69"/>
      <c r="O659" s="69"/>
      <c r="P659" s="69"/>
      <c r="Q659" s="69"/>
      <c r="R659" s="69"/>
      <c r="S659" s="69"/>
      <c r="T659" s="69"/>
      <c r="U659" s="69"/>
      <c r="V659" s="69"/>
      <c r="W659" s="69"/>
      <c r="X659" s="69"/>
      <c r="Y659" s="69"/>
      <c r="Z659" s="69"/>
      <c r="AA659" s="69"/>
      <c r="AB659" s="69"/>
      <c r="AC659" s="69"/>
      <c r="AD659" s="69"/>
      <c r="AE659" s="69"/>
      <c r="AF659" s="69"/>
      <c r="AG659" s="69"/>
    </row>
    <row r="660" spans="1:33" ht="19.5" customHeight="1">
      <c r="A660" s="66"/>
      <c r="B660" s="66"/>
      <c r="C660" s="66"/>
      <c r="D660" s="66"/>
      <c r="E660" s="66"/>
      <c r="F660" s="66"/>
      <c r="G660" s="68"/>
      <c r="H660" s="154"/>
      <c r="I660" s="68"/>
      <c r="J660" s="68"/>
      <c r="K660" s="68"/>
      <c r="L660" s="154"/>
      <c r="M660" s="68"/>
      <c r="N660" s="69"/>
      <c r="O660" s="69"/>
      <c r="P660" s="69"/>
      <c r="Q660" s="69"/>
      <c r="R660" s="69"/>
      <c r="S660" s="69"/>
      <c r="T660" s="69"/>
      <c r="U660" s="69"/>
      <c r="V660" s="69"/>
      <c r="W660" s="69"/>
      <c r="X660" s="69"/>
      <c r="Y660" s="69"/>
      <c r="Z660" s="69"/>
      <c r="AA660" s="69"/>
      <c r="AB660" s="69"/>
      <c r="AC660" s="69"/>
      <c r="AD660" s="69"/>
      <c r="AE660" s="69"/>
      <c r="AF660" s="69"/>
      <c r="AG660" s="69"/>
    </row>
    <row r="661" spans="1:33" ht="19.5" customHeight="1">
      <c r="A661" s="66"/>
      <c r="B661" s="66"/>
      <c r="C661" s="66"/>
      <c r="D661" s="66"/>
      <c r="E661" s="66"/>
      <c r="F661" s="66"/>
      <c r="G661" s="68"/>
      <c r="H661" s="154"/>
      <c r="I661" s="68"/>
      <c r="J661" s="68"/>
      <c r="K661" s="68"/>
      <c r="L661" s="154"/>
      <c r="M661" s="68"/>
      <c r="N661" s="69"/>
      <c r="O661" s="69"/>
      <c r="P661" s="69"/>
      <c r="Q661" s="69"/>
      <c r="R661" s="69"/>
      <c r="S661" s="69"/>
      <c r="T661" s="69"/>
      <c r="U661" s="69"/>
      <c r="V661" s="69"/>
      <c r="W661" s="69"/>
      <c r="X661" s="69"/>
      <c r="Y661" s="69"/>
      <c r="Z661" s="69"/>
      <c r="AA661" s="69"/>
      <c r="AB661" s="69"/>
      <c r="AC661" s="69"/>
      <c r="AD661" s="69"/>
      <c r="AE661" s="69"/>
      <c r="AF661" s="69"/>
      <c r="AG661" s="69"/>
    </row>
    <row r="662" spans="1:33" ht="19.5" customHeight="1">
      <c r="A662" s="66"/>
      <c r="B662" s="66"/>
      <c r="C662" s="66"/>
      <c r="D662" s="66"/>
      <c r="E662" s="66"/>
      <c r="F662" s="66"/>
      <c r="G662" s="68"/>
      <c r="H662" s="154"/>
      <c r="I662" s="68"/>
      <c r="J662" s="68"/>
      <c r="K662" s="68"/>
      <c r="L662" s="154"/>
      <c r="M662" s="68"/>
      <c r="N662" s="69"/>
      <c r="O662" s="69"/>
      <c r="P662" s="69"/>
      <c r="Q662" s="69"/>
      <c r="R662" s="69"/>
      <c r="S662" s="69"/>
      <c r="T662" s="69"/>
      <c r="U662" s="69"/>
      <c r="V662" s="69"/>
      <c r="W662" s="69"/>
      <c r="X662" s="69"/>
      <c r="Y662" s="69"/>
      <c r="Z662" s="69"/>
      <c r="AA662" s="69"/>
      <c r="AB662" s="69"/>
      <c r="AC662" s="69"/>
      <c r="AD662" s="69"/>
      <c r="AE662" s="69"/>
      <c r="AF662" s="69"/>
      <c r="AG662" s="69"/>
    </row>
    <row r="663" spans="1:33" ht="19.5" customHeight="1">
      <c r="A663" s="66"/>
      <c r="B663" s="66"/>
      <c r="C663" s="66"/>
      <c r="D663" s="66"/>
      <c r="E663" s="66"/>
      <c r="F663" s="66"/>
      <c r="G663" s="68"/>
      <c r="H663" s="154"/>
      <c r="I663" s="68"/>
      <c r="J663" s="68"/>
      <c r="K663" s="68"/>
      <c r="L663" s="154"/>
      <c r="M663" s="68"/>
      <c r="N663" s="69"/>
      <c r="O663" s="69"/>
      <c r="P663" s="69"/>
      <c r="Q663" s="69"/>
      <c r="R663" s="69"/>
      <c r="S663" s="69"/>
      <c r="T663" s="69"/>
      <c r="U663" s="69"/>
      <c r="V663" s="69"/>
      <c r="W663" s="69"/>
      <c r="X663" s="69"/>
      <c r="Y663" s="69"/>
      <c r="Z663" s="69"/>
      <c r="AA663" s="69"/>
      <c r="AB663" s="69"/>
      <c r="AC663" s="69"/>
      <c r="AD663" s="69"/>
      <c r="AE663" s="69"/>
      <c r="AF663" s="69"/>
      <c r="AG663" s="69"/>
    </row>
    <row r="664" spans="1:33" ht="19.5" customHeight="1">
      <c r="A664" s="66"/>
      <c r="B664" s="66"/>
      <c r="C664" s="66"/>
      <c r="D664" s="66"/>
      <c r="E664" s="66"/>
      <c r="F664" s="66"/>
      <c r="G664" s="68"/>
      <c r="H664" s="154"/>
      <c r="I664" s="68"/>
      <c r="J664" s="68"/>
      <c r="K664" s="68"/>
      <c r="L664" s="154"/>
      <c r="M664" s="68"/>
      <c r="N664" s="69"/>
      <c r="O664" s="69"/>
      <c r="P664" s="69"/>
      <c r="Q664" s="69"/>
      <c r="R664" s="69"/>
      <c r="S664" s="69"/>
      <c r="T664" s="69"/>
      <c r="U664" s="69"/>
      <c r="V664" s="69"/>
      <c r="W664" s="69"/>
      <c r="X664" s="69"/>
      <c r="Y664" s="69"/>
      <c r="Z664" s="69"/>
      <c r="AA664" s="69"/>
      <c r="AB664" s="69"/>
      <c r="AC664" s="69"/>
      <c r="AD664" s="69"/>
      <c r="AE664" s="69"/>
      <c r="AF664" s="69"/>
      <c r="AG664" s="69"/>
    </row>
    <row r="665" spans="1:33" ht="19.5" customHeight="1">
      <c r="A665" s="66"/>
      <c r="B665" s="66"/>
      <c r="C665" s="66"/>
      <c r="D665" s="66"/>
      <c r="E665" s="66"/>
      <c r="F665" s="66"/>
      <c r="G665" s="68"/>
      <c r="H665" s="154"/>
      <c r="I665" s="68"/>
      <c r="J665" s="68"/>
      <c r="K665" s="68"/>
      <c r="L665" s="154"/>
      <c r="M665" s="68"/>
      <c r="N665" s="69"/>
      <c r="O665" s="69"/>
      <c r="P665" s="69"/>
      <c r="Q665" s="69"/>
      <c r="R665" s="69"/>
      <c r="S665" s="69"/>
      <c r="T665" s="69"/>
      <c r="U665" s="69"/>
      <c r="V665" s="69"/>
      <c r="W665" s="69"/>
      <c r="X665" s="69"/>
      <c r="Y665" s="69"/>
      <c r="Z665" s="69"/>
      <c r="AA665" s="69"/>
      <c r="AB665" s="69"/>
      <c r="AC665" s="69"/>
      <c r="AD665" s="69"/>
      <c r="AE665" s="69"/>
      <c r="AF665" s="69"/>
      <c r="AG665" s="69"/>
    </row>
    <row r="666" spans="1:33" ht="19.5" customHeight="1">
      <c r="A666" s="66"/>
      <c r="B666" s="66"/>
      <c r="C666" s="66"/>
      <c r="D666" s="66"/>
      <c r="E666" s="66"/>
      <c r="F666" s="66"/>
      <c r="G666" s="68"/>
      <c r="H666" s="154"/>
      <c r="I666" s="68"/>
      <c r="J666" s="68"/>
      <c r="K666" s="68"/>
      <c r="L666" s="154"/>
      <c r="M666" s="68"/>
      <c r="N666" s="69"/>
      <c r="O666" s="69"/>
      <c r="P666" s="69"/>
      <c r="Q666" s="69"/>
      <c r="R666" s="69"/>
      <c r="S666" s="69"/>
      <c r="T666" s="69"/>
      <c r="U666" s="69"/>
      <c r="V666" s="69"/>
      <c r="W666" s="69"/>
      <c r="X666" s="69"/>
      <c r="Y666" s="69"/>
      <c r="Z666" s="69"/>
      <c r="AA666" s="69"/>
      <c r="AB666" s="69"/>
      <c r="AC666" s="69"/>
      <c r="AD666" s="69"/>
      <c r="AE666" s="69"/>
      <c r="AF666" s="69"/>
      <c r="AG666" s="69"/>
    </row>
    <row r="667" spans="1:33" ht="19.5" customHeight="1">
      <c r="A667" s="66"/>
      <c r="B667" s="66"/>
      <c r="C667" s="66"/>
      <c r="D667" s="66"/>
      <c r="E667" s="66"/>
      <c r="F667" s="66"/>
      <c r="G667" s="68"/>
      <c r="H667" s="154"/>
      <c r="I667" s="68"/>
      <c r="J667" s="68"/>
      <c r="K667" s="68"/>
      <c r="L667" s="154"/>
      <c r="M667" s="68"/>
      <c r="N667" s="69"/>
      <c r="O667" s="69"/>
      <c r="P667" s="69"/>
      <c r="Q667" s="69"/>
      <c r="R667" s="69"/>
      <c r="S667" s="69"/>
      <c r="T667" s="69"/>
      <c r="U667" s="69"/>
      <c r="V667" s="69"/>
      <c r="W667" s="69"/>
      <c r="X667" s="69"/>
      <c r="Y667" s="69"/>
      <c r="Z667" s="69"/>
      <c r="AA667" s="69"/>
      <c r="AB667" s="69"/>
      <c r="AC667" s="69"/>
      <c r="AD667" s="69"/>
      <c r="AE667" s="69"/>
      <c r="AF667" s="69"/>
      <c r="AG667" s="69"/>
    </row>
    <row r="668" spans="1:33" ht="19.5" customHeight="1">
      <c r="A668" s="66"/>
      <c r="B668" s="66"/>
      <c r="C668" s="66"/>
      <c r="D668" s="66"/>
      <c r="E668" s="66"/>
      <c r="F668" s="66"/>
      <c r="G668" s="68"/>
      <c r="H668" s="154"/>
      <c r="I668" s="68"/>
      <c r="J668" s="68"/>
      <c r="K668" s="68"/>
      <c r="L668" s="154"/>
      <c r="M668" s="68"/>
      <c r="N668" s="69"/>
      <c r="O668" s="69"/>
      <c r="P668" s="69"/>
      <c r="Q668" s="69"/>
      <c r="R668" s="69"/>
      <c r="S668" s="69"/>
      <c r="T668" s="69"/>
      <c r="U668" s="69"/>
      <c r="V668" s="69"/>
      <c r="W668" s="69"/>
      <c r="X668" s="69"/>
      <c r="Y668" s="69"/>
      <c r="Z668" s="69"/>
      <c r="AA668" s="69"/>
      <c r="AB668" s="69"/>
      <c r="AC668" s="69"/>
      <c r="AD668" s="69"/>
      <c r="AE668" s="69"/>
      <c r="AF668" s="69"/>
      <c r="AG668" s="69"/>
    </row>
    <row r="669" spans="1:33" ht="19.5" customHeight="1">
      <c r="A669" s="66"/>
      <c r="B669" s="66"/>
      <c r="C669" s="66"/>
      <c r="D669" s="66"/>
      <c r="E669" s="66"/>
      <c r="F669" s="66"/>
      <c r="G669" s="68"/>
      <c r="H669" s="154"/>
      <c r="I669" s="68"/>
      <c r="J669" s="68"/>
      <c r="K669" s="68"/>
      <c r="L669" s="154"/>
      <c r="M669" s="68"/>
      <c r="N669" s="69"/>
      <c r="O669" s="69"/>
      <c r="P669" s="69"/>
      <c r="Q669" s="69"/>
      <c r="R669" s="69"/>
      <c r="S669" s="69"/>
      <c r="T669" s="69"/>
      <c r="U669" s="69"/>
      <c r="V669" s="69"/>
      <c r="W669" s="69"/>
      <c r="X669" s="69"/>
      <c r="Y669" s="69"/>
      <c r="Z669" s="69"/>
      <c r="AA669" s="69"/>
      <c r="AB669" s="69"/>
      <c r="AC669" s="69"/>
      <c r="AD669" s="69"/>
      <c r="AE669" s="69"/>
      <c r="AF669" s="69"/>
      <c r="AG669" s="69"/>
    </row>
    <row r="670" spans="1:33" ht="19.5" customHeight="1">
      <c r="A670" s="66"/>
      <c r="B670" s="66"/>
      <c r="C670" s="66"/>
      <c r="D670" s="66"/>
      <c r="E670" s="66"/>
      <c r="F670" s="66"/>
      <c r="G670" s="68"/>
      <c r="H670" s="154"/>
      <c r="I670" s="68"/>
      <c r="J670" s="68"/>
      <c r="K670" s="68"/>
      <c r="L670" s="154"/>
      <c r="M670" s="68"/>
      <c r="N670" s="69"/>
      <c r="O670" s="69"/>
      <c r="P670" s="69"/>
      <c r="Q670" s="69"/>
      <c r="R670" s="69"/>
      <c r="S670" s="69"/>
      <c r="T670" s="69"/>
      <c r="U670" s="69"/>
      <c r="V670" s="69"/>
      <c r="W670" s="69"/>
      <c r="X670" s="69"/>
      <c r="Y670" s="69"/>
      <c r="Z670" s="69"/>
      <c r="AA670" s="69"/>
      <c r="AB670" s="69"/>
      <c r="AC670" s="69"/>
      <c r="AD670" s="69"/>
      <c r="AE670" s="69"/>
      <c r="AF670" s="69"/>
      <c r="AG670" s="69"/>
    </row>
    <row r="671" spans="1:33" ht="19.5" customHeight="1">
      <c r="A671" s="66"/>
      <c r="B671" s="66"/>
      <c r="C671" s="66"/>
      <c r="D671" s="66"/>
      <c r="E671" s="66"/>
      <c r="F671" s="66"/>
      <c r="G671" s="68"/>
      <c r="H671" s="154"/>
      <c r="I671" s="68"/>
      <c r="J671" s="68"/>
      <c r="K671" s="68"/>
      <c r="L671" s="154"/>
      <c r="M671" s="68"/>
      <c r="N671" s="69"/>
      <c r="O671" s="69"/>
      <c r="P671" s="69"/>
      <c r="Q671" s="69"/>
      <c r="R671" s="69"/>
      <c r="S671" s="69"/>
      <c r="T671" s="69"/>
      <c r="U671" s="69"/>
      <c r="V671" s="69"/>
      <c r="W671" s="69"/>
      <c r="X671" s="69"/>
      <c r="Y671" s="69"/>
      <c r="Z671" s="69"/>
      <c r="AA671" s="69"/>
      <c r="AB671" s="69"/>
      <c r="AC671" s="69"/>
      <c r="AD671" s="69"/>
      <c r="AE671" s="69"/>
      <c r="AF671" s="69"/>
      <c r="AG671" s="69"/>
    </row>
    <row r="672" spans="1:33" ht="19.5" customHeight="1">
      <c r="A672" s="66"/>
      <c r="B672" s="66"/>
      <c r="C672" s="66"/>
      <c r="D672" s="66"/>
      <c r="E672" s="66"/>
      <c r="F672" s="66"/>
      <c r="G672" s="68"/>
      <c r="H672" s="154"/>
      <c r="I672" s="68"/>
      <c r="J672" s="68"/>
      <c r="K672" s="68"/>
      <c r="L672" s="154"/>
      <c r="M672" s="68"/>
      <c r="N672" s="69"/>
      <c r="O672" s="69"/>
      <c r="P672" s="69"/>
      <c r="Q672" s="69"/>
      <c r="R672" s="69"/>
      <c r="S672" s="69"/>
      <c r="T672" s="69"/>
      <c r="U672" s="69"/>
      <c r="V672" s="69"/>
      <c r="W672" s="69"/>
      <c r="X672" s="69"/>
      <c r="Y672" s="69"/>
      <c r="Z672" s="69"/>
      <c r="AA672" s="69"/>
      <c r="AB672" s="69"/>
      <c r="AC672" s="69"/>
      <c r="AD672" s="69"/>
      <c r="AE672" s="69"/>
      <c r="AF672" s="69"/>
      <c r="AG672" s="69"/>
    </row>
    <row r="673" spans="1:33" ht="19.5" customHeight="1">
      <c r="A673" s="66"/>
      <c r="B673" s="66"/>
      <c r="C673" s="66"/>
      <c r="D673" s="66"/>
      <c r="E673" s="66"/>
      <c r="F673" s="66"/>
      <c r="G673" s="68"/>
      <c r="H673" s="154"/>
      <c r="I673" s="68"/>
      <c r="J673" s="68"/>
      <c r="K673" s="68"/>
      <c r="L673" s="154"/>
      <c r="M673" s="68"/>
      <c r="N673" s="69"/>
      <c r="O673" s="69"/>
      <c r="P673" s="69"/>
      <c r="Q673" s="69"/>
      <c r="R673" s="69"/>
      <c r="S673" s="69"/>
      <c r="T673" s="69"/>
      <c r="U673" s="69"/>
      <c r="V673" s="69"/>
      <c r="W673" s="69"/>
      <c r="X673" s="69"/>
      <c r="Y673" s="69"/>
      <c r="Z673" s="69"/>
      <c r="AA673" s="69"/>
      <c r="AB673" s="69"/>
      <c r="AC673" s="69"/>
      <c r="AD673" s="69"/>
      <c r="AE673" s="69"/>
      <c r="AF673" s="69"/>
      <c r="AG673" s="69"/>
    </row>
    <row r="674" spans="1:33" ht="19.5" customHeight="1">
      <c r="A674" s="66"/>
      <c r="B674" s="66"/>
      <c r="C674" s="66"/>
      <c r="D674" s="66"/>
      <c r="E674" s="66"/>
      <c r="F674" s="66"/>
      <c r="G674" s="68"/>
      <c r="H674" s="154"/>
      <c r="I674" s="68"/>
      <c r="J674" s="68"/>
      <c r="K674" s="68"/>
      <c r="L674" s="154"/>
      <c r="M674" s="68"/>
      <c r="N674" s="69"/>
      <c r="O674" s="69"/>
      <c r="P674" s="69"/>
      <c r="Q674" s="69"/>
      <c r="R674" s="69"/>
      <c r="S674" s="69"/>
      <c r="T674" s="69"/>
      <c r="U674" s="69"/>
      <c r="V674" s="69"/>
      <c r="W674" s="69"/>
      <c r="X674" s="69"/>
      <c r="Y674" s="69"/>
      <c r="Z674" s="69"/>
      <c r="AA674" s="69"/>
      <c r="AB674" s="69"/>
      <c r="AC674" s="69"/>
      <c r="AD674" s="69"/>
      <c r="AE674" s="69"/>
      <c r="AF674" s="69"/>
      <c r="AG674" s="69"/>
    </row>
    <row r="675" spans="1:33" ht="19.5" customHeight="1">
      <c r="A675" s="66"/>
      <c r="B675" s="66"/>
      <c r="C675" s="66"/>
      <c r="D675" s="66"/>
      <c r="E675" s="66"/>
      <c r="F675" s="66"/>
      <c r="G675" s="68"/>
      <c r="H675" s="154"/>
      <c r="I675" s="68"/>
      <c r="J675" s="68"/>
      <c r="K675" s="68"/>
      <c r="L675" s="154"/>
      <c r="M675" s="68"/>
      <c r="N675" s="69"/>
      <c r="O675" s="69"/>
      <c r="P675" s="69"/>
      <c r="Q675" s="69"/>
      <c r="R675" s="69"/>
      <c r="S675" s="69"/>
      <c r="T675" s="69"/>
      <c r="U675" s="69"/>
      <c r="V675" s="69"/>
      <c r="W675" s="69"/>
      <c r="X675" s="69"/>
      <c r="Y675" s="69"/>
      <c r="Z675" s="69"/>
      <c r="AA675" s="69"/>
      <c r="AB675" s="69"/>
      <c r="AC675" s="69"/>
      <c r="AD675" s="69"/>
      <c r="AE675" s="69"/>
      <c r="AF675" s="69"/>
      <c r="AG675" s="69"/>
    </row>
    <row r="676" spans="1:33" ht="19.5" customHeight="1">
      <c r="A676" s="66"/>
      <c r="B676" s="66"/>
      <c r="C676" s="66"/>
      <c r="D676" s="66"/>
      <c r="E676" s="66"/>
      <c r="F676" s="66"/>
      <c r="G676" s="68"/>
      <c r="H676" s="154"/>
      <c r="I676" s="68"/>
      <c r="J676" s="68"/>
      <c r="K676" s="68"/>
      <c r="L676" s="154"/>
      <c r="M676" s="68"/>
      <c r="N676" s="69"/>
      <c r="O676" s="69"/>
      <c r="P676" s="69"/>
      <c r="Q676" s="69"/>
      <c r="R676" s="69"/>
      <c r="S676" s="69"/>
      <c r="T676" s="69"/>
      <c r="U676" s="69"/>
      <c r="V676" s="69"/>
      <c r="W676" s="69"/>
      <c r="X676" s="69"/>
      <c r="Y676" s="69"/>
      <c r="Z676" s="69"/>
      <c r="AA676" s="69"/>
      <c r="AB676" s="69"/>
      <c r="AC676" s="69"/>
      <c r="AD676" s="69"/>
      <c r="AE676" s="69"/>
      <c r="AF676" s="69"/>
      <c r="AG676" s="69"/>
    </row>
    <row r="677" spans="1:33" ht="19.5" customHeight="1">
      <c r="A677" s="66"/>
      <c r="B677" s="66"/>
      <c r="C677" s="66"/>
      <c r="D677" s="66"/>
      <c r="E677" s="66"/>
      <c r="F677" s="66"/>
      <c r="G677" s="68"/>
      <c r="H677" s="154"/>
      <c r="I677" s="68"/>
      <c r="J677" s="68"/>
      <c r="K677" s="68"/>
      <c r="L677" s="154"/>
      <c r="M677" s="68"/>
      <c r="N677" s="69"/>
      <c r="O677" s="69"/>
      <c r="P677" s="69"/>
      <c r="Q677" s="69"/>
      <c r="R677" s="69"/>
      <c r="S677" s="69"/>
      <c r="T677" s="69"/>
      <c r="U677" s="69"/>
      <c r="V677" s="69"/>
      <c r="W677" s="69"/>
      <c r="X677" s="69"/>
      <c r="Y677" s="69"/>
      <c r="Z677" s="69"/>
      <c r="AA677" s="69"/>
      <c r="AB677" s="69"/>
      <c r="AC677" s="69"/>
      <c r="AD677" s="69"/>
      <c r="AE677" s="69"/>
      <c r="AF677" s="69"/>
      <c r="AG677" s="69"/>
    </row>
    <row r="678" spans="1:33" ht="19.5" customHeight="1">
      <c r="A678" s="66"/>
      <c r="B678" s="66"/>
      <c r="C678" s="66"/>
      <c r="D678" s="66"/>
      <c r="E678" s="66"/>
      <c r="F678" s="66"/>
      <c r="G678" s="68"/>
      <c r="H678" s="154"/>
      <c r="I678" s="68"/>
      <c r="J678" s="68"/>
      <c r="K678" s="68"/>
      <c r="L678" s="154"/>
      <c r="M678" s="68"/>
      <c r="N678" s="69"/>
      <c r="O678" s="69"/>
      <c r="P678" s="69"/>
      <c r="Q678" s="69"/>
      <c r="R678" s="69"/>
      <c r="S678" s="69"/>
      <c r="T678" s="69"/>
      <c r="U678" s="69"/>
      <c r="V678" s="69"/>
      <c r="W678" s="69"/>
      <c r="X678" s="69"/>
      <c r="Y678" s="69"/>
      <c r="Z678" s="69"/>
      <c r="AA678" s="69"/>
      <c r="AB678" s="69"/>
      <c r="AC678" s="69"/>
      <c r="AD678" s="69"/>
      <c r="AE678" s="69"/>
      <c r="AF678" s="69"/>
      <c r="AG678" s="69"/>
    </row>
    <row r="679" spans="1:33" ht="19.5" customHeight="1">
      <c r="A679" s="66"/>
      <c r="B679" s="66"/>
      <c r="C679" s="66"/>
      <c r="D679" s="66"/>
      <c r="E679" s="66"/>
      <c r="F679" s="66"/>
      <c r="G679" s="68"/>
      <c r="H679" s="154"/>
      <c r="I679" s="68"/>
      <c r="J679" s="68"/>
      <c r="K679" s="68"/>
      <c r="L679" s="154"/>
      <c r="M679" s="68"/>
      <c r="N679" s="69"/>
      <c r="O679" s="69"/>
      <c r="P679" s="69"/>
      <c r="Q679" s="69"/>
      <c r="R679" s="69"/>
      <c r="S679" s="69"/>
      <c r="T679" s="69"/>
      <c r="U679" s="69"/>
      <c r="V679" s="69"/>
      <c r="W679" s="69"/>
      <c r="X679" s="69"/>
      <c r="Y679" s="69"/>
      <c r="Z679" s="69"/>
      <c r="AA679" s="69"/>
      <c r="AB679" s="69"/>
      <c r="AC679" s="69"/>
      <c r="AD679" s="69"/>
      <c r="AE679" s="69"/>
      <c r="AF679" s="69"/>
      <c r="AG679" s="69"/>
    </row>
    <row r="680" spans="1:33" ht="19.5" customHeight="1">
      <c r="A680" s="66"/>
      <c r="B680" s="66"/>
      <c r="C680" s="66"/>
      <c r="D680" s="66"/>
      <c r="E680" s="66"/>
      <c r="F680" s="66"/>
      <c r="G680" s="68"/>
      <c r="H680" s="154"/>
      <c r="I680" s="68"/>
      <c r="J680" s="68"/>
      <c r="K680" s="68"/>
      <c r="L680" s="154"/>
      <c r="M680" s="68"/>
      <c r="N680" s="69"/>
      <c r="O680" s="69"/>
      <c r="P680" s="69"/>
      <c r="Q680" s="69"/>
      <c r="R680" s="69"/>
      <c r="S680" s="69"/>
      <c r="T680" s="69"/>
      <c r="U680" s="69"/>
      <c r="V680" s="69"/>
      <c r="W680" s="69"/>
      <c r="X680" s="69"/>
      <c r="Y680" s="69"/>
      <c r="Z680" s="69"/>
      <c r="AA680" s="69"/>
      <c r="AB680" s="69"/>
      <c r="AC680" s="69"/>
      <c r="AD680" s="69"/>
      <c r="AE680" s="69"/>
      <c r="AF680" s="69"/>
      <c r="AG680" s="69"/>
    </row>
    <row r="681" spans="1:33" ht="19.5" customHeight="1">
      <c r="A681" s="66"/>
      <c r="B681" s="66"/>
      <c r="C681" s="66"/>
      <c r="D681" s="66"/>
      <c r="E681" s="66"/>
      <c r="F681" s="66"/>
      <c r="G681" s="68"/>
      <c r="H681" s="154"/>
      <c r="I681" s="68"/>
      <c r="J681" s="68"/>
      <c r="K681" s="68"/>
      <c r="L681" s="154"/>
      <c r="M681" s="68"/>
      <c r="N681" s="69"/>
      <c r="O681" s="69"/>
      <c r="P681" s="69"/>
      <c r="Q681" s="69"/>
      <c r="R681" s="69"/>
      <c r="S681" s="69"/>
      <c r="T681" s="69"/>
      <c r="U681" s="69"/>
      <c r="V681" s="69"/>
      <c r="W681" s="69"/>
      <c r="X681" s="69"/>
      <c r="Y681" s="69"/>
      <c r="Z681" s="69"/>
      <c r="AA681" s="69"/>
      <c r="AB681" s="69"/>
      <c r="AC681" s="69"/>
      <c r="AD681" s="69"/>
      <c r="AE681" s="69"/>
      <c r="AF681" s="69"/>
      <c r="AG681" s="69"/>
    </row>
    <row r="682" spans="1:33" ht="19.5" customHeight="1">
      <c r="A682" s="66"/>
      <c r="B682" s="66"/>
      <c r="C682" s="66"/>
      <c r="D682" s="66"/>
      <c r="E682" s="66"/>
      <c r="F682" s="66"/>
      <c r="G682" s="68"/>
      <c r="H682" s="154"/>
      <c r="I682" s="68"/>
      <c r="J682" s="68"/>
      <c r="K682" s="68"/>
      <c r="L682" s="154"/>
      <c r="M682" s="68"/>
      <c r="N682" s="69"/>
      <c r="O682" s="69"/>
      <c r="P682" s="69"/>
      <c r="Q682" s="69"/>
      <c r="R682" s="69"/>
      <c r="S682" s="69"/>
      <c r="T682" s="69"/>
      <c r="U682" s="69"/>
      <c r="V682" s="69"/>
      <c r="W682" s="69"/>
      <c r="X682" s="69"/>
      <c r="Y682" s="69"/>
      <c r="Z682" s="69"/>
      <c r="AA682" s="69"/>
      <c r="AB682" s="69"/>
      <c r="AC682" s="69"/>
      <c r="AD682" s="69"/>
      <c r="AE682" s="69"/>
      <c r="AF682" s="69"/>
      <c r="AG682" s="69"/>
    </row>
    <row r="683" spans="1:33" ht="19.5" customHeight="1">
      <c r="A683" s="66"/>
      <c r="B683" s="66"/>
      <c r="C683" s="66"/>
      <c r="D683" s="66"/>
      <c r="E683" s="66"/>
      <c r="F683" s="66"/>
      <c r="G683" s="68"/>
      <c r="H683" s="154"/>
      <c r="I683" s="68"/>
      <c r="J683" s="68"/>
      <c r="K683" s="68"/>
      <c r="L683" s="154"/>
      <c r="M683" s="68"/>
      <c r="N683" s="69"/>
      <c r="O683" s="69"/>
      <c r="P683" s="69"/>
      <c r="Q683" s="69"/>
      <c r="R683" s="69"/>
      <c r="S683" s="69"/>
      <c r="T683" s="69"/>
      <c r="U683" s="69"/>
      <c r="V683" s="69"/>
      <c r="W683" s="69"/>
      <c r="X683" s="69"/>
      <c r="Y683" s="69"/>
      <c r="Z683" s="69"/>
      <c r="AA683" s="69"/>
      <c r="AB683" s="69"/>
      <c r="AC683" s="69"/>
      <c r="AD683" s="69"/>
      <c r="AE683" s="69"/>
      <c r="AF683" s="69"/>
      <c r="AG683" s="69"/>
    </row>
    <row r="684" spans="1:33" ht="19.5" customHeight="1">
      <c r="A684" s="66"/>
      <c r="B684" s="66"/>
      <c r="C684" s="66"/>
      <c r="D684" s="66"/>
      <c r="E684" s="66"/>
      <c r="F684" s="66"/>
      <c r="G684" s="68"/>
      <c r="H684" s="154"/>
      <c r="I684" s="68"/>
      <c r="J684" s="68"/>
      <c r="K684" s="68"/>
      <c r="L684" s="154"/>
      <c r="M684" s="68"/>
      <c r="N684" s="69"/>
      <c r="O684" s="69"/>
      <c r="P684" s="69"/>
      <c r="Q684" s="69"/>
      <c r="R684" s="69"/>
      <c r="S684" s="69"/>
      <c r="T684" s="69"/>
      <c r="U684" s="69"/>
      <c r="V684" s="69"/>
      <c r="W684" s="69"/>
      <c r="X684" s="69"/>
      <c r="Y684" s="69"/>
      <c r="Z684" s="69"/>
      <c r="AA684" s="69"/>
      <c r="AB684" s="69"/>
      <c r="AC684" s="69"/>
      <c r="AD684" s="69"/>
      <c r="AE684" s="69"/>
      <c r="AF684" s="69"/>
      <c r="AG684" s="69"/>
    </row>
    <row r="685" spans="1:33" ht="19.5" customHeight="1">
      <c r="A685" s="66"/>
      <c r="B685" s="66"/>
      <c r="C685" s="66"/>
      <c r="D685" s="66"/>
      <c r="E685" s="66"/>
      <c r="F685" s="66"/>
      <c r="G685" s="68"/>
      <c r="H685" s="154"/>
      <c r="I685" s="68"/>
      <c r="J685" s="68"/>
      <c r="K685" s="68"/>
      <c r="L685" s="154"/>
      <c r="M685" s="68"/>
      <c r="N685" s="69"/>
      <c r="O685" s="69"/>
      <c r="P685" s="69"/>
      <c r="Q685" s="69"/>
      <c r="R685" s="69"/>
      <c r="S685" s="69"/>
      <c r="T685" s="69"/>
      <c r="U685" s="69"/>
      <c r="V685" s="69"/>
      <c r="W685" s="69"/>
      <c r="X685" s="69"/>
      <c r="Y685" s="69"/>
      <c r="Z685" s="69"/>
      <c r="AA685" s="69"/>
      <c r="AB685" s="69"/>
      <c r="AC685" s="69"/>
      <c r="AD685" s="69"/>
      <c r="AE685" s="69"/>
      <c r="AF685" s="69"/>
      <c r="AG685" s="69"/>
    </row>
    <row r="686" spans="1:33" ht="19.5" customHeight="1">
      <c r="A686" s="66"/>
      <c r="B686" s="66"/>
      <c r="C686" s="66"/>
      <c r="D686" s="66"/>
      <c r="E686" s="66"/>
      <c r="F686" s="66"/>
      <c r="G686" s="68"/>
      <c r="H686" s="154"/>
      <c r="I686" s="68"/>
      <c r="J686" s="68"/>
      <c r="K686" s="68"/>
      <c r="L686" s="154"/>
      <c r="M686" s="68"/>
      <c r="N686" s="69"/>
      <c r="O686" s="69"/>
      <c r="P686" s="69"/>
      <c r="Q686" s="69"/>
      <c r="R686" s="69"/>
      <c r="S686" s="69"/>
      <c r="T686" s="69"/>
      <c r="U686" s="69"/>
      <c r="V686" s="69"/>
      <c r="W686" s="69"/>
      <c r="X686" s="69"/>
      <c r="Y686" s="69"/>
      <c r="Z686" s="69"/>
      <c r="AA686" s="69"/>
      <c r="AB686" s="69"/>
      <c r="AC686" s="69"/>
      <c r="AD686" s="69"/>
      <c r="AE686" s="69"/>
      <c r="AF686" s="69"/>
      <c r="AG686" s="69"/>
    </row>
    <row r="687" spans="1:33" ht="19.5" customHeight="1">
      <c r="A687" s="66"/>
      <c r="B687" s="66"/>
      <c r="C687" s="66"/>
      <c r="D687" s="66"/>
      <c r="E687" s="66"/>
      <c r="F687" s="66"/>
      <c r="G687" s="68"/>
      <c r="H687" s="154"/>
      <c r="I687" s="68"/>
      <c r="J687" s="68"/>
      <c r="K687" s="68"/>
      <c r="L687" s="154"/>
      <c r="M687" s="68"/>
      <c r="N687" s="69"/>
      <c r="O687" s="69"/>
      <c r="P687" s="69"/>
      <c r="Q687" s="69"/>
      <c r="R687" s="69"/>
      <c r="S687" s="69"/>
      <c r="T687" s="69"/>
      <c r="U687" s="69"/>
      <c r="V687" s="69"/>
      <c r="W687" s="69"/>
      <c r="X687" s="69"/>
      <c r="Y687" s="69"/>
      <c r="Z687" s="69"/>
      <c r="AA687" s="69"/>
      <c r="AB687" s="69"/>
      <c r="AC687" s="69"/>
      <c r="AD687" s="69"/>
      <c r="AE687" s="69"/>
      <c r="AF687" s="69"/>
      <c r="AG687" s="69"/>
    </row>
    <row r="688" spans="1:33" ht="19.5" customHeight="1">
      <c r="A688" s="66"/>
      <c r="B688" s="66"/>
      <c r="C688" s="66"/>
      <c r="D688" s="66"/>
      <c r="E688" s="66"/>
      <c r="F688" s="66"/>
      <c r="G688" s="68"/>
      <c r="H688" s="154"/>
      <c r="I688" s="68"/>
      <c r="J688" s="68"/>
      <c r="K688" s="68"/>
      <c r="L688" s="154"/>
      <c r="M688" s="68"/>
      <c r="N688" s="69"/>
      <c r="O688" s="69"/>
      <c r="P688" s="69"/>
      <c r="Q688" s="69"/>
      <c r="R688" s="69"/>
      <c r="S688" s="69"/>
      <c r="T688" s="69"/>
      <c r="U688" s="69"/>
      <c r="V688" s="69"/>
      <c r="W688" s="69"/>
      <c r="X688" s="69"/>
      <c r="Y688" s="69"/>
      <c r="Z688" s="69"/>
      <c r="AA688" s="69"/>
      <c r="AB688" s="69"/>
      <c r="AC688" s="69"/>
      <c r="AD688" s="69"/>
      <c r="AE688" s="69"/>
      <c r="AF688" s="69"/>
      <c r="AG688" s="69"/>
    </row>
    <row r="689" spans="1:33" ht="19.5" customHeight="1">
      <c r="A689" s="66"/>
      <c r="B689" s="66"/>
      <c r="C689" s="66"/>
      <c r="D689" s="66"/>
      <c r="E689" s="66"/>
      <c r="F689" s="66"/>
      <c r="G689" s="68"/>
      <c r="H689" s="154"/>
      <c r="I689" s="68"/>
      <c r="J689" s="68"/>
      <c r="K689" s="68"/>
      <c r="L689" s="154"/>
      <c r="M689" s="68"/>
      <c r="N689" s="69"/>
      <c r="O689" s="69"/>
      <c r="P689" s="69"/>
      <c r="Q689" s="69"/>
      <c r="R689" s="69"/>
      <c r="S689" s="69"/>
      <c r="T689" s="69"/>
      <c r="U689" s="69"/>
      <c r="V689" s="69"/>
      <c r="W689" s="69"/>
      <c r="X689" s="69"/>
      <c r="Y689" s="69"/>
      <c r="Z689" s="69"/>
      <c r="AA689" s="69"/>
      <c r="AB689" s="69"/>
      <c r="AC689" s="69"/>
      <c r="AD689" s="69"/>
      <c r="AE689" s="69"/>
      <c r="AF689" s="69"/>
      <c r="AG689" s="69"/>
    </row>
    <row r="690" spans="1:33" ht="19.5" customHeight="1">
      <c r="A690" s="66"/>
      <c r="B690" s="66"/>
      <c r="C690" s="66"/>
      <c r="D690" s="66"/>
      <c r="E690" s="66"/>
      <c r="F690" s="66"/>
      <c r="G690" s="68"/>
      <c r="H690" s="154"/>
      <c r="I690" s="68"/>
      <c r="J690" s="68"/>
      <c r="K690" s="68"/>
      <c r="L690" s="154"/>
      <c r="M690" s="68"/>
      <c r="N690" s="69"/>
      <c r="O690" s="69"/>
      <c r="P690" s="69"/>
      <c r="Q690" s="69"/>
      <c r="R690" s="69"/>
      <c r="S690" s="69"/>
      <c r="T690" s="69"/>
      <c r="U690" s="69"/>
      <c r="V690" s="69"/>
      <c r="W690" s="69"/>
      <c r="X690" s="69"/>
      <c r="Y690" s="69"/>
      <c r="Z690" s="69"/>
      <c r="AA690" s="69"/>
      <c r="AB690" s="69"/>
      <c r="AC690" s="69"/>
      <c r="AD690" s="69"/>
      <c r="AE690" s="69"/>
      <c r="AF690" s="69"/>
      <c r="AG690" s="69"/>
    </row>
    <row r="691" spans="1:33" ht="19.5" customHeight="1">
      <c r="A691" s="66"/>
      <c r="B691" s="66"/>
      <c r="C691" s="66"/>
      <c r="D691" s="66"/>
      <c r="E691" s="66"/>
      <c r="F691" s="66"/>
      <c r="G691" s="68"/>
      <c r="H691" s="154"/>
      <c r="I691" s="68"/>
      <c r="J691" s="68"/>
      <c r="K691" s="68"/>
      <c r="L691" s="154"/>
      <c r="M691" s="68"/>
      <c r="N691" s="69"/>
      <c r="O691" s="69"/>
      <c r="P691" s="69"/>
      <c r="Q691" s="69"/>
      <c r="R691" s="69"/>
      <c r="S691" s="69"/>
      <c r="T691" s="69"/>
      <c r="U691" s="69"/>
      <c r="V691" s="69"/>
      <c r="W691" s="69"/>
      <c r="X691" s="69"/>
      <c r="Y691" s="69"/>
      <c r="Z691" s="69"/>
      <c r="AA691" s="69"/>
      <c r="AB691" s="69"/>
      <c r="AC691" s="69"/>
      <c r="AD691" s="69"/>
      <c r="AE691" s="69"/>
      <c r="AF691" s="69"/>
      <c r="AG691" s="69"/>
    </row>
    <row r="692" spans="1:33" ht="19.5" customHeight="1">
      <c r="A692" s="66"/>
      <c r="B692" s="66"/>
      <c r="C692" s="66"/>
      <c r="D692" s="66"/>
      <c r="E692" s="66"/>
      <c r="F692" s="66"/>
      <c r="G692" s="68"/>
      <c r="H692" s="154"/>
      <c r="I692" s="68"/>
      <c r="J692" s="68"/>
      <c r="K692" s="68"/>
      <c r="L692" s="154"/>
      <c r="M692" s="68"/>
      <c r="N692" s="69"/>
      <c r="O692" s="69"/>
      <c r="P692" s="69"/>
      <c r="Q692" s="69"/>
      <c r="R692" s="69"/>
      <c r="S692" s="69"/>
      <c r="T692" s="69"/>
      <c r="U692" s="69"/>
      <c r="V692" s="69"/>
      <c r="W692" s="69"/>
      <c r="X692" s="69"/>
      <c r="Y692" s="69"/>
      <c r="Z692" s="69"/>
      <c r="AA692" s="69"/>
      <c r="AB692" s="69"/>
      <c r="AC692" s="69"/>
      <c r="AD692" s="69"/>
      <c r="AE692" s="69"/>
      <c r="AF692" s="69"/>
      <c r="AG692" s="69"/>
    </row>
    <row r="693" spans="1:33" ht="19.5" customHeight="1">
      <c r="A693" s="66"/>
      <c r="B693" s="66"/>
      <c r="C693" s="66"/>
      <c r="D693" s="66"/>
      <c r="E693" s="66"/>
      <c r="F693" s="66"/>
      <c r="G693" s="68"/>
      <c r="H693" s="154"/>
      <c r="I693" s="68"/>
      <c r="J693" s="68"/>
      <c r="K693" s="68"/>
      <c r="L693" s="154"/>
      <c r="M693" s="68"/>
      <c r="N693" s="69"/>
      <c r="O693" s="69"/>
      <c r="P693" s="69"/>
      <c r="Q693" s="69"/>
      <c r="R693" s="69"/>
      <c r="S693" s="69"/>
      <c r="T693" s="69"/>
      <c r="U693" s="69"/>
      <c r="V693" s="69"/>
      <c r="W693" s="69"/>
      <c r="X693" s="69"/>
      <c r="Y693" s="69"/>
      <c r="Z693" s="69"/>
      <c r="AA693" s="69"/>
      <c r="AB693" s="69"/>
      <c r="AC693" s="69"/>
      <c r="AD693" s="69"/>
      <c r="AE693" s="69"/>
      <c r="AF693" s="69"/>
      <c r="AG693" s="69"/>
    </row>
    <row r="694" spans="1:33" ht="19.5" customHeight="1">
      <c r="A694" s="66"/>
      <c r="B694" s="66"/>
      <c r="C694" s="66"/>
      <c r="D694" s="66"/>
      <c r="E694" s="66"/>
      <c r="F694" s="66"/>
      <c r="G694" s="68"/>
      <c r="H694" s="154"/>
      <c r="I694" s="68"/>
      <c r="J694" s="68"/>
      <c r="K694" s="68"/>
      <c r="L694" s="154"/>
      <c r="M694" s="68"/>
      <c r="N694" s="69"/>
      <c r="O694" s="69"/>
      <c r="P694" s="69"/>
      <c r="Q694" s="69"/>
      <c r="R694" s="69"/>
      <c r="S694" s="69"/>
      <c r="T694" s="69"/>
      <c r="U694" s="69"/>
      <c r="V694" s="69"/>
      <c r="W694" s="69"/>
      <c r="X694" s="69"/>
      <c r="Y694" s="69"/>
      <c r="Z694" s="69"/>
      <c r="AA694" s="69"/>
      <c r="AB694" s="69"/>
      <c r="AC694" s="69"/>
      <c r="AD694" s="69"/>
      <c r="AE694" s="69"/>
      <c r="AF694" s="69"/>
      <c r="AG694" s="69"/>
    </row>
    <row r="695" spans="1:33" ht="19.5" customHeight="1">
      <c r="A695" s="66"/>
      <c r="B695" s="66"/>
      <c r="C695" s="66"/>
      <c r="D695" s="66"/>
      <c r="E695" s="66"/>
      <c r="F695" s="66"/>
      <c r="G695" s="68"/>
      <c r="H695" s="154"/>
      <c r="I695" s="68"/>
      <c r="J695" s="68"/>
      <c r="K695" s="68"/>
      <c r="L695" s="154"/>
      <c r="M695" s="68"/>
      <c r="N695" s="69"/>
      <c r="O695" s="69"/>
      <c r="P695" s="69"/>
      <c r="Q695" s="69"/>
      <c r="R695" s="69"/>
      <c r="S695" s="69"/>
      <c r="T695" s="69"/>
      <c r="U695" s="69"/>
      <c r="V695" s="69"/>
      <c r="W695" s="69"/>
      <c r="X695" s="69"/>
      <c r="Y695" s="69"/>
      <c r="Z695" s="69"/>
      <c r="AA695" s="69"/>
      <c r="AB695" s="69"/>
      <c r="AC695" s="69"/>
      <c r="AD695" s="69"/>
      <c r="AE695" s="69"/>
      <c r="AF695" s="69"/>
      <c r="AG695" s="69"/>
    </row>
    <row r="696" spans="1:33" ht="19.5" customHeight="1">
      <c r="A696" s="66"/>
      <c r="B696" s="66"/>
      <c r="C696" s="66"/>
      <c r="D696" s="66"/>
      <c r="E696" s="66"/>
      <c r="F696" s="66"/>
      <c r="G696" s="68"/>
      <c r="H696" s="154"/>
      <c r="I696" s="68"/>
      <c r="J696" s="68"/>
      <c r="K696" s="68"/>
      <c r="L696" s="154"/>
      <c r="M696" s="68"/>
      <c r="N696" s="69"/>
      <c r="O696" s="69"/>
      <c r="P696" s="69"/>
      <c r="Q696" s="69"/>
      <c r="R696" s="69"/>
      <c r="S696" s="69"/>
      <c r="T696" s="69"/>
      <c r="U696" s="69"/>
      <c r="V696" s="69"/>
      <c r="W696" s="69"/>
      <c r="X696" s="69"/>
      <c r="Y696" s="69"/>
      <c r="Z696" s="69"/>
      <c r="AA696" s="69"/>
      <c r="AB696" s="69"/>
      <c r="AC696" s="69"/>
      <c r="AD696" s="69"/>
      <c r="AE696" s="69"/>
      <c r="AF696" s="69"/>
      <c r="AG696" s="69"/>
    </row>
    <row r="697" spans="1:33" ht="19.5" customHeight="1">
      <c r="A697" s="66"/>
      <c r="B697" s="66"/>
      <c r="C697" s="66"/>
      <c r="D697" s="66"/>
      <c r="E697" s="66"/>
      <c r="F697" s="66"/>
      <c r="G697" s="68"/>
      <c r="H697" s="154"/>
      <c r="I697" s="68"/>
      <c r="J697" s="68"/>
      <c r="K697" s="68"/>
      <c r="L697" s="154"/>
      <c r="M697" s="68"/>
      <c r="N697" s="69"/>
      <c r="O697" s="69"/>
      <c r="P697" s="69"/>
      <c r="Q697" s="69"/>
      <c r="R697" s="69"/>
      <c r="S697" s="69"/>
      <c r="T697" s="69"/>
      <c r="U697" s="69"/>
      <c r="V697" s="69"/>
      <c r="W697" s="69"/>
      <c r="X697" s="69"/>
      <c r="Y697" s="69"/>
      <c r="Z697" s="69"/>
      <c r="AA697" s="69"/>
      <c r="AB697" s="69"/>
      <c r="AC697" s="69"/>
      <c r="AD697" s="69"/>
      <c r="AE697" s="69"/>
      <c r="AF697" s="69"/>
      <c r="AG697" s="69"/>
    </row>
    <row r="698" spans="1:33" ht="19.5" customHeight="1">
      <c r="A698" s="66"/>
      <c r="B698" s="66"/>
      <c r="C698" s="66"/>
      <c r="D698" s="66"/>
      <c r="E698" s="66"/>
      <c r="F698" s="66"/>
      <c r="G698" s="68"/>
      <c r="H698" s="154"/>
      <c r="I698" s="68"/>
      <c r="J698" s="68"/>
      <c r="K698" s="68"/>
      <c r="L698" s="154"/>
      <c r="M698" s="68"/>
      <c r="N698" s="69"/>
      <c r="O698" s="69"/>
      <c r="P698" s="69"/>
      <c r="Q698" s="69"/>
      <c r="R698" s="69"/>
      <c r="S698" s="69"/>
      <c r="T698" s="69"/>
      <c r="U698" s="69"/>
      <c r="V698" s="69"/>
      <c r="W698" s="69"/>
      <c r="X698" s="69"/>
      <c r="Y698" s="69"/>
      <c r="Z698" s="69"/>
      <c r="AA698" s="69"/>
      <c r="AB698" s="69"/>
      <c r="AC698" s="69"/>
      <c r="AD698" s="69"/>
      <c r="AE698" s="69"/>
      <c r="AF698" s="69"/>
      <c r="AG698" s="69"/>
    </row>
    <row r="699" spans="1:33" ht="19.5" customHeight="1">
      <c r="A699" s="66"/>
      <c r="B699" s="66"/>
      <c r="C699" s="66"/>
      <c r="D699" s="66"/>
      <c r="E699" s="66"/>
      <c r="F699" s="66"/>
      <c r="G699" s="68"/>
      <c r="H699" s="154"/>
      <c r="I699" s="68"/>
      <c r="J699" s="68"/>
      <c r="K699" s="68"/>
      <c r="L699" s="154"/>
      <c r="M699" s="68"/>
      <c r="N699" s="69"/>
      <c r="O699" s="69"/>
      <c r="P699" s="69"/>
      <c r="Q699" s="69"/>
      <c r="R699" s="69"/>
      <c r="S699" s="69"/>
      <c r="T699" s="69"/>
      <c r="U699" s="69"/>
      <c r="V699" s="69"/>
      <c r="W699" s="69"/>
      <c r="X699" s="69"/>
      <c r="Y699" s="69"/>
      <c r="Z699" s="69"/>
      <c r="AA699" s="69"/>
      <c r="AB699" s="69"/>
      <c r="AC699" s="69"/>
      <c r="AD699" s="69"/>
      <c r="AE699" s="69"/>
      <c r="AF699" s="69"/>
      <c r="AG699" s="69"/>
    </row>
    <row r="700" spans="1:33" ht="19.5" customHeight="1">
      <c r="A700" s="66"/>
      <c r="B700" s="66"/>
      <c r="C700" s="66"/>
      <c r="D700" s="66"/>
      <c r="E700" s="66"/>
      <c r="F700" s="66"/>
      <c r="G700" s="68"/>
      <c r="H700" s="154"/>
      <c r="I700" s="68"/>
      <c r="J700" s="68"/>
      <c r="K700" s="68"/>
      <c r="L700" s="154"/>
      <c r="M700" s="68"/>
      <c r="N700" s="69"/>
      <c r="O700" s="69"/>
      <c r="P700" s="69"/>
      <c r="Q700" s="69"/>
      <c r="R700" s="69"/>
      <c r="S700" s="69"/>
      <c r="T700" s="69"/>
      <c r="U700" s="69"/>
      <c r="V700" s="69"/>
      <c r="W700" s="69"/>
      <c r="X700" s="69"/>
      <c r="Y700" s="69"/>
      <c r="Z700" s="69"/>
      <c r="AA700" s="69"/>
      <c r="AB700" s="69"/>
      <c r="AC700" s="69"/>
      <c r="AD700" s="69"/>
      <c r="AE700" s="69"/>
      <c r="AF700" s="69"/>
      <c r="AG700" s="69"/>
    </row>
    <row r="701" spans="1:33" ht="19.5" customHeight="1">
      <c r="A701" s="66"/>
      <c r="B701" s="66"/>
      <c r="C701" s="66"/>
      <c r="D701" s="66"/>
      <c r="E701" s="66"/>
      <c r="F701" s="66"/>
      <c r="G701" s="68"/>
      <c r="H701" s="154"/>
      <c r="I701" s="68"/>
      <c r="J701" s="68"/>
      <c r="K701" s="68"/>
      <c r="L701" s="154"/>
      <c r="M701" s="68"/>
      <c r="N701" s="69"/>
      <c r="O701" s="69"/>
      <c r="P701" s="69"/>
      <c r="Q701" s="69"/>
      <c r="R701" s="69"/>
      <c r="S701" s="69"/>
      <c r="T701" s="69"/>
      <c r="U701" s="69"/>
      <c r="V701" s="69"/>
      <c r="W701" s="69"/>
      <c r="X701" s="69"/>
      <c r="Y701" s="69"/>
      <c r="Z701" s="69"/>
      <c r="AA701" s="69"/>
      <c r="AB701" s="69"/>
      <c r="AC701" s="69"/>
      <c r="AD701" s="69"/>
      <c r="AE701" s="69"/>
      <c r="AF701" s="69"/>
      <c r="AG701" s="69"/>
    </row>
    <row r="702" spans="1:33" ht="19.5" customHeight="1">
      <c r="A702" s="66"/>
      <c r="B702" s="66"/>
      <c r="C702" s="66"/>
      <c r="D702" s="66"/>
      <c r="E702" s="66"/>
      <c r="F702" s="66"/>
      <c r="G702" s="68"/>
      <c r="H702" s="154"/>
      <c r="I702" s="68"/>
      <c r="J702" s="68"/>
      <c r="K702" s="68"/>
      <c r="L702" s="154"/>
      <c r="M702" s="68"/>
      <c r="N702" s="69"/>
      <c r="O702" s="69"/>
      <c r="P702" s="69"/>
      <c r="Q702" s="69"/>
      <c r="R702" s="69"/>
      <c r="S702" s="69"/>
      <c r="T702" s="69"/>
      <c r="U702" s="69"/>
      <c r="V702" s="69"/>
      <c r="W702" s="69"/>
      <c r="X702" s="69"/>
      <c r="Y702" s="69"/>
      <c r="Z702" s="69"/>
      <c r="AA702" s="69"/>
      <c r="AB702" s="69"/>
      <c r="AC702" s="69"/>
      <c r="AD702" s="69"/>
      <c r="AE702" s="69"/>
      <c r="AF702" s="69"/>
      <c r="AG702" s="69"/>
    </row>
    <row r="703" spans="1:33" ht="19.5" customHeight="1">
      <c r="A703" s="66"/>
      <c r="B703" s="66"/>
      <c r="C703" s="66"/>
      <c r="D703" s="66"/>
      <c r="E703" s="66"/>
      <c r="F703" s="66"/>
      <c r="G703" s="68"/>
      <c r="H703" s="154"/>
      <c r="I703" s="68"/>
      <c r="J703" s="68"/>
      <c r="K703" s="68"/>
      <c r="L703" s="154"/>
      <c r="M703" s="68"/>
      <c r="N703" s="69"/>
      <c r="O703" s="69"/>
      <c r="P703" s="69"/>
      <c r="Q703" s="69"/>
      <c r="R703" s="69"/>
      <c r="S703" s="69"/>
      <c r="T703" s="69"/>
      <c r="U703" s="69"/>
      <c r="V703" s="69"/>
      <c r="W703" s="69"/>
      <c r="X703" s="69"/>
      <c r="Y703" s="69"/>
      <c r="Z703" s="69"/>
      <c r="AA703" s="69"/>
      <c r="AB703" s="69"/>
      <c r="AC703" s="69"/>
      <c r="AD703" s="69"/>
      <c r="AE703" s="69"/>
      <c r="AF703" s="69"/>
      <c r="AG703" s="69"/>
    </row>
    <row r="704" spans="1:33" ht="19.5" customHeight="1">
      <c r="A704" s="66"/>
      <c r="B704" s="66"/>
      <c r="C704" s="66"/>
      <c r="D704" s="66"/>
      <c r="E704" s="66"/>
      <c r="F704" s="66"/>
      <c r="G704" s="68"/>
      <c r="H704" s="154"/>
      <c r="I704" s="68"/>
      <c r="J704" s="68"/>
      <c r="K704" s="68"/>
      <c r="L704" s="154"/>
      <c r="M704" s="68"/>
      <c r="N704" s="69"/>
      <c r="O704" s="69"/>
      <c r="P704" s="69"/>
      <c r="Q704" s="69"/>
      <c r="R704" s="69"/>
      <c r="S704" s="69"/>
      <c r="T704" s="69"/>
      <c r="U704" s="69"/>
      <c r="V704" s="69"/>
      <c r="W704" s="69"/>
      <c r="X704" s="69"/>
      <c r="Y704" s="69"/>
      <c r="Z704" s="69"/>
      <c r="AA704" s="69"/>
      <c r="AB704" s="69"/>
      <c r="AC704" s="69"/>
      <c r="AD704" s="69"/>
      <c r="AE704" s="69"/>
      <c r="AF704" s="69"/>
      <c r="AG704" s="69"/>
    </row>
    <row r="705" spans="1:33" ht="19.5" customHeight="1">
      <c r="A705" s="66"/>
      <c r="B705" s="66"/>
      <c r="C705" s="66"/>
      <c r="D705" s="66"/>
      <c r="E705" s="66"/>
      <c r="F705" s="66"/>
      <c r="G705" s="68"/>
      <c r="H705" s="154"/>
      <c r="I705" s="68"/>
      <c r="J705" s="68"/>
      <c r="K705" s="68"/>
      <c r="L705" s="154"/>
      <c r="M705" s="68"/>
      <c r="N705" s="69"/>
      <c r="O705" s="69"/>
      <c r="P705" s="69"/>
      <c r="Q705" s="69"/>
      <c r="R705" s="69"/>
      <c r="S705" s="69"/>
      <c r="T705" s="69"/>
      <c r="U705" s="69"/>
      <c r="V705" s="69"/>
      <c r="W705" s="69"/>
      <c r="X705" s="69"/>
      <c r="Y705" s="69"/>
      <c r="Z705" s="69"/>
      <c r="AA705" s="69"/>
      <c r="AB705" s="69"/>
      <c r="AC705" s="69"/>
      <c r="AD705" s="69"/>
      <c r="AE705" s="69"/>
      <c r="AF705" s="69"/>
      <c r="AG705" s="69"/>
    </row>
    <row r="706" spans="1:33" ht="19.5" customHeight="1">
      <c r="A706" s="66"/>
      <c r="B706" s="66"/>
      <c r="C706" s="66"/>
      <c r="D706" s="66"/>
      <c r="E706" s="66"/>
      <c r="F706" s="66"/>
      <c r="G706" s="68"/>
      <c r="H706" s="154"/>
      <c r="I706" s="68"/>
      <c r="J706" s="68"/>
      <c r="K706" s="68"/>
      <c r="L706" s="154"/>
      <c r="M706" s="68"/>
      <c r="N706" s="69"/>
      <c r="O706" s="69"/>
      <c r="P706" s="69"/>
      <c r="Q706" s="69"/>
      <c r="R706" s="69"/>
      <c r="S706" s="69"/>
      <c r="T706" s="69"/>
      <c r="U706" s="69"/>
      <c r="V706" s="69"/>
      <c r="W706" s="69"/>
      <c r="X706" s="69"/>
      <c r="Y706" s="69"/>
      <c r="Z706" s="69"/>
      <c r="AA706" s="69"/>
      <c r="AB706" s="69"/>
      <c r="AC706" s="69"/>
      <c r="AD706" s="69"/>
      <c r="AE706" s="69"/>
      <c r="AF706" s="69"/>
      <c r="AG706" s="69"/>
    </row>
    <row r="707" spans="1:33" ht="19.5" customHeight="1">
      <c r="A707" s="66"/>
      <c r="B707" s="66"/>
      <c r="C707" s="66"/>
      <c r="D707" s="66"/>
      <c r="E707" s="66"/>
      <c r="F707" s="66"/>
      <c r="G707" s="68"/>
      <c r="H707" s="154"/>
      <c r="I707" s="68"/>
      <c r="J707" s="68"/>
      <c r="K707" s="68"/>
      <c r="L707" s="154"/>
      <c r="M707" s="68"/>
      <c r="N707" s="69"/>
      <c r="O707" s="69"/>
      <c r="P707" s="69"/>
      <c r="Q707" s="69"/>
      <c r="R707" s="69"/>
      <c r="S707" s="69"/>
      <c r="T707" s="69"/>
      <c r="U707" s="69"/>
      <c r="V707" s="69"/>
      <c r="W707" s="69"/>
      <c r="X707" s="69"/>
      <c r="Y707" s="69"/>
      <c r="Z707" s="69"/>
      <c r="AA707" s="69"/>
      <c r="AB707" s="69"/>
      <c r="AC707" s="69"/>
      <c r="AD707" s="69"/>
      <c r="AE707" s="69"/>
      <c r="AF707" s="69"/>
      <c r="AG707" s="69"/>
    </row>
    <row r="708" spans="1:33" ht="19.5" customHeight="1">
      <c r="A708" s="66"/>
      <c r="B708" s="66"/>
      <c r="C708" s="66"/>
      <c r="D708" s="66"/>
      <c r="E708" s="66"/>
      <c r="F708" s="66"/>
      <c r="G708" s="68"/>
      <c r="H708" s="154"/>
      <c r="I708" s="68"/>
      <c r="J708" s="68"/>
      <c r="K708" s="68"/>
      <c r="L708" s="154"/>
      <c r="M708" s="68"/>
      <c r="N708" s="69"/>
      <c r="O708" s="69"/>
      <c r="P708" s="69"/>
      <c r="Q708" s="69"/>
      <c r="R708" s="69"/>
      <c r="S708" s="69"/>
      <c r="T708" s="69"/>
      <c r="U708" s="69"/>
      <c r="V708" s="69"/>
      <c r="W708" s="69"/>
      <c r="X708" s="69"/>
      <c r="Y708" s="69"/>
      <c r="Z708" s="69"/>
      <c r="AA708" s="69"/>
      <c r="AB708" s="69"/>
      <c r="AC708" s="69"/>
      <c r="AD708" s="69"/>
      <c r="AE708" s="69"/>
      <c r="AF708" s="69"/>
      <c r="AG708" s="69"/>
    </row>
    <row r="709" spans="1:33" ht="19.5" customHeight="1">
      <c r="A709" s="66"/>
      <c r="B709" s="66"/>
      <c r="C709" s="66"/>
      <c r="D709" s="66"/>
      <c r="E709" s="66"/>
      <c r="F709" s="66"/>
      <c r="G709" s="68"/>
      <c r="H709" s="154"/>
      <c r="I709" s="68"/>
      <c r="J709" s="68"/>
      <c r="K709" s="68"/>
      <c r="L709" s="154"/>
      <c r="M709" s="68"/>
      <c r="N709" s="69"/>
      <c r="O709" s="69"/>
      <c r="P709" s="69"/>
      <c r="Q709" s="69"/>
      <c r="R709" s="69"/>
      <c r="S709" s="69"/>
      <c r="T709" s="69"/>
      <c r="U709" s="69"/>
      <c r="V709" s="69"/>
      <c r="W709" s="69"/>
      <c r="X709" s="69"/>
      <c r="Y709" s="69"/>
      <c r="Z709" s="69"/>
      <c r="AA709" s="69"/>
      <c r="AB709" s="69"/>
      <c r="AC709" s="69"/>
      <c r="AD709" s="69"/>
      <c r="AE709" s="69"/>
      <c r="AF709" s="69"/>
      <c r="AG709" s="69"/>
    </row>
    <row r="710" spans="1:33" ht="19.5" customHeight="1">
      <c r="A710" s="66"/>
      <c r="B710" s="66"/>
      <c r="C710" s="66"/>
      <c r="D710" s="66"/>
      <c r="E710" s="66"/>
      <c r="F710" s="66"/>
      <c r="G710" s="68"/>
      <c r="H710" s="154"/>
      <c r="I710" s="68"/>
      <c r="J710" s="68"/>
      <c r="K710" s="68"/>
      <c r="L710" s="154"/>
      <c r="M710" s="68"/>
      <c r="N710" s="69"/>
      <c r="O710" s="69"/>
      <c r="P710" s="69"/>
      <c r="Q710" s="69"/>
      <c r="R710" s="69"/>
      <c r="S710" s="69"/>
      <c r="T710" s="69"/>
      <c r="U710" s="69"/>
      <c r="V710" s="69"/>
      <c r="W710" s="69"/>
      <c r="X710" s="69"/>
      <c r="Y710" s="69"/>
      <c r="Z710" s="69"/>
      <c r="AA710" s="69"/>
      <c r="AB710" s="69"/>
      <c r="AC710" s="69"/>
      <c r="AD710" s="69"/>
      <c r="AE710" s="69"/>
      <c r="AF710" s="69"/>
      <c r="AG710" s="69"/>
    </row>
    <row r="711" spans="1:33" ht="19.5" customHeight="1">
      <c r="A711" s="66"/>
      <c r="B711" s="66"/>
      <c r="C711" s="66"/>
      <c r="D711" s="66"/>
      <c r="E711" s="66"/>
      <c r="F711" s="66"/>
      <c r="G711" s="68"/>
      <c r="H711" s="154"/>
      <c r="I711" s="68"/>
      <c r="J711" s="68"/>
      <c r="K711" s="68"/>
      <c r="L711" s="154"/>
      <c r="M711" s="68"/>
      <c r="N711" s="69"/>
      <c r="O711" s="69"/>
      <c r="P711" s="69"/>
      <c r="Q711" s="69"/>
      <c r="R711" s="69"/>
      <c r="S711" s="69"/>
      <c r="T711" s="69"/>
      <c r="U711" s="69"/>
      <c r="V711" s="69"/>
      <c r="W711" s="69"/>
      <c r="X711" s="69"/>
      <c r="Y711" s="69"/>
      <c r="Z711" s="69"/>
      <c r="AA711" s="69"/>
      <c r="AB711" s="69"/>
      <c r="AC711" s="69"/>
      <c r="AD711" s="69"/>
      <c r="AE711" s="69"/>
      <c r="AF711" s="69"/>
      <c r="AG711" s="69"/>
    </row>
    <row r="712" spans="1:33" ht="19.5" customHeight="1">
      <c r="A712" s="66"/>
      <c r="B712" s="66"/>
      <c r="C712" s="66"/>
      <c r="D712" s="66"/>
      <c r="E712" s="66"/>
      <c r="F712" s="66"/>
      <c r="G712" s="68"/>
      <c r="H712" s="154"/>
      <c r="I712" s="68"/>
      <c r="J712" s="68"/>
      <c r="K712" s="68"/>
      <c r="L712" s="154"/>
      <c r="M712" s="68"/>
      <c r="N712" s="69"/>
      <c r="O712" s="69"/>
      <c r="P712" s="69"/>
      <c r="Q712" s="69"/>
      <c r="R712" s="69"/>
      <c r="S712" s="69"/>
      <c r="T712" s="69"/>
      <c r="U712" s="69"/>
      <c r="V712" s="69"/>
      <c r="W712" s="69"/>
      <c r="X712" s="69"/>
      <c r="Y712" s="69"/>
      <c r="Z712" s="69"/>
      <c r="AA712" s="69"/>
      <c r="AB712" s="69"/>
      <c r="AC712" s="69"/>
      <c r="AD712" s="69"/>
      <c r="AE712" s="69"/>
      <c r="AF712" s="69"/>
      <c r="AG712" s="69"/>
    </row>
    <row r="713" spans="1:33" ht="19.5" customHeight="1">
      <c r="A713" s="66"/>
      <c r="B713" s="66"/>
      <c r="C713" s="66"/>
      <c r="D713" s="66"/>
      <c r="E713" s="66"/>
      <c r="F713" s="66"/>
      <c r="G713" s="68"/>
      <c r="H713" s="154"/>
      <c r="I713" s="68"/>
      <c r="J713" s="68"/>
      <c r="K713" s="68"/>
      <c r="L713" s="154"/>
      <c r="M713" s="68"/>
      <c r="N713" s="69"/>
      <c r="O713" s="69"/>
      <c r="P713" s="69"/>
      <c r="Q713" s="69"/>
      <c r="R713" s="69"/>
      <c r="S713" s="69"/>
      <c r="T713" s="69"/>
      <c r="U713" s="69"/>
      <c r="V713" s="69"/>
      <c r="W713" s="69"/>
      <c r="X713" s="69"/>
      <c r="Y713" s="69"/>
      <c r="Z713" s="69"/>
      <c r="AA713" s="69"/>
      <c r="AB713" s="69"/>
      <c r="AC713" s="69"/>
      <c r="AD713" s="69"/>
      <c r="AE713" s="69"/>
      <c r="AF713" s="69"/>
      <c r="AG713" s="69"/>
    </row>
    <row r="714" spans="1:33" ht="19.5" customHeight="1">
      <c r="A714" s="66"/>
      <c r="B714" s="66"/>
      <c r="C714" s="66"/>
      <c r="D714" s="66"/>
      <c r="E714" s="66"/>
      <c r="F714" s="66"/>
      <c r="G714" s="68"/>
      <c r="H714" s="154"/>
      <c r="I714" s="68"/>
      <c r="J714" s="68"/>
      <c r="K714" s="68"/>
      <c r="L714" s="154"/>
      <c r="M714" s="68"/>
      <c r="N714" s="69"/>
      <c r="O714" s="69"/>
      <c r="P714" s="69"/>
      <c r="Q714" s="69"/>
      <c r="R714" s="69"/>
      <c r="S714" s="69"/>
      <c r="T714" s="69"/>
      <c r="U714" s="69"/>
      <c r="V714" s="69"/>
      <c r="W714" s="69"/>
      <c r="X714" s="69"/>
      <c r="Y714" s="69"/>
      <c r="Z714" s="69"/>
      <c r="AA714" s="69"/>
      <c r="AB714" s="69"/>
      <c r="AC714" s="69"/>
      <c r="AD714" s="69"/>
      <c r="AE714" s="69"/>
      <c r="AF714" s="69"/>
      <c r="AG714" s="69"/>
    </row>
    <row r="715" spans="1:33" ht="19.5" customHeight="1">
      <c r="A715" s="66"/>
      <c r="B715" s="66"/>
      <c r="C715" s="66"/>
      <c r="D715" s="66"/>
      <c r="E715" s="66"/>
      <c r="F715" s="66"/>
      <c r="G715" s="68"/>
      <c r="H715" s="154"/>
      <c r="I715" s="68"/>
      <c r="J715" s="68"/>
      <c r="K715" s="68"/>
      <c r="L715" s="154"/>
      <c r="M715" s="68"/>
      <c r="N715" s="69"/>
      <c r="O715" s="69"/>
      <c r="P715" s="69"/>
      <c r="Q715" s="69"/>
      <c r="R715" s="69"/>
      <c r="S715" s="69"/>
      <c r="T715" s="69"/>
      <c r="U715" s="69"/>
      <c r="V715" s="69"/>
      <c r="W715" s="69"/>
      <c r="X715" s="69"/>
      <c r="Y715" s="69"/>
      <c r="Z715" s="69"/>
      <c r="AA715" s="69"/>
      <c r="AB715" s="69"/>
      <c r="AC715" s="69"/>
      <c r="AD715" s="69"/>
      <c r="AE715" s="69"/>
      <c r="AF715" s="69"/>
      <c r="AG715" s="69"/>
    </row>
    <row r="716" spans="1:33" ht="19.5" customHeight="1">
      <c r="A716" s="66"/>
      <c r="B716" s="66"/>
      <c r="C716" s="66"/>
      <c r="D716" s="66"/>
      <c r="E716" s="66"/>
      <c r="F716" s="66"/>
      <c r="G716" s="68"/>
      <c r="H716" s="154"/>
      <c r="I716" s="68"/>
      <c r="J716" s="68"/>
      <c r="K716" s="68"/>
      <c r="L716" s="154"/>
      <c r="M716" s="68"/>
      <c r="N716" s="69"/>
      <c r="O716" s="69"/>
      <c r="P716" s="69"/>
      <c r="Q716" s="69"/>
      <c r="R716" s="69"/>
      <c r="S716" s="69"/>
      <c r="T716" s="69"/>
      <c r="U716" s="69"/>
      <c r="V716" s="69"/>
      <c r="W716" s="69"/>
      <c r="X716" s="69"/>
      <c r="Y716" s="69"/>
      <c r="Z716" s="69"/>
      <c r="AA716" s="69"/>
      <c r="AB716" s="69"/>
      <c r="AC716" s="69"/>
      <c r="AD716" s="69"/>
      <c r="AE716" s="69"/>
      <c r="AF716" s="69"/>
      <c r="AG716" s="69"/>
    </row>
    <row r="717" spans="1:33" ht="19.5" customHeight="1">
      <c r="A717" s="66"/>
      <c r="B717" s="66"/>
      <c r="C717" s="66"/>
      <c r="D717" s="66"/>
      <c r="E717" s="66"/>
      <c r="F717" s="66"/>
      <c r="G717" s="68"/>
      <c r="H717" s="154"/>
      <c r="I717" s="68"/>
      <c r="J717" s="68"/>
      <c r="K717" s="68"/>
      <c r="L717" s="154"/>
      <c r="M717" s="68"/>
      <c r="N717" s="69"/>
      <c r="O717" s="69"/>
      <c r="P717" s="69"/>
      <c r="Q717" s="69"/>
      <c r="R717" s="69"/>
      <c r="S717" s="69"/>
      <c r="T717" s="69"/>
      <c r="U717" s="69"/>
      <c r="V717" s="69"/>
      <c r="W717" s="69"/>
      <c r="X717" s="69"/>
      <c r="Y717" s="69"/>
      <c r="Z717" s="69"/>
      <c r="AA717" s="69"/>
      <c r="AB717" s="69"/>
      <c r="AC717" s="69"/>
      <c r="AD717" s="69"/>
      <c r="AE717" s="69"/>
      <c r="AF717" s="69"/>
      <c r="AG717" s="69"/>
    </row>
    <row r="718" spans="1:33" ht="19.5" customHeight="1">
      <c r="A718" s="66"/>
      <c r="B718" s="66"/>
      <c r="C718" s="66"/>
      <c r="D718" s="66"/>
      <c r="E718" s="66"/>
      <c r="F718" s="66"/>
      <c r="G718" s="68"/>
      <c r="H718" s="154"/>
      <c r="I718" s="68"/>
      <c r="J718" s="68"/>
      <c r="K718" s="68"/>
      <c r="L718" s="154"/>
      <c r="M718" s="68"/>
      <c r="N718" s="69"/>
      <c r="O718" s="69"/>
      <c r="P718" s="69"/>
      <c r="Q718" s="69"/>
      <c r="R718" s="69"/>
      <c r="S718" s="69"/>
      <c r="T718" s="69"/>
      <c r="U718" s="69"/>
      <c r="V718" s="69"/>
      <c r="W718" s="69"/>
      <c r="X718" s="69"/>
      <c r="Y718" s="69"/>
      <c r="Z718" s="69"/>
      <c r="AA718" s="69"/>
      <c r="AB718" s="69"/>
      <c r="AC718" s="69"/>
      <c r="AD718" s="69"/>
      <c r="AE718" s="69"/>
      <c r="AF718" s="69"/>
      <c r="AG718" s="69"/>
    </row>
    <row r="719" spans="1:33" ht="19.5" customHeight="1">
      <c r="A719" s="66"/>
      <c r="B719" s="66"/>
      <c r="C719" s="66"/>
      <c r="D719" s="66"/>
      <c r="E719" s="66"/>
      <c r="F719" s="66"/>
      <c r="G719" s="68"/>
      <c r="H719" s="154"/>
      <c r="I719" s="68"/>
      <c r="J719" s="68"/>
      <c r="K719" s="68"/>
      <c r="L719" s="154"/>
      <c r="M719" s="68"/>
      <c r="N719" s="69"/>
      <c r="O719" s="69"/>
      <c r="P719" s="69"/>
      <c r="Q719" s="69"/>
      <c r="R719" s="69"/>
      <c r="S719" s="69"/>
      <c r="T719" s="69"/>
      <c r="U719" s="69"/>
      <c r="V719" s="69"/>
      <c r="W719" s="69"/>
      <c r="X719" s="69"/>
      <c r="Y719" s="69"/>
      <c r="Z719" s="69"/>
      <c r="AA719" s="69"/>
      <c r="AB719" s="69"/>
      <c r="AC719" s="69"/>
      <c r="AD719" s="69"/>
      <c r="AE719" s="69"/>
      <c r="AF719" s="69"/>
      <c r="AG719" s="69"/>
    </row>
    <row r="720" spans="1:33" ht="19.5" customHeight="1">
      <c r="A720" s="66"/>
      <c r="B720" s="66"/>
      <c r="C720" s="66"/>
      <c r="D720" s="66"/>
      <c r="E720" s="66"/>
      <c r="F720" s="66"/>
      <c r="G720" s="68"/>
      <c r="H720" s="154"/>
      <c r="I720" s="68"/>
      <c r="J720" s="68"/>
      <c r="K720" s="68"/>
      <c r="L720" s="154"/>
      <c r="M720" s="68"/>
      <c r="N720" s="69"/>
      <c r="O720" s="69"/>
      <c r="P720" s="69"/>
      <c r="Q720" s="69"/>
      <c r="R720" s="69"/>
      <c r="S720" s="69"/>
      <c r="T720" s="69"/>
      <c r="U720" s="69"/>
      <c r="V720" s="69"/>
      <c r="W720" s="69"/>
      <c r="X720" s="69"/>
      <c r="Y720" s="69"/>
      <c r="Z720" s="69"/>
      <c r="AA720" s="69"/>
      <c r="AB720" s="69"/>
      <c r="AC720" s="69"/>
      <c r="AD720" s="69"/>
      <c r="AE720" s="69"/>
      <c r="AF720" s="69"/>
      <c r="AG720" s="69"/>
    </row>
    <row r="721" spans="1:33" ht="19.5" customHeight="1">
      <c r="A721" s="66"/>
      <c r="B721" s="66"/>
      <c r="C721" s="66"/>
      <c r="D721" s="66"/>
      <c r="E721" s="66"/>
      <c r="F721" s="66"/>
      <c r="G721" s="68"/>
      <c r="H721" s="154"/>
      <c r="I721" s="68"/>
      <c r="J721" s="68"/>
      <c r="K721" s="68"/>
      <c r="L721" s="154"/>
      <c r="M721" s="68"/>
      <c r="N721" s="69"/>
      <c r="O721" s="69"/>
      <c r="P721" s="69"/>
      <c r="Q721" s="69"/>
      <c r="R721" s="69"/>
      <c r="S721" s="69"/>
      <c r="T721" s="69"/>
      <c r="U721" s="69"/>
      <c r="V721" s="69"/>
      <c r="W721" s="69"/>
      <c r="X721" s="69"/>
      <c r="Y721" s="69"/>
      <c r="Z721" s="69"/>
      <c r="AA721" s="69"/>
      <c r="AB721" s="69"/>
      <c r="AC721" s="69"/>
      <c r="AD721" s="69"/>
      <c r="AE721" s="69"/>
      <c r="AF721" s="69"/>
      <c r="AG721" s="69"/>
    </row>
    <row r="722" spans="1:33" ht="19.5" customHeight="1">
      <c r="A722" s="66"/>
      <c r="B722" s="66"/>
      <c r="C722" s="66"/>
      <c r="D722" s="66"/>
      <c r="E722" s="66"/>
      <c r="F722" s="66"/>
      <c r="G722" s="68"/>
      <c r="H722" s="154"/>
      <c r="I722" s="68"/>
      <c r="J722" s="68"/>
      <c r="K722" s="68"/>
      <c r="L722" s="154"/>
      <c r="M722" s="68"/>
      <c r="N722" s="69"/>
      <c r="O722" s="69"/>
      <c r="P722" s="69"/>
      <c r="Q722" s="69"/>
      <c r="R722" s="69"/>
      <c r="S722" s="69"/>
      <c r="T722" s="69"/>
      <c r="U722" s="69"/>
      <c r="V722" s="69"/>
      <c r="W722" s="69"/>
      <c r="X722" s="69"/>
      <c r="Y722" s="69"/>
      <c r="Z722" s="69"/>
      <c r="AA722" s="69"/>
      <c r="AB722" s="69"/>
      <c r="AC722" s="69"/>
      <c r="AD722" s="69"/>
      <c r="AE722" s="69"/>
      <c r="AF722" s="69"/>
      <c r="AG722" s="69"/>
    </row>
    <row r="723" spans="1:33" ht="19.5" customHeight="1">
      <c r="A723" s="66"/>
      <c r="B723" s="66"/>
      <c r="C723" s="66"/>
      <c r="D723" s="66"/>
      <c r="E723" s="66"/>
      <c r="F723" s="66"/>
      <c r="G723" s="68"/>
      <c r="H723" s="154"/>
      <c r="I723" s="68"/>
      <c r="J723" s="68"/>
      <c r="K723" s="68"/>
      <c r="L723" s="154"/>
      <c r="M723" s="68"/>
      <c r="N723" s="69"/>
      <c r="O723" s="69"/>
      <c r="P723" s="69"/>
      <c r="Q723" s="69"/>
      <c r="R723" s="69"/>
      <c r="S723" s="69"/>
      <c r="T723" s="69"/>
      <c r="U723" s="69"/>
      <c r="V723" s="69"/>
      <c r="W723" s="69"/>
      <c r="X723" s="69"/>
      <c r="Y723" s="69"/>
      <c r="Z723" s="69"/>
      <c r="AA723" s="69"/>
      <c r="AB723" s="69"/>
      <c r="AC723" s="69"/>
      <c r="AD723" s="69"/>
      <c r="AE723" s="69"/>
      <c r="AF723" s="69"/>
      <c r="AG723" s="69"/>
    </row>
    <row r="724" spans="1:33" ht="19.5" customHeight="1">
      <c r="A724" s="66"/>
      <c r="B724" s="66"/>
      <c r="C724" s="66"/>
      <c r="D724" s="66"/>
      <c r="E724" s="66"/>
      <c r="F724" s="66"/>
      <c r="G724" s="68"/>
      <c r="H724" s="154"/>
      <c r="I724" s="68"/>
      <c r="J724" s="68"/>
      <c r="K724" s="68"/>
      <c r="L724" s="154"/>
      <c r="M724" s="68"/>
      <c r="N724" s="69"/>
      <c r="O724" s="69"/>
      <c r="P724" s="69"/>
      <c r="Q724" s="69"/>
      <c r="R724" s="69"/>
      <c r="S724" s="69"/>
      <c r="T724" s="69"/>
      <c r="U724" s="69"/>
      <c r="V724" s="69"/>
      <c r="W724" s="69"/>
      <c r="X724" s="69"/>
      <c r="Y724" s="69"/>
      <c r="Z724" s="69"/>
      <c r="AA724" s="69"/>
      <c r="AB724" s="69"/>
      <c r="AC724" s="69"/>
      <c r="AD724" s="69"/>
      <c r="AE724" s="69"/>
      <c r="AF724" s="69"/>
      <c r="AG724" s="69"/>
    </row>
    <row r="725" spans="1:33" ht="19.5" customHeight="1">
      <c r="A725" s="66"/>
      <c r="B725" s="66"/>
      <c r="C725" s="66"/>
      <c r="D725" s="66"/>
      <c r="E725" s="66"/>
      <c r="F725" s="66"/>
      <c r="G725" s="68"/>
      <c r="H725" s="154"/>
      <c r="I725" s="68"/>
      <c r="J725" s="68"/>
      <c r="K725" s="68"/>
      <c r="L725" s="154"/>
      <c r="M725" s="68"/>
      <c r="N725" s="69"/>
      <c r="O725" s="69"/>
      <c r="P725" s="69"/>
      <c r="Q725" s="69"/>
      <c r="R725" s="69"/>
      <c r="S725" s="69"/>
      <c r="T725" s="69"/>
      <c r="U725" s="69"/>
      <c r="V725" s="69"/>
      <c r="W725" s="69"/>
      <c r="X725" s="69"/>
      <c r="Y725" s="69"/>
      <c r="Z725" s="69"/>
      <c r="AA725" s="69"/>
      <c r="AB725" s="69"/>
      <c r="AC725" s="69"/>
      <c r="AD725" s="69"/>
      <c r="AE725" s="69"/>
      <c r="AF725" s="69"/>
      <c r="AG725" s="69"/>
    </row>
    <row r="726" spans="1:33" ht="19.5" customHeight="1">
      <c r="A726" s="66"/>
      <c r="B726" s="66"/>
      <c r="C726" s="66"/>
      <c r="D726" s="66"/>
      <c r="E726" s="66"/>
      <c r="F726" s="66"/>
      <c r="G726" s="68"/>
      <c r="H726" s="154"/>
      <c r="I726" s="68"/>
      <c r="J726" s="68"/>
      <c r="K726" s="68"/>
      <c r="L726" s="154"/>
      <c r="M726" s="68"/>
      <c r="N726" s="69"/>
      <c r="O726" s="69"/>
      <c r="P726" s="69"/>
      <c r="Q726" s="69"/>
      <c r="R726" s="69"/>
      <c r="S726" s="69"/>
      <c r="T726" s="69"/>
      <c r="U726" s="69"/>
      <c r="V726" s="69"/>
      <c r="W726" s="69"/>
      <c r="X726" s="69"/>
      <c r="Y726" s="69"/>
      <c r="Z726" s="69"/>
      <c r="AA726" s="69"/>
      <c r="AB726" s="69"/>
      <c r="AC726" s="69"/>
      <c r="AD726" s="69"/>
      <c r="AE726" s="69"/>
      <c r="AF726" s="69"/>
      <c r="AG726" s="69"/>
    </row>
    <row r="727" spans="1:33" ht="19.5" customHeight="1">
      <c r="A727" s="66"/>
      <c r="B727" s="66"/>
      <c r="C727" s="66"/>
      <c r="D727" s="66"/>
      <c r="E727" s="66"/>
      <c r="F727" s="66"/>
      <c r="G727" s="68"/>
      <c r="H727" s="154"/>
      <c r="I727" s="68"/>
      <c r="J727" s="68"/>
      <c r="K727" s="68"/>
      <c r="L727" s="154"/>
      <c r="M727" s="68"/>
      <c r="N727" s="69"/>
      <c r="O727" s="69"/>
      <c r="P727" s="69"/>
      <c r="Q727" s="69"/>
      <c r="R727" s="69"/>
      <c r="S727" s="69"/>
      <c r="T727" s="69"/>
      <c r="U727" s="69"/>
      <c r="V727" s="69"/>
      <c r="W727" s="69"/>
      <c r="X727" s="69"/>
      <c r="Y727" s="69"/>
      <c r="Z727" s="69"/>
      <c r="AA727" s="69"/>
      <c r="AB727" s="69"/>
      <c r="AC727" s="69"/>
      <c r="AD727" s="69"/>
      <c r="AE727" s="69"/>
      <c r="AF727" s="69"/>
      <c r="AG727" s="69"/>
    </row>
    <row r="728" spans="1:33" ht="19.5" customHeight="1">
      <c r="A728" s="66"/>
      <c r="B728" s="66"/>
      <c r="C728" s="66"/>
      <c r="D728" s="66"/>
      <c r="E728" s="66"/>
      <c r="F728" s="66"/>
      <c r="G728" s="68"/>
      <c r="H728" s="154"/>
      <c r="I728" s="68"/>
      <c r="J728" s="68"/>
      <c r="K728" s="68"/>
      <c r="L728" s="154"/>
      <c r="M728" s="68"/>
      <c r="N728" s="69"/>
      <c r="O728" s="69"/>
      <c r="P728" s="69"/>
      <c r="Q728" s="69"/>
      <c r="R728" s="69"/>
      <c r="S728" s="69"/>
      <c r="T728" s="69"/>
      <c r="U728" s="69"/>
      <c r="V728" s="69"/>
      <c r="W728" s="69"/>
      <c r="X728" s="69"/>
      <c r="Y728" s="69"/>
      <c r="Z728" s="69"/>
      <c r="AA728" s="69"/>
      <c r="AB728" s="69"/>
      <c r="AC728" s="69"/>
      <c r="AD728" s="69"/>
      <c r="AE728" s="69"/>
      <c r="AF728" s="69"/>
      <c r="AG728" s="69"/>
    </row>
    <row r="729" spans="1:33" ht="19.5" customHeight="1">
      <c r="A729" s="66"/>
      <c r="B729" s="66"/>
      <c r="C729" s="66"/>
      <c r="D729" s="66"/>
      <c r="E729" s="66"/>
      <c r="F729" s="66"/>
      <c r="G729" s="68"/>
      <c r="H729" s="154"/>
      <c r="I729" s="68"/>
      <c r="J729" s="68"/>
      <c r="K729" s="68"/>
      <c r="L729" s="154"/>
      <c r="M729" s="68"/>
      <c r="N729" s="69"/>
      <c r="O729" s="69"/>
      <c r="P729" s="69"/>
      <c r="Q729" s="69"/>
      <c r="R729" s="69"/>
      <c r="S729" s="69"/>
      <c r="T729" s="69"/>
      <c r="U729" s="69"/>
      <c r="V729" s="69"/>
      <c r="W729" s="69"/>
      <c r="X729" s="69"/>
      <c r="Y729" s="69"/>
      <c r="Z729" s="69"/>
      <c r="AA729" s="69"/>
      <c r="AB729" s="69"/>
      <c r="AC729" s="69"/>
      <c r="AD729" s="69"/>
      <c r="AE729" s="69"/>
      <c r="AF729" s="69"/>
      <c r="AG729" s="69"/>
    </row>
    <row r="730" spans="1:33" ht="19.5" customHeight="1">
      <c r="A730" s="66"/>
      <c r="B730" s="66"/>
      <c r="C730" s="66"/>
      <c r="D730" s="66"/>
      <c r="E730" s="66"/>
      <c r="F730" s="66"/>
      <c r="G730" s="68"/>
      <c r="H730" s="154"/>
      <c r="I730" s="68"/>
      <c r="J730" s="68"/>
      <c r="K730" s="68"/>
      <c r="L730" s="154"/>
      <c r="M730" s="68"/>
      <c r="N730" s="69"/>
      <c r="O730" s="69"/>
      <c r="P730" s="69"/>
      <c r="Q730" s="69"/>
      <c r="R730" s="69"/>
      <c r="S730" s="69"/>
      <c r="T730" s="69"/>
      <c r="U730" s="69"/>
      <c r="V730" s="69"/>
      <c r="W730" s="69"/>
      <c r="X730" s="69"/>
      <c r="Y730" s="69"/>
      <c r="Z730" s="69"/>
      <c r="AA730" s="69"/>
      <c r="AB730" s="69"/>
      <c r="AC730" s="69"/>
      <c r="AD730" s="69"/>
      <c r="AE730" s="69"/>
      <c r="AF730" s="69"/>
      <c r="AG730" s="69"/>
    </row>
    <row r="731" spans="1:33" ht="19.5" customHeight="1">
      <c r="A731" s="66"/>
      <c r="B731" s="66"/>
      <c r="C731" s="66"/>
      <c r="D731" s="66"/>
      <c r="E731" s="66"/>
      <c r="F731" s="66"/>
      <c r="G731" s="68"/>
      <c r="H731" s="154"/>
      <c r="I731" s="68"/>
      <c r="J731" s="68"/>
      <c r="K731" s="68"/>
      <c r="L731" s="154"/>
      <c r="M731" s="68"/>
      <c r="N731" s="69"/>
      <c r="O731" s="69"/>
      <c r="P731" s="69"/>
      <c r="Q731" s="69"/>
      <c r="R731" s="69"/>
      <c r="S731" s="69"/>
      <c r="T731" s="69"/>
      <c r="U731" s="69"/>
      <c r="V731" s="69"/>
      <c r="W731" s="69"/>
      <c r="X731" s="69"/>
      <c r="Y731" s="69"/>
      <c r="Z731" s="69"/>
      <c r="AA731" s="69"/>
      <c r="AB731" s="69"/>
      <c r="AC731" s="69"/>
      <c r="AD731" s="69"/>
      <c r="AE731" s="69"/>
      <c r="AF731" s="69"/>
      <c r="AG731" s="69"/>
    </row>
    <row r="732" spans="1:33" ht="19.5" customHeight="1">
      <c r="A732" s="66"/>
      <c r="B732" s="66"/>
      <c r="C732" s="66"/>
      <c r="D732" s="66"/>
      <c r="E732" s="66"/>
      <c r="F732" s="66"/>
      <c r="G732" s="68"/>
      <c r="H732" s="154"/>
      <c r="I732" s="68"/>
      <c r="J732" s="68"/>
      <c r="K732" s="68"/>
      <c r="L732" s="154"/>
      <c r="M732" s="68"/>
      <c r="N732" s="69"/>
      <c r="O732" s="69"/>
      <c r="P732" s="69"/>
      <c r="Q732" s="69"/>
      <c r="R732" s="69"/>
      <c r="S732" s="69"/>
      <c r="T732" s="69"/>
      <c r="U732" s="69"/>
      <c r="V732" s="69"/>
      <c r="W732" s="69"/>
      <c r="X732" s="69"/>
      <c r="Y732" s="69"/>
      <c r="Z732" s="69"/>
      <c r="AA732" s="69"/>
      <c r="AB732" s="69"/>
      <c r="AC732" s="69"/>
      <c r="AD732" s="69"/>
      <c r="AE732" s="69"/>
      <c r="AF732" s="69"/>
      <c r="AG732" s="69"/>
    </row>
    <row r="733" spans="1:33" ht="19.5" customHeight="1">
      <c r="A733" s="66"/>
      <c r="B733" s="66"/>
      <c r="C733" s="66"/>
      <c r="D733" s="66"/>
      <c r="E733" s="66"/>
      <c r="F733" s="66"/>
      <c r="G733" s="68"/>
      <c r="H733" s="154"/>
      <c r="I733" s="68"/>
      <c r="J733" s="68"/>
      <c r="K733" s="68"/>
      <c r="L733" s="154"/>
      <c r="M733" s="68"/>
      <c r="N733" s="69"/>
      <c r="O733" s="69"/>
      <c r="P733" s="69"/>
      <c r="Q733" s="69"/>
      <c r="R733" s="69"/>
      <c r="S733" s="69"/>
      <c r="T733" s="69"/>
      <c r="U733" s="69"/>
      <c r="V733" s="69"/>
      <c r="W733" s="69"/>
      <c r="X733" s="69"/>
      <c r="Y733" s="69"/>
      <c r="Z733" s="69"/>
      <c r="AA733" s="69"/>
      <c r="AB733" s="69"/>
      <c r="AC733" s="69"/>
      <c r="AD733" s="69"/>
      <c r="AE733" s="69"/>
      <c r="AF733" s="69"/>
      <c r="AG733" s="69"/>
    </row>
    <row r="734" spans="1:33" ht="19.5" customHeight="1">
      <c r="A734" s="66"/>
      <c r="B734" s="66"/>
      <c r="C734" s="66"/>
      <c r="D734" s="66"/>
      <c r="E734" s="66"/>
      <c r="F734" s="66"/>
      <c r="G734" s="68"/>
      <c r="H734" s="154"/>
      <c r="I734" s="68"/>
      <c r="J734" s="68"/>
      <c r="K734" s="68"/>
      <c r="L734" s="154"/>
      <c r="M734" s="68"/>
      <c r="N734" s="69"/>
      <c r="O734" s="69"/>
      <c r="P734" s="69"/>
      <c r="Q734" s="69"/>
      <c r="R734" s="69"/>
      <c r="S734" s="69"/>
      <c r="T734" s="69"/>
      <c r="U734" s="69"/>
      <c r="V734" s="69"/>
      <c r="W734" s="69"/>
      <c r="X734" s="69"/>
      <c r="Y734" s="69"/>
      <c r="Z734" s="69"/>
      <c r="AA734" s="69"/>
      <c r="AB734" s="69"/>
      <c r="AC734" s="69"/>
      <c r="AD734" s="69"/>
      <c r="AE734" s="69"/>
      <c r="AF734" s="69"/>
      <c r="AG734" s="69"/>
    </row>
    <row r="735" spans="1:33" ht="19.5" customHeight="1">
      <c r="A735" s="66"/>
      <c r="B735" s="66"/>
      <c r="C735" s="66"/>
      <c r="D735" s="66"/>
      <c r="E735" s="66"/>
      <c r="F735" s="66"/>
      <c r="G735" s="68"/>
      <c r="H735" s="154"/>
      <c r="I735" s="68"/>
      <c r="J735" s="68"/>
      <c r="K735" s="68"/>
      <c r="L735" s="154"/>
      <c r="M735" s="68"/>
      <c r="N735" s="69"/>
      <c r="O735" s="69"/>
      <c r="P735" s="69"/>
      <c r="Q735" s="69"/>
      <c r="R735" s="69"/>
      <c r="S735" s="69"/>
      <c r="T735" s="69"/>
      <c r="U735" s="69"/>
      <c r="V735" s="69"/>
      <c r="W735" s="69"/>
      <c r="X735" s="69"/>
      <c r="Y735" s="69"/>
      <c r="Z735" s="69"/>
      <c r="AA735" s="69"/>
      <c r="AB735" s="69"/>
      <c r="AC735" s="69"/>
      <c r="AD735" s="69"/>
      <c r="AE735" s="69"/>
      <c r="AF735" s="69"/>
      <c r="AG735" s="69"/>
    </row>
    <row r="736" spans="1:33" ht="19.5" customHeight="1">
      <c r="A736" s="66"/>
      <c r="B736" s="66"/>
      <c r="C736" s="66"/>
      <c r="D736" s="66"/>
      <c r="E736" s="66"/>
      <c r="F736" s="66"/>
      <c r="G736" s="68"/>
      <c r="H736" s="154"/>
      <c r="I736" s="68"/>
      <c r="J736" s="68"/>
      <c r="K736" s="68"/>
      <c r="L736" s="154"/>
      <c r="M736" s="68"/>
      <c r="N736" s="69"/>
      <c r="O736" s="69"/>
      <c r="P736" s="69"/>
      <c r="Q736" s="69"/>
      <c r="R736" s="69"/>
      <c r="S736" s="69"/>
      <c r="T736" s="69"/>
      <c r="U736" s="69"/>
      <c r="V736" s="69"/>
      <c r="W736" s="69"/>
      <c r="X736" s="69"/>
      <c r="Y736" s="69"/>
      <c r="Z736" s="69"/>
      <c r="AA736" s="69"/>
      <c r="AB736" s="69"/>
      <c r="AC736" s="69"/>
      <c r="AD736" s="69"/>
      <c r="AE736" s="69"/>
      <c r="AF736" s="69"/>
      <c r="AG736" s="69"/>
    </row>
    <row r="737" spans="1:33" ht="19.5" customHeight="1">
      <c r="A737" s="66"/>
      <c r="B737" s="66"/>
      <c r="C737" s="66"/>
      <c r="D737" s="66"/>
      <c r="E737" s="66"/>
      <c r="F737" s="66"/>
      <c r="G737" s="68"/>
      <c r="H737" s="154"/>
      <c r="I737" s="68"/>
      <c r="J737" s="68"/>
      <c r="K737" s="68"/>
      <c r="L737" s="154"/>
      <c r="M737" s="68"/>
      <c r="N737" s="69"/>
      <c r="O737" s="69"/>
      <c r="P737" s="69"/>
      <c r="Q737" s="69"/>
      <c r="R737" s="69"/>
      <c r="S737" s="69"/>
      <c r="T737" s="69"/>
      <c r="U737" s="69"/>
      <c r="V737" s="69"/>
      <c r="W737" s="69"/>
      <c r="X737" s="69"/>
      <c r="Y737" s="69"/>
      <c r="Z737" s="69"/>
      <c r="AA737" s="69"/>
      <c r="AB737" s="69"/>
      <c r="AC737" s="69"/>
      <c r="AD737" s="69"/>
      <c r="AE737" s="69"/>
      <c r="AF737" s="69"/>
      <c r="AG737" s="69"/>
    </row>
    <row r="738" spans="1:33" ht="19.5" customHeight="1">
      <c r="A738" s="66"/>
      <c r="B738" s="66"/>
      <c r="C738" s="66"/>
      <c r="D738" s="66"/>
      <c r="E738" s="66"/>
      <c r="F738" s="66"/>
      <c r="G738" s="68"/>
      <c r="H738" s="154"/>
      <c r="I738" s="68"/>
      <c r="J738" s="68"/>
      <c r="K738" s="68"/>
      <c r="L738" s="154"/>
      <c r="M738" s="68"/>
      <c r="N738" s="69"/>
      <c r="O738" s="69"/>
      <c r="P738" s="69"/>
      <c r="Q738" s="69"/>
      <c r="R738" s="69"/>
      <c r="S738" s="69"/>
      <c r="T738" s="69"/>
      <c r="U738" s="69"/>
      <c r="V738" s="69"/>
      <c r="W738" s="69"/>
      <c r="X738" s="69"/>
      <c r="Y738" s="69"/>
      <c r="Z738" s="69"/>
      <c r="AA738" s="69"/>
      <c r="AB738" s="69"/>
      <c r="AC738" s="69"/>
      <c r="AD738" s="69"/>
      <c r="AE738" s="69"/>
      <c r="AF738" s="69"/>
      <c r="AG738" s="69"/>
    </row>
    <row r="739" spans="1:33" ht="19.5" customHeight="1">
      <c r="A739" s="66"/>
      <c r="B739" s="66"/>
      <c r="C739" s="66"/>
      <c r="D739" s="66"/>
      <c r="E739" s="66"/>
      <c r="F739" s="66"/>
      <c r="G739" s="68"/>
      <c r="H739" s="154"/>
      <c r="I739" s="68"/>
      <c r="J739" s="68"/>
      <c r="K739" s="68"/>
      <c r="L739" s="154"/>
      <c r="M739" s="68"/>
      <c r="N739" s="69"/>
      <c r="O739" s="69"/>
      <c r="P739" s="69"/>
      <c r="Q739" s="69"/>
      <c r="R739" s="69"/>
      <c r="S739" s="69"/>
      <c r="T739" s="69"/>
      <c r="U739" s="69"/>
      <c r="V739" s="69"/>
      <c r="W739" s="69"/>
      <c r="X739" s="69"/>
      <c r="Y739" s="69"/>
      <c r="Z739" s="69"/>
      <c r="AA739" s="69"/>
      <c r="AB739" s="69"/>
      <c r="AC739" s="69"/>
      <c r="AD739" s="69"/>
      <c r="AE739" s="69"/>
      <c r="AF739" s="69"/>
      <c r="AG739" s="69"/>
    </row>
    <row r="740" spans="1:33" ht="19.5" customHeight="1">
      <c r="A740" s="66"/>
      <c r="B740" s="66"/>
      <c r="C740" s="66"/>
      <c r="D740" s="66"/>
      <c r="E740" s="66"/>
      <c r="F740" s="66"/>
      <c r="G740" s="68"/>
      <c r="H740" s="154"/>
      <c r="I740" s="68"/>
      <c r="J740" s="68"/>
      <c r="K740" s="68"/>
      <c r="L740" s="154"/>
      <c r="M740" s="68"/>
      <c r="N740" s="69"/>
      <c r="O740" s="69"/>
      <c r="P740" s="69"/>
      <c r="Q740" s="69"/>
      <c r="R740" s="69"/>
      <c r="S740" s="69"/>
      <c r="T740" s="69"/>
      <c r="U740" s="69"/>
      <c r="V740" s="69"/>
      <c r="W740" s="69"/>
      <c r="X740" s="69"/>
      <c r="Y740" s="69"/>
      <c r="Z740" s="69"/>
      <c r="AA740" s="69"/>
      <c r="AB740" s="69"/>
      <c r="AC740" s="69"/>
      <c r="AD740" s="69"/>
      <c r="AE740" s="69"/>
      <c r="AF740" s="69"/>
      <c r="AG740" s="69"/>
    </row>
    <row r="741" spans="1:33" ht="19.5" customHeight="1">
      <c r="A741" s="66"/>
      <c r="B741" s="66"/>
      <c r="C741" s="66"/>
      <c r="D741" s="66"/>
      <c r="E741" s="66"/>
      <c r="F741" s="66"/>
      <c r="G741" s="68"/>
      <c r="H741" s="154"/>
      <c r="I741" s="68"/>
      <c r="J741" s="68"/>
      <c r="K741" s="68"/>
      <c r="L741" s="154"/>
      <c r="M741" s="68"/>
      <c r="N741" s="69"/>
      <c r="O741" s="69"/>
      <c r="P741" s="69"/>
      <c r="Q741" s="69"/>
      <c r="R741" s="69"/>
      <c r="S741" s="69"/>
      <c r="T741" s="69"/>
      <c r="U741" s="69"/>
      <c r="V741" s="69"/>
      <c r="W741" s="69"/>
      <c r="X741" s="69"/>
      <c r="Y741" s="69"/>
      <c r="Z741" s="69"/>
      <c r="AA741" s="69"/>
      <c r="AB741" s="69"/>
      <c r="AC741" s="69"/>
      <c r="AD741" s="69"/>
      <c r="AE741" s="69"/>
      <c r="AF741" s="69"/>
      <c r="AG741" s="69"/>
    </row>
    <row r="742" spans="1:33" ht="19.5" customHeight="1">
      <c r="A742" s="66"/>
      <c r="B742" s="66"/>
      <c r="C742" s="66"/>
      <c r="D742" s="66"/>
      <c r="E742" s="66"/>
      <c r="F742" s="66"/>
      <c r="G742" s="68"/>
      <c r="H742" s="154"/>
      <c r="I742" s="68"/>
      <c r="J742" s="68"/>
      <c r="K742" s="68"/>
      <c r="L742" s="154"/>
      <c r="M742" s="68"/>
      <c r="N742" s="69"/>
      <c r="O742" s="69"/>
      <c r="P742" s="69"/>
      <c r="Q742" s="69"/>
      <c r="R742" s="69"/>
      <c r="S742" s="69"/>
      <c r="T742" s="69"/>
      <c r="U742" s="69"/>
      <c r="V742" s="69"/>
      <c r="W742" s="69"/>
      <c r="X742" s="69"/>
      <c r="Y742" s="69"/>
      <c r="Z742" s="69"/>
      <c r="AA742" s="69"/>
      <c r="AB742" s="69"/>
      <c r="AC742" s="69"/>
      <c r="AD742" s="69"/>
      <c r="AE742" s="69"/>
      <c r="AF742" s="69"/>
      <c r="AG742" s="69"/>
    </row>
    <row r="743" spans="1:33" ht="19.5" customHeight="1">
      <c r="A743" s="66"/>
      <c r="B743" s="66"/>
      <c r="C743" s="66"/>
      <c r="D743" s="66"/>
      <c r="E743" s="66"/>
      <c r="F743" s="66"/>
      <c r="G743" s="68"/>
      <c r="H743" s="154"/>
      <c r="I743" s="68"/>
      <c r="J743" s="68"/>
      <c r="K743" s="68"/>
      <c r="L743" s="154"/>
      <c r="M743" s="68"/>
      <c r="N743" s="69"/>
      <c r="O743" s="69"/>
      <c r="P743" s="69"/>
      <c r="Q743" s="69"/>
      <c r="R743" s="69"/>
      <c r="S743" s="69"/>
      <c r="T743" s="69"/>
      <c r="U743" s="69"/>
      <c r="V743" s="69"/>
      <c r="W743" s="69"/>
      <c r="X743" s="69"/>
      <c r="Y743" s="69"/>
      <c r="Z743" s="69"/>
      <c r="AA743" s="69"/>
      <c r="AB743" s="69"/>
      <c r="AC743" s="69"/>
      <c r="AD743" s="69"/>
      <c r="AE743" s="69"/>
      <c r="AF743" s="69"/>
      <c r="AG743" s="69"/>
    </row>
    <row r="744" spans="1:33" ht="19.5" customHeight="1">
      <c r="A744" s="66"/>
      <c r="B744" s="66"/>
      <c r="C744" s="66"/>
      <c r="D744" s="66"/>
      <c r="E744" s="66"/>
      <c r="F744" s="66"/>
      <c r="G744" s="68"/>
      <c r="H744" s="154"/>
      <c r="I744" s="68"/>
      <c r="J744" s="68"/>
      <c r="K744" s="68"/>
      <c r="L744" s="154"/>
      <c r="M744" s="68"/>
      <c r="N744" s="69"/>
      <c r="O744" s="69"/>
      <c r="P744" s="69"/>
      <c r="Q744" s="69"/>
      <c r="R744" s="69"/>
      <c r="S744" s="69"/>
      <c r="T744" s="69"/>
      <c r="U744" s="69"/>
      <c r="V744" s="69"/>
      <c r="W744" s="69"/>
      <c r="X744" s="69"/>
      <c r="Y744" s="69"/>
      <c r="Z744" s="69"/>
      <c r="AA744" s="69"/>
      <c r="AB744" s="69"/>
      <c r="AC744" s="69"/>
      <c r="AD744" s="69"/>
      <c r="AE744" s="69"/>
      <c r="AF744" s="69"/>
      <c r="AG744" s="69"/>
    </row>
    <row r="745" spans="1:33" ht="19.5" customHeight="1">
      <c r="A745" s="66"/>
      <c r="B745" s="66"/>
      <c r="C745" s="66"/>
      <c r="D745" s="66"/>
      <c r="E745" s="66"/>
      <c r="F745" s="66"/>
      <c r="G745" s="68"/>
      <c r="H745" s="154"/>
      <c r="I745" s="68"/>
      <c r="J745" s="68"/>
      <c r="K745" s="68"/>
      <c r="L745" s="154"/>
      <c r="M745" s="68"/>
      <c r="N745" s="69"/>
      <c r="O745" s="69"/>
      <c r="P745" s="69"/>
      <c r="Q745" s="69"/>
      <c r="R745" s="69"/>
      <c r="S745" s="69"/>
      <c r="T745" s="69"/>
      <c r="U745" s="69"/>
      <c r="V745" s="69"/>
      <c r="W745" s="69"/>
      <c r="X745" s="69"/>
      <c r="Y745" s="69"/>
      <c r="Z745" s="69"/>
      <c r="AA745" s="69"/>
      <c r="AB745" s="69"/>
      <c r="AC745" s="69"/>
      <c r="AD745" s="69"/>
      <c r="AE745" s="69"/>
      <c r="AF745" s="69"/>
      <c r="AG745" s="69"/>
    </row>
    <row r="746" spans="1:33" ht="19.5" customHeight="1">
      <c r="A746" s="66"/>
      <c r="B746" s="66"/>
      <c r="C746" s="66"/>
      <c r="D746" s="66"/>
      <c r="E746" s="66"/>
      <c r="F746" s="66"/>
      <c r="G746" s="68"/>
      <c r="H746" s="154"/>
      <c r="I746" s="68"/>
      <c r="J746" s="68"/>
      <c r="K746" s="68"/>
      <c r="L746" s="154"/>
      <c r="M746" s="68"/>
      <c r="N746" s="69"/>
      <c r="O746" s="69"/>
      <c r="P746" s="69"/>
      <c r="Q746" s="69"/>
      <c r="R746" s="69"/>
      <c r="S746" s="69"/>
      <c r="T746" s="69"/>
      <c r="U746" s="69"/>
      <c r="V746" s="69"/>
      <c r="W746" s="69"/>
      <c r="X746" s="69"/>
      <c r="Y746" s="69"/>
      <c r="Z746" s="69"/>
      <c r="AA746" s="69"/>
      <c r="AB746" s="69"/>
      <c r="AC746" s="69"/>
      <c r="AD746" s="69"/>
      <c r="AE746" s="69"/>
      <c r="AF746" s="69"/>
      <c r="AG746" s="69"/>
    </row>
    <row r="747" spans="1:33" ht="19.5" customHeight="1">
      <c r="A747" s="66"/>
      <c r="B747" s="66"/>
      <c r="C747" s="66"/>
      <c r="D747" s="66"/>
      <c r="E747" s="66"/>
      <c r="F747" s="66"/>
      <c r="G747" s="68"/>
      <c r="H747" s="154"/>
      <c r="I747" s="68"/>
      <c r="J747" s="68"/>
      <c r="K747" s="68"/>
      <c r="L747" s="154"/>
      <c r="M747" s="68"/>
      <c r="N747" s="69"/>
      <c r="O747" s="69"/>
      <c r="P747" s="69"/>
      <c r="Q747" s="69"/>
      <c r="R747" s="69"/>
      <c r="S747" s="69"/>
      <c r="T747" s="69"/>
      <c r="U747" s="69"/>
      <c r="V747" s="69"/>
      <c r="W747" s="69"/>
      <c r="X747" s="69"/>
      <c r="Y747" s="69"/>
      <c r="Z747" s="69"/>
      <c r="AA747" s="69"/>
      <c r="AB747" s="69"/>
      <c r="AC747" s="69"/>
      <c r="AD747" s="69"/>
      <c r="AE747" s="69"/>
      <c r="AF747" s="69"/>
      <c r="AG747" s="69"/>
    </row>
    <row r="748" spans="1:33" ht="19.5" customHeight="1">
      <c r="A748" s="66"/>
      <c r="B748" s="66"/>
      <c r="C748" s="66"/>
      <c r="D748" s="66"/>
      <c r="E748" s="66"/>
      <c r="F748" s="66"/>
      <c r="G748" s="68"/>
      <c r="H748" s="154"/>
      <c r="I748" s="68"/>
      <c r="J748" s="68"/>
      <c r="K748" s="68"/>
      <c r="L748" s="154"/>
      <c r="M748" s="68"/>
      <c r="N748" s="69"/>
      <c r="O748" s="69"/>
      <c r="P748" s="69"/>
      <c r="Q748" s="69"/>
      <c r="R748" s="69"/>
      <c r="S748" s="69"/>
      <c r="T748" s="69"/>
      <c r="U748" s="69"/>
      <c r="V748" s="69"/>
      <c r="W748" s="69"/>
      <c r="X748" s="69"/>
      <c r="Y748" s="69"/>
      <c r="Z748" s="69"/>
      <c r="AA748" s="69"/>
      <c r="AB748" s="69"/>
      <c r="AC748" s="69"/>
      <c r="AD748" s="69"/>
      <c r="AE748" s="69"/>
      <c r="AF748" s="69"/>
      <c r="AG748" s="69"/>
    </row>
    <row r="749" spans="1:33" ht="19.5" customHeight="1">
      <c r="A749" s="66"/>
      <c r="B749" s="66"/>
      <c r="C749" s="66"/>
      <c r="D749" s="66"/>
      <c r="E749" s="66"/>
      <c r="F749" s="66"/>
      <c r="G749" s="68"/>
      <c r="H749" s="154"/>
      <c r="I749" s="68"/>
      <c r="J749" s="68"/>
      <c r="K749" s="68"/>
      <c r="L749" s="154"/>
      <c r="M749" s="68"/>
      <c r="N749" s="69"/>
      <c r="O749" s="69"/>
      <c r="P749" s="69"/>
      <c r="Q749" s="69"/>
      <c r="R749" s="69"/>
      <c r="S749" s="69"/>
      <c r="T749" s="69"/>
      <c r="U749" s="69"/>
      <c r="V749" s="69"/>
      <c r="W749" s="69"/>
      <c r="X749" s="69"/>
      <c r="Y749" s="69"/>
      <c r="Z749" s="69"/>
      <c r="AA749" s="69"/>
      <c r="AB749" s="69"/>
      <c r="AC749" s="69"/>
      <c r="AD749" s="69"/>
      <c r="AE749" s="69"/>
      <c r="AF749" s="69"/>
      <c r="AG749" s="69"/>
    </row>
    <row r="750" spans="1:33" ht="19.5" customHeight="1">
      <c r="A750" s="66"/>
      <c r="B750" s="66"/>
      <c r="C750" s="66"/>
      <c r="D750" s="66"/>
      <c r="E750" s="66"/>
      <c r="F750" s="66"/>
      <c r="G750" s="68"/>
      <c r="H750" s="154"/>
      <c r="I750" s="68"/>
      <c r="J750" s="68"/>
      <c r="K750" s="68"/>
      <c r="L750" s="154"/>
      <c r="M750" s="68"/>
      <c r="N750" s="69"/>
      <c r="O750" s="69"/>
      <c r="P750" s="69"/>
      <c r="Q750" s="69"/>
      <c r="R750" s="69"/>
      <c r="S750" s="69"/>
      <c r="T750" s="69"/>
      <c r="U750" s="69"/>
      <c r="V750" s="69"/>
      <c r="W750" s="69"/>
      <c r="X750" s="69"/>
      <c r="Y750" s="69"/>
      <c r="Z750" s="69"/>
      <c r="AA750" s="69"/>
      <c r="AB750" s="69"/>
      <c r="AC750" s="69"/>
      <c r="AD750" s="69"/>
      <c r="AE750" s="69"/>
      <c r="AF750" s="69"/>
      <c r="AG750" s="69"/>
    </row>
    <row r="751" spans="1:33" ht="19.5" customHeight="1">
      <c r="A751" s="66"/>
      <c r="B751" s="66"/>
      <c r="C751" s="66"/>
      <c r="D751" s="66"/>
      <c r="E751" s="66"/>
      <c r="F751" s="66"/>
      <c r="G751" s="68"/>
      <c r="H751" s="154"/>
      <c r="I751" s="68"/>
      <c r="J751" s="68"/>
      <c r="K751" s="68"/>
      <c r="L751" s="154"/>
      <c r="M751" s="68"/>
      <c r="N751" s="69"/>
      <c r="O751" s="69"/>
      <c r="P751" s="69"/>
      <c r="Q751" s="69"/>
      <c r="R751" s="69"/>
      <c r="S751" s="69"/>
      <c r="T751" s="69"/>
      <c r="U751" s="69"/>
      <c r="V751" s="69"/>
      <c r="W751" s="69"/>
      <c r="X751" s="69"/>
      <c r="Y751" s="69"/>
      <c r="Z751" s="69"/>
      <c r="AA751" s="69"/>
      <c r="AB751" s="69"/>
      <c r="AC751" s="69"/>
      <c r="AD751" s="69"/>
      <c r="AE751" s="69"/>
      <c r="AF751" s="69"/>
      <c r="AG751" s="69"/>
    </row>
    <row r="752" spans="1:33" ht="19.5" customHeight="1">
      <c r="A752" s="66"/>
      <c r="B752" s="66"/>
      <c r="C752" s="66"/>
      <c r="D752" s="66"/>
      <c r="E752" s="66"/>
      <c r="F752" s="66"/>
      <c r="G752" s="68"/>
      <c r="H752" s="154"/>
      <c r="I752" s="68"/>
      <c r="J752" s="68"/>
      <c r="K752" s="68"/>
      <c r="L752" s="154"/>
      <c r="M752" s="68"/>
      <c r="N752" s="69"/>
      <c r="O752" s="69"/>
      <c r="P752" s="69"/>
      <c r="Q752" s="69"/>
      <c r="R752" s="69"/>
      <c r="S752" s="69"/>
      <c r="T752" s="69"/>
      <c r="U752" s="69"/>
      <c r="V752" s="69"/>
      <c r="W752" s="69"/>
      <c r="X752" s="69"/>
      <c r="Y752" s="69"/>
      <c r="Z752" s="69"/>
      <c r="AA752" s="69"/>
      <c r="AB752" s="69"/>
      <c r="AC752" s="69"/>
      <c r="AD752" s="69"/>
      <c r="AE752" s="69"/>
      <c r="AF752" s="69"/>
      <c r="AG752" s="69"/>
    </row>
    <row r="753" spans="1:33" ht="19.5" customHeight="1">
      <c r="A753" s="66"/>
      <c r="B753" s="66"/>
      <c r="C753" s="66"/>
      <c r="D753" s="66"/>
      <c r="E753" s="66"/>
      <c r="F753" s="66"/>
      <c r="G753" s="68"/>
      <c r="H753" s="154"/>
      <c r="I753" s="68"/>
      <c r="J753" s="68"/>
      <c r="K753" s="68"/>
      <c r="L753" s="154"/>
      <c r="M753" s="68"/>
      <c r="N753" s="69"/>
      <c r="O753" s="69"/>
      <c r="P753" s="69"/>
      <c r="Q753" s="69"/>
      <c r="R753" s="69"/>
      <c r="S753" s="69"/>
      <c r="T753" s="69"/>
      <c r="U753" s="69"/>
      <c r="V753" s="69"/>
      <c r="W753" s="69"/>
      <c r="X753" s="69"/>
      <c r="Y753" s="69"/>
      <c r="Z753" s="69"/>
      <c r="AA753" s="69"/>
      <c r="AB753" s="69"/>
      <c r="AC753" s="69"/>
      <c r="AD753" s="69"/>
      <c r="AE753" s="69"/>
      <c r="AF753" s="69"/>
      <c r="AG753" s="69"/>
    </row>
    <row r="754" spans="1:33" ht="19.5" customHeight="1">
      <c r="A754" s="66"/>
      <c r="B754" s="66"/>
      <c r="C754" s="66"/>
      <c r="D754" s="66"/>
      <c r="E754" s="66"/>
      <c r="F754" s="66"/>
      <c r="G754" s="68"/>
      <c r="H754" s="154"/>
      <c r="I754" s="68"/>
      <c r="J754" s="68"/>
      <c r="K754" s="68"/>
      <c r="L754" s="154"/>
      <c r="M754" s="68"/>
      <c r="N754" s="69"/>
      <c r="O754" s="69"/>
      <c r="P754" s="69"/>
      <c r="Q754" s="69"/>
      <c r="R754" s="69"/>
      <c r="S754" s="69"/>
      <c r="T754" s="69"/>
      <c r="U754" s="69"/>
      <c r="V754" s="69"/>
      <c r="W754" s="69"/>
      <c r="X754" s="69"/>
      <c r="Y754" s="69"/>
      <c r="Z754" s="69"/>
      <c r="AA754" s="69"/>
      <c r="AB754" s="69"/>
      <c r="AC754" s="69"/>
      <c r="AD754" s="69"/>
      <c r="AE754" s="69"/>
      <c r="AF754" s="69"/>
      <c r="AG754" s="69"/>
    </row>
    <row r="755" spans="1:33" ht="19.5" customHeight="1">
      <c r="A755" s="66"/>
      <c r="B755" s="66"/>
      <c r="C755" s="66"/>
      <c r="D755" s="66"/>
      <c r="E755" s="66"/>
      <c r="F755" s="66"/>
      <c r="G755" s="68"/>
      <c r="H755" s="154"/>
      <c r="I755" s="68"/>
      <c r="J755" s="68"/>
      <c r="K755" s="68"/>
      <c r="L755" s="154"/>
      <c r="M755" s="68"/>
      <c r="N755" s="69"/>
      <c r="O755" s="69"/>
      <c r="P755" s="69"/>
      <c r="Q755" s="69"/>
      <c r="R755" s="69"/>
      <c r="S755" s="69"/>
      <c r="T755" s="69"/>
      <c r="U755" s="69"/>
      <c r="V755" s="69"/>
      <c r="W755" s="69"/>
      <c r="X755" s="69"/>
      <c r="Y755" s="69"/>
      <c r="Z755" s="69"/>
      <c r="AA755" s="69"/>
      <c r="AB755" s="69"/>
      <c r="AC755" s="69"/>
      <c r="AD755" s="69"/>
      <c r="AE755" s="69"/>
      <c r="AF755" s="69"/>
      <c r="AG755" s="69"/>
    </row>
    <row r="756" spans="1:33" ht="19.5" customHeight="1">
      <c r="A756" s="66"/>
      <c r="B756" s="66"/>
      <c r="C756" s="66"/>
      <c r="D756" s="66"/>
      <c r="E756" s="66"/>
      <c r="F756" s="66"/>
      <c r="G756" s="68"/>
      <c r="H756" s="154"/>
      <c r="I756" s="68"/>
      <c r="J756" s="68"/>
      <c r="K756" s="68"/>
      <c r="L756" s="154"/>
      <c r="M756" s="68"/>
      <c r="N756" s="69"/>
      <c r="O756" s="69"/>
      <c r="P756" s="69"/>
      <c r="Q756" s="69"/>
      <c r="R756" s="69"/>
      <c r="S756" s="69"/>
      <c r="T756" s="69"/>
      <c r="U756" s="69"/>
      <c r="V756" s="69"/>
      <c r="W756" s="69"/>
      <c r="X756" s="69"/>
      <c r="Y756" s="69"/>
      <c r="Z756" s="69"/>
      <c r="AA756" s="69"/>
      <c r="AB756" s="69"/>
      <c r="AC756" s="69"/>
      <c r="AD756" s="69"/>
      <c r="AE756" s="69"/>
      <c r="AF756" s="69"/>
      <c r="AG756" s="69"/>
    </row>
    <row r="757" spans="1:33" ht="19.5" customHeight="1">
      <c r="A757" s="66"/>
      <c r="B757" s="66"/>
      <c r="C757" s="66"/>
      <c r="D757" s="66"/>
      <c r="E757" s="66"/>
      <c r="F757" s="66"/>
      <c r="G757" s="68"/>
      <c r="H757" s="154"/>
      <c r="I757" s="68"/>
      <c r="J757" s="68"/>
      <c r="K757" s="68"/>
      <c r="L757" s="154"/>
      <c r="M757" s="68"/>
      <c r="N757" s="69"/>
      <c r="O757" s="69"/>
      <c r="P757" s="69"/>
      <c r="Q757" s="69"/>
      <c r="R757" s="69"/>
      <c r="S757" s="69"/>
      <c r="T757" s="69"/>
      <c r="U757" s="69"/>
      <c r="V757" s="69"/>
      <c r="W757" s="69"/>
      <c r="X757" s="69"/>
      <c r="Y757" s="69"/>
      <c r="Z757" s="69"/>
      <c r="AA757" s="69"/>
      <c r="AB757" s="69"/>
      <c r="AC757" s="69"/>
      <c r="AD757" s="69"/>
      <c r="AE757" s="69"/>
      <c r="AF757" s="69"/>
      <c r="AG757" s="69"/>
    </row>
    <row r="758" spans="1:33" ht="19.5" customHeight="1">
      <c r="A758" s="66"/>
      <c r="B758" s="66"/>
      <c r="C758" s="66"/>
      <c r="D758" s="66"/>
      <c r="E758" s="66"/>
      <c r="F758" s="66"/>
      <c r="G758" s="68"/>
      <c r="H758" s="154"/>
      <c r="I758" s="68"/>
      <c r="J758" s="68"/>
      <c r="K758" s="68"/>
      <c r="L758" s="154"/>
      <c r="M758" s="68"/>
      <c r="N758" s="69"/>
      <c r="O758" s="69"/>
      <c r="P758" s="69"/>
      <c r="Q758" s="69"/>
      <c r="R758" s="69"/>
      <c r="S758" s="69"/>
      <c r="T758" s="69"/>
      <c r="U758" s="69"/>
      <c r="V758" s="69"/>
      <c r="W758" s="69"/>
      <c r="X758" s="69"/>
      <c r="Y758" s="69"/>
      <c r="Z758" s="69"/>
      <c r="AA758" s="69"/>
      <c r="AB758" s="69"/>
      <c r="AC758" s="69"/>
      <c r="AD758" s="69"/>
      <c r="AE758" s="69"/>
      <c r="AF758" s="69"/>
      <c r="AG758" s="69"/>
    </row>
    <row r="759" spans="1:33" ht="19.5" customHeight="1">
      <c r="A759" s="66"/>
      <c r="B759" s="66"/>
      <c r="C759" s="66"/>
      <c r="D759" s="66"/>
      <c r="E759" s="66"/>
      <c r="F759" s="66"/>
      <c r="G759" s="68"/>
      <c r="H759" s="154"/>
      <c r="I759" s="68"/>
      <c r="J759" s="68"/>
      <c r="K759" s="68"/>
      <c r="L759" s="154"/>
      <c r="M759" s="68"/>
      <c r="N759" s="69"/>
      <c r="O759" s="69"/>
      <c r="P759" s="69"/>
      <c r="Q759" s="69"/>
      <c r="R759" s="69"/>
      <c r="S759" s="69"/>
      <c r="T759" s="69"/>
      <c r="U759" s="69"/>
      <c r="V759" s="69"/>
      <c r="W759" s="69"/>
      <c r="X759" s="69"/>
      <c r="Y759" s="69"/>
      <c r="Z759" s="69"/>
      <c r="AA759" s="69"/>
      <c r="AB759" s="69"/>
      <c r="AC759" s="69"/>
      <c r="AD759" s="69"/>
      <c r="AE759" s="69"/>
      <c r="AF759" s="69"/>
      <c r="AG759" s="69"/>
    </row>
    <row r="760" spans="1:33" ht="19.5" customHeight="1">
      <c r="A760" s="66"/>
      <c r="B760" s="66"/>
      <c r="C760" s="66"/>
      <c r="D760" s="66"/>
      <c r="E760" s="66"/>
      <c r="F760" s="66"/>
      <c r="G760" s="68"/>
      <c r="H760" s="154"/>
      <c r="I760" s="68"/>
      <c r="J760" s="68"/>
      <c r="K760" s="68"/>
      <c r="L760" s="154"/>
      <c r="M760" s="68"/>
      <c r="N760" s="69"/>
      <c r="O760" s="69"/>
      <c r="P760" s="69"/>
      <c r="Q760" s="69"/>
      <c r="R760" s="69"/>
      <c r="S760" s="69"/>
      <c r="T760" s="69"/>
      <c r="U760" s="69"/>
      <c r="V760" s="69"/>
      <c r="W760" s="69"/>
      <c r="X760" s="69"/>
      <c r="Y760" s="69"/>
      <c r="Z760" s="69"/>
      <c r="AA760" s="69"/>
      <c r="AB760" s="69"/>
      <c r="AC760" s="69"/>
      <c r="AD760" s="69"/>
      <c r="AE760" s="69"/>
      <c r="AF760" s="69"/>
      <c r="AG760" s="69"/>
    </row>
    <row r="761" spans="1:33" ht="19.5" customHeight="1">
      <c r="A761" s="66"/>
      <c r="B761" s="66"/>
      <c r="C761" s="66"/>
      <c r="D761" s="66"/>
      <c r="E761" s="66"/>
      <c r="F761" s="66"/>
      <c r="G761" s="68"/>
      <c r="H761" s="154"/>
      <c r="I761" s="68"/>
      <c r="J761" s="68"/>
      <c r="K761" s="68"/>
      <c r="L761" s="154"/>
      <c r="M761" s="68"/>
      <c r="N761" s="69"/>
      <c r="O761" s="69"/>
      <c r="P761" s="69"/>
      <c r="Q761" s="69"/>
      <c r="R761" s="69"/>
      <c r="S761" s="69"/>
      <c r="T761" s="69"/>
      <c r="U761" s="69"/>
      <c r="V761" s="69"/>
      <c r="W761" s="69"/>
      <c r="X761" s="69"/>
      <c r="Y761" s="69"/>
      <c r="Z761" s="69"/>
      <c r="AA761" s="69"/>
      <c r="AB761" s="69"/>
      <c r="AC761" s="69"/>
      <c r="AD761" s="69"/>
      <c r="AE761" s="69"/>
      <c r="AF761" s="69"/>
      <c r="AG761" s="69"/>
    </row>
    <row r="762" spans="1:33" ht="19.5" customHeight="1">
      <c r="A762" s="66"/>
      <c r="B762" s="66"/>
      <c r="C762" s="66"/>
      <c r="D762" s="66"/>
      <c r="E762" s="66"/>
      <c r="F762" s="66"/>
      <c r="G762" s="68"/>
      <c r="H762" s="154"/>
      <c r="I762" s="68"/>
      <c r="J762" s="68"/>
      <c r="K762" s="68"/>
      <c r="L762" s="154"/>
      <c r="M762" s="68"/>
      <c r="N762" s="69"/>
      <c r="O762" s="69"/>
      <c r="P762" s="69"/>
      <c r="Q762" s="69"/>
      <c r="R762" s="69"/>
      <c r="S762" s="69"/>
      <c r="T762" s="69"/>
      <c r="U762" s="69"/>
      <c r="V762" s="69"/>
      <c r="W762" s="69"/>
      <c r="X762" s="69"/>
      <c r="Y762" s="69"/>
      <c r="Z762" s="69"/>
      <c r="AA762" s="69"/>
      <c r="AB762" s="69"/>
      <c r="AC762" s="69"/>
      <c r="AD762" s="69"/>
      <c r="AE762" s="69"/>
      <c r="AF762" s="69"/>
      <c r="AG762" s="69"/>
    </row>
    <row r="763" spans="1:33" ht="19.5" customHeight="1">
      <c r="A763" s="66"/>
      <c r="B763" s="66"/>
      <c r="C763" s="66"/>
      <c r="D763" s="66"/>
      <c r="E763" s="66"/>
      <c r="F763" s="66"/>
      <c r="G763" s="68"/>
      <c r="H763" s="154"/>
      <c r="I763" s="68"/>
      <c r="J763" s="68"/>
      <c r="K763" s="68"/>
      <c r="L763" s="154"/>
      <c r="M763" s="68"/>
      <c r="N763" s="69"/>
      <c r="O763" s="69"/>
      <c r="P763" s="69"/>
      <c r="Q763" s="69"/>
      <c r="R763" s="69"/>
      <c r="S763" s="69"/>
      <c r="T763" s="69"/>
      <c r="U763" s="69"/>
      <c r="V763" s="69"/>
      <c r="W763" s="69"/>
      <c r="X763" s="69"/>
      <c r="Y763" s="69"/>
      <c r="Z763" s="69"/>
      <c r="AA763" s="69"/>
      <c r="AB763" s="69"/>
      <c r="AC763" s="69"/>
      <c r="AD763" s="69"/>
      <c r="AE763" s="69"/>
      <c r="AF763" s="69"/>
      <c r="AG763" s="69"/>
    </row>
    <row r="764" spans="1:33" ht="19.5" customHeight="1">
      <c r="A764" s="66"/>
      <c r="B764" s="66"/>
      <c r="C764" s="66"/>
      <c r="D764" s="66"/>
      <c r="E764" s="66"/>
      <c r="F764" s="66"/>
      <c r="G764" s="68"/>
      <c r="H764" s="154"/>
      <c r="I764" s="68"/>
      <c r="J764" s="68"/>
      <c r="K764" s="68"/>
      <c r="L764" s="154"/>
      <c r="M764" s="68"/>
      <c r="N764" s="69"/>
      <c r="O764" s="69"/>
      <c r="P764" s="69"/>
      <c r="Q764" s="69"/>
      <c r="R764" s="69"/>
      <c r="S764" s="69"/>
      <c r="T764" s="69"/>
      <c r="U764" s="69"/>
      <c r="V764" s="69"/>
      <c r="W764" s="69"/>
      <c r="X764" s="69"/>
      <c r="Y764" s="69"/>
      <c r="Z764" s="69"/>
      <c r="AA764" s="69"/>
      <c r="AB764" s="69"/>
      <c r="AC764" s="69"/>
      <c r="AD764" s="69"/>
      <c r="AE764" s="69"/>
      <c r="AF764" s="69"/>
      <c r="AG764" s="69"/>
    </row>
    <row r="765" spans="1:33" ht="19.5" customHeight="1">
      <c r="A765" s="66"/>
      <c r="B765" s="66"/>
      <c r="C765" s="66"/>
      <c r="D765" s="66"/>
      <c r="E765" s="66"/>
      <c r="F765" s="66"/>
      <c r="G765" s="68"/>
      <c r="H765" s="154"/>
      <c r="I765" s="68"/>
      <c r="J765" s="68"/>
      <c r="K765" s="68"/>
      <c r="L765" s="154"/>
      <c r="M765" s="68"/>
      <c r="N765" s="69"/>
      <c r="O765" s="69"/>
      <c r="P765" s="69"/>
      <c r="Q765" s="69"/>
      <c r="R765" s="69"/>
      <c r="S765" s="69"/>
      <c r="T765" s="69"/>
      <c r="U765" s="69"/>
      <c r="V765" s="69"/>
      <c r="W765" s="69"/>
      <c r="X765" s="69"/>
      <c r="Y765" s="69"/>
      <c r="Z765" s="69"/>
      <c r="AA765" s="69"/>
      <c r="AB765" s="69"/>
      <c r="AC765" s="69"/>
      <c r="AD765" s="69"/>
      <c r="AE765" s="69"/>
      <c r="AF765" s="69"/>
      <c r="AG765" s="69"/>
    </row>
    <row r="766" spans="1:33" ht="19.5" customHeight="1">
      <c r="A766" s="66"/>
      <c r="B766" s="66"/>
      <c r="C766" s="66"/>
      <c r="D766" s="66"/>
      <c r="E766" s="66"/>
      <c r="F766" s="66"/>
      <c r="G766" s="68"/>
      <c r="H766" s="154"/>
      <c r="I766" s="68"/>
      <c r="J766" s="68"/>
      <c r="K766" s="68"/>
      <c r="L766" s="154"/>
      <c r="M766" s="68"/>
      <c r="N766" s="69"/>
      <c r="O766" s="69"/>
      <c r="P766" s="69"/>
      <c r="Q766" s="69"/>
      <c r="R766" s="69"/>
      <c r="S766" s="69"/>
      <c r="T766" s="69"/>
      <c r="U766" s="69"/>
      <c r="V766" s="69"/>
      <c r="W766" s="69"/>
      <c r="X766" s="69"/>
      <c r="Y766" s="69"/>
      <c r="Z766" s="69"/>
      <c r="AA766" s="69"/>
      <c r="AB766" s="69"/>
      <c r="AC766" s="69"/>
      <c r="AD766" s="69"/>
      <c r="AE766" s="69"/>
      <c r="AF766" s="69"/>
      <c r="AG766" s="69"/>
    </row>
    <row r="767" spans="1:33" ht="19.5" customHeight="1">
      <c r="A767" s="66"/>
      <c r="B767" s="66"/>
      <c r="C767" s="66"/>
      <c r="D767" s="66"/>
      <c r="E767" s="66"/>
      <c r="F767" s="66"/>
      <c r="G767" s="68"/>
      <c r="H767" s="154"/>
      <c r="I767" s="68"/>
      <c r="J767" s="68"/>
      <c r="K767" s="68"/>
      <c r="L767" s="154"/>
      <c r="M767" s="68"/>
      <c r="N767" s="69"/>
      <c r="O767" s="69"/>
      <c r="P767" s="69"/>
      <c r="Q767" s="69"/>
      <c r="R767" s="69"/>
      <c r="S767" s="69"/>
      <c r="T767" s="69"/>
      <c r="U767" s="69"/>
      <c r="V767" s="69"/>
      <c r="W767" s="69"/>
      <c r="X767" s="69"/>
      <c r="Y767" s="69"/>
      <c r="Z767" s="69"/>
      <c r="AA767" s="69"/>
      <c r="AB767" s="69"/>
      <c r="AC767" s="69"/>
      <c r="AD767" s="69"/>
      <c r="AE767" s="69"/>
      <c r="AF767" s="69"/>
      <c r="AG767" s="69"/>
    </row>
    <row r="768" spans="1:33" ht="19.5" customHeight="1">
      <c r="A768" s="66"/>
      <c r="B768" s="66"/>
      <c r="C768" s="66"/>
      <c r="D768" s="66"/>
      <c r="E768" s="66"/>
      <c r="F768" s="66"/>
      <c r="G768" s="68"/>
      <c r="H768" s="154"/>
      <c r="I768" s="68"/>
      <c r="J768" s="68"/>
      <c r="K768" s="68"/>
      <c r="L768" s="154"/>
      <c r="M768" s="68"/>
      <c r="N768" s="69"/>
      <c r="O768" s="69"/>
      <c r="P768" s="69"/>
      <c r="Q768" s="69"/>
      <c r="R768" s="69"/>
      <c r="S768" s="69"/>
      <c r="T768" s="69"/>
      <c r="U768" s="69"/>
      <c r="V768" s="69"/>
      <c r="W768" s="69"/>
      <c r="X768" s="69"/>
      <c r="Y768" s="69"/>
      <c r="Z768" s="69"/>
      <c r="AA768" s="69"/>
      <c r="AB768" s="69"/>
      <c r="AC768" s="69"/>
      <c r="AD768" s="69"/>
      <c r="AE768" s="69"/>
      <c r="AF768" s="69"/>
      <c r="AG768" s="69"/>
    </row>
    <row r="769" spans="1:33" ht="19.5" customHeight="1">
      <c r="A769" s="66"/>
      <c r="B769" s="66"/>
      <c r="C769" s="66"/>
      <c r="D769" s="66"/>
      <c r="E769" s="66"/>
      <c r="F769" s="66"/>
      <c r="G769" s="68"/>
      <c r="H769" s="154"/>
      <c r="I769" s="68"/>
      <c r="J769" s="68"/>
      <c r="K769" s="68"/>
      <c r="L769" s="154"/>
      <c r="M769" s="68"/>
      <c r="N769" s="69"/>
      <c r="O769" s="69"/>
      <c r="P769" s="69"/>
      <c r="Q769" s="69"/>
      <c r="R769" s="69"/>
      <c r="S769" s="69"/>
      <c r="T769" s="69"/>
      <c r="U769" s="69"/>
      <c r="V769" s="69"/>
      <c r="W769" s="69"/>
      <c r="X769" s="69"/>
      <c r="Y769" s="69"/>
      <c r="Z769" s="69"/>
      <c r="AA769" s="69"/>
      <c r="AB769" s="69"/>
      <c r="AC769" s="69"/>
      <c r="AD769" s="69"/>
      <c r="AE769" s="69"/>
      <c r="AF769" s="69"/>
      <c r="AG769" s="69"/>
    </row>
    <row r="770" spans="1:33" ht="19.5" customHeight="1">
      <c r="A770" s="66"/>
      <c r="B770" s="66"/>
      <c r="C770" s="66"/>
      <c r="D770" s="66"/>
      <c r="E770" s="66"/>
      <c r="F770" s="66"/>
      <c r="G770" s="68"/>
      <c r="H770" s="154"/>
      <c r="I770" s="68"/>
      <c r="J770" s="68"/>
      <c r="K770" s="68"/>
      <c r="L770" s="154"/>
      <c r="M770" s="68"/>
      <c r="N770" s="69"/>
      <c r="O770" s="69"/>
      <c r="P770" s="69"/>
      <c r="Q770" s="69"/>
      <c r="R770" s="69"/>
      <c r="S770" s="69"/>
      <c r="T770" s="69"/>
      <c r="U770" s="69"/>
      <c r="V770" s="69"/>
      <c r="W770" s="69"/>
      <c r="X770" s="69"/>
      <c r="Y770" s="69"/>
      <c r="Z770" s="69"/>
      <c r="AA770" s="69"/>
      <c r="AB770" s="69"/>
      <c r="AC770" s="69"/>
      <c r="AD770" s="69"/>
      <c r="AE770" s="69"/>
      <c r="AF770" s="69"/>
      <c r="AG770" s="69"/>
    </row>
    <row r="771" spans="1:33" ht="19.5" customHeight="1">
      <c r="A771" s="66"/>
      <c r="B771" s="66"/>
      <c r="C771" s="66"/>
      <c r="D771" s="66"/>
      <c r="E771" s="66"/>
      <c r="F771" s="66"/>
      <c r="G771" s="68"/>
      <c r="H771" s="154"/>
      <c r="I771" s="68"/>
      <c r="J771" s="68"/>
      <c r="K771" s="68"/>
      <c r="L771" s="154"/>
      <c r="M771" s="68"/>
      <c r="N771" s="69"/>
      <c r="O771" s="69"/>
      <c r="P771" s="69"/>
      <c r="Q771" s="69"/>
      <c r="R771" s="69"/>
      <c r="S771" s="69"/>
      <c r="T771" s="69"/>
      <c r="U771" s="69"/>
      <c r="V771" s="69"/>
      <c r="W771" s="69"/>
      <c r="X771" s="69"/>
      <c r="Y771" s="69"/>
      <c r="Z771" s="69"/>
      <c r="AA771" s="69"/>
      <c r="AB771" s="69"/>
      <c r="AC771" s="69"/>
      <c r="AD771" s="69"/>
      <c r="AE771" s="69"/>
      <c r="AF771" s="69"/>
      <c r="AG771" s="69"/>
    </row>
    <row r="772" spans="1:33" ht="19.5" customHeight="1">
      <c r="A772" s="66"/>
      <c r="B772" s="66"/>
      <c r="C772" s="66"/>
      <c r="D772" s="66"/>
      <c r="E772" s="66"/>
      <c r="F772" s="66"/>
      <c r="G772" s="68"/>
      <c r="H772" s="154"/>
      <c r="I772" s="68"/>
      <c r="J772" s="68"/>
      <c r="K772" s="68"/>
      <c r="L772" s="154"/>
      <c r="M772" s="68"/>
      <c r="N772" s="69"/>
      <c r="O772" s="69"/>
      <c r="P772" s="69"/>
      <c r="Q772" s="69"/>
      <c r="R772" s="69"/>
      <c r="S772" s="69"/>
      <c r="T772" s="69"/>
      <c r="U772" s="69"/>
      <c r="V772" s="69"/>
      <c r="W772" s="69"/>
      <c r="X772" s="69"/>
      <c r="Y772" s="69"/>
      <c r="Z772" s="69"/>
      <c r="AA772" s="69"/>
      <c r="AB772" s="69"/>
      <c r="AC772" s="69"/>
      <c r="AD772" s="69"/>
      <c r="AE772" s="69"/>
      <c r="AF772" s="69"/>
      <c r="AG772" s="69"/>
    </row>
    <row r="773" spans="1:33" ht="19.5" customHeight="1">
      <c r="A773" s="66"/>
      <c r="B773" s="66"/>
      <c r="C773" s="66"/>
      <c r="D773" s="66"/>
      <c r="E773" s="66"/>
      <c r="F773" s="66"/>
      <c r="G773" s="68"/>
      <c r="H773" s="154"/>
      <c r="I773" s="68"/>
      <c r="J773" s="68"/>
      <c r="K773" s="68"/>
      <c r="L773" s="154"/>
      <c r="M773" s="68"/>
      <c r="N773" s="69"/>
      <c r="O773" s="69"/>
      <c r="P773" s="69"/>
      <c r="Q773" s="69"/>
      <c r="R773" s="69"/>
      <c r="S773" s="69"/>
      <c r="T773" s="69"/>
      <c r="U773" s="69"/>
      <c r="V773" s="69"/>
      <c r="W773" s="69"/>
      <c r="X773" s="69"/>
      <c r="Y773" s="69"/>
      <c r="Z773" s="69"/>
      <c r="AA773" s="69"/>
      <c r="AB773" s="69"/>
      <c r="AC773" s="69"/>
      <c r="AD773" s="69"/>
      <c r="AE773" s="69"/>
      <c r="AF773" s="69"/>
      <c r="AG773" s="69"/>
    </row>
    <row r="774" spans="1:33" ht="19.5" customHeight="1">
      <c r="A774" s="66"/>
      <c r="B774" s="66"/>
      <c r="C774" s="66"/>
      <c r="D774" s="66"/>
      <c r="E774" s="66"/>
      <c r="F774" s="66"/>
      <c r="G774" s="68"/>
      <c r="H774" s="154"/>
      <c r="I774" s="68"/>
      <c r="J774" s="68"/>
      <c r="K774" s="68"/>
      <c r="L774" s="154"/>
      <c r="M774" s="68"/>
      <c r="N774" s="69"/>
      <c r="O774" s="69"/>
      <c r="P774" s="69"/>
      <c r="Q774" s="69"/>
      <c r="R774" s="69"/>
      <c r="S774" s="69"/>
      <c r="T774" s="69"/>
      <c r="U774" s="69"/>
      <c r="V774" s="69"/>
      <c r="W774" s="69"/>
      <c r="X774" s="69"/>
      <c r="Y774" s="69"/>
      <c r="Z774" s="69"/>
      <c r="AA774" s="69"/>
      <c r="AB774" s="69"/>
      <c r="AC774" s="69"/>
      <c r="AD774" s="69"/>
      <c r="AE774" s="69"/>
      <c r="AF774" s="69"/>
      <c r="AG774" s="69"/>
    </row>
    <row r="775" spans="1:33" ht="19.5" customHeight="1">
      <c r="A775" s="66"/>
      <c r="B775" s="66"/>
      <c r="C775" s="66"/>
      <c r="D775" s="66"/>
      <c r="E775" s="66"/>
      <c r="F775" s="66"/>
      <c r="G775" s="68"/>
      <c r="H775" s="154"/>
      <c r="I775" s="68"/>
      <c r="J775" s="68"/>
      <c r="K775" s="68"/>
      <c r="L775" s="154"/>
      <c r="M775" s="68"/>
      <c r="N775" s="69"/>
      <c r="O775" s="69"/>
      <c r="P775" s="69"/>
      <c r="Q775" s="69"/>
      <c r="R775" s="69"/>
      <c r="S775" s="69"/>
      <c r="T775" s="69"/>
      <c r="U775" s="69"/>
      <c r="V775" s="69"/>
      <c r="W775" s="69"/>
      <c r="X775" s="69"/>
      <c r="Y775" s="69"/>
      <c r="Z775" s="69"/>
      <c r="AA775" s="69"/>
      <c r="AB775" s="69"/>
      <c r="AC775" s="69"/>
      <c r="AD775" s="69"/>
      <c r="AE775" s="69"/>
      <c r="AF775" s="69"/>
      <c r="AG775" s="69"/>
    </row>
    <row r="776" spans="1:33" ht="19.5" customHeight="1">
      <c r="A776" s="66"/>
      <c r="B776" s="66"/>
      <c r="C776" s="66"/>
      <c r="D776" s="66"/>
      <c r="E776" s="66"/>
      <c r="F776" s="66"/>
      <c r="G776" s="68"/>
      <c r="H776" s="154"/>
      <c r="I776" s="68"/>
      <c r="J776" s="68"/>
      <c r="K776" s="68"/>
      <c r="L776" s="154"/>
      <c r="M776" s="68"/>
      <c r="N776" s="69"/>
      <c r="O776" s="69"/>
      <c r="P776" s="69"/>
      <c r="Q776" s="69"/>
      <c r="R776" s="69"/>
      <c r="S776" s="69"/>
      <c r="T776" s="69"/>
      <c r="U776" s="69"/>
      <c r="V776" s="69"/>
      <c r="W776" s="69"/>
      <c r="X776" s="69"/>
      <c r="Y776" s="69"/>
      <c r="Z776" s="69"/>
      <c r="AA776" s="69"/>
      <c r="AB776" s="69"/>
      <c r="AC776" s="69"/>
      <c r="AD776" s="69"/>
      <c r="AE776" s="69"/>
      <c r="AF776" s="69"/>
      <c r="AG776" s="69"/>
    </row>
    <row r="777" spans="1:33" ht="19.5" customHeight="1">
      <c r="A777" s="66"/>
      <c r="B777" s="66"/>
      <c r="C777" s="66"/>
      <c r="D777" s="66"/>
      <c r="E777" s="66"/>
      <c r="F777" s="66"/>
      <c r="G777" s="68"/>
      <c r="H777" s="154"/>
      <c r="I777" s="68"/>
      <c r="J777" s="68"/>
      <c r="K777" s="68"/>
      <c r="L777" s="154"/>
      <c r="M777" s="68"/>
      <c r="N777" s="69"/>
      <c r="O777" s="69"/>
      <c r="P777" s="69"/>
      <c r="Q777" s="69"/>
      <c r="R777" s="69"/>
      <c r="S777" s="69"/>
      <c r="T777" s="69"/>
      <c r="U777" s="69"/>
      <c r="V777" s="69"/>
      <c r="W777" s="69"/>
      <c r="X777" s="69"/>
      <c r="Y777" s="69"/>
      <c r="Z777" s="69"/>
      <c r="AA777" s="69"/>
      <c r="AB777" s="69"/>
      <c r="AC777" s="69"/>
      <c r="AD777" s="69"/>
      <c r="AE777" s="69"/>
      <c r="AF777" s="69"/>
      <c r="AG777" s="69"/>
    </row>
    <row r="778" spans="1:33" ht="19.5" customHeight="1">
      <c r="A778" s="66"/>
      <c r="B778" s="66"/>
      <c r="C778" s="66"/>
      <c r="D778" s="66"/>
      <c r="E778" s="66"/>
      <c r="F778" s="66"/>
      <c r="G778" s="68"/>
      <c r="H778" s="154"/>
      <c r="I778" s="68"/>
      <c r="J778" s="68"/>
      <c r="K778" s="68"/>
      <c r="L778" s="154"/>
      <c r="M778" s="68"/>
      <c r="N778" s="69"/>
      <c r="O778" s="69"/>
      <c r="P778" s="69"/>
      <c r="Q778" s="69"/>
      <c r="R778" s="69"/>
      <c r="S778" s="69"/>
      <c r="T778" s="69"/>
      <c r="U778" s="69"/>
      <c r="V778" s="69"/>
      <c r="W778" s="69"/>
      <c r="X778" s="69"/>
      <c r="Y778" s="69"/>
      <c r="Z778" s="69"/>
      <c r="AA778" s="69"/>
      <c r="AB778" s="69"/>
      <c r="AC778" s="69"/>
      <c r="AD778" s="69"/>
      <c r="AE778" s="69"/>
      <c r="AF778" s="69"/>
      <c r="AG778" s="69"/>
    </row>
    <row r="779" spans="1:33" ht="19.5" customHeight="1">
      <c r="A779" s="66"/>
      <c r="B779" s="66"/>
      <c r="C779" s="66"/>
      <c r="D779" s="66"/>
      <c r="E779" s="66"/>
      <c r="F779" s="66"/>
      <c r="G779" s="68"/>
      <c r="H779" s="154"/>
      <c r="I779" s="68"/>
      <c r="J779" s="68"/>
      <c r="K779" s="68"/>
      <c r="L779" s="154"/>
      <c r="M779" s="68"/>
      <c r="N779" s="69"/>
      <c r="O779" s="69"/>
      <c r="P779" s="69"/>
      <c r="Q779" s="69"/>
      <c r="R779" s="69"/>
      <c r="S779" s="69"/>
      <c r="T779" s="69"/>
      <c r="U779" s="69"/>
      <c r="V779" s="69"/>
      <c r="W779" s="69"/>
      <c r="X779" s="69"/>
      <c r="Y779" s="69"/>
      <c r="Z779" s="69"/>
      <c r="AA779" s="69"/>
      <c r="AB779" s="69"/>
      <c r="AC779" s="69"/>
      <c r="AD779" s="69"/>
      <c r="AE779" s="69"/>
      <c r="AF779" s="69"/>
      <c r="AG779" s="69"/>
    </row>
    <row r="780" spans="1:33" ht="19.5" customHeight="1">
      <c r="A780" s="66"/>
      <c r="B780" s="66"/>
      <c r="C780" s="66"/>
      <c r="D780" s="66"/>
      <c r="E780" s="66"/>
      <c r="F780" s="66"/>
      <c r="G780" s="68"/>
      <c r="H780" s="154"/>
      <c r="I780" s="68"/>
      <c r="J780" s="68"/>
      <c r="K780" s="68"/>
      <c r="L780" s="154"/>
      <c r="M780" s="68"/>
      <c r="N780" s="69"/>
      <c r="O780" s="69"/>
      <c r="P780" s="69"/>
      <c r="Q780" s="69"/>
      <c r="R780" s="69"/>
      <c r="S780" s="69"/>
      <c r="T780" s="69"/>
      <c r="U780" s="69"/>
      <c r="V780" s="69"/>
      <c r="W780" s="69"/>
      <c r="X780" s="69"/>
      <c r="Y780" s="69"/>
      <c r="Z780" s="69"/>
      <c r="AA780" s="69"/>
      <c r="AB780" s="69"/>
      <c r="AC780" s="69"/>
      <c r="AD780" s="69"/>
      <c r="AE780" s="69"/>
      <c r="AF780" s="69"/>
      <c r="AG780" s="69"/>
    </row>
    <row r="781" spans="1:33" ht="19.5" customHeight="1">
      <c r="A781" s="66"/>
      <c r="B781" s="66"/>
      <c r="C781" s="66"/>
      <c r="D781" s="66"/>
      <c r="E781" s="66"/>
      <c r="F781" s="66"/>
      <c r="G781" s="68"/>
      <c r="H781" s="154"/>
      <c r="I781" s="68"/>
      <c r="J781" s="68"/>
      <c r="K781" s="68"/>
      <c r="L781" s="154"/>
      <c r="M781" s="68"/>
      <c r="N781" s="69"/>
      <c r="O781" s="69"/>
      <c r="P781" s="69"/>
      <c r="Q781" s="69"/>
      <c r="R781" s="69"/>
      <c r="S781" s="69"/>
      <c r="T781" s="69"/>
      <c r="U781" s="69"/>
      <c r="V781" s="69"/>
      <c r="W781" s="69"/>
      <c r="X781" s="69"/>
      <c r="Y781" s="69"/>
      <c r="Z781" s="69"/>
      <c r="AA781" s="69"/>
      <c r="AB781" s="69"/>
      <c r="AC781" s="69"/>
      <c r="AD781" s="69"/>
      <c r="AE781" s="69"/>
      <c r="AF781" s="69"/>
      <c r="AG781" s="69"/>
    </row>
    <row r="782" spans="1:33" ht="19.5" customHeight="1">
      <c r="A782" s="66"/>
      <c r="B782" s="66"/>
      <c r="C782" s="66"/>
      <c r="D782" s="66"/>
      <c r="E782" s="66"/>
      <c r="F782" s="66"/>
      <c r="G782" s="68"/>
      <c r="H782" s="154"/>
      <c r="I782" s="68"/>
      <c r="J782" s="68"/>
      <c r="K782" s="68"/>
      <c r="L782" s="154"/>
      <c r="M782" s="68"/>
      <c r="N782" s="69"/>
      <c r="O782" s="69"/>
      <c r="P782" s="69"/>
      <c r="Q782" s="69"/>
      <c r="R782" s="69"/>
      <c r="S782" s="69"/>
      <c r="T782" s="69"/>
      <c r="U782" s="69"/>
      <c r="V782" s="69"/>
      <c r="W782" s="69"/>
      <c r="X782" s="69"/>
      <c r="Y782" s="69"/>
      <c r="Z782" s="69"/>
      <c r="AA782" s="69"/>
      <c r="AB782" s="69"/>
      <c r="AC782" s="69"/>
      <c r="AD782" s="69"/>
      <c r="AE782" s="69"/>
      <c r="AF782" s="69"/>
      <c r="AG782" s="69"/>
    </row>
    <row r="783" spans="1:33" ht="19.5" customHeight="1">
      <c r="A783" s="66"/>
      <c r="B783" s="66"/>
      <c r="C783" s="66"/>
      <c r="D783" s="66"/>
      <c r="E783" s="66"/>
      <c r="F783" s="66"/>
      <c r="G783" s="68"/>
      <c r="H783" s="154"/>
      <c r="I783" s="68"/>
      <c r="J783" s="68"/>
      <c r="K783" s="68"/>
      <c r="L783" s="154"/>
      <c r="M783" s="68"/>
      <c r="N783" s="69"/>
      <c r="O783" s="69"/>
      <c r="P783" s="69"/>
      <c r="Q783" s="69"/>
      <c r="R783" s="69"/>
      <c r="S783" s="69"/>
      <c r="T783" s="69"/>
      <c r="U783" s="69"/>
      <c r="V783" s="69"/>
      <c r="W783" s="69"/>
      <c r="X783" s="69"/>
      <c r="Y783" s="69"/>
      <c r="Z783" s="69"/>
      <c r="AA783" s="69"/>
      <c r="AB783" s="69"/>
      <c r="AC783" s="69"/>
      <c r="AD783" s="69"/>
      <c r="AE783" s="69"/>
      <c r="AF783" s="69"/>
      <c r="AG783" s="69"/>
    </row>
    <row r="784" spans="1:33" ht="19.5" customHeight="1">
      <c r="A784" s="66"/>
      <c r="B784" s="66"/>
      <c r="C784" s="66"/>
      <c r="D784" s="66"/>
      <c r="E784" s="66"/>
      <c r="F784" s="66"/>
      <c r="G784" s="68"/>
      <c r="H784" s="154"/>
      <c r="I784" s="68"/>
      <c r="J784" s="68"/>
      <c r="K784" s="68"/>
      <c r="L784" s="154"/>
      <c r="M784" s="68"/>
      <c r="N784" s="69"/>
      <c r="O784" s="69"/>
      <c r="P784" s="69"/>
      <c r="Q784" s="69"/>
      <c r="R784" s="69"/>
      <c r="S784" s="69"/>
      <c r="T784" s="69"/>
      <c r="U784" s="69"/>
      <c r="V784" s="69"/>
      <c r="W784" s="69"/>
      <c r="X784" s="69"/>
      <c r="Y784" s="69"/>
      <c r="Z784" s="69"/>
      <c r="AA784" s="69"/>
      <c r="AB784" s="69"/>
      <c r="AC784" s="69"/>
      <c r="AD784" s="69"/>
      <c r="AE784" s="69"/>
      <c r="AF784" s="69"/>
      <c r="AG784" s="69"/>
    </row>
    <row r="785" spans="1:33" ht="19.5" customHeight="1">
      <c r="A785" s="66"/>
      <c r="B785" s="66"/>
      <c r="C785" s="66"/>
      <c r="D785" s="66"/>
      <c r="E785" s="66"/>
      <c r="F785" s="66"/>
      <c r="G785" s="68"/>
      <c r="H785" s="154"/>
      <c r="I785" s="68"/>
      <c r="J785" s="68"/>
      <c r="K785" s="68"/>
      <c r="L785" s="154"/>
      <c r="M785" s="68"/>
      <c r="N785" s="69"/>
      <c r="O785" s="69"/>
      <c r="P785" s="69"/>
      <c r="Q785" s="69"/>
      <c r="R785" s="69"/>
      <c r="S785" s="69"/>
      <c r="T785" s="69"/>
      <c r="U785" s="69"/>
      <c r="V785" s="69"/>
      <c r="W785" s="69"/>
      <c r="X785" s="69"/>
      <c r="Y785" s="69"/>
      <c r="Z785" s="69"/>
      <c r="AA785" s="69"/>
      <c r="AB785" s="69"/>
      <c r="AC785" s="69"/>
      <c r="AD785" s="69"/>
      <c r="AE785" s="69"/>
      <c r="AF785" s="69"/>
      <c r="AG785" s="69"/>
    </row>
    <row r="786" spans="1:33" ht="19.5" customHeight="1">
      <c r="A786" s="66"/>
      <c r="B786" s="66"/>
      <c r="C786" s="66"/>
      <c r="D786" s="66"/>
      <c r="E786" s="66"/>
      <c r="F786" s="66"/>
      <c r="G786" s="68"/>
      <c r="H786" s="154"/>
      <c r="I786" s="68"/>
      <c r="J786" s="68"/>
      <c r="K786" s="68"/>
      <c r="L786" s="154"/>
      <c r="M786" s="68"/>
      <c r="N786" s="69"/>
      <c r="O786" s="69"/>
      <c r="P786" s="69"/>
      <c r="Q786" s="69"/>
      <c r="R786" s="69"/>
      <c r="S786" s="69"/>
      <c r="T786" s="69"/>
      <c r="U786" s="69"/>
      <c r="V786" s="69"/>
      <c r="W786" s="69"/>
      <c r="X786" s="69"/>
      <c r="Y786" s="69"/>
      <c r="Z786" s="69"/>
      <c r="AA786" s="69"/>
      <c r="AB786" s="69"/>
      <c r="AC786" s="69"/>
      <c r="AD786" s="69"/>
      <c r="AE786" s="69"/>
      <c r="AF786" s="69"/>
      <c r="AG786" s="69"/>
    </row>
    <row r="787" spans="1:33" ht="19.5" customHeight="1">
      <c r="A787" s="66"/>
      <c r="B787" s="66"/>
      <c r="C787" s="66"/>
      <c r="D787" s="66"/>
      <c r="E787" s="66"/>
      <c r="F787" s="66"/>
      <c r="G787" s="68"/>
      <c r="H787" s="154"/>
      <c r="I787" s="68"/>
      <c r="J787" s="68"/>
      <c r="K787" s="68"/>
      <c r="L787" s="154"/>
      <c r="M787" s="68"/>
      <c r="N787" s="69"/>
      <c r="O787" s="69"/>
      <c r="P787" s="69"/>
      <c r="Q787" s="69"/>
      <c r="R787" s="69"/>
      <c r="S787" s="69"/>
      <c r="T787" s="69"/>
      <c r="U787" s="69"/>
      <c r="V787" s="69"/>
      <c r="W787" s="69"/>
      <c r="X787" s="69"/>
      <c r="Y787" s="69"/>
      <c r="Z787" s="69"/>
      <c r="AA787" s="69"/>
      <c r="AB787" s="69"/>
      <c r="AC787" s="69"/>
      <c r="AD787" s="69"/>
      <c r="AE787" s="69"/>
      <c r="AF787" s="69"/>
      <c r="AG787" s="69"/>
    </row>
    <row r="788" spans="1:33" ht="19.5" customHeight="1">
      <c r="A788" s="66"/>
      <c r="B788" s="66"/>
      <c r="C788" s="66"/>
      <c r="D788" s="66"/>
      <c r="E788" s="66"/>
      <c r="F788" s="66"/>
      <c r="G788" s="68"/>
      <c r="H788" s="154"/>
      <c r="I788" s="68"/>
      <c r="J788" s="68"/>
      <c r="K788" s="68"/>
      <c r="L788" s="154"/>
      <c r="M788" s="68"/>
      <c r="N788" s="69"/>
      <c r="O788" s="69"/>
      <c r="P788" s="69"/>
      <c r="Q788" s="69"/>
      <c r="R788" s="69"/>
      <c r="S788" s="69"/>
      <c r="T788" s="69"/>
      <c r="U788" s="69"/>
      <c r="V788" s="69"/>
      <c r="W788" s="69"/>
      <c r="X788" s="69"/>
      <c r="Y788" s="69"/>
      <c r="Z788" s="69"/>
      <c r="AA788" s="69"/>
      <c r="AB788" s="69"/>
      <c r="AC788" s="69"/>
      <c r="AD788" s="69"/>
      <c r="AE788" s="69"/>
      <c r="AF788" s="69"/>
      <c r="AG788" s="69"/>
    </row>
    <row r="789" spans="1:33" ht="19.5" customHeight="1">
      <c r="A789" s="66"/>
      <c r="B789" s="66"/>
      <c r="C789" s="66"/>
      <c r="D789" s="66"/>
      <c r="E789" s="66"/>
      <c r="F789" s="66"/>
      <c r="G789" s="68"/>
      <c r="H789" s="154"/>
      <c r="I789" s="68"/>
      <c r="J789" s="68"/>
      <c r="K789" s="68"/>
      <c r="L789" s="154"/>
      <c r="M789" s="68"/>
      <c r="N789" s="69"/>
      <c r="O789" s="69"/>
      <c r="P789" s="69"/>
      <c r="Q789" s="69"/>
      <c r="R789" s="69"/>
      <c r="S789" s="69"/>
      <c r="T789" s="69"/>
      <c r="U789" s="69"/>
      <c r="V789" s="69"/>
      <c r="W789" s="69"/>
      <c r="X789" s="69"/>
      <c r="Y789" s="69"/>
      <c r="Z789" s="69"/>
      <c r="AA789" s="69"/>
      <c r="AB789" s="69"/>
      <c r="AC789" s="69"/>
      <c r="AD789" s="69"/>
      <c r="AE789" s="69"/>
      <c r="AF789" s="69"/>
      <c r="AG789" s="69"/>
    </row>
    <row r="790" spans="1:33" ht="19.5" customHeight="1">
      <c r="A790" s="66"/>
      <c r="B790" s="66"/>
      <c r="C790" s="66"/>
      <c r="D790" s="66"/>
      <c r="E790" s="66"/>
      <c r="F790" s="66"/>
      <c r="G790" s="68"/>
      <c r="H790" s="154"/>
      <c r="I790" s="68"/>
      <c r="J790" s="68"/>
      <c r="K790" s="68"/>
      <c r="L790" s="154"/>
      <c r="M790" s="68"/>
      <c r="N790" s="69"/>
      <c r="O790" s="69"/>
      <c r="P790" s="69"/>
      <c r="Q790" s="69"/>
      <c r="R790" s="69"/>
      <c r="S790" s="69"/>
      <c r="T790" s="69"/>
      <c r="U790" s="69"/>
      <c r="V790" s="69"/>
      <c r="W790" s="69"/>
      <c r="X790" s="69"/>
      <c r="Y790" s="69"/>
      <c r="Z790" s="69"/>
      <c r="AA790" s="69"/>
      <c r="AB790" s="69"/>
      <c r="AC790" s="69"/>
      <c r="AD790" s="69"/>
      <c r="AE790" s="69"/>
      <c r="AF790" s="69"/>
      <c r="AG790" s="69"/>
    </row>
    <row r="791" spans="1:33" ht="19.5" customHeight="1">
      <c r="A791" s="66"/>
      <c r="B791" s="66"/>
      <c r="C791" s="66"/>
      <c r="D791" s="66"/>
      <c r="E791" s="66"/>
      <c r="F791" s="66"/>
      <c r="G791" s="68"/>
      <c r="H791" s="154"/>
      <c r="I791" s="68"/>
      <c r="J791" s="68"/>
      <c r="K791" s="68"/>
      <c r="L791" s="154"/>
      <c r="M791" s="68"/>
      <c r="N791" s="69"/>
      <c r="O791" s="69"/>
      <c r="P791" s="69"/>
      <c r="Q791" s="69"/>
      <c r="R791" s="69"/>
      <c r="S791" s="69"/>
      <c r="T791" s="69"/>
      <c r="U791" s="69"/>
      <c r="V791" s="69"/>
      <c r="W791" s="69"/>
      <c r="X791" s="69"/>
      <c r="Y791" s="69"/>
      <c r="Z791" s="69"/>
      <c r="AA791" s="69"/>
      <c r="AB791" s="69"/>
      <c r="AC791" s="69"/>
      <c r="AD791" s="69"/>
      <c r="AE791" s="69"/>
      <c r="AF791" s="69"/>
      <c r="AG791" s="69"/>
    </row>
    <row r="792" spans="1:33" ht="19.5" customHeight="1">
      <c r="A792" s="66"/>
      <c r="B792" s="66"/>
      <c r="C792" s="66"/>
      <c r="D792" s="66"/>
      <c r="E792" s="66"/>
      <c r="F792" s="66"/>
      <c r="G792" s="68"/>
      <c r="H792" s="154"/>
      <c r="I792" s="68"/>
      <c r="J792" s="68"/>
      <c r="K792" s="68"/>
      <c r="L792" s="154"/>
      <c r="M792" s="68"/>
      <c r="N792" s="69"/>
      <c r="O792" s="69"/>
      <c r="P792" s="69"/>
      <c r="Q792" s="69"/>
      <c r="R792" s="69"/>
      <c r="S792" s="69"/>
      <c r="T792" s="69"/>
      <c r="U792" s="69"/>
      <c r="V792" s="69"/>
      <c r="W792" s="69"/>
      <c r="X792" s="69"/>
      <c r="Y792" s="69"/>
      <c r="Z792" s="69"/>
      <c r="AA792" s="69"/>
      <c r="AB792" s="69"/>
      <c r="AC792" s="69"/>
      <c r="AD792" s="69"/>
      <c r="AE792" s="69"/>
      <c r="AF792" s="69"/>
      <c r="AG792" s="69"/>
    </row>
    <row r="793" spans="1:33" ht="19.5" customHeight="1">
      <c r="A793" s="66"/>
      <c r="B793" s="66"/>
      <c r="C793" s="66"/>
      <c r="D793" s="66"/>
      <c r="E793" s="66"/>
      <c r="F793" s="66"/>
      <c r="G793" s="68"/>
      <c r="H793" s="154"/>
      <c r="I793" s="68"/>
      <c r="J793" s="68"/>
      <c r="K793" s="68"/>
      <c r="L793" s="154"/>
      <c r="M793" s="68"/>
      <c r="N793" s="69"/>
      <c r="O793" s="69"/>
      <c r="P793" s="69"/>
      <c r="Q793" s="69"/>
      <c r="R793" s="69"/>
      <c r="S793" s="69"/>
      <c r="T793" s="69"/>
      <c r="U793" s="69"/>
      <c r="V793" s="69"/>
      <c r="W793" s="69"/>
      <c r="X793" s="69"/>
      <c r="Y793" s="69"/>
      <c r="Z793" s="69"/>
      <c r="AA793" s="69"/>
      <c r="AB793" s="69"/>
      <c r="AC793" s="69"/>
      <c r="AD793" s="69"/>
      <c r="AE793" s="69"/>
      <c r="AF793" s="69"/>
      <c r="AG793" s="69"/>
    </row>
    <row r="794" spans="1:33" ht="19.5" customHeight="1">
      <c r="A794" s="66"/>
      <c r="B794" s="66"/>
      <c r="C794" s="66"/>
      <c r="D794" s="66"/>
      <c r="E794" s="66"/>
      <c r="F794" s="66"/>
      <c r="G794" s="68"/>
      <c r="H794" s="154"/>
      <c r="I794" s="68"/>
      <c r="J794" s="68"/>
      <c r="K794" s="68"/>
      <c r="L794" s="154"/>
      <c r="M794" s="68"/>
      <c r="N794" s="69"/>
      <c r="O794" s="69"/>
      <c r="P794" s="69"/>
      <c r="Q794" s="69"/>
      <c r="R794" s="69"/>
      <c r="S794" s="69"/>
      <c r="T794" s="69"/>
      <c r="U794" s="69"/>
      <c r="V794" s="69"/>
      <c r="W794" s="69"/>
      <c r="X794" s="69"/>
      <c r="Y794" s="69"/>
      <c r="Z794" s="69"/>
      <c r="AA794" s="69"/>
      <c r="AB794" s="69"/>
      <c r="AC794" s="69"/>
      <c r="AD794" s="69"/>
      <c r="AE794" s="69"/>
      <c r="AF794" s="69"/>
      <c r="AG794" s="69"/>
    </row>
    <row r="795" spans="1:33" ht="19.5" customHeight="1">
      <c r="A795" s="66"/>
      <c r="B795" s="66"/>
      <c r="C795" s="66"/>
      <c r="D795" s="66"/>
      <c r="E795" s="66"/>
      <c r="F795" s="66"/>
      <c r="G795" s="68"/>
      <c r="H795" s="154"/>
      <c r="I795" s="68"/>
      <c r="J795" s="68"/>
      <c r="K795" s="68"/>
      <c r="L795" s="154"/>
      <c r="M795" s="68"/>
      <c r="N795" s="69"/>
      <c r="O795" s="69"/>
      <c r="P795" s="69"/>
      <c r="Q795" s="69"/>
      <c r="R795" s="69"/>
      <c r="S795" s="69"/>
      <c r="T795" s="69"/>
      <c r="U795" s="69"/>
      <c r="V795" s="69"/>
      <c r="W795" s="69"/>
      <c r="X795" s="69"/>
      <c r="Y795" s="69"/>
      <c r="Z795" s="69"/>
      <c r="AA795" s="69"/>
      <c r="AB795" s="69"/>
      <c r="AC795" s="69"/>
      <c r="AD795" s="69"/>
      <c r="AE795" s="69"/>
      <c r="AF795" s="69"/>
      <c r="AG795" s="69"/>
    </row>
    <row r="796" spans="1:33" ht="19.5" customHeight="1">
      <c r="A796" s="66"/>
      <c r="B796" s="66"/>
      <c r="C796" s="66"/>
      <c r="D796" s="66"/>
      <c r="E796" s="66"/>
      <c r="F796" s="66"/>
      <c r="G796" s="68"/>
      <c r="H796" s="154"/>
      <c r="I796" s="68"/>
      <c r="J796" s="68"/>
      <c r="K796" s="68"/>
      <c r="L796" s="154"/>
      <c r="M796" s="68"/>
      <c r="N796" s="69"/>
      <c r="O796" s="69"/>
      <c r="P796" s="69"/>
      <c r="Q796" s="69"/>
      <c r="R796" s="69"/>
      <c r="S796" s="69"/>
      <c r="T796" s="69"/>
      <c r="U796" s="69"/>
      <c r="V796" s="69"/>
      <c r="W796" s="69"/>
      <c r="X796" s="69"/>
      <c r="Y796" s="69"/>
      <c r="Z796" s="69"/>
      <c r="AA796" s="69"/>
      <c r="AB796" s="69"/>
      <c r="AC796" s="69"/>
      <c r="AD796" s="69"/>
      <c r="AE796" s="69"/>
      <c r="AF796" s="69"/>
      <c r="AG796" s="69"/>
    </row>
    <row r="797" spans="1:33" ht="19.5" customHeight="1">
      <c r="A797" s="66"/>
      <c r="B797" s="66"/>
      <c r="C797" s="66"/>
      <c r="D797" s="66"/>
      <c r="E797" s="66"/>
      <c r="F797" s="66"/>
      <c r="G797" s="68"/>
      <c r="H797" s="154"/>
      <c r="I797" s="68"/>
      <c r="J797" s="68"/>
      <c r="K797" s="68"/>
      <c r="L797" s="154"/>
      <c r="M797" s="68"/>
      <c r="N797" s="69"/>
      <c r="O797" s="69"/>
      <c r="P797" s="69"/>
      <c r="Q797" s="69"/>
      <c r="R797" s="69"/>
      <c r="S797" s="69"/>
      <c r="T797" s="69"/>
      <c r="U797" s="69"/>
      <c r="V797" s="69"/>
      <c r="W797" s="69"/>
      <c r="X797" s="69"/>
      <c r="Y797" s="69"/>
      <c r="Z797" s="69"/>
      <c r="AA797" s="69"/>
      <c r="AB797" s="69"/>
      <c r="AC797" s="69"/>
      <c r="AD797" s="69"/>
      <c r="AE797" s="69"/>
      <c r="AF797" s="69"/>
      <c r="AG797" s="69"/>
    </row>
    <row r="798" spans="1:33" ht="19.5" customHeight="1">
      <c r="A798" s="66"/>
      <c r="B798" s="66"/>
      <c r="C798" s="66"/>
      <c r="D798" s="66"/>
      <c r="E798" s="66"/>
      <c r="F798" s="66"/>
      <c r="G798" s="68"/>
      <c r="H798" s="154"/>
      <c r="I798" s="68"/>
      <c r="J798" s="68"/>
      <c r="K798" s="68"/>
      <c r="L798" s="154"/>
      <c r="M798" s="68"/>
      <c r="N798" s="69"/>
      <c r="O798" s="69"/>
      <c r="P798" s="69"/>
      <c r="Q798" s="69"/>
      <c r="R798" s="69"/>
      <c r="S798" s="69"/>
      <c r="T798" s="69"/>
      <c r="U798" s="69"/>
      <c r="V798" s="69"/>
      <c r="W798" s="69"/>
      <c r="X798" s="69"/>
      <c r="Y798" s="69"/>
      <c r="Z798" s="69"/>
      <c r="AA798" s="69"/>
      <c r="AB798" s="69"/>
      <c r="AC798" s="69"/>
      <c r="AD798" s="69"/>
      <c r="AE798" s="69"/>
      <c r="AF798" s="69"/>
      <c r="AG798" s="69"/>
    </row>
    <row r="799" spans="1:33" ht="19.5" customHeight="1">
      <c r="A799" s="66"/>
      <c r="B799" s="66"/>
      <c r="C799" s="66"/>
      <c r="D799" s="66"/>
      <c r="E799" s="66"/>
      <c r="F799" s="66"/>
      <c r="G799" s="68"/>
      <c r="H799" s="154"/>
      <c r="I799" s="68"/>
      <c r="J799" s="68"/>
      <c r="K799" s="68"/>
      <c r="L799" s="154"/>
      <c r="M799" s="68"/>
      <c r="N799" s="69"/>
      <c r="O799" s="69"/>
      <c r="P799" s="69"/>
      <c r="Q799" s="69"/>
      <c r="R799" s="69"/>
      <c r="S799" s="69"/>
      <c r="T799" s="69"/>
      <c r="U799" s="69"/>
      <c r="V799" s="69"/>
      <c r="W799" s="69"/>
      <c r="X799" s="69"/>
      <c r="Y799" s="69"/>
      <c r="Z799" s="69"/>
      <c r="AA799" s="69"/>
      <c r="AB799" s="69"/>
      <c r="AC799" s="69"/>
      <c r="AD799" s="69"/>
      <c r="AE799" s="69"/>
      <c r="AF799" s="69"/>
      <c r="AG799" s="69"/>
    </row>
    <row r="800" spans="1:33" ht="19.5" customHeight="1">
      <c r="A800" s="66"/>
      <c r="B800" s="66"/>
      <c r="C800" s="66"/>
      <c r="D800" s="66"/>
      <c r="E800" s="66"/>
      <c r="F800" s="66"/>
      <c r="G800" s="68"/>
      <c r="H800" s="154"/>
      <c r="I800" s="68"/>
      <c r="J800" s="68"/>
      <c r="K800" s="68"/>
      <c r="L800" s="154"/>
      <c r="M800" s="68"/>
      <c r="N800" s="69"/>
      <c r="O800" s="69"/>
      <c r="P800" s="69"/>
      <c r="Q800" s="69"/>
      <c r="R800" s="69"/>
      <c r="S800" s="69"/>
      <c r="T800" s="69"/>
      <c r="U800" s="69"/>
      <c r="V800" s="69"/>
      <c r="W800" s="69"/>
      <c r="X800" s="69"/>
      <c r="Y800" s="69"/>
      <c r="Z800" s="69"/>
      <c r="AA800" s="69"/>
      <c r="AB800" s="69"/>
      <c r="AC800" s="69"/>
      <c r="AD800" s="69"/>
      <c r="AE800" s="69"/>
      <c r="AF800" s="69"/>
      <c r="AG800" s="69"/>
    </row>
    <row r="801" spans="1:33" ht="19.5" customHeight="1">
      <c r="A801" s="66"/>
      <c r="B801" s="66"/>
      <c r="C801" s="66"/>
      <c r="D801" s="66"/>
      <c r="E801" s="66"/>
      <c r="F801" s="66"/>
      <c r="G801" s="68"/>
      <c r="H801" s="154"/>
      <c r="I801" s="68"/>
      <c r="J801" s="68"/>
      <c r="K801" s="68"/>
      <c r="L801" s="154"/>
      <c r="M801" s="68"/>
      <c r="N801" s="69"/>
      <c r="O801" s="69"/>
      <c r="P801" s="69"/>
      <c r="Q801" s="69"/>
      <c r="R801" s="69"/>
      <c r="S801" s="69"/>
      <c r="T801" s="69"/>
      <c r="U801" s="69"/>
      <c r="V801" s="69"/>
      <c r="W801" s="69"/>
      <c r="X801" s="69"/>
      <c r="Y801" s="69"/>
      <c r="Z801" s="69"/>
      <c r="AA801" s="69"/>
      <c r="AB801" s="69"/>
      <c r="AC801" s="69"/>
      <c r="AD801" s="69"/>
      <c r="AE801" s="69"/>
      <c r="AF801" s="69"/>
      <c r="AG801" s="69"/>
    </row>
    <row r="802" spans="1:33" ht="19.5" customHeight="1">
      <c r="A802" s="66"/>
      <c r="B802" s="66"/>
      <c r="C802" s="66"/>
      <c r="D802" s="66"/>
      <c r="E802" s="66"/>
      <c r="F802" s="66"/>
      <c r="G802" s="68"/>
      <c r="H802" s="154"/>
      <c r="I802" s="68"/>
      <c r="J802" s="68"/>
      <c r="K802" s="68"/>
      <c r="L802" s="154"/>
      <c r="M802" s="68"/>
      <c r="N802" s="69"/>
      <c r="O802" s="69"/>
      <c r="P802" s="69"/>
      <c r="Q802" s="69"/>
      <c r="R802" s="69"/>
      <c r="S802" s="69"/>
      <c r="T802" s="69"/>
      <c r="U802" s="69"/>
      <c r="V802" s="69"/>
      <c r="W802" s="69"/>
      <c r="X802" s="69"/>
      <c r="Y802" s="69"/>
      <c r="Z802" s="69"/>
      <c r="AA802" s="69"/>
      <c r="AB802" s="69"/>
      <c r="AC802" s="69"/>
      <c r="AD802" s="69"/>
      <c r="AE802" s="69"/>
      <c r="AF802" s="69"/>
      <c r="AG802" s="69"/>
    </row>
    <row r="803" spans="1:33" ht="19.5" customHeight="1">
      <c r="A803" s="66"/>
      <c r="B803" s="66"/>
      <c r="C803" s="66"/>
      <c r="D803" s="66"/>
      <c r="E803" s="66"/>
      <c r="F803" s="66"/>
      <c r="G803" s="68"/>
      <c r="H803" s="154"/>
      <c r="I803" s="68"/>
      <c r="J803" s="68"/>
      <c r="K803" s="68"/>
      <c r="L803" s="154"/>
      <c r="M803" s="68"/>
      <c r="N803" s="69"/>
      <c r="O803" s="69"/>
      <c r="P803" s="69"/>
      <c r="Q803" s="69"/>
      <c r="R803" s="69"/>
      <c r="S803" s="69"/>
      <c r="T803" s="69"/>
      <c r="U803" s="69"/>
      <c r="V803" s="69"/>
      <c r="W803" s="69"/>
      <c r="X803" s="69"/>
      <c r="Y803" s="69"/>
      <c r="Z803" s="69"/>
      <c r="AA803" s="69"/>
      <c r="AB803" s="69"/>
      <c r="AC803" s="69"/>
      <c r="AD803" s="69"/>
      <c r="AE803" s="69"/>
      <c r="AF803" s="69"/>
      <c r="AG803" s="69"/>
    </row>
    <row r="804" spans="1:33" ht="19.5" customHeight="1">
      <c r="A804" s="66"/>
      <c r="B804" s="66"/>
      <c r="C804" s="66"/>
      <c r="D804" s="66"/>
      <c r="E804" s="66"/>
      <c r="F804" s="66"/>
      <c r="G804" s="68"/>
      <c r="H804" s="154"/>
      <c r="I804" s="68"/>
      <c r="J804" s="68"/>
      <c r="K804" s="68"/>
      <c r="L804" s="154"/>
      <c r="M804" s="68"/>
      <c r="N804" s="69"/>
      <c r="O804" s="69"/>
      <c r="P804" s="69"/>
      <c r="Q804" s="69"/>
      <c r="R804" s="69"/>
      <c r="S804" s="69"/>
      <c r="T804" s="69"/>
      <c r="U804" s="69"/>
      <c r="V804" s="69"/>
      <c r="W804" s="69"/>
      <c r="X804" s="69"/>
      <c r="Y804" s="69"/>
      <c r="Z804" s="69"/>
      <c r="AA804" s="69"/>
      <c r="AB804" s="69"/>
      <c r="AC804" s="69"/>
      <c r="AD804" s="69"/>
      <c r="AE804" s="69"/>
      <c r="AF804" s="69"/>
      <c r="AG804" s="69"/>
    </row>
    <row r="805" spans="1:33" ht="19.5" customHeight="1">
      <c r="A805" s="66"/>
      <c r="B805" s="66"/>
      <c r="C805" s="66"/>
      <c r="D805" s="66"/>
      <c r="E805" s="66"/>
      <c r="F805" s="66"/>
      <c r="G805" s="68"/>
      <c r="H805" s="154"/>
      <c r="I805" s="68"/>
      <c r="J805" s="68"/>
      <c r="K805" s="68"/>
      <c r="L805" s="154"/>
      <c r="M805" s="68"/>
      <c r="N805" s="69"/>
      <c r="O805" s="69"/>
      <c r="P805" s="69"/>
      <c r="Q805" s="69"/>
      <c r="R805" s="69"/>
      <c r="S805" s="69"/>
      <c r="T805" s="69"/>
      <c r="U805" s="69"/>
      <c r="V805" s="69"/>
      <c r="W805" s="69"/>
      <c r="X805" s="69"/>
      <c r="Y805" s="69"/>
      <c r="Z805" s="69"/>
      <c r="AA805" s="69"/>
      <c r="AB805" s="69"/>
      <c r="AC805" s="69"/>
      <c r="AD805" s="69"/>
      <c r="AE805" s="69"/>
      <c r="AF805" s="69"/>
      <c r="AG805" s="69"/>
    </row>
    <row r="806" spans="1:33" ht="19.5" customHeight="1">
      <c r="A806" s="66"/>
      <c r="B806" s="66"/>
      <c r="C806" s="66"/>
      <c r="D806" s="66"/>
      <c r="E806" s="66"/>
      <c r="F806" s="66"/>
      <c r="G806" s="68"/>
      <c r="H806" s="154"/>
      <c r="I806" s="68"/>
      <c r="J806" s="68"/>
      <c r="K806" s="68"/>
      <c r="L806" s="154"/>
      <c r="M806" s="68"/>
      <c r="N806" s="69"/>
      <c r="O806" s="69"/>
      <c r="P806" s="69"/>
      <c r="Q806" s="69"/>
      <c r="R806" s="69"/>
      <c r="S806" s="69"/>
      <c r="T806" s="69"/>
      <c r="U806" s="69"/>
      <c r="V806" s="69"/>
      <c r="W806" s="69"/>
      <c r="X806" s="69"/>
      <c r="Y806" s="69"/>
      <c r="Z806" s="69"/>
      <c r="AA806" s="69"/>
      <c r="AB806" s="69"/>
      <c r="AC806" s="69"/>
      <c r="AD806" s="69"/>
      <c r="AE806" s="69"/>
      <c r="AF806" s="69"/>
      <c r="AG806" s="69"/>
    </row>
    <row r="807" spans="1:33" ht="19.5" customHeight="1">
      <c r="A807" s="66"/>
      <c r="B807" s="66"/>
      <c r="C807" s="66"/>
      <c r="D807" s="66"/>
      <c r="E807" s="66"/>
      <c r="F807" s="66"/>
      <c r="G807" s="68"/>
      <c r="H807" s="154"/>
      <c r="I807" s="68"/>
      <c r="J807" s="68"/>
      <c r="K807" s="68"/>
      <c r="L807" s="154"/>
      <c r="M807" s="68"/>
      <c r="N807" s="69"/>
      <c r="O807" s="69"/>
      <c r="P807" s="69"/>
      <c r="Q807" s="69"/>
      <c r="R807" s="69"/>
      <c r="S807" s="69"/>
      <c r="T807" s="69"/>
      <c r="U807" s="69"/>
      <c r="V807" s="69"/>
      <c r="W807" s="69"/>
      <c r="X807" s="69"/>
      <c r="Y807" s="69"/>
      <c r="Z807" s="69"/>
      <c r="AA807" s="69"/>
      <c r="AB807" s="69"/>
      <c r="AC807" s="69"/>
      <c r="AD807" s="69"/>
      <c r="AE807" s="69"/>
      <c r="AF807" s="69"/>
      <c r="AG807" s="69"/>
    </row>
    <row r="808" spans="1:33" ht="19.5" customHeight="1">
      <c r="A808" s="66"/>
      <c r="B808" s="66"/>
      <c r="C808" s="66"/>
      <c r="D808" s="66"/>
      <c r="E808" s="66"/>
      <c r="F808" s="66"/>
      <c r="G808" s="68"/>
      <c r="H808" s="154"/>
      <c r="I808" s="68"/>
      <c r="J808" s="68"/>
      <c r="K808" s="68"/>
      <c r="L808" s="154"/>
      <c r="M808" s="68"/>
      <c r="N808" s="69"/>
      <c r="O808" s="69"/>
      <c r="P808" s="69"/>
      <c r="Q808" s="69"/>
      <c r="R808" s="69"/>
      <c r="S808" s="69"/>
      <c r="T808" s="69"/>
      <c r="U808" s="69"/>
      <c r="V808" s="69"/>
      <c r="W808" s="69"/>
      <c r="X808" s="69"/>
      <c r="Y808" s="69"/>
      <c r="Z808" s="69"/>
      <c r="AA808" s="69"/>
      <c r="AB808" s="69"/>
      <c r="AC808" s="69"/>
      <c r="AD808" s="69"/>
      <c r="AE808" s="69"/>
      <c r="AF808" s="69"/>
      <c r="AG808" s="69"/>
    </row>
    <row r="809" spans="1:33" ht="19.5" customHeight="1">
      <c r="A809" s="66"/>
      <c r="B809" s="66"/>
      <c r="C809" s="66"/>
      <c r="D809" s="66"/>
      <c r="E809" s="66"/>
      <c r="F809" s="66"/>
      <c r="G809" s="68"/>
      <c r="H809" s="154"/>
      <c r="I809" s="68"/>
      <c r="J809" s="68"/>
      <c r="K809" s="68"/>
      <c r="L809" s="154"/>
      <c r="M809" s="68"/>
      <c r="N809" s="69"/>
      <c r="O809" s="69"/>
      <c r="P809" s="69"/>
      <c r="Q809" s="69"/>
      <c r="R809" s="69"/>
      <c r="S809" s="69"/>
      <c r="T809" s="69"/>
      <c r="U809" s="69"/>
      <c r="V809" s="69"/>
      <c r="W809" s="69"/>
      <c r="X809" s="69"/>
      <c r="Y809" s="69"/>
      <c r="Z809" s="69"/>
      <c r="AA809" s="69"/>
      <c r="AB809" s="69"/>
      <c r="AC809" s="69"/>
      <c r="AD809" s="69"/>
      <c r="AE809" s="69"/>
      <c r="AF809" s="69"/>
      <c r="AG809" s="69"/>
    </row>
    <row r="810" spans="1:33" ht="19.5" customHeight="1">
      <c r="A810" s="66"/>
      <c r="B810" s="66"/>
      <c r="C810" s="66"/>
      <c r="D810" s="66"/>
      <c r="E810" s="66"/>
      <c r="F810" s="66"/>
      <c r="G810" s="68"/>
      <c r="H810" s="154"/>
      <c r="I810" s="68"/>
      <c r="J810" s="68"/>
      <c r="K810" s="68"/>
      <c r="L810" s="154"/>
      <c r="M810" s="68"/>
      <c r="N810" s="69"/>
      <c r="O810" s="69"/>
      <c r="P810" s="69"/>
      <c r="Q810" s="69"/>
      <c r="R810" s="69"/>
      <c r="S810" s="69"/>
      <c r="T810" s="69"/>
      <c r="U810" s="69"/>
      <c r="V810" s="69"/>
      <c r="W810" s="69"/>
      <c r="X810" s="69"/>
      <c r="Y810" s="69"/>
      <c r="Z810" s="69"/>
      <c r="AA810" s="69"/>
      <c r="AB810" s="69"/>
      <c r="AC810" s="69"/>
      <c r="AD810" s="69"/>
      <c r="AE810" s="69"/>
      <c r="AF810" s="69"/>
      <c r="AG810" s="69"/>
    </row>
    <row r="811" spans="1:33" ht="19.5" customHeight="1">
      <c r="A811" s="66"/>
      <c r="B811" s="66"/>
      <c r="C811" s="66"/>
      <c r="D811" s="66"/>
      <c r="E811" s="66"/>
      <c r="F811" s="66"/>
      <c r="G811" s="68"/>
      <c r="H811" s="154"/>
      <c r="I811" s="68"/>
      <c r="J811" s="68"/>
      <c r="K811" s="68"/>
      <c r="L811" s="154"/>
      <c r="M811" s="68"/>
      <c r="N811" s="69"/>
      <c r="O811" s="69"/>
      <c r="P811" s="69"/>
      <c r="Q811" s="69"/>
      <c r="R811" s="69"/>
      <c r="S811" s="69"/>
      <c r="T811" s="69"/>
      <c r="U811" s="69"/>
      <c r="V811" s="69"/>
      <c r="W811" s="69"/>
      <c r="X811" s="69"/>
      <c r="Y811" s="69"/>
      <c r="Z811" s="69"/>
      <c r="AA811" s="69"/>
      <c r="AB811" s="69"/>
      <c r="AC811" s="69"/>
      <c r="AD811" s="69"/>
      <c r="AE811" s="69"/>
      <c r="AF811" s="69"/>
      <c r="AG811" s="69"/>
    </row>
    <row r="812" spans="1:33" ht="19.5" customHeight="1">
      <c r="A812" s="66"/>
      <c r="B812" s="66"/>
      <c r="C812" s="66"/>
      <c r="D812" s="66"/>
      <c r="E812" s="66"/>
      <c r="F812" s="66"/>
      <c r="G812" s="68"/>
      <c r="H812" s="154"/>
      <c r="I812" s="68"/>
      <c r="J812" s="68"/>
      <c r="K812" s="68"/>
      <c r="L812" s="154"/>
      <c r="M812" s="68"/>
      <c r="N812" s="69"/>
      <c r="O812" s="69"/>
      <c r="P812" s="69"/>
      <c r="Q812" s="69"/>
      <c r="R812" s="69"/>
      <c r="S812" s="69"/>
      <c r="T812" s="69"/>
      <c r="U812" s="69"/>
      <c r="V812" s="69"/>
      <c r="W812" s="69"/>
      <c r="X812" s="69"/>
      <c r="Y812" s="69"/>
      <c r="Z812" s="69"/>
      <c r="AA812" s="69"/>
      <c r="AB812" s="69"/>
      <c r="AC812" s="69"/>
      <c r="AD812" s="69"/>
      <c r="AE812" s="69"/>
      <c r="AF812" s="69"/>
      <c r="AG812" s="69"/>
    </row>
    <row r="813" spans="1:33" ht="19.5" customHeight="1">
      <c r="A813" s="66"/>
      <c r="B813" s="66"/>
      <c r="C813" s="66"/>
      <c r="D813" s="66"/>
      <c r="E813" s="66"/>
      <c r="F813" s="66"/>
      <c r="G813" s="68"/>
      <c r="H813" s="154"/>
      <c r="I813" s="68"/>
      <c r="J813" s="68"/>
      <c r="K813" s="68"/>
      <c r="L813" s="154"/>
      <c r="M813" s="68"/>
      <c r="N813" s="69"/>
      <c r="O813" s="69"/>
      <c r="P813" s="69"/>
      <c r="Q813" s="69"/>
      <c r="R813" s="69"/>
      <c r="S813" s="69"/>
      <c r="T813" s="69"/>
      <c r="U813" s="69"/>
      <c r="V813" s="69"/>
      <c r="W813" s="69"/>
      <c r="X813" s="69"/>
      <c r="Y813" s="69"/>
      <c r="Z813" s="69"/>
      <c r="AA813" s="69"/>
      <c r="AB813" s="69"/>
      <c r="AC813" s="69"/>
      <c r="AD813" s="69"/>
      <c r="AE813" s="69"/>
      <c r="AF813" s="69"/>
      <c r="AG813" s="69"/>
    </row>
    <row r="814" spans="1:33" ht="19.5" customHeight="1">
      <c r="A814" s="66"/>
      <c r="B814" s="66"/>
      <c r="C814" s="66"/>
      <c r="D814" s="66"/>
      <c r="E814" s="66"/>
      <c r="F814" s="66"/>
      <c r="G814" s="68"/>
      <c r="H814" s="154"/>
      <c r="I814" s="68"/>
      <c r="J814" s="68"/>
      <c r="K814" s="68"/>
      <c r="L814" s="154"/>
      <c r="M814" s="68"/>
      <c r="N814" s="69"/>
      <c r="O814" s="69"/>
      <c r="P814" s="69"/>
      <c r="Q814" s="69"/>
      <c r="R814" s="69"/>
      <c r="S814" s="69"/>
      <c r="T814" s="69"/>
      <c r="U814" s="69"/>
      <c r="V814" s="69"/>
      <c r="W814" s="69"/>
      <c r="X814" s="69"/>
      <c r="Y814" s="69"/>
      <c r="Z814" s="69"/>
      <c r="AA814" s="69"/>
      <c r="AB814" s="69"/>
      <c r="AC814" s="69"/>
      <c r="AD814" s="69"/>
      <c r="AE814" s="69"/>
      <c r="AF814" s="69"/>
      <c r="AG814" s="69"/>
    </row>
    <row r="815" spans="1:33" ht="19.5" customHeight="1">
      <c r="A815" s="66"/>
      <c r="B815" s="66"/>
      <c r="C815" s="66"/>
      <c r="D815" s="66"/>
      <c r="E815" s="66"/>
      <c r="F815" s="66"/>
      <c r="G815" s="68"/>
      <c r="H815" s="154"/>
      <c r="I815" s="68"/>
      <c r="J815" s="68"/>
      <c r="K815" s="68"/>
      <c r="L815" s="154"/>
      <c r="M815" s="68"/>
      <c r="N815" s="69"/>
      <c r="O815" s="69"/>
      <c r="P815" s="69"/>
      <c r="Q815" s="69"/>
      <c r="R815" s="69"/>
      <c r="S815" s="69"/>
      <c r="T815" s="69"/>
      <c r="U815" s="69"/>
      <c r="V815" s="69"/>
      <c r="W815" s="69"/>
      <c r="X815" s="69"/>
      <c r="Y815" s="69"/>
      <c r="Z815" s="69"/>
      <c r="AA815" s="69"/>
      <c r="AB815" s="69"/>
      <c r="AC815" s="69"/>
      <c r="AD815" s="69"/>
      <c r="AE815" s="69"/>
      <c r="AF815" s="69"/>
      <c r="AG815" s="69"/>
    </row>
    <row r="816" spans="1:33" ht="19.5" customHeight="1">
      <c r="A816" s="66"/>
      <c r="B816" s="66"/>
      <c r="C816" s="66"/>
      <c r="D816" s="66"/>
      <c r="E816" s="66"/>
      <c r="F816" s="66"/>
      <c r="G816" s="68"/>
      <c r="H816" s="154"/>
      <c r="I816" s="68"/>
      <c r="J816" s="68"/>
      <c r="K816" s="68"/>
      <c r="L816" s="154"/>
      <c r="M816" s="68"/>
      <c r="N816" s="69"/>
      <c r="O816" s="69"/>
      <c r="P816" s="69"/>
      <c r="Q816" s="69"/>
      <c r="R816" s="69"/>
      <c r="S816" s="69"/>
      <c r="T816" s="69"/>
      <c r="U816" s="69"/>
      <c r="V816" s="69"/>
      <c r="W816" s="69"/>
      <c r="X816" s="69"/>
      <c r="Y816" s="69"/>
      <c r="Z816" s="69"/>
      <c r="AA816" s="69"/>
      <c r="AB816" s="69"/>
      <c r="AC816" s="69"/>
      <c r="AD816" s="69"/>
      <c r="AE816" s="69"/>
      <c r="AF816" s="69"/>
      <c r="AG816" s="69"/>
    </row>
    <row r="817" spans="1:33" ht="19.5" customHeight="1">
      <c r="A817" s="66"/>
      <c r="B817" s="66"/>
      <c r="C817" s="66"/>
      <c r="D817" s="66"/>
      <c r="E817" s="66"/>
      <c r="F817" s="66"/>
      <c r="G817" s="68"/>
      <c r="H817" s="154"/>
      <c r="I817" s="68"/>
      <c r="J817" s="68"/>
      <c r="K817" s="68"/>
      <c r="L817" s="154"/>
      <c r="M817" s="68"/>
      <c r="N817" s="69"/>
      <c r="O817" s="69"/>
      <c r="P817" s="69"/>
      <c r="Q817" s="69"/>
      <c r="R817" s="69"/>
      <c r="S817" s="69"/>
      <c r="T817" s="69"/>
      <c r="U817" s="69"/>
      <c r="V817" s="69"/>
      <c r="W817" s="69"/>
      <c r="X817" s="69"/>
      <c r="Y817" s="69"/>
      <c r="Z817" s="69"/>
      <c r="AA817" s="69"/>
      <c r="AB817" s="69"/>
      <c r="AC817" s="69"/>
      <c r="AD817" s="69"/>
      <c r="AE817" s="69"/>
      <c r="AF817" s="69"/>
      <c r="AG817" s="69"/>
    </row>
    <row r="818" spans="1:33" ht="19.5" customHeight="1">
      <c r="A818" s="66"/>
      <c r="B818" s="66"/>
      <c r="C818" s="66"/>
      <c r="D818" s="66"/>
      <c r="E818" s="66"/>
      <c r="F818" s="66"/>
      <c r="G818" s="68"/>
      <c r="H818" s="154"/>
      <c r="I818" s="68"/>
      <c r="J818" s="68"/>
      <c r="K818" s="68"/>
      <c r="L818" s="154"/>
      <c r="M818" s="68"/>
      <c r="N818" s="69"/>
      <c r="O818" s="69"/>
      <c r="P818" s="69"/>
      <c r="Q818" s="69"/>
      <c r="R818" s="69"/>
      <c r="S818" s="69"/>
      <c r="T818" s="69"/>
      <c r="U818" s="69"/>
      <c r="V818" s="69"/>
      <c r="W818" s="69"/>
      <c r="X818" s="69"/>
      <c r="Y818" s="69"/>
      <c r="Z818" s="69"/>
      <c r="AA818" s="69"/>
      <c r="AB818" s="69"/>
      <c r="AC818" s="69"/>
      <c r="AD818" s="69"/>
      <c r="AE818" s="69"/>
      <c r="AF818" s="69"/>
      <c r="AG818" s="69"/>
    </row>
    <row r="819" spans="1:33" ht="19.5" customHeight="1">
      <c r="A819" s="66"/>
      <c r="B819" s="66"/>
      <c r="C819" s="66"/>
      <c r="D819" s="66"/>
      <c r="E819" s="66"/>
      <c r="F819" s="66"/>
      <c r="G819" s="68"/>
      <c r="H819" s="154"/>
      <c r="I819" s="68"/>
      <c r="J819" s="68"/>
      <c r="K819" s="68"/>
      <c r="L819" s="154"/>
      <c r="M819" s="68"/>
      <c r="N819" s="69"/>
      <c r="O819" s="69"/>
      <c r="P819" s="69"/>
      <c r="Q819" s="69"/>
      <c r="R819" s="69"/>
      <c r="S819" s="69"/>
      <c r="T819" s="69"/>
      <c r="U819" s="69"/>
      <c r="V819" s="69"/>
      <c r="W819" s="69"/>
      <c r="X819" s="69"/>
      <c r="Y819" s="69"/>
      <c r="Z819" s="69"/>
      <c r="AA819" s="69"/>
      <c r="AB819" s="69"/>
      <c r="AC819" s="69"/>
      <c r="AD819" s="69"/>
      <c r="AE819" s="69"/>
      <c r="AF819" s="69"/>
      <c r="AG819" s="69"/>
    </row>
    <row r="820" spans="1:33" ht="19.5" customHeight="1">
      <c r="A820" s="66"/>
      <c r="B820" s="66"/>
      <c r="C820" s="66"/>
      <c r="D820" s="66"/>
      <c r="E820" s="66"/>
      <c r="F820" s="66"/>
      <c r="G820" s="68"/>
      <c r="H820" s="154"/>
      <c r="I820" s="68"/>
      <c r="J820" s="68"/>
      <c r="K820" s="68"/>
      <c r="L820" s="154"/>
      <c r="M820" s="68"/>
      <c r="N820" s="69"/>
      <c r="O820" s="69"/>
      <c r="P820" s="69"/>
      <c r="Q820" s="69"/>
      <c r="R820" s="69"/>
      <c r="S820" s="69"/>
      <c r="T820" s="69"/>
      <c r="U820" s="69"/>
      <c r="V820" s="69"/>
      <c r="W820" s="69"/>
      <c r="X820" s="69"/>
      <c r="Y820" s="69"/>
      <c r="Z820" s="69"/>
      <c r="AA820" s="69"/>
      <c r="AB820" s="69"/>
      <c r="AC820" s="69"/>
      <c r="AD820" s="69"/>
      <c r="AE820" s="69"/>
      <c r="AF820" s="69"/>
      <c r="AG820" s="69"/>
    </row>
    <row r="821" spans="1:33" ht="19.5" customHeight="1">
      <c r="A821" s="66"/>
      <c r="B821" s="66"/>
      <c r="C821" s="66"/>
      <c r="D821" s="66"/>
      <c r="E821" s="66"/>
      <c r="F821" s="66"/>
      <c r="G821" s="68"/>
      <c r="H821" s="154"/>
      <c r="I821" s="68"/>
      <c r="J821" s="68"/>
      <c r="K821" s="68"/>
      <c r="L821" s="154"/>
      <c r="M821" s="68"/>
      <c r="N821" s="69"/>
      <c r="O821" s="69"/>
      <c r="P821" s="69"/>
      <c r="Q821" s="69"/>
      <c r="R821" s="69"/>
      <c r="S821" s="69"/>
      <c r="T821" s="69"/>
      <c r="U821" s="69"/>
      <c r="V821" s="69"/>
      <c r="W821" s="69"/>
      <c r="X821" s="69"/>
      <c r="Y821" s="69"/>
      <c r="Z821" s="69"/>
      <c r="AA821" s="69"/>
      <c r="AB821" s="69"/>
      <c r="AC821" s="69"/>
      <c r="AD821" s="69"/>
      <c r="AE821" s="69"/>
      <c r="AF821" s="69"/>
      <c r="AG821" s="69"/>
    </row>
    <row r="822" spans="1:33" ht="19.5" customHeight="1">
      <c r="A822" s="66"/>
      <c r="B822" s="66"/>
      <c r="C822" s="66"/>
      <c r="D822" s="66"/>
      <c r="E822" s="66"/>
      <c r="F822" s="66"/>
      <c r="G822" s="68"/>
      <c r="H822" s="154"/>
      <c r="I822" s="68"/>
      <c r="J822" s="68"/>
      <c r="K822" s="68"/>
      <c r="L822" s="154"/>
      <c r="M822" s="68"/>
      <c r="N822" s="69"/>
      <c r="O822" s="69"/>
      <c r="P822" s="69"/>
      <c r="Q822" s="69"/>
      <c r="R822" s="69"/>
      <c r="S822" s="69"/>
      <c r="T822" s="69"/>
      <c r="U822" s="69"/>
      <c r="V822" s="69"/>
      <c r="W822" s="69"/>
      <c r="X822" s="69"/>
      <c r="Y822" s="69"/>
      <c r="Z822" s="69"/>
      <c r="AA822" s="69"/>
      <c r="AB822" s="69"/>
      <c r="AC822" s="69"/>
      <c r="AD822" s="69"/>
      <c r="AE822" s="69"/>
      <c r="AF822" s="69"/>
      <c r="AG822" s="69"/>
    </row>
    <row r="823" spans="1:33" ht="19.5" customHeight="1">
      <c r="A823" s="66"/>
      <c r="B823" s="66"/>
      <c r="C823" s="66"/>
      <c r="D823" s="66"/>
      <c r="E823" s="66"/>
      <c r="F823" s="66"/>
      <c r="G823" s="68"/>
      <c r="H823" s="154"/>
      <c r="I823" s="68"/>
      <c r="J823" s="68"/>
      <c r="K823" s="68"/>
      <c r="L823" s="154"/>
      <c r="M823" s="68"/>
      <c r="N823" s="69"/>
      <c r="O823" s="69"/>
      <c r="P823" s="69"/>
      <c r="Q823" s="69"/>
      <c r="R823" s="69"/>
      <c r="S823" s="69"/>
      <c r="T823" s="69"/>
      <c r="U823" s="69"/>
      <c r="V823" s="69"/>
      <c r="W823" s="69"/>
      <c r="X823" s="69"/>
      <c r="Y823" s="69"/>
      <c r="Z823" s="69"/>
      <c r="AA823" s="69"/>
      <c r="AB823" s="69"/>
      <c r="AC823" s="69"/>
      <c r="AD823" s="69"/>
      <c r="AE823" s="69"/>
      <c r="AF823" s="69"/>
      <c r="AG823" s="69"/>
    </row>
    <row r="824" spans="1:33" ht="19.5" customHeight="1">
      <c r="A824" s="66"/>
      <c r="B824" s="66"/>
      <c r="C824" s="66"/>
      <c r="D824" s="66"/>
      <c r="E824" s="66"/>
      <c r="F824" s="66"/>
      <c r="G824" s="68"/>
      <c r="H824" s="154"/>
      <c r="I824" s="68"/>
      <c r="J824" s="68"/>
      <c r="K824" s="68"/>
      <c r="L824" s="154"/>
      <c r="M824" s="68"/>
      <c r="N824" s="69"/>
      <c r="O824" s="69"/>
      <c r="P824" s="69"/>
      <c r="Q824" s="69"/>
      <c r="R824" s="69"/>
      <c r="S824" s="69"/>
      <c r="T824" s="69"/>
      <c r="U824" s="69"/>
      <c r="V824" s="69"/>
      <c r="W824" s="69"/>
      <c r="X824" s="69"/>
      <c r="Y824" s="69"/>
      <c r="Z824" s="69"/>
      <c r="AA824" s="69"/>
      <c r="AB824" s="69"/>
      <c r="AC824" s="69"/>
      <c r="AD824" s="69"/>
      <c r="AE824" s="69"/>
      <c r="AF824" s="69"/>
      <c r="AG824" s="69"/>
    </row>
    <row r="825" spans="1:33" ht="19.5" customHeight="1">
      <c r="A825" s="66"/>
      <c r="B825" s="66"/>
      <c r="C825" s="66"/>
      <c r="D825" s="66"/>
      <c r="E825" s="66"/>
      <c r="F825" s="66"/>
      <c r="G825" s="68"/>
      <c r="H825" s="154"/>
      <c r="I825" s="68"/>
      <c r="J825" s="68"/>
      <c r="K825" s="68"/>
      <c r="L825" s="154"/>
      <c r="M825" s="68"/>
      <c r="N825" s="69"/>
      <c r="O825" s="69"/>
      <c r="P825" s="69"/>
      <c r="Q825" s="69"/>
      <c r="R825" s="69"/>
      <c r="S825" s="69"/>
      <c r="T825" s="69"/>
      <c r="U825" s="69"/>
      <c r="V825" s="69"/>
      <c r="W825" s="69"/>
      <c r="X825" s="69"/>
      <c r="Y825" s="69"/>
      <c r="Z825" s="69"/>
      <c r="AA825" s="69"/>
      <c r="AB825" s="69"/>
      <c r="AC825" s="69"/>
      <c r="AD825" s="69"/>
      <c r="AE825" s="69"/>
      <c r="AF825" s="69"/>
      <c r="AG825" s="69"/>
    </row>
    <row r="826" spans="1:33" ht="19.5" customHeight="1">
      <c r="A826" s="66"/>
      <c r="B826" s="66"/>
      <c r="C826" s="66"/>
      <c r="D826" s="66"/>
      <c r="E826" s="66"/>
      <c r="F826" s="66"/>
      <c r="G826" s="68"/>
      <c r="H826" s="154"/>
      <c r="I826" s="68"/>
      <c r="J826" s="68"/>
      <c r="K826" s="68"/>
      <c r="L826" s="154"/>
      <c r="M826" s="68"/>
      <c r="N826" s="69"/>
      <c r="O826" s="69"/>
      <c r="P826" s="69"/>
      <c r="Q826" s="69"/>
      <c r="R826" s="69"/>
      <c r="S826" s="69"/>
      <c r="T826" s="69"/>
      <c r="U826" s="69"/>
      <c r="V826" s="69"/>
      <c r="W826" s="69"/>
      <c r="X826" s="69"/>
      <c r="Y826" s="69"/>
      <c r="Z826" s="69"/>
      <c r="AA826" s="69"/>
      <c r="AB826" s="69"/>
      <c r="AC826" s="69"/>
      <c r="AD826" s="69"/>
      <c r="AE826" s="69"/>
      <c r="AF826" s="69"/>
      <c r="AG826" s="69"/>
    </row>
    <row r="827" spans="1:33" ht="19.5" customHeight="1">
      <c r="A827" s="66"/>
      <c r="B827" s="66"/>
      <c r="C827" s="66"/>
      <c r="D827" s="66"/>
      <c r="E827" s="66"/>
      <c r="F827" s="66"/>
      <c r="G827" s="68"/>
      <c r="H827" s="154"/>
      <c r="I827" s="68"/>
      <c r="J827" s="68"/>
      <c r="K827" s="68"/>
      <c r="L827" s="154"/>
      <c r="M827" s="68"/>
      <c r="N827" s="69"/>
      <c r="O827" s="69"/>
      <c r="P827" s="69"/>
      <c r="Q827" s="69"/>
      <c r="R827" s="69"/>
      <c r="S827" s="69"/>
      <c r="T827" s="69"/>
      <c r="U827" s="69"/>
      <c r="V827" s="69"/>
      <c r="W827" s="69"/>
      <c r="X827" s="69"/>
      <c r="Y827" s="69"/>
      <c r="Z827" s="69"/>
      <c r="AA827" s="69"/>
      <c r="AB827" s="69"/>
      <c r="AC827" s="69"/>
      <c r="AD827" s="69"/>
      <c r="AE827" s="69"/>
      <c r="AF827" s="69"/>
      <c r="AG827" s="69"/>
    </row>
    <row r="828" spans="1:33" ht="19.5" customHeight="1">
      <c r="A828" s="66"/>
      <c r="B828" s="66"/>
      <c r="C828" s="66"/>
      <c r="D828" s="66"/>
      <c r="E828" s="66"/>
      <c r="F828" s="66"/>
      <c r="G828" s="68"/>
      <c r="H828" s="154"/>
      <c r="I828" s="68"/>
      <c r="J828" s="68"/>
      <c r="K828" s="68"/>
      <c r="L828" s="154"/>
      <c r="M828" s="68"/>
      <c r="N828" s="69"/>
      <c r="O828" s="69"/>
      <c r="P828" s="69"/>
      <c r="Q828" s="69"/>
      <c r="R828" s="69"/>
      <c r="S828" s="69"/>
      <c r="T828" s="69"/>
      <c r="U828" s="69"/>
      <c r="V828" s="69"/>
      <c r="W828" s="69"/>
      <c r="X828" s="69"/>
      <c r="Y828" s="69"/>
      <c r="Z828" s="69"/>
      <c r="AA828" s="69"/>
      <c r="AB828" s="69"/>
      <c r="AC828" s="69"/>
      <c r="AD828" s="69"/>
      <c r="AE828" s="69"/>
      <c r="AF828" s="69"/>
      <c r="AG828" s="69"/>
    </row>
    <row r="829" spans="1:33" ht="19.5" customHeight="1">
      <c r="A829" s="66"/>
      <c r="B829" s="66"/>
      <c r="C829" s="66"/>
      <c r="D829" s="66"/>
      <c r="E829" s="66"/>
      <c r="F829" s="66"/>
      <c r="G829" s="68"/>
      <c r="H829" s="154"/>
      <c r="I829" s="68"/>
      <c r="J829" s="68"/>
      <c r="K829" s="68"/>
      <c r="L829" s="154"/>
      <c r="M829" s="68"/>
      <c r="N829" s="69"/>
      <c r="O829" s="69"/>
      <c r="P829" s="69"/>
      <c r="Q829" s="69"/>
      <c r="R829" s="69"/>
      <c r="S829" s="69"/>
      <c r="T829" s="69"/>
      <c r="U829" s="69"/>
      <c r="V829" s="69"/>
      <c r="W829" s="69"/>
      <c r="X829" s="69"/>
      <c r="Y829" s="69"/>
      <c r="Z829" s="69"/>
      <c r="AA829" s="69"/>
      <c r="AB829" s="69"/>
      <c r="AC829" s="69"/>
      <c r="AD829" s="69"/>
      <c r="AE829" s="69"/>
      <c r="AF829" s="69"/>
      <c r="AG829" s="69"/>
    </row>
    <row r="830" spans="1:33" ht="19.5" customHeight="1">
      <c r="A830" s="66"/>
      <c r="B830" s="66"/>
      <c r="C830" s="66"/>
      <c r="D830" s="66"/>
      <c r="E830" s="66"/>
      <c r="F830" s="66"/>
      <c r="G830" s="68"/>
      <c r="H830" s="154"/>
      <c r="I830" s="68"/>
      <c r="J830" s="68"/>
      <c r="K830" s="68"/>
      <c r="L830" s="154"/>
      <c r="M830" s="68"/>
      <c r="N830" s="69"/>
      <c r="O830" s="69"/>
      <c r="P830" s="69"/>
      <c r="Q830" s="69"/>
      <c r="R830" s="69"/>
      <c r="S830" s="69"/>
      <c r="T830" s="69"/>
      <c r="U830" s="69"/>
      <c r="V830" s="69"/>
      <c r="W830" s="69"/>
      <c r="X830" s="69"/>
      <c r="Y830" s="69"/>
      <c r="Z830" s="69"/>
      <c r="AA830" s="69"/>
      <c r="AB830" s="69"/>
      <c r="AC830" s="69"/>
      <c r="AD830" s="69"/>
      <c r="AE830" s="69"/>
      <c r="AF830" s="69"/>
      <c r="AG830" s="69"/>
    </row>
    <row r="831" spans="1:33" ht="19.5" customHeight="1">
      <c r="A831" s="66"/>
      <c r="B831" s="66"/>
      <c r="C831" s="66"/>
      <c r="D831" s="66"/>
      <c r="E831" s="66"/>
      <c r="F831" s="66"/>
      <c r="G831" s="68"/>
      <c r="H831" s="154"/>
      <c r="I831" s="68"/>
      <c r="J831" s="68"/>
      <c r="K831" s="68"/>
      <c r="L831" s="154"/>
      <c r="M831" s="68"/>
      <c r="N831" s="69"/>
      <c r="O831" s="69"/>
      <c r="P831" s="69"/>
      <c r="Q831" s="69"/>
      <c r="R831" s="69"/>
      <c r="S831" s="69"/>
      <c r="T831" s="69"/>
      <c r="U831" s="69"/>
      <c r="V831" s="69"/>
      <c r="W831" s="69"/>
      <c r="X831" s="69"/>
      <c r="Y831" s="69"/>
      <c r="Z831" s="69"/>
      <c r="AA831" s="69"/>
      <c r="AB831" s="69"/>
      <c r="AC831" s="69"/>
      <c r="AD831" s="69"/>
      <c r="AE831" s="69"/>
      <c r="AF831" s="69"/>
      <c r="AG831" s="69"/>
    </row>
    <row r="832" spans="1:33" ht="19.5" customHeight="1">
      <c r="A832" s="66"/>
      <c r="B832" s="66"/>
      <c r="C832" s="66"/>
      <c r="D832" s="66"/>
      <c r="E832" s="66"/>
      <c r="F832" s="66"/>
      <c r="G832" s="68"/>
      <c r="H832" s="154"/>
      <c r="I832" s="68"/>
      <c r="J832" s="68"/>
      <c r="K832" s="68"/>
      <c r="L832" s="154"/>
      <c r="M832" s="68"/>
      <c r="N832" s="69"/>
      <c r="O832" s="69"/>
      <c r="P832" s="69"/>
      <c r="Q832" s="69"/>
      <c r="R832" s="69"/>
      <c r="S832" s="69"/>
      <c r="T832" s="69"/>
      <c r="U832" s="69"/>
      <c r="V832" s="69"/>
      <c r="W832" s="69"/>
      <c r="X832" s="69"/>
      <c r="Y832" s="69"/>
      <c r="Z832" s="69"/>
      <c r="AA832" s="69"/>
      <c r="AB832" s="69"/>
      <c r="AC832" s="69"/>
      <c r="AD832" s="69"/>
      <c r="AE832" s="69"/>
      <c r="AF832" s="69"/>
      <c r="AG832" s="69"/>
    </row>
    <row r="833" spans="1:33" ht="19.5" customHeight="1">
      <c r="A833" s="66"/>
      <c r="B833" s="66"/>
      <c r="C833" s="66"/>
      <c r="D833" s="66"/>
      <c r="E833" s="66"/>
      <c r="F833" s="66"/>
      <c r="G833" s="68"/>
      <c r="H833" s="154"/>
      <c r="I833" s="68"/>
      <c r="J833" s="68"/>
      <c r="K833" s="68"/>
      <c r="L833" s="154"/>
      <c r="M833" s="68"/>
      <c r="N833" s="69"/>
      <c r="O833" s="69"/>
      <c r="P833" s="69"/>
      <c r="Q833" s="69"/>
      <c r="R833" s="69"/>
      <c r="S833" s="69"/>
      <c r="T833" s="69"/>
      <c r="U833" s="69"/>
      <c r="V833" s="69"/>
      <c r="W833" s="69"/>
      <c r="X833" s="69"/>
      <c r="Y833" s="69"/>
      <c r="Z833" s="69"/>
      <c r="AA833" s="69"/>
      <c r="AB833" s="69"/>
      <c r="AC833" s="69"/>
      <c r="AD833" s="69"/>
      <c r="AE833" s="69"/>
      <c r="AF833" s="69"/>
      <c r="AG833" s="69"/>
    </row>
    <row r="834" spans="1:33" ht="19.5" customHeight="1">
      <c r="A834" s="66"/>
      <c r="B834" s="66"/>
      <c r="C834" s="66"/>
      <c r="D834" s="66"/>
      <c r="E834" s="66"/>
      <c r="F834" s="66"/>
      <c r="G834" s="68"/>
      <c r="H834" s="154"/>
      <c r="I834" s="68"/>
      <c r="J834" s="68"/>
      <c r="K834" s="68"/>
      <c r="L834" s="154"/>
      <c r="M834" s="68"/>
      <c r="N834" s="69"/>
      <c r="O834" s="69"/>
      <c r="P834" s="69"/>
      <c r="Q834" s="69"/>
      <c r="R834" s="69"/>
      <c r="S834" s="69"/>
      <c r="T834" s="69"/>
      <c r="U834" s="69"/>
      <c r="V834" s="69"/>
      <c r="W834" s="69"/>
      <c r="X834" s="69"/>
      <c r="Y834" s="69"/>
      <c r="Z834" s="69"/>
      <c r="AA834" s="69"/>
      <c r="AB834" s="69"/>
      <c r="AC834" s="69"/>
      <c r="AD834" s="69"/>
      <c r="AE834" s="69"/>
      <c r="AF834" s="69"/>
      <c r="AG834" s="69"/>
    </row>
    <row r="835" spans="1:33" ht="19.5" customHeight="1">
      <c r="A835" s="66"/>
      <c r="B835" s="66"/>
      <c r="C835" s="66"/>
      <c r="D835" s="66"/>
      <c r="E835" s="66"/>
      <c r="F835" s="66"/>
      <c r="G835" s="68"/>
      <c r="H835" s="154"/>
      <c r="I835" s="68"/>
      <c r="J835" s="68"/>
      <c r="K835" s="68"/>
      <c r="L835" s="154"/>
      <c r="M835" s="68"/>
      <c r="N835" s="69"/>
      <c r="O835" s="69"/>
      <c r="P835" s="69"/>
      <c r="Q835" s="69"/>
      <c r="R835" s="69"/>
      <c r="S835" s="69"/>
      <c r="T835" s="69"/>
      <c r="U835" s="69"/>
      <c r="V835" s="69"/>
      <c r="W835" s="69"/>
      <c r="X835" s="69"/>
      <c r="Y835" s="69"/>
      <c r="Z835" s="69"/>
      <c r="AA835" s="69"/>
      <c r="AB835" s="69"/>
      <c r="AC835" s="69"/>
      <c r="AD835" s="69"/>
      <c r="AE835" s="69"/>
      <c r="AF835" s="69"/>
      <c r="AG835" s="69"/>
    </row>
    <row r="836" spans="1:33" ht="19.5" customHeight="1">
      <c r="A836" s="66"/>
      <c r="B836" s="66"/>
      <c r="C836" s="66"/>
      <c r="D836" s="66"/>
      <c r="E836" s="66"/>
      <c r="F836" s="66"/>
      <c r="G836" s="68"/>
      <c r="H836" s="154"/>
      <c r="I836" s="68"/>
      <c r="J836" s="68"/>
      <c r="K836" s="68"/>
      <c r="L836" s="154"/>
      <c r="M836" s="68"/>
      <c r="N836" s="69"/>
      <c r="O836" s="69"/>
      <c r="P836" s="69"/>
      <c r="Q836" s="69"/>
      <c r="R836" s="69"/>
      <c r="S836" s="69"/>
      <c r="T836" s="69"/>
      <c r="U836" s="69"/>
      <c r="V836" s="69"/>
      <c r="W836" s="69"/>
      <c r="X836" s="69"/>
      <c r="Y836" s="69"/>
      <c r="Z836" s="69"/>
      <c r="AA836" s="69"/>
      <c r="AB836" s="69"/>
      <c r="AC836" s="69"/>
      <c r="AD836" s="69"/>
      <c r="AE836" s="69"/>
      <c r="AF836" s="69"/>
      <c r="AG836" s="69"/>
    </row>
    <row r="837" spans="1:33" ht="19.5" customHeight="1">
      <c r="A837" s="66"/>
      <c r="B837" s="66"/>
      <c r="C837" s="66"/>
      <c r="D837" s="66"/>
      <c r="E837" s="66"/>
      <c r="F837" s="66"/>
      <c r="G837" s="68"/>
      <c r="H837" s="154"/>
      <c r="I837" s="68"/>
      <c r="J837" s="68"/>
      <c r="K837" s="68"/>
      <c r="L837" s="154"/>
      <c r="M837" s="68"/>
      <c r="N837" s="69"/>
      <c r="O837" s="69"/>
      <c r="P837" s="69"/>
      <c r="Q837" s="69"/>
      <c r="R837" s="69"/>
      <c r="S837" s="69"/>
      <c r="T837" s="69"/>
      <c r="U837" s="69"/>
      <c r="V837" s="69"/>
      <c r="W837" s="69"/>
      <c r="X837" s="69"/>
      <c r="Y837" s="69"/>
      <c r="Z837" s="69"/>
      <c r="AA837" s="69"/>
      <c r="AB837" s="69"/>
      <c r="AC837" s="69"/>
      <c r="AD837" s="69"/>
      <c r="AE837" s="69"/>
      <c r="AF837" s="69"/>
      <c r="AG837" s="69"/>
    </row>
    <row r="838" spans="1:33" ht="19.5" customHeight="1">
      <c r="A838" s="66"/>
      <c r="B838" s="66"/>
      <c r="C838" s="66"/>
      <c r="D838" s="66"/>
      <c r="E838" s="66"/>
      <c r="F838" s="66"/>
      <c r="G838" s="68"/>
      <c r="H838" s="154"/>
      <c r="I838" s="68"/>
      <c r="J838" s="68"/>
      <c r="K838" s="68"/>
      <c r="L838" s="154"/>
      <c r="M838" s="68"/>
      <c r="N838" s="69"/>
      <c r="O838" s="69"/>
      <c r="P838" s="69"/>
      <c r="Q838" s="69"/>
      <c r="R838" s="69"/>
      <c r="S838" s="69"/>
      <c r="T838" s="69"/>
      <c r="U838" s="69"/>
      <c r="V838" s="69"/>
      <c r="W838" s="69"/>
      <c r="X838" s="69"/>
      <c r="Y838" s="69"/>
      <c r="Z838" s="69"/>
      <c r="AA838" s="69"/>
      <c r="AB838" s="69"/>
      <c r="AC838" s="69"/>
      <c r="AD838" s="69"/>
      <c r="AE838" s="69"/>
      <c r="AF838" s="69"/>
      <c r="AG838" s="69"/>
    </row>
    <row r="839" spans="1:33" ht="19.5" customHeight="1">
      <c r="A839" s="66"/>
      <c r="B839" s="66"/>
      <c r="C839" s="66"/>
      <c r="D839" s="66"/>
      <c r="E839" s="66"/>
      <c r="F839" s="66"/>
      <c r="G839" s="68"/>
      <c r="H839" s="154"/>
      <c r="I839" s="68"/>
      <c r="J839" s="68"/>
      <c r="K839" s="68"/>
      <c r="L839" s="154"/>
      <c r="M839" s="68"/>
      <c r="N839" s="69"/>
      <c r="O839" s="69"/>
      <c r="P839" s="69"/>
      <c r="Q839" s="69"/>
      <c r="R839" s="69"/>
      <c r="S839" s="69"/>
      <c r="T839" s="69"/>
      <c r="U839" s="69"/>
      <c r="V839" s="69"/>
      <c r="W839" s="69"/>
      <c r="X839" s="69"/>
      <c r="Y839" s="69"/>
      <c r="Z839" s="69"/>
      <c r="AA839" s="69"/>
      <c r="AB839" s="69"/>
      <c r="AC839" s="69"/>
      <c r="AD839" s="69"/>
      <c r="AE839" s="69"/>
      <c r="AF839" s="69"/>
      <c r="AG839" s="69"/>
    </row>
    <row r="840" spans="1:33" ht="19.5" customHeight="1">
      <c r="A840" s="66"/>
      <c r="B840" s="66"/>
      <c r="C840" s="66"/>
      <c r="D840" s="66"/>
      <c r="E840" s="66"/>
      <c r="F840" s="66"/>
      <c r="G840" s="68"/>
      <c r="H840" s="154"/>
      <c r="I840" s="68"/>
      <c r="J840" s="68"/>
      <c r="K840" s="68"/>
      <c r="L840" s="154"/>
      <c r="M840" s="68"/>
      <c r="N840" s="69"/>
      <c r="O840" s="69"/>
      <c r="P840" s="69"/>
      <c r="Q840" s="69"/>
      <c r="R840" s="69"/>
      <c r="S840" s="69"/>
      <c r="T840" s="69"/>
      <c r="U840" s="69"/>
      <c r="V840" s="69"/>
      <c r="W840" s="69"/>
      <c r="X840" s="69"/>
      <c r="Y840" s="69"/>
      <c r="Z840" s="69"/>
      <c r="AA840" s="69"/>
      <c r="AB840" s="69"/>
      <c r="AC840" s="69"/>
      <c r="AD840" s="69"/>
      <c r="AE840" s="69"/>
      <c r="AF840" s="69"/>
      <c r="AG840" s="69"/>
    </row>
    <row r="841" spans="1:33" ht="19.5" customHeight="1">
      <c r="A841" s="66"/>
      <c r="B841" s="66"/>
      <c r="C841" s="66"/>
      <c r="D841" s="66"/>
      <c r="E841" s="66"/>
      <c r="F841" s="66"/>
      <c r="G841" s="68"/>
      <c r="H841" s="154"/>
      <c r="I841" s="68"/>
      <c r="J841" s="68"/>
      <c r="K841" s="68"/>
      <c r="L841" s="154"/>
      <c r="M841" s="68"/>
      <c r="N841" s="69"/>
      <c r="O841" s="69"/>
      <c r="P841" s="69"/>
      <c r="Q841" s="69"/>
      <c r="R841" s="69"/>
      <c r="S841" s="69"/>
      <c r="T841" s="69"/>
      <c r="U841" s="69"/>
      <c r="V841" s="69"/>
      <c r="W841" s="69"/>
      <c r="X841" s="69"/>
      <c r="Y841" s="69"/>
      <c r="Z841" s="69"/>
      <c r="AA841" s="69"/>
      <c r="AB841" s="69"/>
      <c r="AC841" s="69"/>
      <c r="AD841" s="69"/>
      <c r="AE841" s="69"/>
      <c r="AF841" s="69"/>
      <c r="AG841" s="69"/>
    </row>
    <row r="842" spans="1:33" ht="19.5" customHeight="1">
      <c r="A842" s="66"/>
      <c r="B842" s="66"/>
      <c r="C842" s="66"/>
      <c r="D842" s="66"/>
      <c r="E842" s="66"/>
      <c r="F842" s="66"/>
      <c r="G842" s="68"/>
      <c r="H842" s="154"/>
      <c r="I842" s="68"/>
      <c r="J842" s="68"/>
      <c r="K842" s="68"/>
      <c r="L842" s="154"/>
      <c r="M842" s="68"/>
      <c r="N842" s="69"/>
      <c r="O842" s="69"/>
      <c r="P842" s="69"/>
      <c r="Q842" s="69"/>
      <c r="R842" s="69"/>
      <c r="S842" s="69"/>
      <c r="T842" s="69"/>
      <c r="U842" s="69"/>
      <c r="V842" s="69"/>
      <c r="W842" s="69"/>
      <c r="X842" s="69"/>
      <c r="Y842" s="69"/>
      <c r="Z842" s="69"/>
      <c r="AA842" s="69"/>
      <c r="AB842" s="69"/>
      <c r="AC842" s="69"/>
      <c r="AD842" s="69"/>
      <c r="AE842" s="69"/>
      <c r="AF842" s="69"/>
      <c r="AG842" s="69"/>
    </row>
    <row r="843" spans="1:33" ht="19.5" customHeight="1">
      <c r="A843" s="66"/>
      <c r="B843" s="66"/>
      <c r="C843" s="66"/>
      <c r="D843" s="66"/>
      <c r="E843" s="66"/>
      <c r="F843" s="66"/>
      <c r="G843" s="68"/>
      <c r="H843" s="154"/>
      <c r="I843" s="68"/>
      <c r="J843" s="68"/>
      <c r="K843" s="68"/>
      <c r="L843" s="154"/>
      <c r="M843" s="68"/>
      <c r="N843" s="69"/>
      <c r="O843" s="69"/>
      <c r="P843" s="69"/>
      <c r="Q843" s="69"/>
      <c r="R843" s="69"/>
      <c r="S843" s="69"/>
      <c r="T843" s="69"/>
      <c r="U843" s="69"/>
      <c r="V843" s="69"/>
      <c r="W843" s="69"/>
      <c r="X843" s="69"/>
      <c r="Y843" s="69"/>
      <c r="Z843" s="69"/>
      <c r="AA843" s="69"/>
      <c r="AB843" s="69"/>
      <c r="AC843" s="69"/>
      <c r="AD843" s="69"/>
      <c r="AE843" s="69"/>
      <c r="AF843" s="69"/>
      <c r="AG843" s="69"/>
    </row>
    <row r="844" spans="1:33" ht="19.5" customHeight="1">
      <c r="A844" s="66"/>
      <c r="B844" s="66"/>
      <c r="C844" s="66"/>
      <c r="D844" s="66"/>
      <c r="E844" s="66"/>
      <c r="F844" s="66"/>
      <c r="G844" s="68"/>
      <c r="H844" s="154"/>
      <c r="I844" s="68"/>
      <c r="J844" s="68"/>
      <c r="K844" s="68"/>
      <c r="L844" s="154"/>
      <c r="M844" s="68"/>
      <c r="N844" s="69"/>
      <c r="O844" s="69"/>
      <c r="P844" s="69"/>
      <c r="Q844" s="69"/>
      <c r="R844" s="69"/>
      <c r="S844" s="69"/>
      <c r="T844" s="69"/>
      <c r="U844" s="69"/>
      <c r="V844" s="69"/>
      <c r="W844" s="69"/>
      <c r="X844" s="69"/>
      <c r="Y844" s="69"/>
      <c r="Z844" s="69"/>
      <c r="AA844" s="69"/>
      <c r="AB844" s="69"/>
      <c r="AC844" s="69"/>
      <c r="AD844" s="69"/>
      <c r="AE844" s="69"/>
      <c r="AF844" s="69"/>
      <c r="AG844" s="69"/>
    </row>
    <row r="845" spans="1:33" ht="19.5" customHeight="1">
      <c r="A845" s="66"/>
      <c r="B845" s="66"/>
      <c r="C845" s="66"/>
      <c r="D845" s="66"/>
      <c r="E845" s="66"/>
      <c r="F845" s="66"/>
      <c r="G845" s="68"/>
      <c r="H845" s="154"/>
      <c r="I845" s="68"/>
      <c r="J845" s="68"/>
      <c r="K845" s="68"/>
      <c r="L845" s="154"/>
      <c r="M845" s="68"/>
      <c r="N845" s="69"/>
      <c r="O845" s="69"/>
      <c r="P845" s="69"/>
      <c r="Q845" s="69"/>
      <c r="R845" s="69"/>
      <c r="S845" s="69"/>
      <c r="T845" s="69"/>
      <c r="U845" s="69"/>
      <c r="V845" s="69"/>
      <c r="W845" s="69"/>
      <c r="X845" s="69"/>
      <c r="Y845" s="69"/>
      <c r="Z845" s="69"/>
      <c r="AA845" s="69"/>
      <c r="AB845" s="69"/>
      <c r="AC845" s="69"/>
      <c r="AD845" s="69"/>
      <c r="AE845" s="69"/>
      <c r="AF845" s="69"/>
      <c r="AG845" s="69"/>
    </row>
    <row r="846" spans="1:33" ht="19.5" customHeight="1">
      <c r="A846" s="66"/>
      <c r="B846" s="66"/>
      <c r="C846" s="66"/>
      <c r="D846" s="66"/>
      <c r="E846" s="66"/>
      <c r="F846" s="66"/>
      <c r="G846" s="68"/>
      <c r="H846" s="154"/>
      <c r="I846" s="68"/>
      <c r="J846" s="68"/>
      <c r="K846" s="68"/>
      <c r="L846" s="154"/>
      <c r="M846" s="68"/>
      <c r="N846" s="69"/>
      <c r="O846" s="69"/>
      <c r="P846" s="69"/>
      <c r="Q846" s="69"/>
      <c r="R846" s="69"/>
      <c r="S846" s="69"/>
      <c r="T846" s="69"/>
      <c r="U846" s="69"/>
      <c r="V846" s="69"/>
      <c r="W846" s="69"/>
      <c r="X846" s="69"/>
      <c r="Y846" s="69"/>
      <c r="Z846" s="69"/>
      <c r="AA846" s="69"/>
      <c r="AB846" s="69"/>
      <c r="AC846" s="69"/>
      <c r="AD846" s="69"/>
      <c r="AE846" s="69"/>
      <c r="AF846" s="69"/>
      <c r="AG846" s="69"/>
    </row>
    <row r="847" spans="1:33" ht="19.5" customHeight="1">
      <c r="A847" s="66"/>
      <c r="B847" s="66"/>
      <c r="C847" s="66"/>
      <c r="D847" s="66"/>
      <c r="E847" s="66"/>
      <c r="F847" s="66"/>
      <c r="G847" s="68"/>
      <c r="H847" s="154"/>
      <c r="I847" s="68"/>
      <c r="J847" s="68"/>
      <c r="K847" s="68"/>
      <c r="L847" s="154"/>
      <c r="M847" s="68"/>
      <c r="N847" s="69"/>
      <c r="O847" s="69"/>
      <c r="P847" s="69"/>
      <c r="Q847" s="69"/>
      <c r="R847" s="69"/>
      <c r="S847" s="69"/>
      <c r="T847" s="69"/>
      <c r="U847" s="69"/>
      <c r="V847" s="69"/>
      <c r="W847" s="69"/>
      <c r="X847" s="69"/>
      <c r="Y847" s="69"/>
      <c r="Z847" s="69"/>
      <c r="AA847" s="69"/>
      <c r="AB847" s="69"/>
      <c r="AC847" s="69"/>
      <c r="AD847" s="69"/>
      <c r="AE847" s="69"/>
      <c r="AF847" s="69"/>
      <c r="AG847" s="69"/>
    </row>
    <row r="848" spans="1:33" ht="19.5" customHeight="1">
      <c r="A848" s="66"/>
      <c r="B848" s="66"/>
      <c r="C848" s="66"/>
      <c r="D848" s="66"/>
      <c r="E848" s="66"/>
      <c r="F848" s="66"/>
      <c r="G848" s="68"/>
      <c r="H848" s="154"/>
      <c r="I848" s="68"/>
      <c r="J848" s="68"/>
      <c r="K848" s="68"/>
      <c r="L848" s="154"/>
      <c r="M848" s="68"/>
      <c r="N848" s="69"/>
      <c r="O848" s="69"/>
      <c r="P848" s="69"/>
      <c r="Q848" s="69"/>
      <c r="R848" s="69"/>
      <c r="S848" s="69"/>
      <c r="T848" s="69"/>
      <c r="U848" s="69"/>
      <c r="V848" s="69"/>
      <c r="W848" s="69"/>
      <c r="X848" s="69"/>
      <c r="Y848" s="69"/>
      <c r="Z848" s="69"/>
      <c r="AA848" s="69"/>
      <c r="AB848" s="69"/>
      <c r="AC848" s="69"/>
      <c r="AD848" s="69"/>
      <c r="AE848" s="69"/>
      <c r="AF848" s="69"/>
      <c r="AG848" s="69"/>
    </row>
    <row r="849" spans="1:33" ht="19.5" customHeight="1">
      <c r="A849" s="66"/>
      <c r="B849" s="66"/>
      <c r="C849" s="66"/>
      <c r="D849" s="66"/>
      <c r="E849" s="66"/>
      <c r="F849" s="66"/>
      <c r="G849" s="68"/>
      <c r="H849" s="154"/>
      <c r="I849" s="68"/>
      <c r="J849" s="68"/>
      <c r="K849" s="68"/>
      <c r="L849" s="154"/>
      <c r="M849" s="68"/>
      <c r="N849" s="69"/>
      <c r="O849" s="69"/>
      <c r="P849" s="69"/>
      <c r="Q849" s="69"/>
      <c r="R849" s="69"/>
      <c r="S849" s="69"/>
      <c r="T849" s="69"/>
      <c r="U849" s="69"/>
      <c r="V849" s="69"/>
      <c r="W849" s="69"/>
      <c r="X849" s="69"/>
      <c r="Y849" s="69"/>
      <c r="Z849" s="69"/>
      <c r="AA849" s="69"/>
      <c r="AB849" s="69"/>
      <c r="AC849" s="69"/>
      <c r="AD849" s="69"/>
      <c r="AE849" s="69"/>
      <c r="AF849" s="69"/>
      <c r="AG849" s="69"/>
    </row>
    <row r="850" spans="1:33" ht="19.5" customHeight="1">
      <c r="A850" s="66"/>
      <c r="B850" s="66"/>
      <c r="C850" s="66"/>
      <c r="D850" s="66"/>
      <c r="E850" s="66"/>
      <c r="F850" s="66"/>
      <c r="G850" s="68"/>
      <c r="H850" s="154"/>
      <c r="I850" s="68"/>
      <c r="J850" s="68"/>
      <c r="K850" s="68"/>
      <c r="L850" s="154"/>
      <c r="M850" s="68"/>
      <c r="N850" s="69"/>
      <c r="O850" s="69"/>
      <c r="P850" s="69"/>
      <c r="Q850" s="69"/>
      <c r="R850" s="69"/>
      <c r="S850" s="69"/>
      <c r="T850" s="69"/>
      <c r="U850" s="69"/>
      <c r="V850" s="69"/>
      <c r="W850" s="69"/>
      <c r="X850" s="69"/>
      <c r="Y850" s="69"/>
      <c r="Z850" s="69"/>
      <c r="AA850" s="69"/>
      <c r="AB850" s="69"/>
      <c r="AC850" s="69"/>
      <c r="AD850" s="69"/>
      <c r="AE850" s="69"/>
      <c r="AF850" s="69"/>
      <c r="AG850" s="69"/>
    </row>
    <row r="851" spans="1:33" ht="19.5" customHeight="1">
      <c r="A851" s="66"/>
      <c r="B851" s="66"/>
      <c r="C851" s="66"/>
      <c r="D851" s="66"/>
      <c r="E851" s="66"/>
      <c r="F851" s="66"/>
      <c r="G851" s="68"/>
      <c r="H851" s="154"/>
      <c r="I851" s="68"/>
      <c r="J851" s="68"/>
      <c r="K851" s="68"/>
      <c r="L851" s="154"/>
      <c r="M851" s="68"/>
      <c r="N851" s="69"/>
      <c r="O851" s="69"/>
      <c r="P851" s="69"/>
      <c r="Q851" s="69"/>
      <c r="R851" s="69"/>
      <c r="S851" s="69"/>
      <c r="T851" s="69"/>
      <c r="U851" s="69"/>
      <c r="V851" s="69"/>
      <c r="W851" s="69"/>
      <c r="X851" s="69"/>
      <c r="Y851" s="69"/>
      <c r="Z851" s="69"/>
      <c r="AA851" s="69"/>
      <c r="AB851" s="69"/>
      <c r="AC851" s="69"/>
      <c r="AD851" s="69"/>
      <c r="AE851" s="69"/>
      <c r="AF851" s="69"/>
      <c r="AG851" s="69"/>
    </row>
    <row r="852" spans="1:33" ht="19.5" customHeight="1">
      <c r="A852" s="66"/>
      <c r="B852" s="66"/>
      <c r="C852" s="66"/>
      <c r="D852" s="66"/>
      <c r="E852" s="66"/>
      <c r="F852" s="66"/>
      <c r="G852" s="68"/>
      <c r="H852" s="154"/>
      <c r="I852" s="68"/>
      <c r="J852" s="68"/>
      <c r="K852" s="68"/>
      <c r="L852" s="154"/>
      <c r="M852" s="68"/>
      <c r="N852" s="69"/>
      <c r="O852" s="69"/>
      <c r="P852" s="69"/>
      <c r="Q852" s="69"/>
      <c r="R852" s="69"/>
      <c r="S852" s="69"/>
      <c r="T852" s="69"/>
      <c r="U852" s="69"/>
      <c r="V852" s="69"/>
      <c r="W852" s="69"/>
      <c r="X852" s="69"/>
      <c r="Y852" s="69"/>
      <c r="Z852" s="69"/>
      <c r="AA852" s="69"/>
      <c r="AB852" s="69"/>
      <c r="AC852" s="69"/>
      <c r="AD852" s="69"/>
      <c r="AE852" s="69"/>
      <c r="AF852" s="69"/>
      <c r="AG852" s="69"/>
    </row>
    <row r="853" spans="1:33" ht="19.5" customHeight="1">
      <c r="A853" s="66"/>
      <c r="B853" s="66"/>
      <c r="C853" s="66"/>
      <c r="D853" s="66"/>
      <c r="E853" s="66"/>
      <c r="F853" s="66"/>
      <c r="G853" s="68"/>
      <c r="H853" s="154"/>
      <c r="I853" s="68"/>
      <c r="J853" s="68"/>
      <c r="K853" s="68"/>
      <c r="L853" s="154"/>
      <c r="M853" s="68"/>
      <c r="N853" s="69"/>
      <c r="O853" s="69"/>
      <c r="P853" s="69"/>
      <c r="Q853" s="69"/>
      <c r="R853" s="69"/>
      <c r="S853" s="69"/>
      <c r="T853" s="69"/>
      <c r="U853" s="69"/>
      <c r="V853" s="69"/>
      <c r="W853" s="69"/>
      <c r="X853" s="69"/>
      <c r="Y853" s="69"/>
      <c r="Z853" s="69"/>
      <c r="AA853" s="69"/>
      <c r="AB853" s="69"/>
      <c r="AC853" s="69"/>
      <c r="AD853" s="69"/>
      <c r="AE853" s="69"/>
      <c r="AF853" s="69"/>
      <c r="AG853" s="69"/>
    </row>
    <row r="854" spans="1:33" ht="19.5" customHeight="1">
      <c r="A854" s="66"/>
      <c r="B854" s="66"/>
      <c r="C854" s="66"/>
      <c r="D854" s="66"/>
      <c r="E854" s="66"/>
      <c r="F854" s="66"/>
      <c r="G854" s="68"/>
      <c r="H854" s="154"/>
      <c r="I854" s="68"/>
      <c r="J854" s="68"/>
      <c r="K854" s="68"/>
      <c r="L854" s="154"/>
      <c r="M854" s="68"/>
      <c r="N854" s="69"/>
      <c r="O854" s="69"/>
      <c r="P854" s="69"/>
      <c r="Q854" s="69"/>
      <c r="R854" s="69"/>
      <c r="S854" s="69"/>
      <c r="T854" s="69"/>
      <c r="U854" s="69"/>
      <c r="V854" s="69"/>
      <c r="W854" s="69"/>
      <c r="X854" s="69"/>
      <c r="Y854" s="69"/>
      <c r="Z854" s="69"/>
      <c r="AA854" s="69"/>
      <c r="AB854" s="69"/>
      <c r="AC854" s="69"/>
      <c r="AD854" s="69"/>
      <c r="AE854" s="69"/>
      <c r="AF854" s="69"/>
      <c r="AG854" s="69"/>
    </row>
    <row r="855" spans="1:33" ht="19.5" customHeight="1">
      <c r="A855" s="66"/>
      <c r="B855" s="66"/>
      <c r="C855" s="66"/>
      <c r="D855" s="66"/>
      <c r="E855" s="66"/>
      <c r="F855" s="66"/>
      <c r="G855" s="68"/>
      <c r="H855" s="154"/>
      <c r="I855" s="68"/>
      <c r="J855" s="68"/>
      <c r="K855" s="68"/>
      <c r="L855" s="154"/>
      <c r="M855" s="68"/>
      <c r="N855" s="69"/>
      <c r="O855" s="69"/>
      <c r="P855" s="69"/>
      <c r="Q855" s="69"/>
      <c r="R855" s="69"/>
      <c r="S855" s="69"/>
      <c r="T855" s="69"/>
      <c r="U855" s="69"/>
      <c r="V855" s="69"/>
      <c r="W855" s="69"/>
      <c r="X855" s="69"/>
      <c r="Y855" s="69"/>
      <c r="Z855" s="69"/>
      <c r="AA855" s="69"/>
      <c r="AB855" s="69"/>
      <c r="AC855" s="69"/>
      <c r="AD855" s="69"/>
      <c r="AE855" s="69"/>
      <c r="AF855" s="69"/>
      <c r="AG855" s="69"/>
    </row>
    <row r="856" spans="1:33" ht="19.5" customHeight="1">
      <c r="A856" s="66"/>
      <c r="B856" s="66"/>
      <c r="C856" s="66"/>
      <c r="D856" s="66"/>
      <c r="E856" s="66"/>
      <c r="F856" s="66"/>
      <c r="G856" s="68"/>
      <c r="H856" s="154"/>
      <c r="I856" s="68"/>
      <c r="J856" s="68"/>
      <c r="K856" s="68"/>
      <c r="L856" s="154"/>
      <c r="M856" s="68"/>
      <c r="N856" s="69"/>
      <c r="O856" s="69"/>
      <c r="P856" s="69"/>
      <c r="Q856" s="69"/>
      <c r="R856" s="69"/>
      <c r="S856" s="69"/>
      <c r="T856" s="69"/>
      <c r="U856" s="69"/>
      <c r="V856" s="69"/>
      <c r="W856" s="69"/>
      <c r="X856" s="69"/>
      <c r="Y856" s="69"/>
      <c r="Z856" s="69"/>
      <c r="AA856" s="69"/>
      <c r="AB856" s="69"/>
      <c r="AC856" s="69"/>
      <c r="AD856" s="69"/>
      <c r="AE856" s="69"/>
      <c r="AF856" s="69"/>
      <c r="AG856" s="69"/>
    </row>
    <row r="857" spans="1:33" ht="19.5" customHeight="1">
      <c r="A857" s="66"/>
      <c r="B857" s="66"/>
      <c r="C857" s="66"/>
      <c r="D857" s="66"/>
      <c r="E857" s="66"/>
      <c r="F857" s="66"/>
      <c r="G857" s="68"/>
      <c r="H857" s="154"/>
      <c r="I857" s="68"/>
      <c r="J857" s="68"/>
      <c r="K857" s="68"/>
      <c r="L857" s="154"/>
      <c r="M857" s="68"/>
      <c r="N857" s="69"/>
      <c r="O857" s="69"/>
      <c r="P857" s="69"/>
      <c r="Q857" s="69"/>
      <c r="R857" s="69"/>
      <c r="S857" s="69"/>
      <c r="T857" s="69"/>
      <c r="U857" s="69"/>
      <c r="V857" s="69"/>
      <c r="W857" s="69"/>
      <c r="X857" s="69"/>
      <c r="Y857" s="69"/>
      <c r="Z857" s="69"/>
      <c r="AA857" s="69"/>
      <c r="AB857" s="69"/>
      <c r="AC857" s="69"/>
      <c r="AD857" s="69"/>
      <c r="AE857" s="69"/>
      <c r="AF857" s="69"/>
      <c r="AG857" s="69"/>
    </row>
    <row r="858" spans="1:33" ht="19.5" customHeight="1">
      <c r="A858" s="66"/>
      <c r="B858" s="66"/>
      <c r="C858" s="66"/>
      <c r="D858" s="66"/>
      <c r="E858" s="66"/>
      <c r="F858" s="66"/>
      <c r="G858" s="68"/>
      <c r="H858" s="154"/>
      <c r="I858" s="68"/>
      <c r="J858" s="68"/>
      <c r="K858" s="68"/>
      <c r="L858" s="154"/>
      <c r="M858" s="68"/>
      <c r="N858" s="69"/>
      <c r="O858" s="69"/>
      <c r="P858" s="69"/>
      <c r="Q858" s="69"/>
      <c r="R858" s="69"/>
      <c r="S858" s="69"/>
      <c r="T858" s="69"/>
      <c r="U858" s="69"/>
      <c r="V858" s="69"/>
      <c r="W858" s="69"/>
      <c r="X858" s="69"/>
      <c r="Y858" s="69"/>
      <c r="Z858" s="69"/>
      <c r="AA858" s="69"/>
      <c r="AB858" s="69"/>
      <c r="AC858" s="69"/>
      <c r="AD858" s="69"/>
      <c r="AE858" s="69"/>
      <c r="AF858" s="69"/>
      <c r="AG858" s="69"/>
    </row>
    <row r="859" spans="1:33" ht="19.5" customHeight="1">
      <c r="A859" s="66"/>
      <c r="B859" s="66"/>
      <c r="C859" s="66"/>
      <c r="D859" s="66"/>
      <c r="E859" s="66"/>
      <c r="F859" s="66"/>
      <c r="G859" s="68"/>
      <c r="H859" s="154"/>
      <c r="I859" s="68"/>
      <c r="J859" s="68"/>
      <c r="K859" s="68"/>
      <c r="L859" s="154"/>
      <c r="M859" s="68"/>
      <c r="N859" s="69"/>
      <c r="O859" s="69"/>
      <c r="P859" s="69"/>
      <c r="Q859" s="69"/>
      <c r="R859" s="69"/>
      <c r="S859" s="69"/>
      <c r="T859" s="69"/>
      <c r="U859" s="69"/>
      <c r="V859" s="69"/>
      <c r="W859" s="69"/>
      <c r="X859" s="69"/>
      <c r="Y859" s="69"/>
      <c r="Z859" s="69"/>
      <c r="AA859" s="69"/>
      <c r="AB859" s="69"/>
      <c r="AC859" s="69"/>
      <c r="AD859" s="69"/>
      <c r="AE859" s="69"/>
      <c r="AF859" s="69"/>
      <c r="AG859" s="69"/>
    </row>
    <row r="860" spans="1:33" ht="19.5" customHeight="1">
      <c r="A860" s="66"/>
      <c r="B860" s="66"/>
      <c r="C860" s="66"/>
      <c r="D860" s="66"/>
      <c r="E860" s="66"/>
      <c r="F860" s="66"/>
      <c r="G860" s="68"/>
      <c r="H860" s="154"/>
      <c r="I860" s="68"/>
      <c r="J860" s="68"/>
      <c r="K860" s="68"/>
      <c r="L860" s="154"/>
      <c r="M860" s="68"/>
      <c r="N860" s="69"/>
      <c r="O860" s="69"/>
      <c r="P860" s="69"/>
      <c r="Q860" s="69"/>
      <c r="R860" s="69"/>
      <c r="S860" s="69"/>
      <c r="T860" s="69"/>
      <c r="U860" s="69"/>
      <c r="V860" s="69"/>
      <c r="W860" s="69"/>
      <c r="X860" s="69"/>
      <c r="Y860" s="69"/>
      <c r="Z860" s="69"/>
      <c r="AA860" s="69"/>
      <c r="AB860" s="69"/>
      <c r="AC860" s="69"/>
      <c r="AD860" s="69"/>
      <c r="AE860" s="69"/>
      <c r="AF860" s="69"/>
      <c r="AG860" s="69"/>
    </row>
    <row r="861" spans="1:33" ht="19.5" customHeight="1">
      <c r="A861" s="66"/>
      <c r="B861" s="66"/>
      <c r="C861" s="66"/>
      <c r="D861" s="66"/>
      <c r="E861" s="66"/>
      <c r="F861" s="66"/>
      <c r="G861" s="68"/>
      <c r="H861" s="154"/>
      <c r="I861" s="68"/>
      <c r="J861" s="68"/>
      <c r="K861" s="68"/>
      <c r="L861" s="154"/>
      <c r="M861" s="68"/>
      <c r="N861" s="69"/>
      <c r="O861" s="69"/>
      <c r="P861" s="69"/>
      <c r="Q861" s="69"/>
      <c r="R861" s="69"/>
      <c r="S861" s="69"/>
      <c r="T861" s="69"/>
      <c r="U861" s="69"/>
      <c r="V861" s="69"/>
      <c r="W861" s="69"/>
      <c r="X861" s="69"/>
      <c r="Y861" s="69"/>
      <c r="Z861" s="69"/>
      <c r="AA861" s="69"/>
      <c r="AB861" s="69"/>
      <c r="AC861" s="69"/>
      <c r="AD861" s="69"/>
      <c r="AE861" s="69"/>
      <c r="AF861" s="69"/>
      <c r="AG861" s="69"/>
    </row>
    <row r="862" spans="1:33" ht="19.5" customHeight="1">
      <c r="A862" s="66"/>
      <c r="B862" s="66"/>
      <c r="C862" s="66"/>
      <c r="D862" s="66"/>
      <c r="E862" s="66"/>
      <c r="F862" s="66"/>
      <c r="G862" s="68"/>
      <c r="H862" s="154"/>
      <c r="I862" s="68"/>
      <c r="J862" s="68"/>
      <c r="K862" s="68"/>
      <c r="L862" s="154"/>
      <c r="M862" s="68"/>
      <c r="N862" s="69"/>
      <c r="O862" s="69"/>
      <c r="P862" s="69"/>
      <c r="Q862" s="69"/>
      <c r="R862" s="69"/>
      <c r="S862" s="69"/>
      <c r="T862" s="69"/>
      <c r="U862" s="69"/>
      <c r="V862" s="69"/>
      <c r="W862" s="69"/>
      <c r="X862" s="69"/>
      <c r="Y862" s="69"/>
      <c r="Z862" s="69"/>
      <c r="AA862" s="69"/>
      <c r="AB862" s="69"/>
      <c r="AC862" s="69"/>
      <c r="AD862" s="69"/>
      <c r="AE862" s="69"/>
      <c r="AF862" s="69"/>
      <c r="AG862" s="69"/>
    </row>
    <row r="863" spans="1:33" ht="19.5" customHeight="1">
      <c r="A863" s="66"/>
      <c r="B863" s="66"/>
      <c r="C863" s="66"/>
      <c r="D863" s="66"/>
      <c r="E863" s="66"/>
      <c r="F863" s="66"/>
      <c r="G863" s="68"/>
      <c r="H863" s="154"/>
      <c r="I863" s="68"/>
      <c r="J863" s="68"/>
      <c r="K863" s="68"/>
      <c r="L863" s="154"/>
      <c r="M863" s="68"/>
      <c r="N863" s="69"/>
      <c r="O863" s="69"/>
      <c r="P863" s="69"/>
      <c r="Q863" s="69"/>
      <c r="R863" s="69"/>
      <c r="S863" s="69"/>
      <c r="T863" s="69"/>
      <c r="U863" s="69"/>
      <c r="V863" s="69"/>
      <c r="W863" s="69"/>
      <c r="X863" s="69"/>
      <c r="Y863" s="69"/>
      <c r="Z863" s="69"/>
      <c r="AA863" s="69"/>
      <c r="AB863" s="69"/>
      <c r="AC863" s="69"/>
      <c r="AD863" s="69"/>
      <c r="AE863" s="69"/>
      <c r="AF863" s="69"/>
      <c r="AG863" s="69"/>
    </row>
    <row r="864" spans="1:33" ht="19.5" customHeight="1">
      <c r="A864" s="66"/>
      <c r="B864" s="66"/>
      <c r="C864" s="66"/>
      <c r="D864" s="66"/>
      <c r="E864" s="66"/>
      <c r="F864" s="66"/>
      <c r="G864" s="68"/>
      <c r="H864" s="154"/>
      <c r="I864" s="68"/>
      <c r="J864" s="68"/>
      <c r="K864" s="68"/>
      <c r="L864" s="154"/>
      <c r="M864" s="68"/>
      <c r="N864" s="69"/>
      <c r="O864" s="69"/>
      <c r="P864" s="69"/>
      <c r="Q864" s="69"/>
      <c r="R864" s="69"/>
      <c r="S864" s="69"/>
      <c r="T864" s="69"/>
      <c r="U864" s="69"/>
      <c r="V864" s="69"/>
      <c r="W864" s="69"/>
      <c r="X864" s="69"/>
      <c r="Y864" s="69"/>
      <c r="Z864" s="69"/>
      <c r="AA864" s="69"/>
      <c r="AB864" s="69"/>
      <c r="AC864" s="69"/>
      <c r="AD864" s="69"/>
      <c r="AE864" s="69"/>
      <c r="AF864" s="69"/>
      <c r="AG864" s="69"/>
    </row>
    <row r="865" spans="1:33" ht="19.5" customHeight="1">
      <c r="A865" s="66"/>
      <c r="B865" s="66"/>
      <c r="C865" s="66"/>
      <c r="D865" s="66"/>
      <c r="E865" s="66"/>
      <c r="F865" s="66"/>
      <c r="G865" s="68"/>
      <c r="H865" s="154"/>
      <c r="I865" s="68"/>
      <c r="J865" s="68"/>
      <c r="K865" s="68"/>
      <c r="L865" s="154"/>
      <c r="M865" s="68"/>
      <c r="N865" s="69"/>
      <c r="O865" s="69"/>
      <c r="P865" s="69"/>
      <c r="Q865" s="69"/>
      <c r="R865" s="69"/>
      <c r="S865" s="69"/>
      <c r="T865" s="69"/>
      <c r="U865" s="69"/>
      <c r="V865" s="69"/>
      <c r="W865" s="69"/>
      <c r="X865" s="69"/>
      <c r="Y865" s="69"/>
      <c r="Z865" s="69"/>
      <c r="AA865" s="69"/>
      <c r="AB865" s="69"/>
      <c r="AC865" s="69"/>
      <c r="AD865" s="69"/>
      <c r="AE865" s="69"/>
      <c r="AF865" s="69"/>
      <c r="AG865" s="69"/>
    </row>
    <row r="866" spans="1:33" ht="19.5" customHeight="1">
      <c r="A866" s="66"/>
      <c r="B866" s="66"/>
      <c r="C866" s="66"/>
      <c r="D866" s="66"/>
      <c r="E866" s="66"/>
      <c r="F866" s="66"/>
      <c r="G866" s="68"/>
      <c r="H866" s="154"/>
      <c r="I866" s="68"/>
      <c r="J866" s="68"/>
      <c r="K866" s="68"/>
      <c r="L866" s="154"/>
      <c r="M866" s="68"/>
      <c r="N866" s="69"/>
      <c r="O866" s="69"/>
      <c r="P866" s="69"/>
      <c r="Q866" s="69"/>
      <c r="R866" s="69"/>
      <c r="S866" s="69"/>
      <c r="T866" s="69"/>
      <c r="U866" s="69"/>
      <c r="V866" s="69"/>
      <c r="W866" s="69"/>
      <c r="X866" s="69"/>
      <c r="Y866" s="69"/>
      <c r="Z866" s="69"/>
      <c r="AA866" s="69"/>
      <c r="AB866" s="69"/>
      <c r="AC866" s="69"/>
      <c r="AD866" s="69"/>
      <c r="AE866" s="69"/>
      <c r="AF866" s="69"/>
      <c r="AG866" s="69"/>
    </row>
    <row r="867" spans="1:33" ht="19.5" customHeight="1">
      <c r="A867" s="66"/>
      <c r="B867" s="66"/>
      <c r="C867" s="66"/>
      <c r="D867" s="66"/>
      <c r="E867" s="66"/>
      <c r="F867" s="66"/>
      <c r="G867" s="68"/>
      <c r="H867" s="154"/>
      <c r="I867" s="68"/>
      <c r="J867" s="68"/>
      <c r="K867" s="68"/>
      <c r="L867" s="154"/>
      <c r="M867" s="68"/>
      <c r="N867" s="69"/>
      <c r="O867" s="69"/>
      <c r="P867" s="69"/>
      <c r="Q867" s="69"/>
      <c r="R867" s="69"/>
      <c r="S867" s="69"/>
      <c r="T867" s="69"/>
      <c r="U867" s="69"/>
      <c r="V867" s="69"/>
      <c r="W867" s="69"/>
      <c r="X867" s="69"/>
      <c r="Y867" s="69"/>
      <c r="Z867" s="69"/>
      <c r="AA867" s="69"/>
      <c r="AB867" s="69"/>
      <c r="AC867" s="69"/>
      <c r="AD867" s="69"/>
      <c r="AE867" s="69"/>
      <c r="AF867" s="69"/>
      <c r="AG867" s="69"/>
    </row>
    <row r="868" spans="1:33" ht="19.5" customHeight="1">
      <c r="A868" s="66"/>
      <c r="B868" s="66"/>
      <c r="C868" s="66"/>
      <c r="D868" s="66"/>
      <c r="E868" s="66"/>
      <c r="F868" s="66"/>
      <c r="G868" s="68"/>
      <c r="H868" s="154"/>
      <c r="I868" s="68"/>
      <c r="J868" s="68"/>
      <c r="K868" s="68"/>
      <c r="L868" s="154"/>
      <c r="M868" s="68"/>
      <c r="N868" s="69"/>
      <c r="O868" s="69"/>
      <c r="P868" s="69"/>
      <c r="Q868" s="69"/>
      <c r="R868" s="69"/>
      <c r="S868" s="69"/>
      <c r="T868" s="69"/>
      <c r="U868" s="69"/>
      <c r="V868" s="69"/>
      <c r="W868" s="69"/>
      <c r="X868" s="69"/>
      <c r="Y868" s="69"/>
      <c r="Z868" s="69"/>
      <c r="AA868" s="69"/>
      <c r="AB868" s="69"/>
      <c r="AC868" s="69"/>
      <c r="AD868" s="69"/>
      <c r="AE868" s="69"/>
      <c r="AF868" s="69"/>
      <c r="AG868" s="69"/>
    </row>
    <row r="869" spans="1:33" ht="19.5" customHeight="1">
      <c r="A869" s="66"/>
      <c r="B869" s="66"/>
      <c r="C869" s="66"/>
      <c r="D869" s="66"/>
      <c r="E869" s="66"/>
      <c r="F869" s="66"/>
      <c r="G869" s="68"/>
      <c r="H869" s="154"/>
      <c r="I869" s="68"/>
      <c r="J869" s="68"/>
      <c r="K869" s="68"/>
      <c r="L869" s="154"/>
      <c r="M869" s="68"/>
      <c r="N869" s="69"/>
      <c r="O869" s="69"/>
      <c r="P869" s="69"/>
      <c r="Q869" s="69"/>
      <c r="R869" s="69"/>
      <c r="S869" s="69"/>
      <c r="T869" s="69"/>
      <c r="U869" s="69"/>
      <c r="V869" s="69"/>
      <c r="W869" s="69"/>
      <c r="X869" s="69"/>
      <c r="Y869" s="69"/>
      <c r="Z869" s="69"/>
      <c r="AA869" s="69"/>
      <c r="AB869" s="69"/>
      <c r="AC869" s="69"/>
      <c r="AD869" s="69"/>
      <c r="AE869" s="69"/>
      <c r="AF869" s="69"/>
      <c r="AG869" s="69"/>
    </row>
    <row r="870" spans="1:33" ht="19.5" customHeight="1">
      <c r="A870" s="66"/>
      <c r="B870" s="66"/>
      <c r="C870" s="66"/>
      <c r="D870" s="66"/>
      <c r="E870" s="66"/>
      <c r="F870" s="66"/>
      <c r="G870" s="68"/>
      <c r="H870" s="154"/>
      <c r="I870" s="68"/>
      <c r="J870" s="68"/>
      <c r="K870" s="68"/>
      <c r="L870" s="154"/>
      <c r="M870" s="68"/>
      <c r="N870" s="69"/>
      <c r="O870" s="69"/>
      <c r="P870" s="69"/>
      <c r="Q870" s="69"/>
      <c r="R870" s="69"/>
      <c r="S870" s="69"/>
      <c r="T870" s="69"/>
      <c r="U870" s="69"/>
      <c r="V870" s="69"/>
      <c r="W870" s="69"/>
      <c r="X870" s="69"/>
      <c r="Y870" s="69"/>
      <c r="Z870" s="69"/>
      <c r="AA870" s="69"/>
      <c r="AB870" s="69"/>
      <c r="AC870" s="69"/>
      <c r="AD870" s="69"/>
      <c r="AE870" s="69"/>
      <c r="AF870" s="69"/>
      <c r="AG870" s="69"/>
    </row>
    <row r="871" spans="1:33" ht="19.5" customHeight="1">
      <c r="A871" s="66"/>
      <c r="B871" s="66"/>
      <c r="C871" s="66"/>
      <c r="D871" s="66"/>
      <c r="E871" s="66"/>
      <c r="F871" s="66"/>
      <c r="G871" s="68"/>
      <c r="H871" s="154"/>
      <c r="I871" s="68"/>
      <c r="J871" s="68"/>
      <c r="K871" s="68"/>
      <c r="L871" s="154"/>
      <c r="M871" s="68"/>
      <c r="N871" s="69"/>
      <c r="O871" s="69"/>
      <c r="P871" s="69"/>
      <c r="Q871" s="69"/>
      <c r="R871" s="69"/>
      <c r="S871" s="69"/>
      <c r="T871" s="69"/>
      <c r="U871" s="69"/>
      <c r="V871" s="69"/>
      <c r="W871" s="69"/>
      <c r="X871" s="69"/>
      <c r="Y871" s="69"/>
      <c r="Z871" s="69"/>
      <c r="AA871" s="69"/>
      <c r="AB871" s="69"/>
      <c r="AC871" s="69"/>
      <c r="AD871" s="69"/>
      <c r="AE871" s="69"/>
      <c r="AF871" s="69"/>
      <c r="AG871" s="69"/>
    </row>
    <row r="872" spans="1:33" ht="19.5" customHeight="1">
      <c r="A872" s="66"/>
      <c r="B872" s="66"/>
      <c r="C872" s="66"/>
      <c r="D872" s="66"/>
      <c r="E872" s="66"/>
      <c r="F872" s="66"/>
      <c r="G872" s="68"/>
      <c r="H872" s="154"/>
      <c r="I872" s="68"/>
      <c r="J872" s="68"/>
      <c r="K872" s="68"/>
      <c r="L872" s="154"/>
      <c r="M872" s="68"/>
      <c r="N872" s="69"/>
      <c r="O872" s="69"/>
      <c r="P872" s="69"/>
      <c r="Q872" s="69"/>
      <c r="R872" s="69"/>
      <c r="S872" s="69"/>
      <c r="T872" s="69"/>
      <c r="U872" s="69"/>
      <c r="V872" s="69"/>
      <c r="W872" s="69"/>
      <c r="X872" s="69"/>
      <c r="Y872" s="69"/>
      <c r="Z872" s="69"/>
      <c r="AA872" s="69"/>
      <c r="AB872" s="69"/>
      <c r="AC872" s="69"/>
      <c r="AD872" s="69"/>
      <c r="AE872" s="69"/>
      <c r="AF872" s="69"/>
      <c r="AG872" s="69"/>
    </row>
    <row r="873" spans="1:33" ht="19.5" customHeight="1">
      <c r="A873" s="66"/>
      <c r="B873" s="66"/>
      <c r="C873" s="66"/>
      <c r="D873" s="66"/>
      <c r="E873" s="66"/>
      <c r="F873" s="66"/>
      <c r="G873" s="68"/>
      <c r="H873" s="154"/>
      <c r="I873" s="68"/>
      <c r="J873" s="68"/>
      <c r="K873" s="68"/>
      <c r="L873" s="154"/>
      <c r="M873" s="68"/>
      <c r="N873" s="69"/>
      <c r="O873" s="69"/>
      <c r="P873" s="69"/>
      <c r="Q873" s="69"/>
      <c r="R873" s="69"/>
      <c r="S873" s="69"/>
      <c r="T873" s="69"/>
      <c r="U873" s="69"/>
      <c r="V873" s="69"/>
      <c r="W873" s="69"/>
      <c r="X873" s="69"/>
      <c r="Y873" s="69"/>
      <c r="Z873" s="69"/>
      <c r="AA873" s="69"/>
      <c r="AB873" s="69"/>
      <c r="AC873" s="69"/>
      <c r="AD873" s="69"/>
      <c r="AE873" s="69"/>
      <c r="AF873" s="69"/>
      <c r="AG873" s="69"/>
    </row>
    <row r="874" spans="1:33" ht="19.5" customHeight="1">
      <c r="A874" s="66"/>
      <c r="B874" s="66"/>
      <c r="C874" s="66"/>
      <c r="D874" s="66"/>
      <c r="E874" s="66"/>
      <c r="F874" s="66"/>
      <c r="G874" s="68"/>
      <c r="H874" s="154"/>
      <c r="I874" s="68"/>
      <c r="J874" s="68"/>
      <c r="K874" s="68"/>
      <c r="L874" s="154"/>
      <c r="M874" s="68"/>
      <c r="N874" s="69"/>
      <c r="O874" s="69"/>
      <c r="P874" s="69"/>
      <c r="Q874" s="69"/>
      <c r="R874" s="69"/>
      <c r="S874" s="69"/>
      <c r="T874" s="69"/>
      <c r="U874" s="69"/>
      <c r="V874" s="69"/>
      <c r="W874" s="69"/>
      <c r="X874" s="69"/>
      <c r="Y874" s="69"/>
      <c r="Z874" s="69"/>
      <c r="AA874" s="69"/>
      <c r="AB874" s="69"/>
      <c r="AC874" s="69"/>
      <c r="AD874" s="69"/>
      <c r="AE874" s="69"/>
      <c r="AF874" s="69"/>
      <c r="AG874" s="69"/>
    </row>
    <row r="875" spans="1:33" ht="19.5" customHeight="1">
      <c r="A875" s="66"/>
      <c r="B875" s="66"/>
      <c r="C875" s="66"/>
      <c r="D875" s="66"/>
      <c r="E875" s="66"/>
      <c r="F875" s="66"/>
      <c r="G875" s="68"/>
      <c r="H875" s="154"/>
      <c r="I875" s="68"/>
      <c r="J875" s="68"/>
      <c r="K875" s="68"/>
      <c r="L875" s="154"/>
      <c r="M875" s="68"/>
      <c r="N875" s="69"/>
      <c r="O875" s="69"/>
      <c r="P875" s="69"/>
      <c r="Q875" s="69"/>
      <c r="R875" s="69"/>
      <c r="S875" s="69"/>
      <c r="T875" s="69"/>
      <c r="U875" s="69"/>
      <c r="V875" s="69"/>
      <c r="W875" s="69"/>
      <c r="X875" s="69"/>
      <c r="Y875" s="69"/>
      <c r="Z875" s="69"/>
      <c r="AA875" s="69"/>
      <c r="AB875" s="69"/>
      <c r="AC875" s="69"/>
      <c r="AD875" s="69"/>
      <c r="AE875" s="69"/>
      <c r="AF875" s="69"/>
      <c r="AG875" s="69"/>
    </row>
    <row r="876" spans="1:33" ht="19.5" customHeight="1">
      <c r="A876" s="66"/>
      <c r="B876" s="66"/>
      <c r="C876" s="66"/>
      <c r="D876" s="66"/>
      <c r="E876" s="66"/>
      <c r="F876" s="66"/>
      <c r="G876" s="68"/>
      <c r="H876" s="154"/>
      <c r="I876" s="68"/>
      <c r="J876" s="68"/>
      <c r="K876" s="68"/>
      <c r="L876" s="154"/>
      <c r="M876" s="68"/>
      <c r="N876" s="69"/>
      <c r="O876" s="69"/>
      <c r="P876" s="69"/>
      <c r="Q876" s="69"/>
      <c r="R876" s="69"/>
      <c r="S876" s="69"/>
      <c r="T876" s="69"/>
      <c r="U876" s="69"/>
      <c r="V876" s="69"/>
      <c r="W876" s="69"/>
      <c r="X876" s="69"/>
      <c r="Y876" s="69"/>
      <c r="Z876" s="69"/>
      <c r="AA876" s="69"/>
      <c r="AB876" s="69"/>
      <c r="AC876" s="69"/>
      <c r="AD876" s="69"/>
      <c r="AE876" s="69"/>
      <c r="AF876" s="69"/>
      <c r="AG876" s="69"/>
    </row>
    <row r="877" spans="1:33" ht="19.5" customHeight="1">
      <c r="A877" s="66"/>
      <c r="B877" s="66"/>
      <c r="C877" s="66"/>
      <c r="D877" s="66"/>
      <c r="E877" s="66"/>
      <c r="F877" s="66"/>
      <c r="G877" s="68"/>
      <c r="H877" s="154"/>
      <c r="I877" s="68"/>
      <c r="J877" s="68"/>
      <c r="K877" s="68"/>
      <c r="L877" s="154"/>
      <c r="M877" s="68"/>
      <c r="N877" s="69"/>
      <c r="O877" s="69"/>
      <c r="P877" s="69"/>
      <c r="Q877" s="69"/>
      <c r="R877" s="69"/>
      <c r="S877" s="69"/>
      <c r="T877" s="69"/>
      <c r="U877" s="69"/>
      <c r="V877" s="69"/>
      <c r="W877" s="69"/>
      <c r="X877" s="69"/>
      <c r="Y877" s="69"/>
      <c r="Z877" s="69"/>
      <c r="AA877" s="69"/>
      <c r="AB877" s="69"/>
      <c r="AC877" s="69"/>
      <c r="AD877" s="69"/>
      <c r="AE877" s="69"/>
      <c r="AF877" s="69"/>
      <c r="AG877" s="69"/>
    </row>
    <row r="878" spans="1:33" ht="19.5" customHeight="1">
      <c r="A878" s="66"/>
      <c r="B878" s="66"/>
      <c r="C878" s="66"/>
      <c r="D878" s="66"/>
      <c r="E878" s="66"/>
      <c r="F878" s="66"/>
      <c r="G878" s="68"/>
      <c r="H878" s="154"/>
      <c r="I878" s="68"/>
      <c r="J878" s="68"/>
      <c r="K878" s="68"/>
      <c r="L878" s="154"/>
      <c r="M878" s="68"/>
      <c r="N878" s="69"/>
      <c r="O878" s="69"/>
      <c r="P878" s="69"/>
      <c r="Q878" s="69"/>
      <c r="R878" s="69"/>
      <c r="S878" s="69"/>
      <c r="T878" s="69"/>
      <c r="U878" s="69"/>
      <c r="V878" s="69"/>
      <c r="W878" s="69"/>
      <c r="X878" s="69"/>
      <c r="Y878" s="69"/>
      <c r="Z878" s="69"/>
      <c r="AA878" s="69"/>
      <c r="AB878" s="69"/>
      <c r="AC878" s="69"/>
      <c r="AD878" s="69"/>
      <c r="AE878" s="69"/>
      <c r="AF878" s="69"/>
      <c r="AG878" s="69"/>
    </row>
    <row r="879" spans="1:33" ht="19.5" customHeight="1">
      <c r="A879" s="66"/>
      <c r="B879" s="66"/>
      <c r="C879" s="66"/>
      <c r="D879" s="66"/>
      <c r="E879" s="66"/>
      <c r="F879" s="66"/>
      <c r="G879" s="68"/>
      <c r="H879" s="154"/>
      <c r="I879" s="68"/>
      <c r="J879" s="68"/>
      <c r="K879" s="68"/>
      <c r="L879" s="154"/>
      <c r="M879" s="68"/>
      <c r="N879" s="69"/>
      <c r="O879" s="69"/>
      <c r="P879" s="69"/>
      <c r="Q879" s="69"/>
      <c r="R879" s="69"/>
      <c r="S879" s="69"/>
      <c r="T879" s="69"/>
      <c r="U879" s="69"/>
      <c r="V879" s="69"/>
      <c r="W879" s="69"/>
      <c r="X879" s="69"/>
      <c r="Y879" s="69"/>
      <c r="Z879" s="69"/>
      <c r="AA879" s="69"/>
      <c r="AB879" s="69"/>
      <c r="AC879" s="69"/>
      <c r="AD879" s="69"/>
      <c r="AE879" s="69"/>
      <c r="AF879" s="69"/>
      <c r="AG879" s="69"/>
    </row>
    <row r="880" spans="1:33" ht="19.5" customHeight="1">
      <c r="A880" s="66"/>
      <c r="B880" s="66"/>
      <c r="C880" s="66"/>
      <c r="D880" s="66"/>
      <c r="E880" s="66"/>
      <c r="F880" s="66"/>
      <c r="G880" s="68"/>
      <c r="H880" s="154"/>
      <c r="I880" s="68"/>
      <c r="J880" s="68"/>
      <c r="K880" s="68"/>
      <c r="L880" s="154"/>
      <c r="M880" s="68"/>
      <c r="N880" s="69"/>
      <c r="O880" s="69"/>
      <c r="P880" s="69"/>
      <c r="Q880" s="69"/>
      <c r="R880" s="69"/>
      <c r="S880" s="69"/>
      <c r="T880" s="69"/>
      <c r="U880" s="69"/>
      <c r="V880" s="69"/>
      <c r="W880" s="69"/>
      <c r="X880" s="69"/>
      <c r="Y880" s="69"/>
      <c r="Z880" s="69"/>
      <c r="AA880" s="69"/>
      <c r="AB880" s="69"/>
      <c r="AC880" s="69"/>
      <c r="AD880" s="69"/>
      <c r="AE880" s="69"/>
      <c r="AF880" s="69"/>
      <c r="AG880" s="69"/>
    </row>
    <row r="881" spans="1:33" ht="19.5" customHeight="1">
      <c r="A881" s="66"/>
      <c r="B881" s="66"/>
      <c r="C881" s="66"/>
      <c r="D881" s="66"/>
      <c r="E881" s="66"/>
      <c r="F881" s="66"/>
      <c r="G881" s="68"/>
      <c r="H881" s="154"/>
      <c r="I881" s="68"/>
      <c r="J881" s="68"/>
      <c r="K881" s="68"/>
      <c r="L881" s="154"/>
      <c r="M881" s="68"/>
      <c r="N881" s="69"/>
      <c r="O881" s="69"/>
      <c r="P881" s="69"/>
      <c r="Q881" s="69"/>
      <c r="R881" s="69"/>
      <c r="S881" s="69"/>
      <c r="T881" s="69"/>
      <c r="U881" s="69"/>
      <c r="V881" s="69"/>
      <c r="W881" s="69"/>
      <c r="X881" s="69"/>
      <c r="Y881" s="69"/>
      <c r="Z881" s="69"/>
      <c r="AA881" s="69"/>
      <c r="AB881" s="69"/>
      <c r="AC881" s="69"/>
      <c r="AD881" s="69"/>
      <c r="AE881" s="69"/>
      <c r="AF881" s="69"/>
      <c r="AG881" s="69"/>
    </row>
    <row r="882" spans="1:33" ht="19.5" customHeight="1">
      <c r="A882" s="66"/>
      <c r="B882" s="66"/>
      <c r="C882" s="66"/>
      <c r="D882" s="66"/>
      <c r="E882" s="66"/>
      <c r="F882" s="66"/>
      <c r="G882" s="68"/>
      <c r="H882" s="154"/>
      <c r="I882" s="68"/>
      <c r="J882" s="68"/>
      <c r="K882" s="68"/>
      <c r="L882" s="154"/>
      <c r="M882" s="68"/>
      <c r="N882" s="69"/>
      <c r="O882" s="69"/>
      <c r="P882" s="69"/>
      <c r="Q882" s="69"/>
      <c r="R882" s="69"/>
      <c r="S882" s="69"/>
      <c r="T882" s="69"/>
      <c r="U882" s="69"/>
      <c r="V882" s="69"/>
      <c r="W882" s="69"/>
      <c r="X882" s="69"/>
      <c r="Y882" s="69"/>
      <c r="Z882" s="69"/>
      <c r="AA882" s="69"/>
      <c r="AB882" s="69"/>
      <c r="AC882" s="69"/>
      <c r="AD882" s="69"/>
      <c r="AE882" s="69"/>
      <c r="AF882" s="69"/>
      <c r="AG882" s="69"/>
    </row>
    <row r="883" spans="1:33" ht="19.5" customHeight="1">
      <c r="A883" s="66"/>
      <c r="B883" s="66"/>
      <c r="C883" s="66"/>
      <c r="D883" s="66"/>
      <c r="E883" s="66"/>
      <c r="F883" s="66"/>
      <c r="G883" s="68"/>
      <c r="H883" s="154"/>
      <c r="I883" s="68"/>
      <c r="J883" s="68"/>
      <c r="K883" s="68"/>
      <c r="L883" s="154"/>
      <c r="M883" s="68"/>
      <c r="N883" s="69"/>
      <c r="O883" s="69"/>
      <c r="P883" s="69"/>
      <c r="Q883" s="69"/>
      <c r="R883" s="69"/>
      <c r="S883" s="69"/>
      <c r="T883" s="69"/>
      <c r="U883" s="69"/>
      <c r="V883" s="69"/>
      <c r="W883" s="69"/>
      <c r="X883" s="69"/>
      <c r="Y883" s="69"/>
      <c r="Z883" s="69"/>
      <c r="AA883" s="69"/>
      <c r="AB883" s="69"/>
      <c r="AC883" s="69"/>
      <c r="AD883" s="69"/>
      <c r="AE883" s="69"/>
      <c r="AF883" s="69"/>
      <c r="AG883" s="69"/>
    </row>
    <row r="884" spans="1:33" ht="19.5" customHeight="1">
      <c r="A884" s="66"/>
      <c r="B884" s="66"/>
      <c r="C884" s="66"/>
      <c r="D884" s="66"/>
      <c r="E884" s="66"/>
      <c r="F884" s="66"/>
      <c r="G884" s="68"/>
      <c r="H884" s="154"/>
      <c r="I884" s="68"/>
      <c r="J884" s="68"/>
      <c r="K884" s="68"/>
      <c r="L884" s="154"/>
      <c r="M884" s="68"/>
      <c r="N884" s="69"/>
      <c r="O884" s="69"/>
      <c r="P884" s="69"/>
      <c r="Q884" s="69"/>
      <c r="R884" s="69"/>
      <c r="S884" s="69"/>
      <c r="T884" s="69"/>
      <c r="U884" s="69"/>
      <c r="V884" s="69"/>
      <c r="W884" s="69"/>
      <c r="X884" s="69"/>
      <c r="Y884" s="69"/>
      <c r="Z884" s="69"/>
      <c r="AA884" s="69"/>
      <c r="AB884" s="69"/>
      <c r="AC884" s="69"/>
      <c r="AD884" s="69"/>
      <c r="AE884" s="69"/>
      <c r="AF884" s="69"/>
      <c r="AG884" s="69"/>
    </row>
    <row r="885" spans="1:33" ht="19.5" customHeight="1">
      <c r="A885" s="66"/>
      <c r="B885" s="66"/>
      <c r="C885" s="66"/>
      <c r="D885" s="66"/>
      <c r="E885" s="66"/>
      <c r="F885" s="66"/>
      <c r="G885" s="68"/>
      <c r="H885" s="154"/>
      <c r="I885" s="68"/>
      <c r="J885" s="68"/>
      <c r="K885" s="68"/>
      <c r="L885" s="154"/>
      <c r="M885" s="68"/>
      <c r="N885" s="69"/>
      <c r="O885" s="69"/>
      <c r="P885" s="69"/>
      <c r="Q885" s="69"/>
      <c r="R885" s="69"/>
      <c r="S885" s="69"/>
      <c r="T885" s="69"/>
      <c r="U885" s="69"/>
      <c r="V885" s="69"/>
      <c r="W885" s="69"/>
      <c r="X885" s="69"/>
      <c r="Y885" s="69"/>
      <c r="Z885" s="69"/>
      <c r="AA885" s="69"/>
      <c r="AB885" s="69"/>
      <c r="AC885" s="69"/>
      <c r="AD885" s="69"/>
      <c r="AE885" s="69"/>
      <c r="AF885" s="69"/>
      <c r="AG885" s="69"/>
    </row>
    <row r="886" spans="1:33" ht="19.5" customHeight="1">
      <c r="A886" s="66"/>
      <c r="B886" s="66"/>
      <c r="C886" s="66"/>
      <c r="D886" s="66"/>
      <c r="E886" s="66"/>
      <c r="F886" s="66"/>
      <c r="G886" s="68"/>
      <c r="H886" s="154"/>
      <c r="I886" s="68"/>
      <c r="J886" s="68"/>
      <c r="K886" s="68"/>
      <c r="L886" s="154"/>
      <c r="M886" s="68"/>
      <c r="N886" s="69"/>
      <c r="O886" s="69"/>
      <c r="P886" s="69"/>
      <c r="Q886" s="69"/>
      <c r="R886" s="69"/>
      <c r="S886" s="69"/>
      <c r="T886" s="69"/>
      <c r="U886" s="69"/>
      <c r="V886" s="69"/>
      <c r="W886" s="69"/>
      <c r="X886" s="69"/>
      <c r="Y886" s="69"/>
      <c r="Z886" s="69"/>
      <c r="AA886" s="69"/>
      <c r="AB886" s="69"/>
      <c r="AC886" s="69"/>
      <c r="AD886" s="69"/>
      <c r="AE886" s="69"/>
      <c r="AF886" s="69"/>
      <c r="AG886" s="69"/>
    </row>
    <row r="887" spans="1:33" ht="19.5" customHeight="1">
      <c r="A887" s="66"/>
      <c r="B887" s="66"/>
      <c r="C887" s="66"/>
      <c r="D887" s="66"/>
      <c r="E887" s="66"/>
      <c r="F887" s="66"/>
      <c r="G887" s="68"/>
      <c r="H887" s="154"/>
      <c r="I887" s="68"/>
      <c r="J887" s="68"/>
      <c r="K887" s="68"/>
      <c r="L887" s="154"/>
      <c r="M887" s="68"/>
      <c r="N887" s="69"/>
      <c r="O887" s="69"/>
      <c r="P887" s="69"/>
      <c r="Q887" s="69"/>
      <c r="R887" s="69"/>
      <c r="S887" s="69"/>
      <c r="T887" s="69"/>
      <c r="U887" s="69"/>
      <c r="V887" s="69"/>
      <c r="W887" s="69"/>
      <c r="X887" s="69"/>
      <c r="Y887" s="69"/>
      <c r="Z887" s="69"/>
      <c r="AA887" s="69"/>
      <c r="AB887" s="69"/>
      <c r="AC887" s="69"/>
      <c r="AD887" s="69"/>
      <c r="AE887" s="69"/>
      <c r="AF887" s="69"/>
      <c r="AG887" s="69"/>
    </row>
    <row r="888" spans="1:33" ht="19.5" customHeight="1">
      <c r="A888" s="66"/>
      <c r="B888" s="66"/>
      <c r="C888" s="66"/>
      <c r="D888" s="66"/>
      <c r="E888" s="66"/>
      <c r="F888" s="66"/>
      <c r="G888" s="68"/>
      <c r="H888" s="154"/>
      <c r="I888" s="68"/>
      <c r="J888" s="68"/>
      <c r="K888" s="68"/>
      <c r="L888" s="154"/>
      <c r="M888" s="68"/>
      <c r="N888" s="69"/>
      <c r="O888" s="69"/>
      <c r="P888" s="69"/>
      <c r="Q888" s="69"/>
      <c r="R888" s="69"/>
      <c r="S888" s="69"/>
      <c r="T888" s="69"/>
      <c r="U888" s="69"/>
      <c r="V888" s="69"/>
      <c r="W888" s="69"/>
      <c r="X888" s="69"/>
      <c r="Y888" s="69"/>
      <c r="Z888" s="69"/>
      <c r="AA888" s="69"/>
      <c r="AB888" s="69"/>
      <c r="AC888" s="69"/>
      <c r="AD888" s="69"/>
      <c r="AE888" s="69"/>
      <c r="AF888" s="69"/>
      <c r="AG888" s="69"/>
    </row>
    <row r="889" spans="1:33" ht="19.5" customHeight="1">
      <c r="A889" s="66"/>
      <c r="B889" s="66"/>
      <c r="C889" s="66"/>
      <c r="D889" s="66"/>
      <c r="E889" s="66"/>
      <c r="F889" s="66"/>
      <c r="G889" s="68"/>
      <c r="H889" s="154"/>
      <c r="I889" s="68"/>
      <c r="J889" s="68"/>
      <c r="K889" s="68"/>
      <c r="L889" s="154"/>
      <c r="M889" s="68"/>
      <c r="N889" s="69"/>
      <c r="O889" s="69"/>
      <c r="P889" s="69"/>
      <c r="Q889" s="69"/>
      <c r="R889" s="69"/>
      <c r="S889" s="69"/>
      <c r="T889" s="69"/>
      <c r="U889" s="69"/>
      <c r="V889" s="69"/>
      <c r="W889" s="69"/>
      <c r="X889" s="69"/>
      <c r="Y889" s="69"/>
      <c r="Z889" s="69"/>
      <c r="AA889" s="69"/>
      <c r="AB889" s="69"/>
      <c r="AC889" s="69"/>
      <c r="AD889" s="69"/>
      <c r="AE889" s="69"/>
      <c r="AF889" s="69"/>
      <c r="AG889" s="69"/>
    </row>
    <row r="890" spans="1:33" ht="19.5" customHeight="1">
      <c r="A890" s="66"/>
      <c r="B890" s="66"/>
      <c r="C890" s="66"/>
      <c r="D890" s="66"/>
      <c r="E890" s="66"/>
      <c r="F890" s="66"/>
      <c r="G890" s="68"/>
      <c r="H890" s="154"/>
      <c r="I890" s="68"/>
      <c r="J890" s="68"/>
      <c r="K890" s="68"/>
      <c r="L890" s="154"/>
      <c r="M890" s="68"/>
      <c r="N890" s="69"/>
      <c r="O890" s="69"/>
      <c r="P890" s="69"/>
      <c r="Q890" s="69"/>
      <c r="R890" s="69"/>
      <c r="S890" s="69"/>
      <c r="T890" s="69"/>
      <c r="U890" s="69"/>
      <c r="V890" s="69"/>
      <c r="W890" s="69"/>
      <c r="X890" s="69"/>
      <c r="Y890" s="69"/>
      <c r="Z890" s="69"/>
      <c r="AA890" s="69"/>
      <c r="AB890" s="69"/>
      <c r="AC890" s="69"/>
      <c r="AD890" s="69"/>
      <c r="AE890" s="69"/>
      <c r="AF890" s="69"/>
      <c r="AG890" s="69"/>
    </row>
    <row r="891" spans="1:33" ht="19.5" customHeight="1">
      <c r="A891" s="66"/>
      <c r="B891" s="66"/>
      <c r="C891" s="66"/>
      <c r="D891" s="66"/>
      <c r="E891" s="66"/>
      <c r="F891" s="66"/>
      <c r="G891" s="68"/>
      <c r="H891" s="154"/>
      <c r="I891" s="68"/>
      <c r="J891" s="68"/>
      <c r="K891" s="68"/>
      <c r="L891" s="154"/>
      <c r="M891" s="68"/>
      <c r="N891" s="69"/>
      <c r="O891" s="69"/>
      <c r="P891" s="69"/>
      <c r="Q891" s="69"/>
      <c r="R891" s="69"/>
      <c r="S891" s="69"/>
      <c r="T891" s="69"/>
      <c r="U891" s="69"/>
      <c r="V891" s="69"/>
      <c r="W891" s="69"/>
      <c r="X891" s="69"/>
      <c r="Y891" s="69"/>
      <c r="Z891" s="69"/>
      <c r="AA891" s="69"/>
      <c r="AB891" s="69"/>
      <c r="AC891" s="69"/>
      <c r="AD891" s="69"/>
      <c r="AE891" s="69"/>
      <c r="AF891" s="69"/>
      <c r="AG891" s="69"/>
    </row>
    <row r="892" spans="1:33" ht="19.5" customHeight="1">
      <c r="A892" s="66"/>
      <c r="B892" s="66"/>
      <c r="C892" s="66"/>
      <c r="D892" s="66"/>
      <c r="E892" s="66"/>
      <c r="F892" s="66"/>
      <c r="G892" s="68"/>
      <c r="H892" s="154"/>
      <c r="I892" s="68"/>
      <c r="J892" s="68"/>
      <c r="K892" s="68"/>
      <c r="L892" s="154"/>
      <c r="M892" s="68"/>
      <c r="N892" s="69"/>
      <c r="O892" s="69"/>
      <c r="P892" s="69"/>
      <c r="Q892" s="69"/>
      <c r="R892" s="69"/>
      <c r="S892" s="69"/>
      <c r="T892" s="69"/>
      <c r="U892" s="69"/>
      <c r="V892" s="69"/>
      <c r="W892" s="69"/>
      <c r="X892" s="69"/>
      <c r="Y892" s="69"/>
      <c r="Z892" s="69"/>
      <c r="AA892" s="69"/>
      <c r="AB892" s="69"/>
      <c r="AC892" s="69"/>
      <c r="AD892" s="69"/>
      <c r="AE892" s="69"/>
      <c r="AF892" s="69"/>
      <c r="AG892" s="69"/>
    </row>
    <row r="893" spans="1:33" ht="19.5" customHeight="1">
      <c r="A893" s="66"/>
      <c r="B893" s="66"/>
      <c r="C893" s="66"/>
      <c r="D893" s="66"/>
      <c r="E893" s="66"/>
      <c r="F893" s="66"/>
      <c r="G893" s="68"/>
      <c r="H893" s="154"/>
      <c r="I893" s="68"/>
      <c r="J893" s="68"/>
      <c r="K893" s="68"/>
      <c r="L893" s="154"/>
      <c r="M893" s="68"/>
      <c r="N893" s="69"/>
      <c r="O893" s="69"/>
      <c r="P893" s="69"/>
      <c r="Q893" s="69"/>
      <c r="R893" s="69"/>
      <c r="S893" s="69"/>
      <c r="T893" s="69"/>
      <c r="U893" s="69"/>
      <c r="V893" s="69"/>
      <c r="W893" s="69"/>
      <c r="X893" s="69"/>
      <c r="Y893" s="69"/>
      <c r="Z893" s="69"/>
      <c r="AA893" s="69"/>
      <c r="AB893" s="69"/>
      <c r="AC893" s="69"/>
      <c r="AD893" s="69"/>
      <c r="AE893" s="69"/>
      <c r="AF893" s="69"/>
      <c r="AG893" s="69"/>
    </row>
    <row r="894" spans="1:33" ht="19.5" customHeight="1">
      <c r="A894" s="66"/>
      <c r="B894" s="66"/>
      <c r="C894" s="66"/>
      <c r="D894" s="66"/>
      <c r="E894" s="66"/>
      <c r="F894" s="66"/>
      <c r="G894" s="68"/>
      <c r="H894" s="154"/>
      <c r="I894" s="68"/>
      <c r="J894" s="68"/>
      <c r="K894" s="68"/>
      <c r="L894" s="154"/>
      <c r="M894" s="68"/>
      <c r="N894" s="69"/>
      <c r="O894" s="69"/>
      <c r="P894" s="69"/>
      <c r="Q894" s="69"/>
      <c r="R894" s="69"/>
      <c r="S894" s="69"/>
      <c r="T894" s="69"/>
      <c r="U894" s="69"/>
      <c r="V894" s="69"/>
      <c r="W894" s="69"/>
      <c r="X894" s="69"/>
      <c r="Y894" s="69"/>
      <c r="Z894" s="69"/>
      <c r="AA894" s="69"/>
      <c r="AB894" s="69"/>
      <c r="AC894" s="69"/>
      <c r="AD894" s="69"/>
      <c r="AE894" s="69"/>
      <c r="AF894" s="69"/>
      <c r="AG894" s="69"/>
    </row>
    <row r="895" spans="1:33" ht="19.5" customHeight="1">
      <c r="A895" s="66"/>
      <c r="B895" s="66"/>
      <c r="C895" s="66"/>
      <c r="D895" s="66"/>
      <c r="E895" s="66"/>
      <c r="F895" s="66"/>
      <c r="G895" s="68"/>
      <c r="H895" s="154"/>
      <c r="I895" s="68"/>
      <c r="J895" s="68"/>
      <c r="K895" s="68"/>
      <c r="L895" s="154"/>
      <c r="M895" s="68"/>
      <c r="N895" s="69"/>
      <c r="O895" s="69"/>
      <c r="P895" s="69"/>
      <c r="Q895" s="69"/>
      <c r="R895" s="69"/>
      <c r="S895" s="69"/>
      <c r="T895" s="69"/>
      <c r="U895" s="69"/>
      <c r="V895" s="69"/>
      <c r="W895" s="69"/>
      <c r="X895" s="69"/>
      <c r="Y895" s="69"/>
      <c r="Z895" s="69"/>
      <c r="AA895" s="69"/>
      <c r="AB895" s="69"/>
      <c r="AC895" s="69"/>
      <c r="AD895" s="69"/>
      <c r="AE895" s="69"/>
      <c r="AF895" s="69"/>
      <c r="AG895" s="69"/>
    </row>
    <row r="896" spans="1:33" ht="19.5" customHeight="1">
      <c r="A896" s="66"/>
      <c r="B896" s="66"/>
      <c r="C896" s="66"/>
      <c r="D896" s="66"/>
      <c r="E896" s="66"/>
      <c r="F896" s="66"/>
      <c r="G896" s="68"/>
      <c r="H896" s="154"/>
      <c r="I896" s="68"/>
      <c r="J896" s="68"/>
      <c r="K896" s="68"/>
      <c r="L896" s="154"/>
      <c r="M896" s="68"/>
      <c r="N896" s="69"/>
      <c r="O896" s="69"/>
      <c r="P896" s="69"/>
      <c r="Q896" s="69"/>
      <c r="R896" s="69"/>
      <c r="S896" s="69"/>
      <c r="T896" s="69"/>
      <c r="U896" s="69"/>
      <c r="V896" s="69"/>
      <c r="W896" s="69"/>
      <c r="X896" s="69"/>
      <c r="Y896" s="69"/>
      <c r="Z896" s="69"/>
      <c r="AA896" s="69"/>
      <c r="AB896" s="69"/>
      <c r="AC896" s="69"/>
      <c r="AD896" s="69"/>
      <c r="AE896" s="69"/>
      <c r="AF896" s="69"/>
      <c r="AG896" s="69"/>
    </row>
    <row r="897" spans="1:33" ht="19.5" customHeight="1">
      <c r="A897" s="66"/>
      <c r="B897" s="66"/>
      <c r="C897" s="66"/>
      <c r="D897" s="66"/>
      <c r="E897" s="66"/>
      <c r="F897" s="66"/>
      <c r="G897" s="68"/>
      <c r="H897" s="154"/>
      <c r="I897" s="68"/>
      <c r="J897" s="68"/>
      <c r="K897" s="68"/>
      <c r="L897" s="154"/>
      <c r="M897" s="68"/>
      <c r="N897" s="69"/>
      <c r="O897" s="69"/>
      <c r="P897" s="69"/>
      <c r="Q897" s="69"/>
      <c r="R897" s="69"/>
      <c r="S897" s="69"/>
      <c r="T897" s="69"/>
      <c r="U897" s="69"/>
      <c r="V897" s="69"/>
      <c r="W897" s="69"/>
      <c r="X897" s="69"/>
      <c r="Y897" s="69"/>
      <c r="Z897" s="69"/>
      <c r="AA897" s="69"/>
      <c r="AB897" s="69"/>
      <c r="AC897" s="69"/>
      <c r="AD897" s="69"/>
      <c r="AE897" s="69"/>
      <c r="AF897" s="69"/>
      <c r="AG897" s="69"/>
    </row>
    <row r="898" spans="1:33" ht="19.5" customHeight="1">
      <c r="A898" s="66"/>
      <c r="B898" s="66"/>
      <c r="C898" s="66"/>
      <c r="D898" s="66"/>
      <c r="E898" s="66"/>
      <c r="F898" s="66"/>
      <c r="G898" s="68"/>
      <c r="H898" s="154"/>
      <c r="I898" s="68"/>
      <c r="J898" s="68"/>
      <c r="K898" s="68"/>
      <c r="L898" s="154"/>
      <c r="M898" s="68"/>
      <c r="N898" s="69"/>
      <c r="O898" s="69"/>
      <c r="P898" s="69"/>
      <c r="Q898" s="69"/>
      <c r="R898" s="69"/>
      <c r="S898" s="69"/>
      <c r="T898" s="69"/>
      <c r="U898" s="69"/>
      <c r="V898" s="69"/>
      <c r="W898" s="69"/>
      <c r="X898" s="69"/>
      <c r="Y898" s="69"/>
      <c r="Z898" s="69"/>
      <c r="AA898" s="69"/>
      <c r="AB898" s="69"/>
      <c r="AC898" s="69"/>
      <c r="AD898" s="69"/>
      <c r="AE898" s="69"/>
      <c r="AF898" s="69"/>
      <c r="AG898" s="69"/>
    </row>
    <row r="899" spans="1:33" ht="19.5" customHeight="1">
      <c r="A899" s="66"/>
      <c r="B899" s="66"/>
      <c r="C899" s="66"/>
      <c r="D899" s="66"/>
      <c r="E899" s="66"/>
      <c r="F899" s="66"/>
      <c r="G899" s="68"/>
      <c r="H899" s="154"/>
      <c r="I899" s="68"/>
      <c r="J899" s="68"/>
      <c r="K899" s="68"/>
      <c r="L899" s="154"/>
      <c r="M899" s="68"/>
      <c r="N899" s="69"/>
      <c r="O899" s="69"/>
      <c r="P899" s="69"/>
      <c r="Q899" s="69"/>
      <c r="R899" s="69"/>
      <c r="S899" s="69"/>
      <c r="T899" s="69"/>
      <c r="U899" s="69"/>
      <c r="V899" s="69"/>
      <c r="W899" s="69"/>
      <c r="X899" s="69"/>
      <c r="Y899" s="69"/>
      <c r="Z899" s="69"/>
      <c r="AA899" s="69"/>
      <c r="AB899" s="69"/>
      <c r="AC899" s="69"/>
      <c r="AD899" s="69"/>
      <c r="AE899" s="69"/>
      <c r="AF899" s="69"/>
      <c r="AG899" s="69"/>
    </row>
    <row r="900" spans="1:33" ht="19.5" customHeight="1">
      <c r="A900" s="66"/>
      <c r="B900" s="66"/>
      <c r="C900" s="66"/>
      <c r="D900" s="66"/>
      <c r="E900" s="66"/>
      <c r="F900" s="66"/>
      <c r="G900" s="68"/>
      <c r="H900" s="154"/>
      <c r="I900" s="68"/>
      <c r="J900" s="68"/>
      <c r="K900" s="68"/>
      <c r="L900" s="154"/>
      <c r="M900" s="68"/>
      <c r="N900" s="69"/>
      <c r="O900" s="69"/>
      <c r="P900" s="69"/>
      <c r="Q900" s="69"/>
      <c r="R900" s="69"/>
      <c r="S900" s="69"/>
      <c r="T900" s="69"/>
      <c r="U900" s="69"/>
      <c r="V900" s="69"/>
      <c r="W900" s="69"/>
      <c r="X900" s="69"/>
      <c r="Y900" s="69"/>
      <c r="Z900" s="69"/>
      <c r="AA900" s="69"/>
      <c r="AB900" s="69"/>
      <c r="AC900" s="69"/>
      <c r="AD900" s="69"/>
      <c r="AE900" s="69"/>
      <c r="AF900" s="69"/>
      <c r="AG900" s="69"/>
    </row>
    <row r="901" spans="1:33" ht="19.5" customHeight="1">
      <c r="A901" s="66"/>
      <c r="B901" s="66"/>
      <c r="C901" s="66"/>
      <c r="D901" s="66"/>
      <c r="E901" s="66"/>
      <c r="F901" s="66"/>
      <c r="G901" s="68"/>
      <c r="H901" s="154"/>
      <c r="I901" s="68"/>
      <c r="J901" s="68"/>
      <c r="K901" s="68"/>
      <c r="L901" s="154"/>
      <c r="M901" s="68"/>
      <c r="N901" s="69"/>
      <c r="O901" s="69"/>
      <c r="P901" s="69"/>
      <c r="Q901" s="69"/>
      <c r="R901" s="69"/>
      <c r="S901" s="69"/>
      <c r="T901" s="69"/>
      <c r="U901" s="69"/>
      <c r="V901" s="69"/>
      <c r="W901" s="69"/>
      <c r="X901" s="69"/>
      <c r="Y901" s="69"/>
      <c r="Z901" s="69"/>
      <c r="AA901" s="69"/>
      <c r="AB901" s="69"/>
      <c r="AC901" s="69"/>
      <c r="AD901" s="69"/>
      <c r="AE901" s="69"/>
      <c r="AF901" s="69"/>
      <c r="AG901" s="69"/>
    </row>
    <row r="902" spans="1:33" ht="19.5" customHeight="1">
      <c r="A902" s="66"/>
      <c r="B902" s="66"/>
      <c r="C902" s="66"/>
      <c r="D902" s="66"/>
      <c r="E902" s="66"/>
      <c r="F902" s="66"/>
      <c r="G902" s="68"/>
      <c r="H902" s="154"/>
      <c r="I902" s="68"/>
      <c r="J902" s="68"/>
      <c r="K902" s="68"/>
      <c r="L902" s="154"/>
      <c r="M902" s="68"/>
      <c r="N902" s="69"/>
      <c r="O902" s="69"/>
      <c r="P902" s="69"/>
      <c r="Q902" s="69"/>
      <c r="R902" s="69"/>
      <c r="S902" s="69"/>
      <c r="T902" s="69"/>
      <c r="U902" s="69"/>
      <c r="V902" s="69"/>
      <c r="W902" s="69"/>
      <c r="X902" s="69"/>
      <c r="Y902" s="69"/>
      <c r="Z902" s="69"/>
      <c r="AA902" s="69"/>
      <c r="AB902" s="69"/>
      <c r="AC902" s="69"/>
      <c r="AD902" s="69"/>
      <c r="AE902" s="69"/>
      <c r="AF902" s="69"/>
      <c r="AG902" s="69"/>
    </row>
    <row r="903" spans="1:33" ht="19.5" customHeight="1">
      <c r="A903" s="66"/>
      <c r="B903" s="66"/>
      <c r="C903" s="66"/>
      <c r="D903" s="66"/>
      <c r="E903" s="66"/>
      <c r="F903" s="66"/>
      <c r="G903" s="68"/>
      <c r="H903" s="154"/>
      <c r="I903" s="68"/>
      <c r="J903" s="68"/>
      <c r="K903" s="68"/>
      <c r="L903" s="154"/>
      <c r="M903" s="68"/>
      <c r="N903" s="69"/>
      <c r="O903" s="69"/>
      <c r="P903" s="69"/>
      <c r="Q903" s="69"/>
      <c r="R903" s="69"/>
      <c r="S903" s="69"/>
      <c r="T903" s="69"/>
      <c r="U903" s="69"/>
      <c r="V903" s="69"/>
      <c r="W903" s="69"/>
      <c r="X903" s="69"/>
      <c r="Y903" s="69"/>
      <c r="Z903" s="69"/>
      <c r="AA903" s="69"/>
      <c r="AB903" s="69"/>
      <c r="AC903" s="69"/>
      <c r="AD903" s="69"/>
      <c r="AE903" s="69"/>
      <c r="AF903" s="69"/>
      <c r="AG903" s="69"/>
    </row>
    <row r="904" spans="1:33" ht="19.5" customHeight="1">
      <c r="A904" s="66"/>
      <c r="B904" s="66"/>
      <c r="C904" s="66"/>
      <c r="D904" s="66"/>
      <c r="E904" s="66"/>
      <c r="F904" s="66"/>
      <c r="G904" s="68"/>
      <c r="H904" s="154"/>
      <c r="I904" s="68"/>
      <c r="J904" s="68"/>
      <c r="K904" s="68"/>
      <c r="L904" s="154"/>
      <c r="M904" s="68"/>
      <c r="N904" s="69"/>
      <c r="O904" s="69"/>
      <c r="P904" s="69"/>
      <c r="Q904" s="69"/>
      <c r="R904" s="69"/>
      <c r="S904" s="69"/>
      <c r="T904" s="69"/>
      <c r="U904" s="69"/>
      <c r="V904" s="69"/>
      <c r="W904" s="69"/>
      <c r="X904" s="69"/>
      <c r="Y904" s="69"/>
      <c r="Z904" s="69"/>
      <c r="AA904" s="69"/>
      <c r="AB904" s="69"/>
      <c r="AC904" s="69"/>
      <c r="AD904" s="69"/>
      <c r="AE904" s="69"/>
      <c r="AF904" s="69"/>
      <c r="AG904" s="69"/>
    </row>
    <row r="905" spans="1:33" ht="19.5" customHeight="1">
      <c r="A905" s="66"/>
      <c r="B905" s="66"/>
      <c r="C905" s="66"/>
      <c r="D905" s="66"/>
      <c r="E905" s="66"/>
      <c r="F905" s="66"/>
      <c r="G905" s="68"/>
      <c r="H905" s="154"/>
      <c r="I905" s="68"/>
      <c r="J905" s="68"/>
      <c r="K905" s="68"/>
      <c r="L905" s="154"/>
      <c r="M905" s="68"/>
      <c r="N905" s="69"/>
      <c r="O905" s="69"/>
      <c r="P905" s="69"/>
      <c r="Q905" s="69"/>
      <c r="R905" s="69"/>
      <c r="S905" s="69"/>
      <c r="T905" s="69"/>
      <c r="U905" s="69"/>
      <c r="V905" s="69"/>
      <c r="W905" s="69"/>
      <c r="X905" s="69"/>
      <c r="Y905" s="69"/>
      <c r="Z905" s="69"/>
      <c r="AA905" s="69"/>
      <c r="AB905" s="69"/>
      <c r="AC905" s="69"/>
      <c r="AD905" s="69"/>
      <c r="AE905" s="69"/>
      <c r="AF905" s="69"/>
      <c r="AG905" s="69"/>
    </row>
    <row r="906" spans="1:33" ht="19.5" customHeight="1">
      <c r="A906" s="66"/>
      <c r="B906" s="66"/>
      <c r="C906" s="66"/>
      <c r="D906" s="66"/>
      <c r="E906" s="66"/>
      <c r="F906" s="66"/>
      <c r="G906" s="68"/>
      <c r="H906" s="154"/>
      <c r="I906" s="68"/>
      <c r="J906" s="68"/>
      <c r="K906" s="68"/>
      <c r="L906" s="154"/>
      <c r="M906" s="68"/>
      <c r="N906" s="69"/>
      <c r="O906" s="69"/>
      <c r="P906" s="69"/>
      <c r="Q906" s="69"/>
      <c r="R906" s="69"/>
      <c r="S906" s="69"/>
      <c r="T906" s="69"/>
      <c r="U906" s="69"/>
      <c r="V906" s="69"/>
      <c r="W906" s="69"/>
      <c r="X906" s="69"/>
      <c r="Y906" s="69"/>
      <c r="Z906" s="69"/>
      <c r="AA906" s="69"/>
      <c r="AB906" s="69"/>
      <c r="AC906" s="69"/>
      <c r="AD906" s="69"/>
      <c r="AE906" s="69"/>
      <c r="AF906" s="69"/>
      <c r="AG906" s="69"/>
    </row>
    <row r="907" spans="1:33" ht="19.5" customHeight="1">
      <c r="A907" s="66"/>
      <c r="B907" s="66"/>
      <c r="C907" s="66"/>
      <c r="D907" s="66"/>
      <c r="E907" s="66"/>
      <c r="F907" s="66"/>
      <c r="G907" s="68"/>
      <c r="H907" s="154"/>
      <c r="I907" s="68"/>
      <c r="J907" s="68"/>
      <c r="K907" s="68"/>
      <c r="L907" s="154"/>
      <c r="M907" s="68"/>
      <c r="N907" s="69"/>
      <c r="O907" s="69"/>
      <c r="P907" s="69"/>
      <c r="Q907" s="69"/>
      <c r="R907" s="69"/>
      <c r="S907" s="69"/>
      <c r="T907" s="69"/>
      <c r="U907" s="69"/>
      <c r="V907" s="69"/>
      <c r="W907" s="69"/>
      <c r="X907" s="69"/>
      <c r="Y907" s="69"/>
      <c r="Z907" s="69"/>
      <c r="AA907" s="69"/>
      <c r="AB907" s="69"/>
      <c r="AC907" s="69"/>
      <c r="AD907" s="69"/>
      <c r="AE907" s="69"/>
      <c r="AF907" s="69"/>
      <c r="AG907" s="69"/>
    </row>
    <row r="908" spans="1:33" ht="19.5" customHeight="1">
      <c r="A908" s="66"/>
      <c r="B908" s="66"/>
      <c r="C908" s="66"/>
      <c r="D908" s="66"/>
      <c r="E908" s="66"/>
      <c r="F908" s="66"/>
      <c r="G908" s="68"/>
      <c r="H908" s="154"/>
      <c r="I908" s="68"/>
      <c r="J908" s="68"/>
      <c r="K908" s="68"/>
      <c r="L908" s="154"/>
      <c r="M908" s="68"/>
      <c r="N908" s="69"/>
      <c r="O908" s="69"/>
      <c r="P908" s="69"/>
      <c r="Q908" s="69"/>
      <c r="R908" s="69"/>
      <c r="S908" s="69"/>
      <c r="T908" s="69"/>
      <c r="U908" s="69"/>
      <c r="V908" s="69"/>
      <c r="W908" s="69"/>
      <c r="X908" s="69"/>
      <c r="Y908" s="69"/>
      <c r="Z908" s="69"/>
      <c r="AA908" s="69"/>
      <c r="AB908" s="69"/>
      <c r="AC908" s="69"/>
      <c r="AD908" s="69"/>
      <c r="AE908" s="69"/>
      <c r="AF908" s="69"/>
      <c r="AG908" s="69"/>
    </row>
    <row r="909" spans="1:33" ht="19.5" customHeight="1">
      <c r="A909" s="66"/>
      <c r="B909" s="66"/>
      <c r="C909" s="66"/>
      <c r="D909" s="66"/>
      <c r="E909" s="66"/>
      <c r="F909" s="66"/>
      <c r="G909" s="68"/>
      <c r="H909" s="154"/>
      <c r="I909" s="68"/>
      <c r="J909" s="68"/>
      <c r="K909" s="68"/>
      <c r="L909" s="154"/>
      <c r="M909" s="68"/>
      <c r="N909" s="69"/>
      <c r="O909" s="69"/>
      <c r="P909" s="69"/>
      <c r="Q909" s="69"/>
      <c r="R909" s="69"/>
      <c r="S909" s="69"/>
      <c r="T909" s="69"/>
      <c r="U909" s="69"/>
      <c r="V909" s="69"/>
      <c r="W909" s="69"/>
      <c r="X909" s="69"/>
      <c r="Y909" s="69"/>
      <c r="Z909" s="69"/>
      <c r="AA909" s="69"/>
      <c r="AB909" s="69"/>
      <c r="AC909" s="69"/>
      <c r="AD909" s="69"/>
      <c r="AE909" s="69"/>
      <c r="AF909" s="69"/>
      <c r="AG909" s="69"/>
    </row>
    <row r="910" spans="1:33" ht="19.5" customHeight="1">
      <c r="A910" s="66"/>
      <c r="B910" s="66"/>
      <c r="C910" s="66"/>
      <c r="D910" s="66"/>
      <c r="E910" s="66"/>
      <c r="F910" s="66"/>
      <c r="G910" s="68"/>
      <c r="H910" s="154"/>
      <c r="I910" s="68"/>
      <c r="J910" s="68"/>
      <c r="K910" s="68"/>
      <c r="L910" s="154"/>
      <c r="M910" s="68"/>
      <c r="N910" s="69"/>
      <c r="O910" s="69"/>
      <c r="P910" s="69"/>
      <c r="Q910" s="69"/>
      <c r="R910" s="69"/>
      <c r="S910" s="69"/>
      <c r="T910" s="69"/>
      <c r="U910" s="69"/>
      <c r="V910" s="69"/>
      <c r="W910" s="69"/>
      <c r="X910" s="69"/>
      <c r="Y910" s="69"/>
      <c r="Z910" s="69"/>
      <c r="AA910" s="69"/>
      <c r="AB910" s="69"/>
      <c r="AC910" s="69"/>
      <c r="AD910" s="69"/>
      <c r="AE910" s="69"/>
      <c r="AF910" s="69"/>
      <c r="AG910" s="69"/>
    </row>
    <row r="911" spans="1:33" ht="19.5" customHeight="1">
      <c r="A911" s="66"/>
      <c r="B911" s="66"/>
      <c r="C911" s="66"/>
      <c r="D911" s="66"/>
      <c r="E911" s="66"/>
      <c r="F911" s="66"/>
      <c r="G911" s="68"/>
      <c r="H911" s="154"/>
      <c r="I911" s="68"/>
      <c r="J911" s="68"/>
      <c r="K911" s="68"/>
      <c r="L911" s="154"/>
      <c r="M911" s="68"/>
      <c r="N911" s="69"/>
      <c r="O911" s="69"/>
      <c r="P911" s="69"/>
      <c r="Q911" s="69"/>
      <c r="R911" s="69"/>
      <c r="S911" s="69"/>
      <c r="T911" s="69"/>
      <c r="U911" s="69"/>
      <c r="V911" s="69"/>
      <c r="W911" s="69"/>
      <c r="X911" s="69"/>
      <c r="Y911" s="69"/>
      <c r="Z911" s="69"/>
      <c r="AA911" s="69"/>
      <c r="AB911" s="69"/>
      <c r="AC911" s="69"/>
      <c r="AD911" s="69"/>
      <c r="AE911" s="69"/>
      <c r="AF911" s="69"/>
      <c r="AG911" s="69"/>
    </row>
    <row r="912" spans="1:33" ht="19.5" customHeight="1">
      <c r="A912" s="66"/>
      <c r="B912" s="66"/>
      <c r="C912" s="66"/>
      <c r="D912" s="66"/>
      <c r="E912" s="66"/>
      <c r="F912" s="66"/>
      <c r="G912" s="68"/>
      <c r="H912" s="154"/>
      <c r="I912" s="68"/>
      <c r="J912" s="68"/>
      <c r="K912" s="68"/>
      <c r="L912" s="154"/>
      <c r="M912" s="68"/>
      <c r="N912" s="69"/>
      <c r="O912" s="69"/>
      <c r="P912" s="69"/>
      <c r="Q912" s="69"/>
      <c r="R912" s="69"/>
      <c r="S912" s="69"/>
      <c r="T912" s="69"/>
      <c r="U912" s="69"/>
      <c r="V912" s="69"/>
      <c r="W912" s="69"/>
      <c r="X912" s="69"/>
      <c r="Y912" s="69"/>
      <c r="Z912" s="69"/>
      <c r="AA912" s="69"/>
      <c r="AB912" s="69"/>
      <c r="AC912" s="69"/>
      <c r="AD912" s="69"/>
      <c r="AE912" s="69"/>
      <c r="AF912" s="69"/>
      <c r="AG912" s="69"/>
    </row>
    <row r="913" spans="1:33" ht="19.5" customHeight="1">
      <c r="A913" s="66"/>
      <c r="B913" s="66"/>
      <c r="C913" s="66"/>
      <c r="D913" s="66"/>
      <c r="E913" s="66"/>
      <c r="F913" s="66"/>
      <c r="G913" s="68"/>
      <c r="H913" s="154"/>
      <c r="I913" s="68"/>
      <c r="J913" s="68"/>
      <c r="K913" s="68"/>
      <c r="L913" s="154"/>
      <c r="M913" s="68"/>
      <c r="N913" s="69"/>
      <c r="O913" s="69"/>
      <c r="P913" s="69"/>
      <c r="Q913" s="69"/>
      <c r="R913" s="69"/>
      <c r="S913" s="69"/>
      <c r="T913" s="69"/>
      <c r="U913" s="69"/>
      <c r="V913" s="69"/>
      <c r="W913" s="69"/>
      <c r="X913" s="69"/>
      <c r="Y913" s="69"/>
      <c r="Z913" s="69"/>
      <c r="AA913" s="69"/>
      <c r="AB913" s="69"/>
      <c r="AC913" s="69"/>
      <c r="AD913" s="69"/>
      <c r="AE913" s="69"/>
      <c r="AF913" s="69"/>
      <c r="AG913" s="69"/>
    </row>
    <row r="914" spans="1:33" ht="19.5" customHeight="1">
      <c r="A914" s="66"/>
      <c r="B914" s="66"/>
      <c r="C914" s="66"/>
      <c r="D914" s="66"/>
      <c r="E914" s="66"/>
      <c r="F914" s="66"/>
      <c r="G914" s="68"/>
      <c r="H914" s="154"/>
      <c r="I914" s="68"/>
      <c r="J914" s="68"/>
      <c r="K914" s="68"/>
      <c r="L914" s="154"/>
      <c r="M914" s="68"/>
      <c r="N914" s="69"/>
      <c r="O914" s="69"/>
      <c r="P914" s="69"/>
      <c r="Q914" s="69"/>
      <c r="R914" s="69"/>
      <c r="S914" s="69"/>
      <c r="T914" s="69"/>
      <c r="U914" s="69"/>
      <c r="V914" s="69"/>
      <c r="W914" s="69"/>
      <c r="X914" s="69"/>
      <c r="Y914" s="69"/>
      <c r="Z914" s="69"/>
      <c r="AA914" s="69"/>
      <c r="AB914" s="69"/>
      <c r="AC914" s="69"/>
      <c r="AD914" s="69"/>
      <c r="AE914" s="69"/>
      <c r="AF914" s="69"/>
      <c r="AG914" s="69"/>
    </row>
    <row r="915" spans="1:33" ht="19.5" customHeight="1">
      <c r="A915" s="66"/>
      <c r="B915" s="66"/>
      <c r="C915" s="66"/>
      <c r="D915" s="66"/>
      <c r="E915" s="66"/>
      <c r="F915" s="66"/>
      <c r="G915" s="68"/>
      <c r="H915" s="154"/>
      <c r="I915" s="68"/>
      <c r="J915" s="68"/>
      <c r="K915" s="68"/>
      <c r="L915" s="154"/>
      <c r="M915" s="68"/>
      <c r="N915" s="69"/>
      <c r="O915" s="69"/>
      <c r="P915" s="69"/>
      <c r="Q915" s="69"/>
      <c r="R915" s="69"/>
      <c r="S915" s="69"/>
      <c r="T915" s="69"/>
      <c r="U915" s="69"/>
      <c r="V915" s="69"/>
      <c r="W915" s="69"/>
      <c r="X915" s="69"/>
      <c r="Y915" s="69"/>
      <c r="Z915" s="69"/>
      <c r="AA915" s="69"/>
      <c r="AB915" s="69"/>
      <c r="AC915" s="69"/>
      <c r="AD915" s="69"/>
      <c r="AE915" s="69"/>
      <c r="AF915" s="69"/>
      <c r="AG915" s="69"/>
    </row>
    <row r="916" spans="1:33" ht="19.5" customHeight="1">
      <c r="A916" s="66"/>
      <c r="B916" s="66"/>
      <c r="C916" s="66"/>
      <c r="D916" s="66"/>
      <c r="E916" s="66"/>
      <c r="F916" s="66"/>
      <c r="G916" s="68"/>
      <c r="H916" s="154"/>
      <c r="I916" s="68"/>
      <c r="J916" s="68"/>
      <c r="K916" s="68"/>
      <c r="L916" s="154"/>
      <c r="M916" s="68"/>
      <c r="N916" s="69"/>
      <c r="O916" s="69"/>
      <c r="P916" s="69"/>
      <c r="Q916" s="69"/>
      <c r="R916" s="69"/>
      <c r="S916" s="69"/>
      <c r="T916" s="69"/>
      <c r="U916" s="69"/>
      <c r="V916" s="69"/>
      <c r="W916" s="69"/>
      <c r="X916" s="69"/>
      <c r="Y916" s="69"/>
      <c r="Z916" s="69"/>
      <c r="AA916" s="69"/>
      <c r="AB916" s="69"/>
      <c r="AC916" s="69"/>
      <c r="AD916" s="69"/>
      <c r="AE916" s="69"/>
      <c r="AF916" s="69"/>
      <c r="AG916" s="69"/>
    </row>
    <row r="917" spans="1:33" ht="19.5" customHeight="1">
      <c r="A917" s="66"/>
      <c r="B917" s="66"/>
      <c r="C917" s="66"/>
      <c r="D917" s="66"/>
      <c r="E917" s="66"/>
      <c r="F917" s="66"/>
      <c r="G917" s="68"/>
      <c r="H917" s="154"/>
      <c r="I917" s="68"/>
      <c r="J917" s="68"/>
      <c r="K917" s="68"/>
      <c r="L917" s="154"/>
      <c r="M917" s="68"/>
      <c r="N917" s="69"/>
      <c r="O917" s="69"/>
      <c r="P917" s="69"/>
      <c r="Q917" s="69"/>
      <c r="R917" s="69"/>
      <c r="S917" s="69"/>
      <c r="T917" s="69"/>
      <c r="U917" s="69"/>
      <c r="V917" s="69"/>
      <c r="W917" s="69"/>
      <c r="X917" s="69"/>
      <c r="Y917" s="69"/>
      <c r="Z917" s="69"/>
      <c r="AA917" s="69"/>
      <c r="AB917" s="69"/>
      <c r="AC917" s="69"/>
      <c r="AD917" s="69"/>
      <c r="AE917" s="69"/>
      <c r="AF917" s="69"/>
      <c r="AG917" s="69"/>
    </row>
    <row r="918" spans="1:33" ht="19.5" customHeight="1">
      <c r="A918" s="66"/>
      <c r="B918" s="66"/>
      <c r="C918" s="66"/>
      <c r="D918" s="66"/>
      <c r="E918" s="66"/>
      <c r="F918" s="66"/>
      <c r="G918" s="68"/>
      <c r="H918" s="154"/>
      <c r="I918" s="68"/>
      <c r="J918" s="68"/>
      <c r="K918" s="68"/>
      <c r="L918" s="154"/>
      <c r="M918" s="68"/>
      <c r="N918" s="69"/>
      <c r="O918" s="69"/>
      <c r="P918" s="69"/>
      <c r="Q918" s="69"/>
      <c r="R918" s="69"/>
      <c r="S918" s="69"/>
      <c r="T918" s="69"/>
      <c r="U918" s="69"/>
      <c r="V918" s="69"/>
      <c r="W918" s="69"/>
      <c r="X918" s="69"/>
      <c r="Y918" s="69"/>
      <c r="Z918" s="69"/>
      <c r="AA918" s="69"/>
      <c r="AB918" s="69"/>
      <c r="AC918" s="69"/>
      <c r="AD918" s="69"/>
      <c r="AE918" s="69"/>
      <c r="AF918" s="69"/>
      <c r="AG918" s="69"/>
    </row>
    <row r="919" spans="1:33" ht="19.5" customHeight="1">
      <c r="A919" s="66"/>
      <c r="B919" s="66"/>
      <c r="C919" s="66"/>
      <c r="D919" s="66"/>
      <c r="E919" s="66"/>
      <c r="F919" s="66"/>
      <c r="G919" s="68"/>
      <c r="H919" s="154"/>
      <c r="I919" s="68"/>
      <c r="J919" s="68"/>
      <c r="K919" s="68"/>
      <c r="L919" s="154"/>
      <c r="M919" s="68"/>
      <c r="N919" s="69"/>
      <c r="O919" s="69"/>
      <c r="P919" s="69"/>
      <c r="Q919" s="69"/>
      <c r="R919" s="69"/>
      <c r="S919" s="69"/>
      <c r="T919" s="69"/>
      <c r="U919" s="69"/>
      <c r="V919" s="69"/>
      <c r="W919" s="69"/>
      <c r="X919" s="69"/>
      <c r="Y919" s="69"/>
      <c r="Z919" s="69"/>
      <c r="AA919" s="69"/>
      <c r="AB919" s="69"/>
      <c r="AC919" s="69"/>
      <c r="AD919" s="69"/>
      <c r="AE919" s="69"/>
      <c r="AF919" s="69"/>
      <c r="AG919" s="69"/>
    </row>
    <row r="920" spans="1:33" ht="19.5" customHeight="1">
      <c r="A920" s="66"/>
      <c r="B920" s="66"/>
      <c r="C920" s="66"/>
      <c r="D920" s="66"/>
      <c r="E920" s="66"/>
      <c r="F920" s="66"/>
      <c r="G920" s="68"/>
      <c r="H920" s="154"/>
      <c r="I920" s="68"/>
      <c r="J920" s="68"/>
      <c r="K920" s="68"/>
      <c r="L920" s="154"/>
      <c r="M920" s="68"/>
      <c r="N920" s="69"/>
      <c r="O920" s="69"/>
      <c r="P920" s="69"/>
      <c r="Q920" s="69"/>
      <c r="R920" s="69"/>
      <c r="S920" s="69"/>
      <c r="T920" s="69"/>
      <c r="U920" s="69"/>
      <c r="V920" s="69"/>
      <c r="W920" s="69"/>
      <c r="X920" s="69"/>
      <c r="Y920" s="69"/>
      <c r="Z920" s="69"/>
      <c r="AA920" s="69"/>
      <c r="AB920" s="69"/>
      <c r="AC920" s="69"/>
      <c r="AD920" s="69"/>
      <c r="AE920" s="69"/>
      <c r="AF920" s="69"/>
      <c r="AG920" s="69"/>
    </row>
    <row r="921" spans="1:33" ht="19.5" customHeight="1">
      <c r="A921" s="66"/>
      <c r="B921" s="66"/>
      <c r="C921" s="66"/>
      <c r="D921" s="66"/>
      <c r="E921" s="66"/>
      <c r="F921" s="66"/>
      <c r="G921" s="68"/>
      <c r="H921" s="154"/>
      <c r="I921" s="68"/>
      <c r="J921" s="68"/>
      <c r="K921" s="68"/>
      <c r="L921" s="154"/>
      <c r="M921" s="68"/>
      <c r="N921" s="69"/>
      <c r="O921" s="69"/>
      <c r="P921" s="69"/>
      <c r="Q921" s="69"/>
      <c r="R921" s="69"/>
      <c r="S921" s="69"/>
      <c r="T921" s="69"/>
      <c r="U921" s="69"/>
      <c r="V921" s="69"/>
      <c r="W921" s="69"/>
      <c r="X921" s="69"/>
      <c r="Y921" s="69"/>
      <c r="Z921" s="69"/>
      <c r="AA921" s="69"/>
      <c r="AB921" s="69"/>
      <c r="AC921" s="69"/>
      <c r="AD921" s="69"/>
      <c r="AE921" s="69"/>
      <c r="AF921" s="69"/>
      <c r="AG921" s="69"/>
    </row>
    <row r="922" spans="1:33" ht="19.5" customHeight="1">
      <c r="A922" s="66"/>
      <c r="B922" s="66"/>
      <c r="C922" s="66"/>
      <c r="D922" s="66"/>
      <c r="E922" s="66"/>
      <c r="F922" s="66"/>
      <c r="G922" s="68"/>
      <c r="H922" s="154"/>
      <c r="I922" s="68"/>
      <c r="J922" s="68"/>
      <c r="K922" s="68"/>
      <c r="L922" s="154"/>
      <c r="M922" s="68"/>
      <c r="N922" s="69"/>
      <c r="O922" s="69"/>
      <c r="P922" s="69"/>
      <c r="Q922" s="69"/>
      <c r="R922" s="69"/>
      <c r="S922" s="69"/>
      <c r="T922" s="69"/>
      <c r="U922" s="69"/>
      <c r="V922" s="69"/>
      <c r="W922" s="69"/>
      <c r="X922" s="69"/>
      <c r="Y922" s="69"/>
      <c r="Z922" s="69"/>
      <c r="AA922" s="69"/>
      <c r="AB922" s="69"/>
      <c r="AC922" s="69"/>
      <c r="AD922" s="69"/>
      <c r="AE922" s="69"/>
      <c r="AF922" s="69"/>
      <c r="AG922" s="69"/>
    </row>
    <row r="923" spans="1:33" ht="19.5" customHeight="1">
      <c r="A923" s="66"/>
      <c r="B923" s="66"/>
      <c r="C923" s="66"/>
      <c r="D923" s="66"/>
      <c r="E923" s="66"/>
      <c r="F923" s="66"/>
      <c r="G923" s="68"/>
      <c r="H923" s="154"/>
      <c r="I923" s="68"/>
      <c r="J923" s="68"/>
      <c r="K923" s="68"/>
      <c r="L923" s="154"/>
      <c r="M923" s="68"/>
      <c r="N923" s="69"/>
      <c r="O923" s="69"/>
      <c r="P923" s="69"/>
      <c r="Q923" s="69"/>
      <c r="R923" s="69"/>
      <c r="S923" s="69"/>
      <c r="T923" s="69"/>
      <c r="U923" s="69"/>
      <c r="V923" s="69"/>
      <c r="W923" s="69"/>
      <c r="X923" s="69"/>
      <c r="Y923" s="69"/>
      <c r="Z923" s="69"/>
      <c r="AA923" s="69"/>
      <c r="AB923" s="69"/>
      <c r="AC923" s="69"/>
      <c r="AD923" s="69"/>
      <c r="AE923" s="69"/>
      <c r="AF923" s="69"/>
      <c r="AG923" s="69"/>
    </row>
    <row r="924" spans="1:33" ht="19.5" customHeight="1">
      <c r="A924" s="66"/>
      <c r="B924" s="66"/>
      <c r="C924" s="66"/>
      <c r="D924" s="66"/>
      <c r="E924" s="66"/>
      <c r="F924" s="66"/>
      <c r="G924" s="68"/>
      <c r="H924" s="154"/>
      <c r="I924" s="68"/>
      <c r="J924" s="68"/>
      <c r="K924" s="68"/>
      <c r="L924" s="154"/>
      <c r="M924" s="68"/>
      <c r="N924" s="69"/>
      <c r="O924" s="69"/>
      <c r="P924" s="69"/>
      <c r="Q924" s="69"/>
      <c r="R924" s="69"/>
      <c r="S924" s="69"/>
      <c r="T924" s="69"/>
      <c r="U924" s="69"/>
      <c r="V924" s="69"/>
      <c r="W924" s="69"/>
      <c r="X924" s="69"/>
      <c r="Y924" s="69"/>
      <c r="Z924" s="69"/>
      <c r="AA924" s="69"/>
      <c r="AB924" s="69"/>
      <c r="AC924" s="69"/>
      <c r="AD924" s="69"/>
      <c r="AE924" s="69"/>
      <c r="AF924" s="69"/>
      <c r="AG924" s="69"/>
    </row>
    <row r="925" spans="1:33" ht="19.5" customHeight="1">
      <c r="A925" s="66"/>
      <c r="B925" s="66"/>
      <c r="C925" s="66"/>
      <c r="D925" s="66"/>
      <c r="E925" s="66"/>
      <c r="F925" s="66"/>
      <c r="G925" s="68"/>
      <c r="H925" s="154"/>
      <c r="I925" s="68"/>
      <c r="J925" s="68"/>
      <c r="K925" s="68"/>
      <c r="L925" s="154"/>
      <c r="M925" s="68"/>
      <c r="N925" s="69"/>
      <c r="O925" s="69"/>
      <c r="P925" s="69"/>
      <c r="Q925" s="69"/>
      <c r="R925" s="69"/>
      <c r="S925" s="69"/>
      <c r="T925" s="69"/>
      <c r="U925" s="69"/>
      <c r="V925" s="69"/>
      <c r="W925" s="69"/>
      <c r="X925" s="69"/>
      <c r="Y925" s="69"/>
      <c r="Z925" s="69"/>
      <c r="AA925" s="69"/>
      <c r="AB925" s="69"/>
      <c r="AC925" s="69"/>
      <c r="AD925" s="69"/>
      <c r="AE925" s="69"/>
      <c r="AF925" s="69"/>
      <c r="AG925" s="69"/>
    </row>
    <row r="926" spans="1:33" ht="19.5" customHeight="1">
      <c r="A926" s="66"/>
      <c r="B926" s="66"/>
      <c r="C926" s="66"/>
      <c r="D926" s="66"/>
      <c r="E926" s="66"/>
      <c r="F926" s="66"/>
      <c r="G926" s="68"/>
      <c r="H926" s="154"/>
      <c r="I926" s="68"/>
      <c r="J926" s="68"/>
      <c r="K926" s="68"/>
      <c r="L926" s="154"/>
      <c r="M926" s="68"/>
      <c r="N926" s="69"/>
      <c r="O926" s="69"/>
      <c r="P926" s="69"/>
      <c r="Q926" s="69"/>
      <c r="R926" s="69"/>
      <c r="S926" s="69"/>
      <c r="T926" s="69"/>
      <c r="U926" s="69"/>
      <c r="V926" s="69"/>
      <c r="W926" s="69"/>
      <c r="X926" s="69"/>
      <c r="Y926" s="69"/>
      <c r="Z926" s="69"/>
      <c r="AA926" s="69"/>
      <c r="AB926" s="69"/>
      <c r="AC926" s="69"/>
      <c r="AD926" s="69"/>
      <c r="AE926" s="69"/>
      <c r="AF926" s="69"/>
      <c r="AG926" s="69"/>
    </row>
    <row r="927" spans="1:33" ht="19.5" customHeight="1">
      <c r="A927" s="66"/>
      <c r="B927" s="66"/>
      <c r="C927" s="66"/>
      <c r="D927" s="66"/>
      <c r="E927" s="66"/>
      <c r="F927" s="66"/>
      <c r="G927" s="68"/>
      <c r="H927" s="154"/>
      <c r="I927" s="68"/>
      <c r="J927" s="68"/>
      <c r="K927" s="68"/>
      <c r="L927" s="154"/>
      <c r="M927" s="68"/>
      <c r="N927" s="69"/>
      <c r="O927" s="69"/>
      <c r="P927" s="69"/>
      <c r="Q927" s="69"/>
      <c r="R927" s="69"/>
      <c r="S927" s="69"/>
      <c r="T927" s="69"/>
      <c r="U927" s="69"/>
      <c r="V927" s="69"/>
      <c r="W927" s="69"/>
      <c r="X927" s="69"/>
      <c r="Y927" s="69"/>
      <c r="Z927" s="69"/>
      <c r="AA927" s="69"/>
      <c r="AB927" s="69"/>
      <c r="AC927" s="69"/>
      <c r="AD927" s="69"/>
      <c r="AE927" s="69"/>
      <c r="AF927" s="69"/>
      <c r="AG927" s="69"/>
    </row>
    <row r="928" spans="1:33" ht="19.5" customHeight="1">
      <c r="A928" s="66"/>
      <c r="B928" s="66"/>
      <c r="C928" s="66"/>
      <c r="D928" s="66"/>
      <c r="E928" s="66"/>
      <c r="F928" s="66"/>
      <c r="G928" s="68"/>
      <c r="H928" s="154"/>
      <c r="I928" s="68"/>
      <c r="J928" s="68"/>
      <c r="K928" s="68"/>
      <c r="L928" s="154"/>
      <c r="M928" s="68"/>
      <c r="N928" s="69"/>
      <c r="O928" s="69"/>
      <c r="P928" s="69"/>
      <c r="Q928" s="69"/>
      <c r="R928" s="69"/>
      <c r="S928" s="69"/>
      <c r="T928" s="69"/>
      <c r="U928" s="69"/>
      <c r="V928" s="69"/>
      <c r="W928" s="69"/>
      <c r="X928" s="69"/>
      <c r="Y928" s="69"/>
      <c r="Z928" s="69"/>
      <c r="AA928" s="69"/>
      <c r="AB928" s="69"/>
      <c r="AC928" s="69"/>
      <c r="AD928" s="69"/>
      <c r="AE928" s="69"/>
      <c r="AF928" s="69"/>
      <c r="AG928" s="69"/>
    </row>
    <row r="929" spans="1:33" ht="19.5" customHeight="1">
      <c r="A929" s="66"/>
      <c r="B929" s="66"/>
      <c r="C929" s="66"/>
      <c r="D929" s="66"/>
      <c r="E929" s="66"/>
      <c r="F929" s="66"/>
      <c r="G929" s="68"/>
      <c r="H929" s="154"/>
      <c r="I929" s="68"/>
      <c r="J929" s="68"/>
      <c r="K929" s="68"/>
      <c r="L929" s="154"/>
      <c r="M929" s="68"/>
      <c r="N929" s="69"/>
      <c r="O929" s="69"/>
      <c r="P929" s="69"/>
      <c r="Q929" s="69"/>
      <c r="R929" s="69"/>
      <c r="S929" s="69"/>
      <c r="T929" s="69"/>
      <c r="U929" s="69"/>
      <c r="V929" s="69"/>
      <c r="W929" s="69"/>
      <c r="X929" s="69"/>
      <c r="Y929" s="69"/>
      <c r="Z929" s="69"/>
      <c r="AA929" s="69"/>
      <c r="AB929" s="69"/>
      <c r="AC929" s="69"/>
      <c r="AD929" s="69"/>
      <c r="AE929" s="69"/>
      <c r="AF929" s="69"/>
      <c r="AG929" s="69"/>
    </row>
    <row r="930" spans="1:33" ht="19.5" customHeight="1">
      <c r="A930" s="66"/>
      <c r="B930" s="66"/>
      <c r="C930" s="66"/>
      <c r="D930" s="66"/>
      <c r="E930" s="66"/>
      <c r="F930" s="66"/>
      <c r="G930" s="68"/>
      <c r="H930" s="154"/>
      <c r="I930" s="68"/>
      <c r="J930" s="68"/>
      <c r="K930" s="68"/>
      <c r="L930" s="154"/>
      <c r="M930" s="68"/>
      <c r="N930" s="69"/>
      <c r="O930" s="69"/>
      <c r="P930" s="69"/>
      <c r="Q930" s="69"/>
      <c r="R930" s="69"/>
      <c r="S930" s="69"/>
      <c r="T930" s="69"/>
      <c r="U930" s="69"/>
      <c r="V930" s="69"/>
      <c r="W930" s="69"/>
      <c r="X930" s="69"/>
      <c r="Y930" s="69"/>
      <c r="Z930" s="69"/>
      <c r="AA930" s="69"/>
      <c r="AB930" s="69"/>
      <c r="AC930" s="69"/>
      <c r="AD930" s="69"/>
      <c r="AE930" s="69"/>
      <c r="AF930" s="69"/>
      <c r="AG930" s="69"/>
    </row>
    <row r="931" spans="1:33" ht="19.5" customHeight="1">
      <c r="A931" s="66"/>
      <c r="B931" s="66"/>
      <c r="C931" s="66"/>
      <c r="D931" s="66"/>
      <c r="E931" s="66"/>
      <c r="F931" s="66"/>
      <c r="G931" s="68"/>
      <c r="H931" s="154"/>
      <c r="I931" s="68"/>
      <c r="J931" s="68"/>
      <c r="K931" s="68"/>
      <c r="L931" s="154"/>
      <c r="M931" s="68"/>
      <c r="N931" s="69"/>
      <c r="O931" s="69"/>
      <c r="P931" s="69"/>
      <c r="Q931" s="69"/>
      <c r="R931" s="69"/>
      <c r="S931" s="69"/>
      <c r="T931" s="69"/>
      <c r="U931" s="69"/>
      <c r="V931" s="69"/>
      <c r="W931" s="69"/>
      <c r="X931" s="69"/>
      <c r="Y931" s="69"/>
      <c r="Z931" s="69"/>
      <c r="AA931" s="69"/>
      <c r="AB931" s="69"/>
      <c r="AC931" s="69"/>
      <c r="AD931" s="69"/>
      <c r="AE931" s="69"/>
      <c r="AF931" s="69"/>
      <c r="AG931" s="69"/>
    </row>
    <row r="932" spans="1:33" ht="19.5" customHeight="1">
      <c r="A932" s="66"/>
      <c r="B932" s="66"/>
      <c r="C932" s="66"/>
      <c r="D932" s="66"/>
      <c r="E932" s="66"/>
      <c r="F932" s="66"/>
      <c r="G932" s="68"/>
      <c r="H932" s="154"/>
      <c r="I932" s="68"/>
      <c r="J932" s="68"/>
      <c r="K932" s="68"/>
      <c r="L932" s="154"/>
      <c r="M932" s="68"/>
      <c r="N932" s="69"/>
      <c r="O932" s="69"/>
      <c r="P932" s="69"/>
      <c r="Q932" s="69"/>
      <c r="R932" s="69"/>
      <c r="S932" s="69"/>
      <c r="T932" s="69"/>
      <c r="U932" s="69"/>
      <c r="V932" s="69"/>
      <c r="W932" s="69"/>
      <c r="X932" s="69"/>
      <c r="Y932" s="69"/>
      <c r="Z932" s="69"/>
      <c r="AA932" s="69"/>
      <c r="AB932" s="69"/>
      <c r="AC932" s="69"/>
      <c r="AD932" s="69"/>
      <c r="AE932" s="69"/>
      <c r="AF932" s="69"/>
      <c r="AG932" s="69"/>
    </row>
    <row r="933" spans="1:33" ht="19.5" customHeight="1">
      <c r="A933" s="66"/>
      <c r="B933" s="66"/>
      <c r="C933" s="66"/>
      <c r="D933" s="66"/>
      <c r="E933" s="66"/>
      <c r="F933" s="66"/>
      <c r="G933" s="68"/>
      <c r="H933" s="154"/>
      <c r="I933" s="68"/>
      <c r="J933" s="68"/>
      <c r="K933" s="68"/>
      <c r="L933" s="154"/>
      <c r="M933" s="68"/>
      <c r="N933" s="69"/>
      <c r="O933" s="69"/>
      <c r="P933" s="69"/>
      <c r="Q933" s="69"/>
      <c r="R933" s="69"/>
      <c r="S933" s="69"/>
      <c r="T933" s="69"/>
      <c r="U933" s="69"/>
      <c r="V933" s="69"/>
      <c r="W933" s="69"/>
      <c r="X933" s="69"/>
      <c r="Y933" s="69"/>
      <c r="Z933" s="69"/>
      <c r="AA933" s="69"/>
      <c r="AB933" s="69"/>
      <c r="AC933" s="69"/>
      <c r="AD933" s="69"/>
      <c r="AE933" s="69"/>
      <c r="AF933" s="69"/>
      <c r="AG933" s="69"/>
    </row>
    <row r="934" spans="1:33" ht="19.5" customHeight="1">
      <c r="A934" s="66"/>
      <c r="B934" s="66"/>
      <c r="C934" s="66"/>
      <c r="D934" s="66"/>
      <c r="E934" s="66"/>
      <c r="F934" s="66"/>
      <c r="G934" s="68"/>
      <c r="H934" s="154"/>
      <c r="I934" s="68"/>
      <c r="J934" s="68"/>
      <c r="K934" s="68"/>
      <c r="L934" s="154"/>
      <c r="M934" s="68"/>
      <c r="N934" s="69"/>
      <c r="O934" s="69"/>
      <c r="P934" s="69"/>
      <c r="Q934" s="69"/>
      <c r="R934" s="69"/>
      <c r="S934" s="69"/>
      <c r="T934" s="69"/>
      <c r="U934" s="69"/>
      <c r="V934" s="69"/>
      <c r="W934" s="69"/>
      <c r="X934" s="69"/>
      <c r="Y934" s="69"/>
      <c r="Z934" s="69"/>
      <c r="AA934" s="69"/>
      <c r="AB934" s="69"/>
      <c r="AC934" s="69"/>
      <c r="AD934" s="69"/>
      <c r="AE934" s="69"/>
      <c r="AF934" s="69"/>
      <c r="AG934" s="69"/>
    </row>
    <row r="935" spans="1:33" ht="19.5" customHeight="1">
      <c r="A935" s="66"/>
      <c r="B935" s="66"/>
      <c r="C935" s="66"/>
      <c r="D935" s="66"/>
      <c r="E935" s="66"/>
      <c r="F935" s="66"/>
      <c r="G935" s="68"/>
      <c r="H935" s="154"/>
      <c r="I935" s="68"/>
      <c r="J935" s="68"/>
      <c r="K935" s="68"/>
      <c r="L935" s="154"/>
      <c r="M935" s="68"/>
      <c r="N935" s="69"/>
      <c r="O935" s="69"/>
      <c r="P935" s="69"/>
      <c r="Q935" s="69"/>
      <c r="R935" s="69"/>
      <c r="S935" s="69"/>
      <c r="T935" s="69"/>
      <c r="U935" s="69"/>
      <c r="V935" s="69"/>
      <c r="W935" s="69"/>
      <c r="X935" s="69"/>
      <c r="Y935" s="69"/>
      <c r="Z935" s="69"/>
      <c r="AA935" s="69"/>
      <c r="AB935" s="69"/>
      <c r="AC935" s="69"/>
      <c r="AD935" s="69"/>
      <c r="AE935" s="69"/>
      <c r="AF935" s="69"/>
      <c r="AG935" s="69"/>
    </row>
    <row r="936" spans="1:33" ht="19.5" customHeight="1">
      <c r="A936" s="66"/>
      <c r="B936" s="66"/>
      <c r="C936" s="66"/>
      <c r="D936" s="66"/>
      <c r="E936" s="66"/>
      <c r="F936" s="66"/>
      <c r="G936" s="68"/>
      <c r="H936" s="154"/>
      <c r="I936" s="68"/>
      <c r="J936" s="68"/>
      <c r="K936" s="68"/>
      <c r="L936" s="154"/>
      <c r="M936" s="68"/>
      <c r="N936" s="69"/>
      <c r="O936" s="69"/>
      <c r="P936" s="69"/>
      <c r="Q936" s="69"/>
      <c r="R936" s="69"/>
      <c r="S936" s="69"/>
      <c r="T936" s="69"/>
      <c r="U936" s="69"/>
      <c r="V936" s="69"/>
      <c r="W936" s="69"/>
      <c r="X936" s="69"/>
      <c r="Y936" s="69"/>
      <c r="Z936" s="69"/>
      <c r="AA936" s="69"/>
      <c r="AB936" s="69"/>
      <c r="AC936" s="69"/>
      <c r="AD936" s="69"/>
      <c r="AE936" s="69"/>
      <c r="AF936" s="69"/>
      <c r="AG936" s="69"/>
    </row>
    <row r="937" spans="1:33" ht="19.5" customHeight="1">
      <c r="A937" s="66"/>
      <c r="B937" s="66"/>
      <c r="C937" s="66"/>
      <c r="D937" s="66"/>
      <c r="E937" s="66"/>
      <c r="F937" s="66"/>
      <c r="G937" s="68"/>
      <c r="H937" s="154"/>
      <c r="I937" s="68"/>
      <c r="J937" s="68"/>
      <c r="K937" s="68"/>
      <c r="L937" s="154"/>
      <c r="M937" s="68"/>
      <c r="N937" s="69"/>
      <c r="O937" s="69"/>
      <c r="P937" s="69"/>
      <c r="Q937" s="69"/>
      <c r="R937" s="69"/>
      <c r="S937" s="69"/>
      <c r="T937" s="69"/>
      <c r="U937" s="69"/>
      <c r="V937" s="69"/>
      <c r="W937" s="69"/>
      <c r="X937" s="69"/>
      <c r="Y937" s="69"/>
      <c r="Z937" s="69"/>
      <c r="AA937" s="69"/>
      <c r="AB937" s="69"/>
      <c r="AC937" s="69"/>
      <c r="AD937" s="69"/>
      <c r="AE937" s="69"/>
      <c r="AF937" s="69"/>
      <c r="AG937" s="69"/>
    </row>
    <row r="938" spans="1:33" ht="19.5" customHeight="1">
      <c r="A938" s="66"/>
      <c r="B938" s="66"/>
      <c r="C938" s="66"/>
      <c r="D938" s="66"/>
      <c r="E938" s="66"/>
      <c r="F938" s="66"/>
      <c r="G938" s="68"/>
      <c r="H938" s="154"/>
      <c r="I938" s="68"/>
      <c r="J938" s="68"/>
      <c r="K938" s="68"/>
      <c r="L938" s="154"/>
      <c r="M938" s="68"/>
      <c r="N938" s="69"/>
      <c r="O938" s="69"/>
      <c r="P938" s="69"/>
      <c r="Q938" s="69"/>
      <c r="R938" s="69"/>
      <c r="S938" s="69"/>
      <c r="T938" s="69"/>
      <c r="U938" s="69"/>
      <c r="V938" s="69"/>
      <c r="W938" s="69"/>
      <c r="X938" s="69"/>
      <c r="Y938" s="69"/>
      <c r="Z938" s="69"/>
      <c r="AA938" s="69"/>
      <c r="AB938" s="69"/>
      <c r="AC938" s="69"/>
      <c r="AD938" s="69"/>
      <c r="AE938" s="69"/>
      <c r="AF938" s="69"/>
      <c r="AG938" s="69"/>
    </row>
    <row r="939" spans="1:33" ht="19.5" customHeight="1">
      <c r="A939" s="66"/>
      <c r="B939" s="66"/>
      <c r="C939" s="66"/>
      <c r="D939" s="66"/>
      <c r="E939" s="66"/>
      <c r="F939" s="66"/>
      <c r="G939" s="68"/>
      <c r="H939" s="154"/>
      <c r="I939" s="68"/>
      <c r="J939" s="68"/>
      <c r="K939" s="68"/>
      <c r="L939" s="154"/>
      <c r="M939" s="68"/>
      <c r="N939" s="69"/>
      <c r="O939" s="69"/>
      <c r="P939" s="69"/>
      <c r="Q939" s="69"/>
      <c r="R939" s="69"/>
      <c r="S939" s="69"/>
      <c r="T939" s="69"/>
      <c r="U939" s="69"/>
      <c r="V939" s="69"/>
      <c r="W939" s="69"/>
      <c r="X939" s="69"/>
      <c r="Y939" s="69"/>
      <c r="Z939" s="69"/>
      <c r="AA939" s="69"/>
      <c r="AB939" s="69"/>
      <c r="AC939" s="69"/>
      <c r="AD939" s="69"/>
      <c r="AE939" s="69"/>
      <c r="AF939" s="69"/>
      <c r="AG939" s="69"/>
    </row>
    <row r="940" spans="1:33" ht="19.5" customHeight="1">
      <c r="A940" s="66"/>
      <c r="B940" s="66"/>
      <c r="C940" s="66"/>
      <c r="D940" s="66"/>
      <c r="E940" s="66"/>
      <c r="F940" s="66"/>
      <c r="G940" s="68"/>
      <c r="H940" s="154"/>
      <c r="I940" s="68"/>
      <c r="J940" s="68"/>
      <c r="K940" s="68"/>
      <c r="L940" s="154"/>
      <c r="M940" s="68"/>
      <c r="N940" s="69"/>
      <c r="O940" s="69"/>
      <c r="P940" s="69"/>
      <c r="Q940" s="69"/>
      <c r="R940" s="69"/>
      <c r="S940" s="69"/>
      <c r="T940" s="69"/>
      <c r="U940" s="69"/>
      <c r="V940" s="69"/>
      <c r="W940" s="69"/>
      <c r="X940" s="69"/>
      <c r="Y940" s="69"/>
      <c r="Z940" s="69"/>
      <c r="AA940" s="69"/>
      <c r="AB940" s="69"/>
      <c r="AC940" s="69"/>
      <c r="AD940" s="69"/>
      <c r="AE940" s="69"/>
      <c r="AF940" s="69"/>
      <c r="AG940" s="69"/>
    </row>
    <row r="941" spans="1:33" ht="19.5" customHeight="1">
      <c r="A941" s="66"/>
      <c r="B941" s="66"/>
      <c r="C941" s="66"/>
      <c r="D941" s="66"/>
      <c r="E941" s="66"/>
      <c r="F941" s="66"/>
      <c r="G941" s="68"/>
      <c r="H941" s="154"/>
      <c r="I941" s="68"/>
      <c r="J941" s="68"/>
      <c r="K941" s="68"/>
      <c r="L941" s="154"/>
      <c r="M941" s="68"/>
      <c r="N941" s="69"/>
      <c r="O941" s="69"/>
      <c r="P941" s="69"/>
      <c r="Q941" s="69"/>
      <c r="R941" s="69"/>
      <c r="S941" s="69"/>
      <c r="T941" s="69"/>
      <c r="U941" s="69"/>
      <c r="V941" s="69"/>
      <c r="W941" s="69"/>
      <c r="X941" s="69"/>
      <c r="Y941" s="69"/>
      <c r="Z941" s="69"/>
      <c r="AA941" s="69"/>
      <c r="AB941" s="69"/>
      <c r="AC941" s="69"/>
      <c r="AD941" s="69"/>
      <c r="AE941" s="69"/>
      <c r="AF941" s="69"/>
      <c r="AG941" s="69"/>
    </row>
    <row r="942" spans="1:33" ht="19.5" customHeight="1">
      <c r="A942" s="66"/>
      <c r="B942" s="66"/>
      <c r="C942" s="66"/>
      <c r="D942" s="66"/>
      <c r="E942" s="66"/>
      <c r="F942" s="66"/>
      <c r="G942" s="68"/>
      <c r="H942" s="154"/>
      <c r="I942" s="68"/>
      <c r="J942" s="68"/>
      <c r="K942" s="68"/>
      <c r="L942" s="154"/>
      <c r="M942" s="68"/>
      <c r="N942" s="69"/>
      <c r="O942" s="69"/>
      <c r="P942" s="69"/>
      <c r="Q942" s="69"/>
      <c r="R942" s="69"/>
      <c r="S942" s="69"/>
      <c r="T942" s="69"/>
      <c r="U942" s="69"/>
      <c r="V942" s="69"/>
      <c r="W942" s="69"/>
      <c r="X942" s="69"/>
      <c r="Y942" s="69"/>
      <c r="Z942" s="69"/>
      <c r="AA942" s="69"/>
      <c r="AB942" s="69"/>
      <c r="AC942" s="69"/>
      <c r="AD942" s="69"/>
      <c r="AE942" s="69"/>
      <c r="AF942" s="69"/>
      <c r="AG942" s="69"/>
    </row>
    <row r="943" spans="1:33" ht="19.5" customHeight="1">
      <c r="A943" s="66"/>
      <c r="B943" s="66"/>
      <c r="C943" s="66"/>
      <c r="D943" s="66"/>
      <c r="E943" s="66"/>
      <c r="F943" s="66"/>
      <c r="G943" s="68"/>
      <c r="H943" s="154"/>
      <c r="I943" s="68"/>
      <c r="J943" s="68"/>
      <c r="K943" s="68"/>
      <c r="L943" s="154"/>
      <c r="M943" s="68"/>
      <c r="N943" s="69"/>
      <c r="O943" s="69"/>
      <c r="P943" s="69"/>
      <c r="Q943" s="69"/>
      <c r="R943" s="69"/>
      <c r="S943" s="69"/>
      <c r="T943" s="69"/>
      <c r="U943" s="69"/>
      <c r="V943" s="69"/>
      <c r="W943" s="69"/>
      <c r="X943" s="69"/>
      <c r="Y943" s="69"/>
      <c r="Z943" s="69"/>
      <c r="AA943" s="69"/>
      <c r="AB943" s="69"/>
      <c r="AC943" s="69"/>
      <c r="AD943" s="69"/>
      <c r="AE943" s="69"/>
      <c r="AF943" s="69"/>
      <c r="AG943" s="69"/>
    </row>
    <row r="944" spans="1:33" ht="19.5" customHeight="1">
      <c r="A944" s="66"/>
      <c r="B944" s="66"/>
      <c r="C944" s="66"/>
      <c r="D944" s="66"/>
      <c r="E944" s="66"/>
      <c r="F944" s="66"/>
      <c r="G944" s="68"/>
      <c r="H944" s="154"/>
      <c r="I944" s="68"/>
      <c r="J944" s="68"/>
      <c r="K944" s="68"/>
      <c r="L944" s="154"/>
      <c r="M944" s="68"/>
      <c r="N944" s="69"/>
      <c r="O944" s="69"/>
      <c r="P944" s="69"/>
      <c r="Q944" s="69"/>
      <c r="R944" s="69"/>
      <c r="S944" s="69"/>
      <c r="T944" s="69"/>
      <c r="U944" s="69"/>
      <c r="V944" s="69"/>
      <c r="W944" s="69"/>
      <c r="X944" s="69"/>
      <c r="Y944" s="69"/>
      <c r="Z944" s="69"/>
      <c r="AA944" s="69"/>
      <c r="AB944" s="69"/>
      <c r="AC944" s="69"/>
      <c r="AD944" s="69"/>
      <c r="AE944" s="69"/>
      <c r="AF944" s="69"/>
      <c r="AG944" s="69"/>
    </row>
    <row r="945" spans="1:33" ht="19.5" customHeight="1">
      <c r="A945" s="66"/>
      <c r="B945" s="66"/>
      <c r="C945" s="66"/>
      <c r="D945" s="66"/>
      <c r="E945" s="66"/>
      <c r="F945" s="66"/>
      <c r="G945" s="68"/>
      <c r="H945" s="154"/>
      <c r="I945" s="68"/>
      <c r="J945" s="68"/>
      <c r="K945" s="68"/>
      <c r="L945" s="154"/>
      <c r="M945" s="68"/>
      <c r="N945" s="69"/>
      <c r="O945" s="69"/>
      <c r="P945" s="69"/>
      <c r="Q945" s="69"/>
      <c r="R945" s="69"/>
      <c r="S945" s="69"/>
      <c r="T945" s="69"/>
      <c r="U945" s="69"/>
      <c r="V945" s="69"/>
      <c r="W945" s="69"/>
      <c r="X945" s="69"/>
      <c r="Y945" s="69"/>
      <c r="Z945" s="69"/>
      <c r="AA945" s="69"/>
      <c r="AB945" s="69"/>
      <c r="AC945" s="69"/>
      <c r="AD945" s="69"/>
      <c r="AE945" s="69"/>
      <c r="AF945" s="69"/>
      <c r="AG945" s="69"/>
    </row>
    <row r="946" spans="1:33" ht="19.5" customHeight="1">
      <c r="A946" s="66"/>
      <c r="B946" s="66"/>
      <c r="C946" s="66"/>
      <c r="D946" s="66"/>
      <c r="E946" s="66"/>
      <c r="F946" s="66"/>
      <c r="G946" s="68"/>
      <c r="H946" s="154"/>
      <c r="I946" s="68"/>
      <c r="J946" s="68"/>
      <c r="K946" s="68"/>
      <c r="L946" s="154"/>
      <c r="M946" s="68"/>
      <c r="N946" s="69"/>
      <c r="O946" s="69"/>
      <c r="P946" s="69"/>
      <c r="Q946" s="69"/>
      <c r="R946" s="69"/>
      <c r="S946" s="69"/>
      <c r="T946" s="69"/>
      <c r="U946" s="69"/>
      <c r="V946" s="69"/>
      <c r="W946" s="69"/>
      <c r="X946" s="69"/>
      <c r="Y946" s="69"/>
      <c r="Z946" s="69"/>
      <c r="AA946" s="69"/>
      <c r="AB946" s="69"/>
      <c r="AC946" s="69"/>
      <c r="AD946" s="69"/>
      <c r="AE946" s="69"/>
      <c r="AF946" s="69"/>
      <c r="AG946" s="69"/>
    </row>
    <row r="947" spans="1:33" ht="19.5" customHeight="1">
      <c r="A947" s="66"/>
      <c r="B947" s="66"/>
      <c r="C947" s="66"/>
      <c r="D947" s="66"/>
      <c r="E947" s="66"/>
      <c r="F947" s="66"/>
      <c r="G947" s="68"/>
      <c r="H947" s="154"/>
      <c r="I947" s="68"/>
      <c r="J947" s="68"/>
      <c r="K947" s="68"/>
      <c r="L947" s="154"/>
      <c r="M947" s="68"/>
      <c r="N947" s="69"/>
      <c r="O947" s="69"/>
      <c r="P947" s="69"/>
      <c r="Q947" s="69"/>
      <c r="R947" s="69"/>
      <c r="S947" s="69"/>
      <c r="T947" s="69"/>
      <c r="U947" s="69"/>
      <c r="V947" s="69"/>
      <c r="W947" s="69"/>
      <c r="X947" s="69"/>
      <c r="Y947" s="69"/>
      <c r="Z947" s="69"/>
      <c r="AA947" s="69"/>
      <c r="AB947" s="69"/>
      <c r="AC947" s="69"/>
      <c r="AD947" s="69"/>
      <c r="AE947" s="69"/>
      <c r="AF947" s="69"/>
      <c r="AG947" s="69"/>
    </row>
    <row r="948" spans="1:33" ht="19.5" customHeight="1">
      <c r="A948" s="66"/>
      <c r="B948" s="66"/>
      <c r="C948" s="66"/>
      <c r="D948" s="66"/>
      <c r="E948" s="66"/>
      <c r="F948" s="66"/>
      <c r="G948" s="68"/>
      <c r="H948" s="154"/>
      <c r="I948" s="68"/>
      <c r="J948" s="68"/>
      <c r="K948" s="68"/>
      <c r="L948" s="154"/>
      <c r="M948" s="68"/>
      <c r="N948" s="69"/>
      <c r="O948" s="69"/>
      <c r="P948" s="69"/>
      <c r="Q948" s="69"/>
      <c r="R948" s="69"/>
      <c r="S948" s="69"/>
      <c r="T948" s="69"/>
      <c r="U948" s="69"/>
      <c r="V948" s="69"/>
      <c r="W948" s="69"/>
      <c r="X948" s="69"/>
      <c r="Y948" s="69"/>
      <c r="Z948" s="69"/>
      <c r="AA948" s="69"/>
      <c r="AB948" s="69"/>
      <c r="AC948" s="69"/>
      <c r="AD948" s="69"/>
      <c r="AE948" s="69"/>
      <c r="AF948" s="69"/>
      <c r="AG948" s="69"/>
    </row>
    <row r="949" spans="1:33" ht="19.5" customHeight="1">
      <c r="A949" s="66"/>
      <c r="B949" s="66"/>
      <c r="C949" s="66"/>
      <c r="D949" s="66"/>
      <c r="E949" s="66"/>
      <c r="F949" s="66"/>
      <c r="G949" s="68"/>
      <c r="H949" s="154"/>
      <c r="I949" s="68"/>
      <c r="J949" s="68"/>
      <c r="K949" s="68"/>
      <c r="L949" s="154"/>
      <c r="M949" s="68"/>
      <c r="N949" s="69"/>
      <c r="O949" s="69"/>
      <c r="P949" s="69"/>
      <c r="Q949" s="69"/>
      <c r="R949" s="69"/>
      <c r="S949" s="69"/>
      <c r="T949" s="69"/>
      <c r="U949" s="69"/>
      <c r="V949" s="69"/>
      <c r="W949" s="69"/>
      <c r="X949" s="69"/>
      <c r="Y949" s="69"/>
      <c r="Z949" s="69"/>
      <c r="AA949" s="69"/>
      <c r="AB949" s="69"/>
      <c r="AC949" s="69"/>
      <c r="AD949" s="69"/>
      <c r="AE949" s="69"/>
      <c r="AF949" s="69"/>
      <c r="AG949" s="69"/>
    </row>
    <row r="950" spans="1:33" ht="19.5" customHeight="1">
      <c r="A950" s="66"/>
      <c r="B950" s="66"/>
      <c r="C950" s="66"/>
      <c r="D950" s="66"/>
      <c r="E950" s="66"/>
      <c r="F950" s="66"/>
      <c r="G950" s="68"/>
      <c r="H950" s="154"/>
      <c r="I950" s="68"/>
      <c r="J950" s="68"/>
      <c r="K950" s="68"/>
      <c r="L950" s="154"/>
      <c r="M950" s="68"/>
      <c r="N950" s="69"/>
      <c r="O950" s="69"/>
      <c r="P950" s="69"/>
      <c r="Q950" s="69"/>
      <c r="R950" s="69"/>
      <c r="S950" s="69"/>
      <c r="T950" s="69"/>
      <c r="U950" s="69"/>
      <c r="V950" s="69"/>
      <c r="W950" s="69"/>
      <c r="X950" s="69"/>
      <c r="Y950" s="69"/>
      <c r="Z950" s="69"/>
      <c r="AA950" s="69"/>
      <c r="AB950" s="69"/>
      <c r="AC950" s="69"/>
      <c r="AD950" s="69"/>
      <c r="AE950" s="69"/>
      <c r="AF950" s="69"/>
      <c r="AG950" s="69"/>
    </row>
    <row r="951" spans="1:33" ht="19.5" customHeight="1">
      <c r="A951" s="66"/>
      <c r="B951" s="66"/>
      <c r="C951" s="66"/>
      <c r="D951" s="66"/>
      <c r="E951" s="66"/>
      <c r="F951" s="66"/>
      <c r="G951" s="68"/>
      <c r="H951" s="154"/>
      <c r="I951" s="68"/>
      <c r="J951" s="68"/>
      <c r="K951" s="68"/>
      <c r="L951" s="154"/>
      <c r="M951" s="68"/>
      <c r="N951" s="69"/>
      <c r="O951" s="69"/>
      <c r="P951" s="69"/>
      <c r="Q951" s="69"/>
      <c r="R951" s="69"/>
      <c r="S951" s="69"/>
      <c r="T951" s="69"/>
      <c r="U951" s="69"/>
      <c r="V951" s="69"/>
      <c r="W951" s="69"/>
      <c r="X951" s="69"/>
      <c r="Y951" s="69"/>
      <c r="Z951" s="69"/>
      <c r="AA951" s="69"/>
      <c r="AB951" s="69"/>
      <c r="AC951" s="69"/>
      <c r="AD951" s="69"/>
      <c r="AE951" s="69"/>
      <c r="AF951" s="69"/>
      <c r="AG951" s="69"/>
    </row>
    <row r="952" spans="1:33" ht="19.5" customHeight="1">
      <c r="A952" s="66"/>
      <c r="B952" s="66"/>
      <c r="C952" s="66"/>
      <c r="D952" s="66"/>
      <c r="E952" s="66"/>
      <c r="F952" s="66"/>
      <c r="G952" s="68"/>
      <c r="H952" s="154"/>
      <c r="I952" s="68"/>
      <c r="J952" s="68"/>
      <c r="K952" s="68"/>
      <c r="L952" s="154"/>
      <c r="M952" s="68"/>
      <c r="N952" s="69"/>
      <c r="O952" s="69"/>
      <c r="P952" s="69"/>
      <c r="Q952" s="69"/>
      <c r="R952" s="69"/>
      <c r="S952" s="69"/>
      <c r="T952" s="69"/>
      <c r="U952" s="69"/>
      <c r="V952" s="69"/>
      <c r="W952" s="69"/>
      <c r="X952" s="69"/>
      <c r="Y952" s="69"/>
      <c r="Z952" s="69"/>
      <c r="AA952" s="69"/>
      <c r="AB952" s="69"/>
      <c r="AC952" s="69"/>
      <c r="AD952" s="69"/>
      <c r="AE952" s="69"/>
      <c r="AF952" s="69"/>
      <c r="AG952" s="69"/>
    </row>
    <row r="953" spans="1:33" ht="19.5" customHeight="1">
      <c r="A953" s="66"/>
      <c r="B953" s="66"/>
      <c r="C953" s="66"/>
      <c r="D953" s="66"/>
      <c r="E953" s="66"/>
      <c r="F953" s="66"/>
      <c r="G953" s="68"/>
      <c r="H953" s="154"/>
      <c r="I953" s="68"/>
      <c r="J953" s="68"/>
      <c r="K953" s="68"/>
      <c r="L953" s="154"/>
      <c r="M953" s="68"/>
      <c r="N953" s="69"/>
      <c r="O953" s="69"/>
      <c r="P953" s="69"/>
      <c r="Q953" s="69"/>
      <c r="R953" s="69"/>
      <c r="S953" s="69"/>
      <c r="T953" s="69"/>
      <c r="U953" s="69"/>
      <c r="V953" s="69"/>
      <c r="W953" s="69"/>
      <c r="X953" s="69"/>
      <c r="Y953" s="69"/>
      <c r="Z953" s="69"/>
      <c r="AA953" s="69"/>
      <c r="AB953" s="69"/>
      <c r="AC953" s="69"/>
      <c r="AD953" s="69"/>
      <c r="AE953" s="69"/>
      <c r="AF953" s="69"/>
      <c r="AG953" s="69"/>
    </row>
    <row r="954" spans="1:33" ht="19.5" customHeight="1">
      <c r="A954" s="66"/>
      <c r="B954" s="66"/>
      <c r="C954" s="66"/>
      <c r="D954" s="66"/>
      <c r="E954" s="66"/>
      <c r="F954" s="66"/>
      <c r="G954" s="68"/>
      <c r="H954" s="154"/>
      <c r="I954" s="68"/>
      <c r="J954" s="68"/>
      <c r="K954" s="68"/>
      <c r="L954" s="154"/>
      <c r="M954" s="68"/>
      <c r="N954" s="69"/>
      <c r="O954" s="69"/>
      <c r="P954" s="69"/>
      <c r="Q954" s="69"/>
      <c r="R954" s="69"/>
      <c r="S954" s="69"/>
      <c r="T954" s="69"/>
      <c r="U954" s="69"/>
      <c r="V954" s="69"/>
      <c r="W954" s="69"/>
      <c r="X954" s="69"/>
      <c r="Y954" s="69"/>
      <c r="Z954" s="69"/>
      <c r="AA954" s="69"/>
      <c r="AB954" s="69"/>
      <c r="AC954" s="69"/>
      <c r="AD954" s="69"/>
      <c r="AE954" s="69"/>
      <c r="AF954" s="69"/>
      <c r="AG954" s="69"/>
    </row>
    <row r="955" spans="1:33" ht="19.5" customHeight="1">
      <c r="A955" s="66"/>
      <c r="B955" s="66"/>
      <c r="C955" s="66"/>
      <c r="D955" s="66"/>
      <c r="E955" s="66"/>
      <c r="F955" s="66"/>
      <c r="G955" s="68"/>
      <c r="H955" s="154"/>
      <c r="I955" s="68"/>
      <c r="J955" s="68"/>
      <c r="K955" s="68"/>
      <c r="L955" s="154"/>
      <c r="M955" s="68"/>
      <c r="N955" s="69"/>
      <c r="O955" s="69"/>
      <c r="P955" s="69"/>
      <c r="Q955" s="69"/>
      <c r="R955" s="69"/>
      <c r="S955" s="69"/>
      <c r="T955" s="69"/>
      <c r="U955" s="69"/>
      <c r="V955" s="69"/>
      <c r="W955" s="69"/>
      <c r="X955" s="69"/>
      <c r="Y955" s="69"/>
      <c r="Z955" s="69"/>
      <c r="AA955" s="69"/>
      <c r="AB955" s="69"/>
      <c r="AC955" s="69"/>
      <c r="AD955" s="69"/>
      <c r="AE955" s="69"/>
      <c r="AF955" s="69"/>
      <c r="AG955" s="69"/>
    </row>
    <row r="956" spans="1:33" ht="19.5" customHeight="1">
      <c r="A956" s="66"/>
      <c r="B956" s="66"/>
      <c r="C956" s="66"/>
      <c r="D956" s="66"/>
      <c r="E956" s="66"/>
      <c r="F956" s="66"/>
      <c r="G956" s="68"/>
      <c r="H956" s="154"/>
      <c r="I956" s="68"/>
      <c r="J956" s="68"/>
      <c r="K956" s="68"/>
      <c r="L956" s="154"/>
      <c r="M956" s="68"/>
      <c r="N956" s="69"/>
      <c r="O956" s="69"/>
      <c r="P956" s="69"/>
      <c r="Q956" s="69"/>
      <c r="R956" s="69"/>
      <c r="S956" s="69"/>
      <c r="T956" s="69"/>
      <c r="U956" s="69"/>
      <c r="V956" s="69"/>
      <c r="W956" s="69"/>
      <c r="X956" s="69"/>
      <c r="Y956" s="69"/>
      <c r="Z956" s="69"/>
      <c r="AA956" s="69"/>
      <c r="AB956" s="69"/>
      <c r="AC956" s="69"/>
      <c r="AD956" s="69"/>
      <c r="AE956" s="69"/>
      <c r="AF956" s="69"/>
      <c r="AG956" s="69"/>
    </row>
    <row r="957" spans="1:33" ht="19.5" customHeight="1">
      <c r="A957" s="66"/>
      <c r="B957" s="66"/>
      <c r="C957" s="66"/>
      <c r="D957" s="66"/>
      <c r="E957" s="66"/>
      <c r="F957" s="66"/>
      <c r="G957" s="68"/>
      <c r="H957" s="154"/>
      <c r="I957" s="68"/>
      <c r="J957" s="68"/>
      <c r="K957" s="68"/>
      <c r="L957" s="154"/>
      <c r="M957" s="68"/>
      <c r="N957" s="69"/>
      <c r="O957" s="69"/>
      <c r="P957" s="69"/>
      <c r="Q957" s="69"/>
      <c r="R957" s="69"/>
      <c r="S957" s="69"/>
      <c r="T957" s="69"/>
      <c r="U957" s="69"/>
      <c r="V957" s="69"/>
      <c r="W957" s="69"/>
      <c r="X957" s="69"/>
      <c r="Y957" s="69"/>
      <c r="Z957" s="69"/>
      <c r="AA957" s="69"/>
      <c r="AB957" s="69"/>
      <c r="AC957" s="69"/>
      <c r="AD957" s="69"/>
      <c r="AE957" s="69"/>
      <c r="AF957" s="69"/>
      <c r="AG957" s="69"/>
    </row>
    <row r="958" spans="1:33" ht="19.5" customHeight="1">
      <c r="A958" s="66"/>
      <c r="B958" s="66"/>
      <c r="C958" s="66"/>
      <c r="D958" s="66"/>
      <c r="E958" s="66"/>
      <c r="F958" s="66"/>
      <c r="G958" s="68"/>
      <c r="H958" s="154"/>
      <c r="I958" s="68"/>
      <c r="J958" s="68"/>
      <c r="K958" s="68"/>
      <c r="L958" s="154"/>
      <c r="M958" s="68"/>
      <c r="N958" s="69"/>
      <c r="O958" s="69"/>
      <c r="P958" s="69"/>
      <c r="Q958" s="69"/>
      <c r="R958" s="69"/>
      <c r="S958" s="69"/>
      <c r="T958" s="69"/>
      <c r="U958" s="69"/>
      <c r="V958" s="69"/>
      <c r="W958" s="69"/>
      <c r="X958" s="69"/>
      <c r="Y958" s="69"/>
      <c r="Z958" s="69"/>
      <c r="AA958" s="69"/>
      <c r="AB958" s="69"/>
      <c r="AC958" s="69"/>
      <c r="AD958" s="69"/>
      <c r="AE958" s="69"/>
      <c r="AF958" s="69"/>
      <c r="AG958" s="69"/>
    </row>
    <row r="959" spans="1:33" ht="19.5" customHeight="1">
      <c r="A959" s="66"/>
      <c r="B959" s="66"/>
      <c r="C959" s="66"/>
      <c r="D959" s="66"/>
      <c r="E959" s="66"/>
      <c r="F959" s="66"/>
      <c r="G959" s="68"/>
      <c r="H959" s="154"/>
      <c r="I959" s="68"/>
      <c r="J959" s="68"/>
      <c r="K959" s="68"/>
      <c r="L959" s="154"/>
      <c r="M959" s="68"/>
      <c r="N959" s="69"/>
      <c r="O959" s="69"/>
      <c r="P959" s="69"/>
      <c r="Q959" s="69"/>
      <c r="R959" s="69"/>
      <c r="S959" s="69"/>
      <c r="T959" s="69"/>
      <c r="U959" s="69"/>
      <c r="V959" s="69"/>
      <c r="W959" s="69"/>
      <c r="X959" s="69"/>
      <c r="Y959" s="69"/>
      <c r="Z959" s="69"/>
      <c r="AA959" s="69"/>
      <c r="AB959" s="69"/>
      <c r="AC959" s="69"/>
      <c r="AD959" s="69"/>
      <c r="AE959" s="69"/>
      <c r="AF959" s="69"/>
      <c r="AG959" s="69"/>
    </row>
    <row r="960" spans="1:33" ht="19.5" customHeight="1">
      <c r="A960" s="66"/>
      <c r="B960" s="66"/>
      <c r="C960" s="66"/>
      <c r="D960" s="66"/>
      <c r="E960" s="66"/>
      <c r="F960" s="66"/>
      <c r="G960" s="68"/>
      <c r="H960" s="154"/>
      <c r="I960" s="68"/>
      <c r="J960" s="68"/>
      <c r="K960" s="68"/>
      <c r="L960" s="154"/>
      <c r="M960" s="68"/>
      <c r="N960" s="69"/>
      <c r="O960" s="69"/>
      <c r="P960" s="69"/>
      <c r="Q960" s="69"/>
      <c r="R960" s="69"/>
      <c r="S960" s="69"/>
      <c r="T960" s="69"/>
      <c r="U960" s="69"/>
      <c r="V960" s="69"/>
      <c r="W960" s="69"/>
      <c r="X960" s="69"/>
      <c r="Y960" s="69"/>
      <c r="Z960" s="69"/>
      <c r="AA960" s="69"/>
      <c r="AB960" s="69"/>
      <c r="AC960" s="69"/>
      <c r="AD960" s="69"/>
      <c r="AE960" s="69"/>
      <c r="AF960" s="69"/>
      <c r="AG960" s="69"/>
    </row>
    <row r="961" spans="1:33" ht="19.5" customHeight="1">
      <c r="A961" s="66"/>
      <c r="B961" s="66"/>
      <c r="C961" s="66"/>
      <c r="D961" s="66"/>
      <c r="E961" s="66"/>
      <c r="F961" s="66"/>
      <c r="G961" s="68"/>
      <c r="H961" s="154"/>
      <c r="I961" s="68"/>
      <c r="J961" s="68"/>
      <c r="K961" s="68"/>
      <c r="L961" s="154"/>
      <c r="M961" s="68"/>
      <c r="N961" s="69"/>
      <c r="O961" s="69"/>
      <c r="P961" s="69"/>
      <c r="Q961" s="69"/>
      <c r="R961" s="69"/>
      <c r="S961" s="69"/>
      <c r="T961" s="69"/>
      <c r="U961" s="69"/>
      <c r="V961" s="69"/>
      <c r="W961" s="69"/>
      <c r="X961" s="69"/>
      <c r="Y961" s="69"/>
      <c r="Z961" s="69"/>
      <c r="AA961" s="69"/>
      <c r="AB961" s="69"/>
      <c r="AC961" s="69"/>
      <c r="AD961" s="69"/>
      <c r="AE961" s="69"/>
      <c r="AF961" s="69"/>
      <c r="AG961" s="69"/>
    </row>
    <row r="962" spans="1:33" ht="19.5" customHeight="1">
      <c r="A962" s="66"/>
      <c r="B962" s="66"/>
      <c r="C962" s="66"/>
      <c r="D962" s="66"/>
      <c r="E962" s="66"/>
      <c r="F962" s="66"/>
      <c r="G962" s="68"/>
      <c r="H962" s="154"/>
      <c r="I962" s="68"/>
      <c r="J962" s="68"/>
      <c r="K962" s="68"/>
      <c r="L962" s="154"/>
      <c r="M962" s="68"/>
      <c r="N962" s="69"/>
      <c r="O962" s="69"/>
      <c r="P962" s="69"/>
      <c r="Q962" s="69"/>
      <c r="R962" s="69"/>
      <c r="S962" s="69"/>
      <c r="T962" s="69"/>
      <c r="U962" s="69"/>
      <c r="V962" s="69"/>
      <c r="W962" s="69"/>
      <c r="X962" s="69"/>
      <c r="Y962" s="69"/>
      <c r="Z962" s="69"/>
      <c r="AA962" s="69"/>
      <c r="AB962" s="69"/>
      <c r="AC962" s="69"/>
      <c r="AD962" s="69"/>
      <c r="AE962" s="69"/>
      <c r="AF962" s="69"/>
      <c r="AG962" s="69"/>
    </row>
    <row r="963" spans="1:33" ht="19.5" customHeight="1">
      <c r="A963" s="66"/>
      <c r="B963" s="66"/>
      <c r="C963" s="66"/>
      <c r="D963" s="66"/>
      <c r="E963" s="66"/>
      <c r="F963" s="66"/>
      <c r="G963" s="68"/>
      <c r="H963" s="154"/>
      <c r="I963" s="68"/>
      <c r="J963" s="68"/>
      <c r="K963" s="68"/>
      <c r="L963" s="154"/>
      <c r="M963" s="68"/>
      <c r="N963" s="69"/>
      <c r="O963" s="69"/>
      <c r="P963" s="69"/>
      <c r="Q963" s="69"/>
      <c r="R963" s="69"/>
      <c r="S963" s="69"/>
      <c r="T963" s="69"/>
      <c r="U963" s="69"/>
      <c r="V963" s="69"/>
      <c r="W963" s="69"/>
      <c r="X963" s="69"/>
      <c r="Y963" s="69"/>
      <c r="Z963" s="69"/>
      <c r="AA963" s="69"/>
      <c r="AB963" s="69"/>
      <c r="AC963" s="69"/>
      <c r="AD963" s="69"/>
      <c r="AE963" s="69"/>
      <c r="AF963" s="69"/>
      <c r="AG963" s="69"/>
    </row>
    <row r="964" spans="1:33" ht="19.5" customHeight="1">
      <c r="A964" s="66"/>
      <c r="B964" s="66"/>
      <c r="C964" s="66"/>
      <c r="D964" s="66"/>
      <c r="E964" s="66"/>
      <c r="F964" s="66"/>
      <c r="G964" s="68"/>
      <c r="H964" s="154"/>
      <c r="I964" s="68"/>
      <c r="J964" s="68"/>
      <c r="K964" s="68"/>
      <c r="L964" s="154"/>
      <c r="M964" s="68"/>
      <c r="N964" s="69"/>
      <c r="O964" s="69"/>
      <c r="P964" s="69"/>
      <c r="Q964" s="69"/>
      <c r="R964" s="69"/>
      <c r="S964" s="69"/>
      <c r="T964" s="69"/>
      <c r="U964" s="69"/>
      <c r="V964" s="69"/>
      <c r="W964" s="69"/>
      <c r="X964" s="69"/>
      <c r="Y964" s="69"/>
      <c r="Z964" s="69"/>
      <c r="AA964" s="69"/>
      <c r="AB964" s="69"/>
      <c r="AC964" s="69"/>
      <c r="AD964" s="69"/>
      <c r="AE964" s="69"/>
      <c r="AF964" s="69"/>
      <c r="AG964" s="69"/>
    </row>
    <row r="965" spans="1:33" ht="19.5" customHeight="1">
      <c r="A965" s="66"/>
      <c r="B965" s="66"/>
      <c r="C965" s="66"/>
      <c r="D965" s="66"/>
      <c r="E965" s="66"/>
      <c r="F965" s="66"/>
      <c r="G965" s="68"/>
      <c r="H965" s="154"/>
      <c r="I965" s="68"/>
      <c r="J965" s="68"/>
      <c r="K965" s="68"/>
      <c r="L965" s="154"/>
      <c r="M965" s="68"/>
      <c r="N965" s="69"/>
      <c r="O965" s="69"/>
      <c r="P965" s="69"/>
      <c r="Q965" s="69"/>
      <c r="R965" s="69"/>
      <c r="S965" s="69"/>
      <c r="T965" s="69"/>
      <c r="U965" s="69"/>
      <c r="V965" s="69"/>
      <c r="W965" s="69"/>
      <c r="X965" s="69"/>
      <c r="Y965" s="69"/>
      <c r="Z965" s="69"/>
      <c r="AA965" s="69"/>
      <c r="AB965" s="69"/>
      <c r="AC965" s="69"/>
      <c r="AD965" s="69"/>
      <c r="AE965" s="69"/>
      <c r="AF965" s="69"/>
      <c r="AG965" s="69"/>
    </row>
    <row r="966" spans="1:33" ht="19.5" customHeight="1">
      <c r="A966" s="66"/>
      <c r="B966" s="66"/>
      <c r="C966" s="66"/>
      <c r="D966" s="66"/>
      <c r="E966" s="66"/>
      <c r="F966" s="66"/>
      <c r="G966" s="68"/>
      <c r="H966" s="154"/>
      <c r="I966" s="68"/>
      <c r="J966" s="68"/>
      <c r="K966" s="68"/>
      <c r="L966" s="154"/>
      <c r="M966" s="68"/>
      <c r="N966" s="69"/>
      <c r="O966" s="69"/>
      <c r="P966" s="69"/>
      <c r="Q966" s="69"/>
      <c r="R966" s="69"/>
      <c r="S966" s="69"/>
      <c r="T966" s="69"/>
      <c r="U966" s="69"/>
      <c r="V966" s="69"/>
      <c r="W966" s="69"/>
      <c r="X966" s="69"/>
      <c r="Y966" s="69"/>
      <c r="Z966" s="69"/>
      <c r="AA966" s="69"/>
      <c r="AB966" s="69"/>
      <c r="AC966" s="69"/>
      <c r="AD966" s="69"/>
      <c r="AE966" s="69"/>
      <c r="AF966" s="69"/>
      <c r="AG966" s="69"/>
    </row>
    <row r="967" spans="1:33" ht="19.5" customHeight="1">
      <c r="A967" s="66"/>
      <c r="B967" s="66"/>
      <c r="C967" s="66"/>
      <c r="D967" s="66"/>
      <c r="E967" s="66"/>
      <c r="F967" s="66"/>
      <c r="G967" s="68"/>
      <c r="H967" s="154"/>
      <c r="I967" s="68"/>
      <c r="J967" s="68"/>
      <c r="K967" s="68"/>
      <c r="L967" s="154"/>
      <c r="M967" s="68"/>
      <c r="N967" s="69"/>
      <c r="O967" s="69"/>
      <c r="P967" s="69"/>
      <c r="Q967" s="69"/>
      <c r="R967" s="69"/>
      <c r="S967" s="69"/>
      <c r="T967" s="69"/>
      <c r="U967" s="69"/>
      <c r="V967" s="69"/>
      <c r="W967" s="69"/>
      <c r="X967" s="69"/>
      <c r="Y967" s="69"/>
      <c r="Z967" s="69"/>
      <c r="AA967" s="69"/>
      <c r="AB967" s="69"/>
      <c r="AC967" s="69"/>
      <c r="AD967" s="69"/>
      <c r="AE967" s="69"/>
      <c r="AF967" s="69"/>
      <c r="AG967" s="69"/>
    </row>
    <row r="968" spans="1:33" ht="19.5" customHeight="1">
      <c r="A968" s="66"/>
      <c r="B968" s="66"/>
      <c r="C968" s="66"/>
      <c r="D968" s="66"/>
      <c r="E968" s="66"/>
      <c r="F968" s="66"/>
      <c r="G968" s="68"/>
      <c r="H968" s="154"/>
      <c r="I968" s="68"/>
      <c r="J968" s="68"/>
      <c r="K968" s="68"/>
      <c r="L968" s="154"/>
      <c r="M968" s="68"/>
      <c r="N968" s="69"/>
      <c r="O968" s="69"/>
      <c r="P968" s="69"/>
      <c r="Q968" s="69"/>
      <c r="R968" s="69"/>
      <c r="S968" s="69"/>
      <c r="T968" s="69"/>
      <c r="U968" s="69"/>
      <c r="V968" s="69"/>
      <c r="W968" s="69"/>
      <c r="X968" s="69"/>
      <c r="Y968" s="69"/>
      <c r="Z968" s="69"/>
      <c r="AA968" s="69"/>
      <c r="AB968" s="69"/>
      <c r="AC968" s="69"/>
      <c r="AD968" s="69"/>
      <c r="AE968" s="69"/>
      <c r="AF968" s="69"/>
      <c r="AG968" s="69"/>
    </row>
    <row r="969" spans="1:33" ht="19.5" customHeight="1">
      <c r="A969" s="66"/>
      <c r="B969" s="66"/>
      <c r="C969" s="66"/>
      <c r="D969" s="66"/>
      <c r="E969" s="66"/>
      <c r="F969" s="66"/>
      <c r="G969" s="68"/>
      <c r="H969" s="154"/>
      <c r="I969" s="68"/>
      <c r="J969" s="68"/>
      <c r="K969" s="68"/>
      <c r="L969" s="154"/>
      <c r="M969" s="68"/>
      <c r="N969" s="69"/>
      <c r="O969" s="69"/>
      <c r="P969" s="69"/>
      <c r="Q969" s="69"/>
      <c r="R969" s="69"/>
      <c r="S969" s="69"/>
      <c r="T969" s="69"/>
      <c r="U969" s="69"/>
      <c r="V969" s="69"/>
      <c r="W969" s="69"/>
      <c r="X969" s="69"/>
      <c r="Y969" s="69"/>
      <c r="Z969" s="69"/>
      <c r="AA969" s="69"/>
      <c r="AB969" s="69"/>
      <c r="AC969" s="69"/>
      <c r="AD969" s="69"/>
      <c r="AE969" s="69"/>
      <c r="AF969" s="69"/>
      <c r="AG969" s="69"/>
    </row>
    <row r="970" spans="1:33" ht="19.5" customHeight="1">
      <c r="A970" s="66"/>
      <c r="B970" s="66"/>
      <c r="C970" s="66"/>
      <c r="D970" s="66"/>
      <c r="E970" s="66"/>
      <c r="F970" s="66"/>
      <c r="G970" s="68"/>
      <c r="H970" s="154"/>
      <c r="I970" s="68"/>
      <c r="J970" s="68"/>
      <c r="K970" s="68"/>
      <c r="L970" s="154"/>
      <c r="M970" s="68"/>
      <c r="N970" s="69"/>
      <c r="O970" s="69"/>
      <c r="P970" s="69"/>
      <c r="Q970" s="69"/>
      <c r="R970" s="69"/>
      <c r="S970" s="69"/>
      <c r="T970" s="69"/>
      <c r="U970" s="69"/>
      <c r="V970" s="69"/>
      <c r="W970" s="69"/>
      <c r="X970" s="69"/>
      <c r="Y970" s="69"/>
      <c r="Z970" s="69"/>
      <c r="AA970" s="69"/>
      <c r="AB970" s="69"/>
      <c r="AC970" s="69"/>
      <c r="AD970" s="69"/>
      <c r="AE970" s="69"/>
      <c r="AF970" s="69"/>
      <c r="AG970" s="69"/>
    </row>
    <row r="971" spans="1:33" ht="19.5" customHeight="1">
      <c r="A971" s="66"/>
      <c r="B971" s="66"/>
      <c r="C971" s="66"/>
      <c r="D971" s="66"/>
      <c r="E971" s="66"/>
      <c r="F971" s="66"/>
      <c r="G971" s="68"/>
      <c r="H971" s="154"/>
      <c r="I971" s="68"/>
      <c r="J971" s="68"/>
      <c r="K971" s="68"/>
      <c r="L971" s="154"/>
      <c r="M971" s="68"/>
      <c r="N971" s="69"/>
      <c r="O971" s="69"/>
      <c r="P971" s="69"/>
      <c r="Q971" s="69"/>
      <c r="R971" s="69"/>
      <c r="S971" s="69"/>
      <c r="T971" s="69"/>
      <c r="U971" s="69"/>
      <c r="V971" s="69"/>
      <c r="W971" s="69"/>
      <c r="X971" s="69"/>
      <c r="Y971" s="69"/>
      <c r="Z971" s="69"/>
      <c r="AA971" s="69"/>
      <c r="AB971" s="69"/>
      <c r="AC971" s="69"/>
      <c r="AD971" s="69"/>
      <c r="AE971" s="69"/>
      <c r="AF971" s="69"/>
      <c r="AG971" s="69"/>
    </row>
    <row r="972" spans="1:33" ht="19.5" customHeight="1">
      <c r="A972" s="66"/>
      <c r="B972" s="66"/>
      <c r="C972" s="66"/>
      <c r="D972" s="66"/>
      <c r="E972" s="66"/>
      <c r="F972" s="66"/>
      <c r="G972" s="68"/>
      <c r="H972" s="154"/>
      <c r="I972" s="68"/>
      <c r="J972" s="68"/>
      <c r="K972" s="68"/>
      <c r="L972" s="154"/>
      <c r="M972" s="68"/>
      <c r="N972" s="69"/>
      <c r="O972" s="69"/>
      <c r="P972" s="69"/>
      <c r="Q972" s="69"/>
      <c r="R972" s="69"/>
      <c r="S972" s="69"/>
      <c r="T972" s="69"/>
      <c r="U972" s="69"/>
      <c r="V972" s="69"/>
      <c r="W972" s="69"/>
      <c r="X972" s="69"/>
      <c r="Y972" s="69"/>
      <c r="Z972" s="69"/>
      <c r="AA972" s="69"/>
      <c r="AB972" s="69"/>
      <c r="AC972" s="69"/>
      <c r="AD972" s="69"/>
      <c r="AE972" s="69"/>
      <c r="AF972" s="69"/>
      <c r="AG972" s="69"/>
    </row>
    <row r="973" spans="1:33" ht="19.5" customHeight="1">
      <c r="A973" s="66"/>
      <c r="B973" s="66"/>
      <c r="C973" s="66"/>
      <c r="D973" s="66"/>
      <c r="E973" s="66"/>
      <c r="F973" s="66"/>
      <c r="G973" s="68"/>
      <c r="H973" s="154"/>
      <c r="I973" s="68"/>
      <c r="J973" s="68"/>
      <c r="K973" s="68"/>
      <c r="L973" s="154"/>
      <c r="M973" s="68"/>
      <c r="N973" s="69"/>
      <c r="O973" s="69"/>
      <c r="P973" s="69"/>
      <c r="Q973" s="69"/>
      <c r="R973" s="69"/>
      <c r="S973" s="69"/>
      <c r="T973" s="69"/>
      <c r="U973" s="69"/>
      <c r="V973" s="69"/>
      <c r="W973" s="69"/>
      <c r="X973" s="69"/>
      <c r="Y973" s="69"/>
      <c r="Z973" s="69"/>
      <c r="AA973" s="69"/>
      <c r="AB973" s="69"/>
      <c r="AC973" s="69"/>
      <c r="AD973" s="69"/>
      <c r="AE973" s="69"/>
      <c r="AF973" s="69"/>
      <c r="AG973" s="69"/>
    </row>
    <row r="974" spans="1:33" ht="19.5" customHeight="1">
      <c r="A974" s="66"/>
      <c r="B974" s="66"/>
      <c r="C974" s="66"/>
      <c r="D974" s="66"/>
      <c r="E974" s="66"/>
      <c r="F974" s="66"/>
      <c r="G974" s="68"/>
      <c r="H974" s="154"/>
      <c r="I974" s="68"/>
      <c r="J974" s="68"/>
      <c r="K974" s="68"/>
      <c r="L974" s="154"/>
      <c r="M974" s="68"/>
      <c r="N974" s="69"/>
      <c r="O974" s="69"/>
      <c r="P974" s="69"/>
      <c r="Q974" s="69"/>
      <c r="R974" s="69"/>
      <c r="S974" s="69"/>
      <c r="T974" s="69"/>
      <c r="U974" s="69"/>
      <c r="V974" s="69"/>
      <c r="W974" s="69"/>
      <c r="X974" s="69"/>
      <c r="Y974" s="69"/>
      <c r="Z974" s="69"/>
      <c r="AA974" s="69"/>
      <c r="AB974" s="69"/>
      <c r="AC974" s="69"/>
      <c r="AD974" s="69"/>
      <c r="AE974" s="69"/>
      <c r="AF974" s="69"/>
      <c r="AG974" s="69"/>
    </row>
    <row r="975" spans="1:33" ht="19.5" customHeight="1">
      <c r="A975" s="66"/>
      <c r="B975" s="66"/>
      <c r="C975" s="66"/>
      <c r="D975" s="66"/>
      <c r="E975" s="66"/>
      <c r="F975" s="66"/>
      <c r="G975" s="68"/>
      <c r="H975" s="154"/>
      <c r="I975" s="68"/>
      <c r="J975" s="68"/>
      <c r="K975" s="68"/>
      <c r="L975" s="154"/>
      <c r="M975" s="68"/>
      <c r="N975" s="69"/>
      <c r="O975" s="69"/>
      <c r="P975" s="69"/>
      <c r="Q975" s="69"/>
      <c r="R975" s="69"/>
      <c r="S975" s="69"/>
      <c r="T975" s="69"/>
      <c r="U975" s="69"/>
      <c r="V975" s="69"/>
      <c r="W975" s="69"/>
      <c r="X975" s="69"/>
      <c r="Y975" s="69"/>
      <c r="Z975" s="69"/>
      <c r="AA975" s="69"/>
      <c r="AB975" s="69"/>
      <c r="AC975" s="69"/>
      <c r="AD975" s="69"/>
      <c r="AE975" s="69"/>
      <c r="AF975" s="69"/>
      <c r="AG975" s="69"/>
    </row>
    <row r="976" spans="1:33" ht="19.5" customHeight="1">
      <c r="A976" s="66"/>
      <c r="B976" s="66"/>
      <c r="C976" s="66"/>
      <c r="D976" s="66"/>
      <c r="E976" s="66"/>
      <c r="F976" s="66"/>
      <c r="G976" s="68"/>
      <c r="H976" s="154"/>
      <c r="I976" s="68"/>
      <c r="J976" s="68"/>
      <c r="K976" s="68"/>
      <c r="L976" s="154"/>
      <c r="M976" s="68"/>
      <c r="N976" s="69"/>
      <c r="O976" s="69"/>
      <c r="P976" s="69"/>
      <c r="Q976" s="69"/>
      <c r="R976" s="69"/>
      <c r="S976" s="69"/>
      <c r="T976" s="69"/>
      <c r="U976" s="69"/>
      <c r="V976" s="69"/>
      <c r="W976" s="69"/>
      <c r="X976" s="69"/>
      <c r="Y976" s="69"/>
      <c r="Z976" s="69"/>
      <c r="AA976" s="69"/>
      <c r="AB976" s="69"/>
      <c r="AC976" s="69"/>
      <c r="AD976" s="69"/>
      <c r="AE976" s="69"/>
      <c r="AF976" s="69"/>
      <c r="AG976" s="69"/>
    </row>
    <row r="977" spans="1:33" ht="19.5" customHeight="1">
      <c r="A977" s="66"/>
      <c r="B977" s="66"/>
      <c r="C977" s="66"/>
      <c r="D977" s="66"/>
      <c r="E977" s="66"/>
      <c r="F977" s="66"/>
      <c r="G977" s="68"/>
      <c r="H977" s="154"/>
      <c r="I977" s="68"/>
      <c r="J977" s="68"/>
      <c r="K977" s="68"/>
      <c r="L977" s="154"/>
      <c r="M977" s="68"/>
      <c r="N977" s="69"/>
      <c r="O977" s="69"/>
      <c r="P977" s="69"/>
      <c r="Q977" s="69"/>
      <c r="R977" s="69"/>
      <c r="S977" s="69"/>
      <c r="T977" s="69"/>
      <c r="U977" s="69"/>
      <c r="V977" s="69"/>
      <c r="W977" s="69"/>
      <c r="X977" s="69"/>
      <c r="Y977" s="69"/>
      <c r="Z977" s="69"/>
      <c r="AA977" s="69"/>
      <c r="AB977" s="69"/>
      <c r="AC977" s="69"/>
      <c r="AD977" s="69"/>
      <c r="AE977" s="69"/>
      <c r="AF977" s="69"/>
      <c r="AG977" s="69"/>
    </row>
    <row r="978" spans="1:33" ht="19.5" customHeight="1">
      <c r="A978" s="66"/>
      <c r="B978" s="66"/>
      <c r="C978" s="66"/>
      <c r="D978" s="66"/>
      <c r="E978" s="66"/>
      <c r="F978" s="66"/>
      <c r="G978" s="68"/>
      <c r="H978" s="154"/>
      <c r="I978" s="68"/>
      <c r="J978" s="68"/>
      <c r="K978" s="68"/>
      <c r="L978" s="154"/>
      <c r="M978" s="68"/>
      <c r="N978" s="69"/>
      <c r="O978" s="69"/>
      <c r="P978" s="69"/>
      <c r="Q978" s="69"/>
      <c r="R978" s="69"/>
      <c r="S978" s="69"/>
      <c r="T978" s="69"/>
      <c r="U978" s="69"/>
      <c r="V978" s="69"/>
      <c r="W978" s="69"/>
      <c r="X978" s="69"/>
      <c r="Y978" s="69"/>
      <c r="Z978" s="69"/>
      <c r="AA978" s="69"/>
      <c r="AB978" s="69"/>
      <c r="AC978" s="69"/>
      <c r="AD978" s="69"/>
      <c r="AE978" s="69"/>
      <c r="AF978" s="69"/>
      <c r="AG978" s="69"/>
    </row>
    <row r="979" spans="1:33" ht="19.5" customHeight="1">
      <c r="A979" s="66"/>
      <c r="B979" s="66"/>
      <c r="C979" s="66"/>
      <c r="D979" s="66"/>
      <c r="E979" s="66"/>
      <c r="F979" s="66"/>
      <c r="G979" s="68"/>
      <c r="H979" s="154"/>
      <c r="I979" s="68"/>
      <c r="J979" s="68"/>
      <c r="K979" s="68"/>
      <c r="L979" s="154"/>
      <c r="M979" s="68"/>
      <c r="N979" s="69"/>
      <c r="O979" s="69"/>
      <c r="P979" s="69"/>
      <c r="Q979" s="69"/>
      <c r="R979" s="69"/>
      <c r="S979" s="69"/>
      <c r="T979" s="69"/>
      <c r="U979" s="69"/>
      <c r="V979" s="69"/>
      <c r="W979" s="69"/>
      <c r="X979" s="69"/>
      <c r="Y979" s="69"/>
      <c r="Z979" s="69"/>
      <c r="AA979" s="69"/>
      <c r="AB979" s="69"/>
      <c r="AC979" s="69"/>
      <c r="AD979" s="69"/>
      <c r="AE979" s="69"/>
      <c r="AF979" s="69"/>
      <c r="AG979" s="69"/>
    </row>
    <row r="980" spans="1:33" ht="19.5" customHeight="1">
      <c r="A980" s="66"/>
      <c r="B980" s="66"/>
      <c r="C980" s="66"/>
      <c r="D980" s="66"/>
      <c r="E980" s="66"/>
      <c r="F980" s="66"/>
      <c r="G980" s="68"/>
      <c r="H980" s="154"/>
      <c r="I980" s="68"/>
      <c r="J980" s="68"/>
      <c r="K980" s="68"/>
      <c r="L980" s="154"/>
      <c r="M980" s="68"/>
      <c r="N980" s="69"/>
      <c r="O980" s="69"/>
      <c r="P980" s="69"/>
      <c r="Q980" s="69"/>
      <c r="R980" s="69"/>
      <c r="S980" s="69"/>
      <c r="T980" s="69"/>
      <c r="U980" s="69"/>
      <c r="V980" s="69"/>
      <c r="W980" s="69"/>
      <c r="X980" s="69"/>
      <c r="Y980" s="69"/>
      <c r="Z980" s="69"/>
      <c r="AA980" s="69"/>
      <c r="AB980" s="69"/>
      <c r="AC980" s="69"/>
      <c r="AD980" s="69"/>
      <c r="AE980" s="69"/>
      <c r="AF980" s="69"/>
      <c r="AG980" s="69"/>
    </row>
    <row r="981" spans="1:33" ht="19.5" customHeight="1">
      <c r="A981" s="66"/>
      <c r="B981" s="66"/>
      <c r="C981" s="66"/>
      <c r="D981" s="66"/>
      <c r="E981" s="66"/>
      <c r="F981" s="66"/>
      <c r="G981" s="68"/>
      <c r="H981" s="154"/>
      <c r="I981" s="68"/>
      <c r="J981" s="68"/>
      <c r="K981" s="68"/>
      <c r="L981" s="154"/>
      <c r="M981" s="68"/>
      <c r="N981" s="69"/>
      <c r="O981" s="69"/>
      <c r="P981" s="69"/>
      <c r="Q981" s="69"/>
      <c r="R981" s="69"/>
      <c r="S981" s="69"/>
      <c r="T981" s="69"/>
      <c r="U981" s="69"/>
      <c r="V981" s="69"/>
      <c r="W981" s="69"/>
      <c r="X981" s="69"/>
      <c r="Y981" s="69"/>
      <c r="Z981" s="69"/>
      <c r="AA981" s="69"/>
      <c r="AB981" s="69"/>
      <c r="AC981" s="69"/>
      <c r="AD981" s="69"/>
      <c r="AE981" s="69"/>
      <c r="AF981" s="69"/>
      <c r="AG981" s="69"/>
    </row>
    <row r="982" spans="1:33" ht="19.5" customHeight="1">
      <c r="A982" s="66"/>
      <c r="B982" s="66"/>
      <c r="C982" s="66"/>
      <c r="D982" s="66"/>
      <c r="E982" s="66"/>
      <c r="F982" s="66"/>
      <c r="G982" s="68"/>
      <c r="H982" s="154"/>
      <c r="I982" s="68"/>
      <c r="J982" s="68"/>
      <c r="K982" s="68"/>
      <c r="L982" s="154"/>
      <c r="M982" s="68"/>
      <c r="N982" s="69"/>
      <c r="O982" s="69"/>
      <c r="P982" s="69"/>
      <c r="Q982" s="69"/>
      <c r="R982" s="69"/>
      <c r="S982" s="69"/>
      <c r="T982" s="69"/>
      <c r="U982" s="69"/>
      <c r="V982" s="69"/>
      <c r="W982" s="69"/>
      <c r="X982" s="69"/>
      <c r="Y982" s="69"/>
      <c r="Z982" s="69"/>
      <c r="AA982" s="69"/>
      <c r="AB982" s="69"/>
      <c r="AC982" s="69"/>
      <c r="AD982" s="69"/>
      <c r="AE982" s="69"/>
      <c r="AF982" s="69"/>
      <c r="AG982" s="69"/>
    </row>
    <row r="983" spans="1:33" ht="19.5" customHeight="1">
      <c r="A983" s="66"/>
      <c r="B983" s="66"/>
      <c r="C983" s="66"/>
      <c r="D983" s="66"/>
      <c r="E983" s="66"/>
      <c r="F983" s="66"/>
      <c r="G983" s="68"/>
      <c r="H983" s="154"/>
      <c r="I983" s="68"/>
      <c r="J983" s="68"/>
      <c r="K983" s="68"/>
      <c r="L983" s="154"/>
      <c r="M983" s="68"/>
      <c r="N983" s="69"/>
      <c r="O983" s="69"/>
      <c r="P983" s="69"/>
      <c r="Q983" s="69"/>
      <c r="R983" s="69"/>
      <c r="S983" s="69"/>
      <c r="T983" s="69"/>
      <c r="U983" s="69"/>
      <c r="V983" s="69"/>
      <c r="W983" s="69"/>
      <c r="X983" s="69"/>
      <c r="Y983" s="69"/>
      <c r="Z983" s="69"/>
      <c r="AA983" s="69"/>
      <c r="AB983" s="69"/>
      <c r="AC983" s="69"/>
      <c r="AD983" s="69"/>
      <c r="AE983" s="69"/>
      <c r="AF983" s="69"/>
      <c r="AG983" s="69"/>
    </row>
    <row r="984" spans="1:33" ht="19.5" customHeight="1">
      <c r="A984" s="66"/>
      <c r="B984" s="66"/>
      <c r="C984" s="66"/>
      <c r="D984" s="66"/>
      <c r="E984" s="66"/>
      <c r="F984" s="66"/>
      <c r="G984" s="68"/>
      <c r="H984" s="154"/>
      <c r="I984" s="68"/>
      <c r="J984" s="68"/>
      <c r="K984" s="68"/>
      <c r="L984" s="154"/>
      <c r="M984" s="68"/>
      <c r="N984" s="69"/>
      <c r="O984" s="69"/>
      <c r="P984" s="69"/>
      <c r="Q984" s="69"/>
      <c r="R984" s="69"/>
      <c r="S984" s="69"/>
      <c r="T984" s="69"/>
      <c r="U984" s="69"/>
      <c r="V984" s="69"/>
      <c r="W984" s="69"/>
      <c r="X984" s="69"/>
      <c r="Y984" s="69"/>
      <c r="Z984" s="69"/>
      <c r="AA984" s="69"/>
      <c r="AB984" s="69"/>
      <c r="AC984" s="69"/>
      <c r="AD984" s="69"/>
      <c r="AE984" s="69"/>
      <c r="AF984" s="69"/>
      <c r="AG984" s="69"/>
    </row>
    <row r="985" spans="1:33" ht="19.5" customHeight="1">
      <c r="A985" s="66"/>
      <c r="B985" s="66"/>
      <c r="C985" s="66"/>
      <c r="D985" s="66"/>
      <c r="E985" s="66"/>
      <c r="F985" s="66"/>
      <c r="G985" s="68"/>
      <c r="H985" s="154"/>
      <c r="I985" s="68"/>
      <c r="J985" s="68"/>
      <c r="K985" s="68"/>
      <c r="L985" s="154"/>
      <c r="M985" s="68"/>
      <c r="N985" s="69"/>
      <c r="O985" s="69"/>
      <c r="P985" s="69"/>
      <c r="Q985" s="69"/>
      <c r="R985" s="69"/>
      <c r="S985" s="69"/>
      <c r="T985" s="69"/>
      <c r="U985" s="69"/>
      <c r="V985" s="69"/>
      <c r="W985" s="69"/>
      <c r="X985" s="69"/>
      <c r="Y985" s="69"/>
      <c r="Z985" s="69"/>
      <c r="AA985" s="69"/>
      <c r="AB985" s="69"/>
      <c r="AC985" s="69"/>
      <c r="AD985" s="69"/>
      <c r="AE985" s="69"/>
      <c r="AF985" s="69"/>
      <c r="AG985" s="69"/>
    </row>
    <row r="986" spans="1:33" ht="19.5" customHeight="1">
      <c r="A986" s="66"/>
      <c r="B986" s="66"/>
      <c r="C986" s="66"/>
      <c r="D986" s="66"/>
      <c r="E986" s="66"/>
      <c r="F986" s="66"/>
      <c r="G986" s="68"/>
      <c r="H986" s="154"/>
      <c r="I986" s="68"/>
      <c r="J986" s="68"/>
      <c r="K986" s="68"/>
      <c r="L986" s="154"/>
      <c r="M986" s="68"/>
      <c r="N986" s="69"/>
      <c r="O986" s="69"/>
      <c r="P986" s="69"/>
      <c r="Q986" s="69"/>
      <c r="R986" s="69"/>
      <c r="S986" s="69"/>
      <c r="T986" s="69"/>
      <c r="U986" s="69"/>
      <c r="V986" s="69"/>
      <c r="W986" s="69"/>
      <c r="X986" s="69"/>
      <c r="Y986" s="69"/>
      <c r="Z986" s="69"/>
      <c r="AA986" s="69"/>
      <c r="AB986" s="69"/>
      <c r="AC986" s="69"/>
      <c r="AD986" s="69"/>
      <c r="AE986" s="69"/>
      <c r="AF986" s="69"/>
      <c r="AG986" s="69"/>
    </row>
    <row r="987" spans="1:33" ht="19.5" customHeight="1">
      <c r="A987" s="66"/>
      <c r="B987" s="66"/>
      <c r="C987" s="66"/>
      <c r="D987" s="66"/>
      <c r="E987" s="66"/>
      <c r="F987" s="66"/>
      <c r="G987" s="68"/>
      <c r="H987" s="154"/>
      <c r="I987" s="68"/>
      <c r="J987" s="68"/>
      <c r="K987" s="68"/>
      <c r="L987" s="154"/>
      <c r="M987" s="68"/>
      <c r="N987" s="69"/>
      <c r="O987" s="69"/>
      <c r="P987" s="69"/>
      <c r="Q987" s="69"/>
      <c r="R987" s="69"/>
      <c r="S987" s="69"/>
      <c r="T987" s="69"/>
      <c r="U987" s="69"/>
      <c r="V987" s="69"/>
      <c r="W987" s="69"/>
      <c r="X987" s="69"/>
      <c r="Y987" s="69"/>
      <c r="Z987" s="69"/>
      <c r="AA987" s="69"/>
      <c r="AB987" s="69"/>
      <c r="AC987" s="69"/>
      <c r="AD987" s="69"/>
      <c r="AE987" s="69"/>
      <c r="AF987" s="69"/>
      <c r="AG987" s="69"/>
    </row>
    <row r="988" spans="1:33" ht="19.5" customHeight="1">
      <c r="A988" s="66"/>
      <c r="B988" s="66"/>
      <c r="C988" s="66"/>
      <c r="D988" s="66"/>
      <c r="E988" s="66"/>
      <c r="F988" s="66"/>
      <c r="G988" s="68"/>
      <c r="H988" s="154"/>
      <c r="I988" s="68"/>
      <c r="J988" s="68"/>
      <c r="K988" s="68"/>
      <c r="L988" s="154"/>
      <c r="M988" s="68"/>
      <c r="N988" s="69"/>
      <c r="O988" s="69"/>
      <c r="P988" s="69"/>
      <c r="Q988" s="69"/>
      <c r="R988" s="69"/>
      <c r="S988" s="69"/>
      <c r="T988" s="69"/>
      <c r="U988" s="69"/>
      <c r="V988" s="69"/>
      <c r="W988" s="69"/>
      <c r="X988" s="69"/>
      <c r="Y988" s="69"/>
      <c r="Z988" s="69"/>
      <c r="AA988" s="69"/>
      <c r="AB988" s="69"/>
      <c r="AC988" s="69"/>
      <c r="AD988" s="69"/>
      <c r="AE988" s="69"/>
      <c r="AF988" s="69"/>
      <c r="AG988" s="69"/>
    </row>
    <row r="989" spans="1:33" ht="19.5" customHeight="1">
      <c r="A989" s="66"/>
      <c r="B989" s="66"/>
      <c r="C989" s="66"/>
      <c r="D989" s="66"/>
      <c r="E989" s="66"/>
      <c r="F989" s="66"/>
      <c r="G989" s="68"/>
      <c r="H989" s="154"/>
      <c r="I989" s="68"/>
      <c r="J989" s="68"/>
      <c r="K989" s="68"/>
      <c r="L989" s="154"/>
      <c r="M989" s="68"/>
      <c r="N989" s="69"/>
      <c r="O989" s="69"/>
      <c r="P989" s="69"/>
      <c r="Q989" s="69"/>
      <c r="R989" s="69"/>
      <c r="S989" s="69"/>
      <c r="T989" s="69"/>
      <c r="U989" s="69"/>
      <c r="V989" s="69"/>
      <c r="W989" s="69"/>
      <c r="X989" s="69"/>
      <c r="Y989" s="69"/>
      <c r="Z989" s="69"/>
      <c r="AA989" s="69"/>
      <c r="AB989" s="69"/>
      <c r="AC989" s="69"/>
      <c r="AD989" s="69"/>
      <c r="AE989" s="69"/>
      <c r="AF989" s="69"/>
      <c r="AG989" s="69"/>
    </row>
    <row r="990" spans="1:33" ht="19.5" customHeight="1">
      <c r="A990" s="66"/>
      <c r="B990" s="66"/>
      <c r="C990" s="66"/>
      <c r="D990" s="66"/>
      <c r="E990" s="66"/>
      <c r="F990" s="66"/>
      <c r="G990" s="68"/>
      <c r="H990" s="154"/>
      <c r="I990" s="68"/>
      <c r="J990" s="68"/>
      <c r="K990" s="68"/>
      <c r="L990" s="154"/>
      <c r="M990" s="68"/>
      <c r="N990" s="69"/>
      <c r="O990" s="69"/>
      <c r="P990" s="69"/>
      <c r="Q990" s="69"/>
      <c r="R990" s="69"/>
      <c r="S990" s="69"/>
      <c r="T990" s="69"/>
      <c r="U990" s="69"/>
      <c r="V990" s="69"/>
      <c r="W990" s="69"/>
      <c r="X990" s="69"/>
      <c r="Y990" s="69"/>
      <c r="Z990" s="69"/>
      <c r="AA990" s="69"/>
      <c r="AB990" s="69"/>
      <c r="AC990" s="69"/>
      <c r="AD990" s="69"/>
      <c r="AE990" s="69"/>
      <c r="AF990" s="69"/>
      <c r="AG990" s="69"/>
    </row>
    <row r="991" spans="1:33" ht="19.5" customHeight="1">
      <c r="A991" s="66"/>
      <c r="B991" s="66"/>
      <c r="C991" s="66"/>
      <c r="D991" s="66"/>
      <c r="E991" s="66"/>
      <c r="F991" s="66"/>
      <c r="G991" s="68"/>
      <c r="H991" s="154"/>
      <c r="I991" s="68"/>
      <c r="J991" s="68"/>
      <c r="K991" s="68"/>
      <c r="L991" s="154"/>
      <c r="M991" s="68"/>
      <c r="N991" s="69"/>
      <c r="O991" s="69"/>
      <c r="P991" s="69"/>
      <c r="Q991" s="69"/>
      <c r="R991" s="69"/>
      <c r="S991" s="69"/>
      <c r="T991" s="69"/>
      <c r="U991" s="69"/>
      <c r="V991" s="69"/>
      <c r="W991" s="69"/>
      <c r="X991" s="69"/>
      <c r="Y991" s="69"/>
      <c r="Z991" s="69"/>
      <c r="AA991" s="69"/>
      <c r="AB991" s="69"/>
      <c r="AC991" s="69"/>
      <c r="AD991" s="69"/>
      <c r="AE991" s="69"/>
      <c r="AF991" s="69"/>
      <c r="AG991" s="69"/>
    </row>
    <row r="992" spans="1:33" ht="19.5" customHeight="1">
      <c r="A992" s="66"/>
      <c r="B992" s="66"/>
      <c r="C992" s="66"/>
      <c r="D992" s="66"/>
      <c r="E992" s="66"/>
      <c r="F992" s="66"/>
      <c r="G992" s="68"/>
      <c r="H992" s="154"/>
      <c r="I992" s="68"/>
      <c r="J992" s="68"/>
      <c r="K992" s="68"/>
      <c r="L992" s="154"/>
      <c r="M992" s="68"/>
      <c r="N992" s="69"/>
      <c r="O992" s="69"/>
      <c r="P992" s="69"/>
      <c r="Q992" s="69"/>
      <c r="R992" s="69"/>
      <c r="S992" s="69"/>
      <c r="T992" s="69"/>
      <c r="U992" s="69"/>
      <c r="V992" s="69"/>
      <c r="W992" s="69"/>
      <c r="X992" s="69"/>
      <c r="Y992" s="69"/>
      <c r="Z992" s="69"/>
      <c r="AA992" s="69"/>
      <c r="AB992" s="69"/>
      <c r="AC992" s="69"/>
      <c r="AD992" s="69"/>
      <c r="AE992" s="69"/>
      <c r="AF992" s="69"/>
      <c r="AG992" s="69"/>
    </row>
    <row r="993" spans="1:33" ht="19.5" customHeight="1">
      <c r="A993" s="66"/>
      <c r="B993" s="66"/>
      <c r="C993" s="66"/>
      <c r="D993" s="66"/>
      <c r="E993" s="66"/>
      <c r="F993" s="66"/>
      <c r="G993" s="68"/>
      <c r="H993" s="154"/>
      <c r="I993" s="68"/>
      <c r="J993" s="68"/>
      <c r="K993" s="68"/>
      <c r="L993" s="154"/>
      <c r="M993" s="68"/>
      <c r="N993" s="69"/>
      <c r="O993" s="69"/>
      <c r="P993" s="69"/>
      <c r="Q993" s="69"/>
      <c r="R993" s="69"/>
      <c r="S993" s="69"/>
      <c r="T993" s="69"/>
      <c r="U993" s="69"/>
      <c r="V993" s="69"/>
      <c r="W993" s="69"/>
      <c r="X993" s="69"/>
      <c r="Y993" s="69"/>
      <c r="Z993" s="69"/>
      <c r="AA993" s="69"/>
      <c r="AB993" s="69"/>
      <c r="AC993" s="69"/>
      <c r="AD993" s="69"/>
      <c r="AE993" s="69"/>
      <c r="AF993" s="69"/>
      <c r="AG993" s="69"/>
    </row>
    <row r="994" spans="1:33" ht="19.5" customHeight="1">
      <c r="A994" s="66"/>
      <c r="B994" s="66"/>
      <c r="C994" s="66"/>
      <c r="D994" s="66"/>
      <c r="E994" s="66"/>
      <c r="F994" s="66"/>
      <c r="G994" s="68"/>
      <c r="H994" s="154"/>
      <c r="I994" s="68"/>
      <c r="J994" s="68"/>
      <c r="K994" s="68"/>
      <c r="L994" s="154"/>
      <c r="M994" s="68"/>
      <c r="N994" s="69"/>
      <c r="O994" s="69"/>
      <c r="P994" s="69"/>
      <c r="Q994" s="69"/>
      <c r="R994" s="69"/>
      <c r="S994" s="69"/>
      <c r="T994" s="69"/>
      <c r="U994" s="69"/>
      <c r="V994" s="69"/>
      <c r="W994" s="69"/>
      <c r="X994" s="69"/>
      <c r="Y994" s="69"/>
      <c r="Z994" s="69"/>
      <c r="AA994" s="69"/>
      <c r="AB994" s="69"/>
      <c r="AC994" s="69"/>
      <c r="AD994" s="69"/>
      <c r="AE994" s="69"/>
      <c r="AF994" s="69"/>
      <c r="AG994" s="69"/>
    </row>
    <row r="995" spans="1:33" ht="19.5" customHeight="1">
      <c r="A995" s="66"/>
      <c r="B995" s="66"/>
      <c r="C995" s="66"/>
      <c r="D995" s="66"/>
      <c r="E995" s="66"/>
      <c r="F995" s="66"/>
      <c r="G995" s="68"/>
      <c r="H995" s="154"/>
      <c r="I995" s="68"/>
      <c r="J995" s="68"/>
      <c r="K995" s="68"/>
      <c r="L995" s="154"/>
      <c r="M995" s="68"/>
      <c r="N995" s="69"/>
      <c r="O995" s="69"/>
      <c r="P995" s="69"/>
      <c r="Q995" s="69"/>
      <c r="R995" s="69"/>
      <c r="S995" s="69"/>
      <c r="T995" s="69"/>
      <c r="U995" s="69"/>
      <c r="V995" s="69"/>
      <c r="W995" s="69"/>
      <c r="X995" s="69"/>
      <c r="Y995" s="69"/>
      <c r="Z995" s="69"/>
      <c r="AA995" s="69"/>
      <c r="AB995" s="69"/>
      <c r="AC995" s="69"/>
      <c r="AD995" s="69"/>
      <c r="AE995" s="69"/>
      <c r="AF995" s="69"/>
      <c r="AG995" s="69"/>
    </row>
    <row r="996" spans="1:33" ht="19.5" customHeight="1">
      <c r="A996" s="66"/>
      <c r="B996" s="66"/>
      <c r="C996" s="66"/>
      <c r="D996" s="66"/>
      <c r="E996" s="66"/>
      <c r="F996" s="66"/>
      <c r="G996" s="68"/>
      <c r="H996" s="154"/>
      <c r="I996" s="68"/>
      <c r="J996" s="68"/>
      <c r="K996" s="68"/>
      <c r="L996" s="154"/>
      <c r="M996" s="68"/>
      <c r="N996" s="69"/>
      <c r="O996" s="69"/>
      <c r="P996" s="69"/>
      <c r="Q996" s="69"/>
      <c r="R996" s="69"/>
      <c r="S996" s="69"/>
      <c r="T996" s="69"/>
      <c r="U996" s="69"/>
      <c r="V996" s="69"/>
      <c r="W996" s="69"/>
      <c r="X996" s="69"/>
      <c r="Y996" s="69"/>
      <c r="Z996" s="69"/>
      <c r="AA996" s="69"/>
      <c r="AB996" s="69"/>
      <c r="AC996" s="69"/>
      <c r="AD996" s="69"/>
      <c r="AE996" s="69"/>
      <c r="AF996" s="69"/>
      <c r="AG996" s="69"/>
    </row>
    <row r="997" spans="1:33" ht="19.5" customHeight="1">
      <c r="A997" s="66"/>
      <c r="B997" s="66"/>
      <c r="C997" s="66"/>
      <c r="D997" s="66"/>
      <c r="E997" s="66"/>
      <c r="F997" s="66"/>
      <c r="G997" s="68"/>
      <c r="H997" s="154"/>
      <c r="I997" s="68"/>
      <c r="J997" s="68"/>
      <c r="K997" s="68"/>
      <c r="L997" s="154"/>
      <c r="M997" s="68"/>
      <c r="N997" s="69"/>
      <c r="O997" s="69"/>
      <c r="P997" s="69"/>
      <c r="Q997" s="69"/>
      <c r="R997" s="69"/>
      <c r="S997" s="69"/>
      <c r="T997" s="69"/>
      <c r="U997" s="69"/>
      <c r="V997" s="69"/>
      <c r="W997" s="69"/>
      <c r="X997" s="69"/>
      <c r="Y997" s="69"/>
      <c r="Z997" s="69"/>
      <c r="AA997" s="69"/>
      <c r="AB997" s="69"/>
      <c r="AC997" s="69"/>
      <c r="AD997" s="69"/>
      <c r="AE997" s="69"/>
      <c r="AF997" s="69"/>
      <c r="AG997" s="69"/>
    </row>
    <row r="998" spans="1:33" ht="19.5" customHeight="1">
      <c r="A998" s="66"/>
      <c r="B998" s="66"/>
      <c r="C998" s="66"/>
      <c r="D998" s="66"/>
      <c r="E998" s="66"/>
      <c r="F998" s="66"/>
      <c r="G998" s="68"/>
      <c r="H998" s="154"/>
      <c r="I998" s="68"/>
      <c r="J998" s="68"/>
      <c r="K998" s="68"/>
      <c r="L998" s="154"/>
      <c r="M998" s="68"/>
      <c r="N998" s="69"/>
      <c r="O998" s="69"/>
      <c r="P998" s="69"/>
      <c r="Q998" s="69"/>
      <c r="R998" s="69"/>
      <c r="S998" s="69"/>
      <c r="T998" s="69"/>
      <c r="U998" s="69"/>
      <c r="V998" s="69"/>
      <c r="W998" s="69"/>
      <c r="X998" s="69"/>
      <c r="Y998" s="69"/>
      <c r="Z998" s="69"/>
      <c r="AA998" s="69"/>
      <c r="AB998" s="69"/>
      <c r="AC998" s="69"/>
      <c r="AD998" s="69"/>
      <c r="AE998" s="69"/>
      <c r="AF998" s="69"/>
      <c r="AG998" s="69"/>
    </row>
    <row r="999" spans="1:33" ht="19.5" customHeight="1">
      <c r="A999" s="66"/>
      <c r="B999" s="66"/>
      <c r="C999" s="66"/>
      <c r="D999" s="66"/>
      <c r="E999" s="66"/>
      <c r="F999" s="66"/>
      <c r="G999" s="68"/>
      <c r="H999" s="154"/>
      <c r="I999" s="68"/>
      <c r="J999" s="68"/>
      <c r="K999" s="68"/>
      <c r="L999" s="154"/>
      <c r="M999" s="68"/>
      <c r="N999" s="69"/>
      <c r="O999" s="69"/>
      <c r="P999" s="69"/>
      <c r="Q999" s="69"/>
      <c r="R999" s="69"/>
      <c r="S999" s="69"/>
      <c r="T999" s="69"/>
      <c r="U999" s="69"/>
      <c r="V999" s="69"/>
      <c r="W999" s="69"/>
      <c r="X999" s="69"/>
      <c r="Y999" s="69"/>
      <c r="Z999" s="69"/>
      <c r="AA999" s="69"/>
      <c r="AB999" s="69"/>
      <c r="AC999" s="69"/>
      <c r="AD999" s="69"/>
      <c r="AE999" s="69"/>
      <c r="AF999" s="69"/>
      <c r="AG999" s="69"/>
    </row>
    <row r="1000" spans="1:33" ht="19.5" customHeight="1">
      <c r="A1000" s="66"/>
      <c r="B1000" s="66"/>
      <c r="C1000" s="66"/>
      <c r="D1000" s="66"/>
      <c r="E1000" s="66"/>
      <c r="F1000" s="66"/>
      <c r="G1000" s="68"/>
      <c r="H1000" s="154"/>
      <c r="I1000" s="68"/>
      <c r="J1000" s="68"/>
      <c r="K1000" s="68"/>
      <c r="L1000" s="154"/>
      <c r="M1000" s="68"/>
      <c r="N1000" s="69"/>
      <c r="O1000" s="69"/>
      <c r="P1000" s="69"/>
      <c r="Q1000" s="69"/>
      <c r="R1000" s="69"/>
      <c r="S1000" s="69"/>
      <c r="T1000" s="69"/>
      <c r="U1000" s="69"/>
      <c r="V1000" s="69"/>
      <c r="W1000" s="69"/>
      <c r="X1000" s="69"/>
      <c r="Y1000" s="69"/>
      <c r="Z1000" s="69"/>
      <c r="AA1000" s="69"/>
      <c r="AB1000" s="69"/>
      <c r="AC1000" s="69"/>
      <c r="AD1000" s="69"/>
      <c r="AE1000" s="69"/>
      <c r="AF1000" s="69"/>
      <c r="AG1000" s="69"/>
    </row>
    <row r="1001" spans="1:33" ht="19.5" customHeight="1">
      <c r="A1001" s="66"/>
      <c r="B1001" s="66"/>
      <c r="C1001" s="66"/>
      <c r="D1001" s="66"/>
      <c r="E1001" s="66"/>
      <c r="F1001" s="66"/>
      <c r="G1001" s="68"/>
      <c r="H1001" s="154"/>
      <c r="I1001" s="68"/>
      <c r="J1001" s="68"/>
      <c r="K1001" s="68"/>
      <c r="L1001" s="154"/>
      <c r="M1001" s="68"/>
      <c r="N1001" s="69"/>
      <c r="O1001" s="69"/>
      <c r="P1001" s="69"/>
      <c r="Q1001" s="69"/>
      <c r="R1001" s="69"/>
      <c r="S1001" s="69"/>
      <c r="T1001" s="69"/>
      <c r="U1001" s="69"/>
      <c r="V1001" s="69"/>
      <c r="W1001" s="69"/>
      <c r="X1001" s="69"/>
      <c r="Y1001" s="69"/>
      <c r="Z1001" s="69"/>
      <c r="AA1001" s="69"/>
      <c r="AB1001" s="69"/>
      <c r="AC1001" s="69"/>
      <c r="AD1001" s="69"/>
      <c r="AE1001" s="69"/>
      <c r="AF1001" s="69"/>
      <c r="AG1001" s="69"/>
    </row>
    <row r="1002" spans="1:33" ht="19.5" customHeight="1">
      <c r="A1002" s="66"/>
      <c r="B1002" s="66"/>
      <c r="C1002" s="66"/>
      <c r="D1002" s="66"/>
      <c r="E1002" s="66"/>
      <c r="F1002" s="66"/>
      <c r="G1002" s="68"/>
      <c r="H1002" s="154"/>
      <c r="I1002" s="68"/>
      <c r="J1002" s="68"/>
      <c r="K1002" s="68"/>
      <c r="L1002" s="154"/>
      <c r="M1002" s="68"/>
      <c r="N1002" s="69"/>
      <c r="O1002" s="69"/>
      <c r="P1002" s="69"/>
      <c r="Q1002" s="69"/>
      <c r="R1002" s="69"/>
      <c r="S1002" s="69"/>
      <c r="T1002" s="69"/>
      <c r="U1002" s="69"/>
      <c r="V1002" s="69"/>
      <c r="W1002" s="69"/>
      <c r="X1002" s="69"/>
      <c r="Y1002" s="69"/>
      <c r="Z1002" s="69"/>
      <c r="AA1002" s="69"/>
      <c r="AB1002" s="69"/>
      <c r="AC1002" s="69"/>
      <c r="AD1002" s="69"/>
      <c r="AE1002" s="69"/>
      <c r="AF1002" s="69"/>
      <c r="AG1002" s="69"/>
    </row>
    <row r="1003" spans="1:33" ht="19.5" customHeight="1">
      <c r="A1003" s="66"/>
      <c r="B1003" s="66"/>
      <c r="C1003" s="66"/>
      <c r="D1003" s="66"/>
      <c r="E1003" s="66"/>
      <c r="F1003" s="66"/>
      <c r="G1003" s="68"/>
      <c r="H1003" s="154"/>
      <c r="I1003" s="68"/>
      <c r="J1003" s="68"/>
      <c r="K1003" s="68"/>
      <c r="L1003" s="154"/>
      <c r="M1003" s="68"/>
      <c r="N1003" s="69"/>
      <c r="O1003" s="69"/>
      <c r="P1003" s="69"/>
      <c r="Q1003" s="69"/>
      <c r="R1003" s="69"/>
      <c r="S1003" s="69"/>
      <c r="T1003" s="69"/>
      <c r="U1003" s="69"/>
      <c r="V1003" s="69"/>
      <c r="W1003" s="69"/>
      <c r="X1003" s="69"/>
      <c r="Y1003" s="69"/>
      <c r="Z1003" s="69"/>
      <c r="AA1003" s="69"/>
      <c r="AB1003" s="69"/>
      <c r="AC1003" s="69"/>
      <c r="AD1003" s="69"/>
      <c r="AE1003" s="69"/>
      <c r="AF1003" s="69"/>
      <c r="AG1003" s="69"/>
    </row>
    <row r="1004" spans="1:33" ht="19.5" customHeight="1">
      <c r="A1004" s="66"/>
      <c r="B1004" s="66"/>
      <c r="C1004" s="66"/>
      <c r="D1004" s="66"/>
      <c r="E1004" s="66"/>
      <c r="F1004" s="66"/>
      <c r="G1004" s="68"/>
      <c r="H1004" s="154"/>
      <c r="I1004" s="68"/>
      <c r="J1004" s="68"/>
      <c r="K1004" s="68"/>
      <c r="L1004" s="154"/>
      <c r="M1004" s="68"/>
      <c r="N1004" s="69"/>
      <c r="O1004" s="69"/>
      <c r="P1004" s="69"/>
      <c r="Q1004" s="69"/>
      <c r="R1004" s="69"/>
      <c r="S1004" s="69"/>
      <c r="T1004" s="69"/>
      <c r="U1004" s="69"/>
      <c r="V1004" s="69"/>
      <c r="W1004" s="69"/>
      <c r="X1004" s="69"/>
      <c r="Y1004" s="69"/>
      <c r="Z1004" s="69"/>
      <c r="AA1004" s="69"/>
      <c r="AB1004" s="69"/>
      <c r="AC1004" s="69"/>
      <c r="AD1004" s="69"/>
      <c r="AE1004" s="69"/>
      <c r="AF1004" s="69"/>
      <c r="AG1004" s="69"/>
    </row>
    <row r="1005" spans="1:33" ht="19.5" customHeight="1">
      <c r="A1005" s="66"/>
      <c r="B1005" s="66"/>
      <c r="C1005" s="66"/>
      <c r="D1005" s="66"/>
      <c r="E1005" s="66"/>
      <c r="F1005" s="66"/>
      <c r="G1005" s="68"/>
      <c r="H1005" s="154"/>
      <c r="I1005" s="68"/>
      <c r="J1005" s="68"/>
      <c r="K1005" s="68"/>
      <c r="L1005" s="154"/>
      <c r="M1005" s="68"/>
      <c r="N1005" s="69"/>
      <c r="O1005" s="69"/>
      <c r="P1005" s="69"/>
      <c r="Q1005" s="69"/>
      <c r="R1005" s="69"/>
      <c r="S1005" s="69"/>
      <c r="T1005" s="69"/>
      <c r="U1005" s="69"/>
      <c r="V1005" s="69"/>
      <c r="W1005" s="69"/>
      <c r="X1005" s="69"/>
      <c r="Y1005" s="69"/>
      <c r="Z1005" s="69"/>
      <c r="AA1005" s="69"/>
      <c r="AB1005" s="69"/>
      <c r="AC1005" s="69"/>
      <c r="AD1005" s="69"/>
      <c r="AE1005" s="69"/>
      <c r="AF1005" s="69"/>
      <c r="AG1005" s="69"/>
    </row>
    <row r="1006" spans="1:33" ht="19.5" customHeight="1">
      <c r="A1006" s="66"/>
      <c r="B1006" s="66"/>
      <c r="C1006" s="66"/>
      <c r="D1006" s="66"/>
      <c r="E1006" s="66"/>
      <c r="F1006" s="66"/>
      <c r="G1006" s="68"/>
      <c r="H1006" s="154"/>
      <c r="I1006" s="68"/>
      <c r="J1006" s="68"/>
      <c r="K1006" s="68"/>
      <c r="L1006" s="154"/>
      <c r="M1006" s="68"/>
      <c r="N1006" s="69"/>
      <c r="O1006" s="69"/>
      <c r="P1006" s="69"/>
      <c r="Q1006" s="69"/>
      <c r="R1006" s="69"/>
      <c r="S1006" s="69"/>
      <c r="T1006" s="69"/>
      <c r="U1006" s="69"/>
      <c r="V1006" s="69"/>
      <c r="W1006" s="69"/>
      <c r="X1006" s="69"/>
      <c r="Y1006" s="69"/>
      <c r="Z1006" s="69"/>
      <c r="AA1006" s="69"/>
      <c r="AB1006" s="69"/>
      <c r="AC1006" s="69"/>
      <c r="AD1006" s="69"/>
      <c r="AE1006" s="69"/>
      <c r="AF1006" s="69"/>
      <c r="AG1006" s="69"/>
    </row>
    <row r="1007" spans="1:33" ht="19.5" customHeight="1">
      <c r="A1007" s="66"/>
      <c r="B1007" s="66"/>
      <c r="C1007" s="66"/>
      <c r="D1007" s="66"/>
      <c r="E1007" s="66"/>
      <c r="F1007" s="66"/>
      <c r="G1007" s="68"/>
      <c r="H1007" s="154"/>
      <c r="I1007" s="68"/>
      <c r="J1007" s="68"/>
      <c r="K1007" s="68"/>
      <c r="L1007" s="154"/>
      <c r="M1007" s="68"/>
      <c r="N1007" s="69"/>
      <c r="O1007" s="69"/>
      <c r="P1007" s="69"/>
      <c r="Q1007" s="69"/>
      <c r="R1007" s="69"/>
      <c r="S1007" s="69"/>
      <c r="T1007" s="69"/>
      <c r="U1007" s="69"/>
      <c r="V1007" s="69"/>
      <c r="W1007" s="69"/>
      <c r="X1007" s="69"/>
      <c r="Y1007" s="69"/>
      <c r="Z1007" s="69"/>
      <c r="AA1007" s="69"/>
      <c r="AB1007" s="69"/>
      <c r="AC1007" s="69"/>
      <c r="AD1007" s="69"/>
      <c r="AE1007" s="69"/>
      <c r="AF1007" s="69"/>
      <c r="AG1007" s="69"/>
    </row>
    <row r="1008" spans="1:33" ht="19.5" customHeight="1">
      <c r="A1008" s="66"/>
      <c r="B1008" s="66"/>
      <c r="C1008" s="66"/>
      <c r="D1008" s="66"/>
      <c r="E1008" s="66"/>
      <c r="F1008" s="66"/>
      <c r="G1008" s="68"/>
      <c r="H1008" s="154"/>
      <c r="I1008" s="68"/>
      <c r="J1008" s="68"/>
      <c r="K1008" s="68"/>
      <c r="L1008" s="154"/>
      <c r="M1008" s="68"/>
      <c r="N1008" s="69"/>
      <c r="O1008" s="69"/>
      <c r="P1008" s="69"/>
      <c r="Q1008" s="69"/>
      <c r="R1008" s="69"/>
      <c r="S1008" s="69"/>
      <c r="T1008" s="69"/>
      <c r="U1008" s="69"/>
      <c r="V1008" s="69"/>
      <c r="W1008" s="69"/>
      <c r="X1008" s="69"/>
      <c r="Y1008" s="69"/>
      <c r="Z1008" s="69"/>
      <c r="AA1008" s="69"/>
      <c r="AB1008" s="69"/>
      <c r="AC1008" s="69"/>
      <c r="AD1008" s="69"/>
      <c r="AE1008" s="69"/>
      <c r="AF1008" s="69"/>
      <c r="AG1008" s="69"/>
    </row>
    <row r="1009" spans="1:33" ht="19.5" customHeight="1">
      <c r="A1009" s="66"/>
      <c r="B1009" s="66"/>
      <c r="C1009" s="66"/>
      <c r="D1009" s="66"/>
      <c r="E1009" s="66"/>
      <c r="F1009" s="66"/>
      <c r="G1009" s="68"/>
      <c r="H1009" s="154"/>
      <c r="I1009" s="68"/>
      <c r="J1009" s="68"/>
      <c r="K1009" s="68"/>
      <c r="L1009" s="154"/>
      <c r="M1009" s="68"/>
      <c r="N1009" s="69"/>
      <c r="O1009" s="69"/>
      <c r="P1009" s="69"/>
      <c r="Q1009" s="69"/>
      <c r="R1009" s="69"/>
      <c r="S1009" s="69"/>
      <c r="T1009" s="69"/>
      <c r="U1009" s="69"/>
      <c r="V1009" s="69"/>
      <c r="W1009" s="69"/>
      <c r="X1009" s="69"/>
      <c r="Y1009" s="69"/>
      <c r="Z1009" s="69"/>
      <c r="AA1009" s="69"/>
      <c r="AB1009" s="69"/>
      <c r="AC1009" s="69"/>
      <c r="AD1009" s="69"/>
      <c r="AE1009" s="69"/>
      <c r="AF1009" s="69"/>
      <c r="AG1009" s="69"/>
    </row>
    <row r="1010" spans="1:33" ht="19.5" customHeight="1">
      <c r="A1010" s="66"/>
      <c r="B1010" s="66"/>
      <c r="C1010" s="66"/>
      <c r="D1010" s="66"/>
      <c r="E1010" s="66"/>
      <c r="F1010" s="66"/>
      <c r="G1010" s="68"/>
      <c r="H1010" s="154"/>
      <c r="I1010" s="68"/>
      <c r="J1010" s="68"/>
      <c r="K1010" s="68"/>
      <c r="L1010" s="154"/>
      <c r="M1010" s="68"/>
      <c r="N1010" s="69"/>
      <c r="O1010" s="69"/>
      <c r="P1010" s="69"/>
      <c r="Q1010" s="69"/>
      <c r="R1010" s="69"/>
      <c r="S1010" s="69"/>
      <c r="T1010" s="69"/>
      <c r="U1010" s="69"/>
      <c r="V1010" s="69"/>
      <c r="W1010" s="69"/>
      <c r="X1010" s="69"/>
      <c r="Y1010" s="69"/>
      <c r="Z1010" s="69"/>
      <c r="AA1010" s="69"/>
      <c r="AB1010" s="69"/>
      <c r="AC1010" s="69"/>
      <c r="AD1010" s="69"/>
      <c r="AE1010" s="69"/>
      <c r="AF1010" s="69"/>
      <c r="AG1010" s="69"/>
    </row>
    <row r="1011" spans="1:33" ht="19.5" customHeight="1">
      <c r="A1011" s="66"/>
      <c r="B1011" s="66"/>
      <c r="C1011" s="66"/>
      <c r="D1011" s="66"/>
      <c r="E1011" s="66"/>
      <c r="F1011" s="66"/>
      <c r="G1011" s="68"/>
      <c r="H1011" s="154"/>
      <c r="I1011" s="68"/>
      <c r="J1011" s="68"/>
      <c r="K1011" s="68"/>
      <c r="L1011" s="154"/>
      <c r="M1011" s="68"/>
      <c r="N1011" s="69"/>
      <c r="O1011" s="69"/>
      <c r="P1011" s="69"/>
      <c r="Q1011" s="69"/>
      <c r="R1011" s="69"/>
      <c r="S1011" s="69"/>
      <c r="T1011" s="69"/>
      <c r="U1011" s="69"/>
      <c r="V1011" s="69"/>
      <c r="W1011" s="69"/>
      <c r="X1011" s="69"/>
      <c r="Y1011" s="69"/>
      <c r="Z1011" s="69"/>
      <c r="AA1011" s="69"/>
      <c r="AB1011" s="69"/>
      <c r="AC1011" s="69"/>
      <c r="AD1011" s="69"/>
      <c r="AE1011" s="69"/>
      <c r="AF1011" s="69"/>
      <c r="AG1011" s="69"/>
    </row>
    <row r="1012" spans="1:33" ht="19.5" customHeight="1">
      <c r="A1012" s="66"/>
      <c r="B1012" s="66"/>
      <c r="C1012" s="66"/>
      <c r="D1012" s="66"/>
      <c r="E1012" s="66"/>
      <c r="F1012" s="66"/>
      <c r="G1012" s="68"/>
      <c r="H1012" s="154"/>
      <c r="I1012" s="68"/>
      <c r="J1012" s="68"/>
      <c r="K1012" s="68"/>
      <c r="L1012" s="154"/>
      <c r="M1012" s="68"/>
      <c r="N1012" s="69"/>
      <c r="O1012" s="69"/>
      <c r="P1012" s="69"/>
      <c r="Q1012" s="69"/>
      <c r="R1012" s="69"/>
      <c r="S1012" s="69"/>
      <c r="T1012" s="69"/>
      <c r="U1012" s="69"/>
      <c r="V1012" s="69"/>
      <c r="W1012" s="69"/>
      <c r="X1012" s="69"/>
      <c r="Y1012" s="69"/>
      <c r="Z1012" s="69"/>
      <c r="AA1012" s="69"/>
      <c r="AB1012" s="69"/>
      <c r="AC1012" s="69"/>
      <c r="AD1012" s="69"/>
      <c r="AE1012" s="69"/>
      <c r="AF1012" s="69"/>
      <c r="AG1012" s="69"/>
    </row>
  </sheetData>
  <mergeCells count="6">
    <mergeCell ref="G5:I5"/>
    <mergeCell ref="K5:M5"/>
    <mergeCell ref="G56:I56"/>
    <mergeCell ref="K56:M56"/>
    <mergeCell ref="G88:I88"/>
    <mergeCell ref="K88:M8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Header>&amp;C</oddHeader>
    <oddFooter>&amp;R&amp;P</oddFooter>
  </headerFooter>
  <rowBreaks count="1" manualBreakCount="1">
    <brk id="5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</vt:lpstr>
      <vt:lpstr>(3M)PL5</vt:lpstr>
      <vt:lpstr>(6M)PL6</vt:lpstr>
      <vt:lpstr>EC-7C</vt:lpstr>
      <vt:lpstr>EC-8S</vt:lpstr>
      <vt:lpstr>CF9-10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Benjamas Poonyavedsoonton</cp:lastModifiedBy>
  <cp:lastPrinted>2023-08-10T06:48:31Z</cp:lastPrinted>
  <dcterms:created xsi:type="dcterms:W3CDTF">2022-08-08T08:02:14Z</dcterms:created>
  <dcterms:modified xsi:type="dcterms:W3CDTF">2023-08-10T07:05:47Z</dcterms:modified>
</cp:coreProperties>
</file>