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Qtr2'2023\"/>
    </mc:Choice>
  </mc:AlternateContent>
  <xr:revisionPtr revIDLastSave="0" documentId="13_ncr:1_{98014ACA-301A-4762-B033-23B043BF5442}" xr6:coauthVersionLast="47" xr6:coauthVersionMax="47" xr10:uidLastSave="{00000000-0000-0000-0000-000000000000}"/>
  <bookViews>
    <workbookView xWindow="-120" yWindow="-120" windowWidth="29040" windowHeight="15840" xr2:uid="{36514708-FD31-437F-B849-4FB625A95B8D}"/>
  </bookViews>
  <sheets>
    <sheet name="BS" sheetId="2" r:id="rId1"/>
    <sheet name="PL" sheetId="13" r:id="rId2"/>
    <sheet name="Conso" sheetId="14" r:id="rId3"/>
    <sheet name="Company" sheetId="15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hidden="1">{"'Model'!$A$1:$N$53"}</definedName>
    <definedName name="_FG5" localSheetId="0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hidden="1">{"'Eng (page2)'!$A$1:$D$52"}</definedName>
    <definedName name="_K306" localSheetId="0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hidden="1">{"'Eng (page2)'!$A$1:$D$52"}</definedName>
    <definedName name="_u645" localSheetId="0" hidden="1">{"'Eng (page2)'!$A$1:$D$52"}</definedName>
    <definedName name="_u645" hidden="1">{"'Eng (page2)'!$A$1:$D$52"}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aaa_1" localSheetId="0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qaq" localSheetId="0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hidden="1">{"cashflow",#N/A,FALSE,"cash flow"}</definedName>
    <definedName name="baba" localSheetId="0" hidden="1">{"'Model'!$A$1:$N$53"}</definedName>
    <definedName name="baba" hidden="1">{"'Model'!$A$1:$N$53"}</definedName>
    <definedName name="BB" localSheetId="0" hidden="1">{"'Eng (page2)'!$A$1:$D$52"}</definedName>
    <definedName name="BB" hidden="1">{"'Eng (page2)'!$A$1:$D$52"}</definedName>
    <definedName name="bbbb" localSheetId="0" hidden="1">{"'Model'!$A$1:$N$53"}</definedName>
    <definedName name="bbbb" hidden="1">{"'Model'!$A$1:$N$53"}</definedName>
    <definedName name="bbbb_1" localSheetId="0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hidden="1">{"cashflow",#N/A,FALSE,"cash flow"}</definedName>
    <definedName name="beau" localSheetId="0" hidden="1">{"'Model'!$A$1:$N$53"}</definedName>
    <definedName name="beau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hidden="1">{"'Eng (page2)'!$A$1:$D$52"}</definedName>
    <definedName name="BRFG" localSheetId="0" hidden="1">{"'Eng (page2)'!$A$1:$D$52"}</definedName>
    <definedName name="BRFG" hidden="1">{"'Eng (page2)'!$A$1:$D$52"}</definedName>
    <definedName name="BSDF" localSheetId="0" hidden="1">{"'Eng (page2)'!$A$1:$D$52"}</definedName>
    <definedName name="BSDF" hidden="1">{"'Eng (page2)'!$A$1:$D$52"}</definedName>
    <definedName name="C_note" localSheetId="0" hidden="1">{"'Eng (page2)'!$A$1:$D$52"}</definedName>
    <definedName name="C_note" hidden="1">{"'Eng (page2)'!$A$1:$D$52"}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hidden="1">{"conso",#N/A,FALSE,"cash flow"}</definedName>
    <definedName name="cash" localSheetId="0" hidden="1">{"CASH FLOW",#N/A,FALSE,"A"}</definedName>
    <definedName name="cash" hidden="1">{"CASH FLOW",#N/A,FALSE,"A"}</definedName>
    <definedName name="ccc" localSheetId="0" hidden="1">{"PLANT BREAKUP",#N/A,FALSE,"E"}</definedName>
    <definedName name="ccc" hidden="1">{"PLANT BREAKUP",#N/A,FALSE,"E"}</definedName>
    <definedName name="ccf" localSheetId="0" hidden="1">{"'Eng (page2)'!$A$1:$D$52"}</definedName>
    <definedName name="ccf" hidden="1">{"'Eng (page2)'!$A$1:$D$52"}</definedName>
    <definedName name="CET" localSheetId="0" hidden="1">{"'Eng (page2)'!$A$1:$D$52"}</definedName>
    <definedName name="CET" hidden="1">{"'Eng (page2)'!$A$1:$D$52"}</definedName>
    <definedName name="cflo" localSheetId="0" hidden="1">{"CASH FLOW",#N/A,FALSE,"A"}</definedName>
    <definedName name="cflo" hidden="1">{"CASH FLOW",#N/A,FALSE,"A"}</definedName>
    <definedName name="cflow" localSheetId="0" hidden="1">{"CASH FLOW",#N/A,FALSE,"A"}</definedName>
    <definedName name="cflow" hidden="1">{"CASH FLOW",#N/A,FALSE,"A"}</definedName>
    <definedName name="chai" localSheetId="0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hidden="1">{"'Eng (page2)'!$A$1:$D$52"}</definedName>
    <definedName name="Con" localSheetId="0" hidden="1">{"'Eng (page2)'!$A$1:$D$52"}</definedName>
    <definedName name="Con" hidden="1">{"'Eng (page2)'!$A$1:$D$52"}</definedName>
    <definedName name="cost2" localSheetId="0" hidden="1">{"CASH FLOW",#N/A,FALSE,"A"}</definedName>
    <definedName name="cost2" hidden="1">{"CASH FLOW",#N/A,FALSE,"A"}</definedName>
    <definedName name="CPPC2001" localSheetId="0" hidden="1">{"'Model'!$A$1:$N$53"}</definedName>
    <definedName name="CPPC2001" hidden="1">{"'Model'!$A$1:$N$53"}</definedName>
    <definedName name="csdcd" localSheetId="0" hidden="1">{"'Model'!$A$1:$N$53"}</definedName>
    <definedName name="csdcd" hidden="1">{"'Model'!$A$1:$N$53"}</definedName>
    <definedName name="cut" localSheetId="0" hidden="1">{"'Eng (page2)'!$A$1:$D$52"}</definedName>
    <definedName name="cut" hidden="1">{"'Eng (page2)'!$A$1:$D$52"}</definedName>
    <definedName name="cvcxvsvad" localSheetId="0" hidden="1">{"'Model'!$A$1:$N$53"}</definedName>
    <definedName name="cvcxvsvad" hidden="1">{"'Model'!$A$1:$N$53"}</definedName>
    <definedName name="daa" localSheetId="0" hidden="1">{"'Model'!$A$1:$N$53"}</definedName>
    <definedName name="daa" hidden="1">{"'Model'!$A$1:$N$53"}</definedName>
    <definedName name="dcds" localSheetId="0" hidden="1">{"'Model'!$A$1:$N$53"}</definedName>
    <definedName name="dcds" hidden="1">{"'Model'!$A$1:$N$53"}</definedName>
    <definedName name="Depp" localSheetId="0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hidden="1">{"'Eng (page2)'!$A$1:$D$52"}</definedName>
    <definedName name="dflo" localSheetId="0" hidden="1">{"CASH FLOW",#N/A,FALSE,"A"}</definedName>
    <definedName name="dflo" hidden="1">{"CASH FLOW",#N/A,FALSE,"A"}</definedName>
    <definedName name="DFWE" localSheetId="0" hidden="1">{"'Eng (page2)'!$A$1:$D$52"}</definedName>
    <definedName name="DFWE" hidden="1">{"'Eng (page2)'!$A$1:$D$52"}</definedName>
    <definedName name="din" localSheetId="0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hidden="1">{"'Eng (page2)'!$A$1:$D$52"}</definedName>
    <definedName name="dsad" localSheetId="0" hidden="1">{"'Model'!$A$1:$N$53"}</definedName>
    <definedName name="dsad" hidden="1">{"'Model'!$A$1:$N$53"}</definedName>
    <definedName name="dscds" localSheetId="0" hidden="1">{"'Model'!$A$1:$N$53"}</definedName>
    <definedName name="dscds" hidden="1">{"'Model'!$A$1:$N$53"}</definedName>
    <definedName name="DWA" localSheetId="0" hidden="1">{"'Eng (page2)'!$A$1:$D$52"}</definedName>
    <definedName name="DWA" hidden="1">{"'Eng (page2)'!$A$1:$D$52"}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eafecs" localSheetId="0" hidden="1">{"'Eng (page2)'!$A$1:$D$52"}</definedName>
    <definedName name="eeafecs" hidden="1">{"'Eng (page2)'!$A$1:$D$52"}</definedName>
    <definedName name="eqq" localSheetId="0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wq" localSheetId="0" hidden="1">{"'Eng (page2)'!$A$1:$D$52"}</definedName>
    <definedName name="erwq" hidden="1">{"'Eng (page2)'!$A$1:$D$52"}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xc" localSheetId="0" hidden="1">{"'Eng (page2)'!$A$1:$D$52"}</definedName>
    <definedName name="exc" hidden="1">{"'Eng (page2)'!$A$1:$D$52"}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CT" localSheetId="0" hidden="1">{"'Eng (page2)'!$A$1:$D$52"}</definedName>
    <definedName name="FCT" hidden="1">{"'Eng (page2)'!$A$1:$D$52"}</definedName>
    <definedName name="ffff" localSheetId="0" hidden="1">{"conso",#N/A,FALSE,"cash flow"}</definedName>
    <definedName name="ffff" hidden="1">{"conso",#N/A,FALSE,"cash flow"}</definedName>
    <definedName name="fgdp" localSheetId="0" hidden="1">{"'Eng (page2)'!$A$1:$D$52"}</definedName>
    <definedName name="fgdp" hidden="1">{"'Eng (page2)'!$A$1:$D$52"}</definedName>
    <definedName name="FGE\" localSheetId="0" hidden="1">{"'Eng (page2)'!$A$1:$D$52"}</definedName>
    <definedName name="FGE\" hidden="1">{"'Eng (page2)'!$A$1:$D$52"}</definedName>
    <definedName name="fojwp" localSheetId="0" hidden="1">{"'Eng (page2)'!$A$1:$D$52"}</definedName>
    <definedName name="fojwp" hidden="1">{"'Eng (page2)'!$A$1:$D$52"}</definedName>
    <definedName name="ftss" localSheetId="0" hidden="1">{"FTS",#N/A,FALSE,"E"}</definedName>
    <definedName name="ftss" hidden="1">{"FTS",#N/A,FALSE,"E"}</definedName>
    <definedName name="FUGIGIULQWG" localSheetId="0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hidden="1">{"'Eng (page2)'!$A$1:$D$52"}</definedName>
    <definedName name="gdgwg" localSheetId="0" hidden="1">{"FTS",#N/A,FALSE,"E"}</definedName>
    <definedName name="gdgwg" hidden="1">{"FTS",#N/A,FALSE,"E"}</definedName>
    <definedName name="gdwilugi" localSheetId="0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hidden="1">{"conso",#N/A,FALSE,"cash flow"}</definedName>
    <definedName name="gfg" localSheetId="0" hidden="1">{"'Eng (page2)'!$A$1:$D$52"}</definedName>
    <definedName name="gfg" hidden="1">{"'Eng (page2)'!$A$1:$D$52"}</definedName>
    <definedName name="gkw" localSheetId="0" hidden="1">{"'Eng (page2)'!$A$1:$D$52"}</definedName>
    <definedName name="gkw" hidden="1">{"'Eng (page2)'!$A$1:$D$52"}</definedName>
    <definedName name="GV" localSheetId="0" hidden="1">{"'Eng (page2)'!$A$1:$D$52"}</definedName>
    <definedName name="GV" hidden="1">{"'Eng (page2)'!$A$1:$D$52"}</definedName>
    <definedName name="GWRT" localSheetId="0" hidden="1">{"'Eng (page2)'!$A$1:$D$52"}</definedName>
    <definedName name="GWRT" hidden="1">{"'Eng (page2)'!$A$1:$D$52"}</definedName>
    <definedName name="HHK" localSheetId="0" hidden="1">{"'Eng (page2)'!$A$1:$D$52"}</definedName>
    <definedName name="HHK" hidden="1">{"'Eng (page2)'!$A$1:$D$52"}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{"CASH FLOW",#N/A,FALSE,"A"}</definedName>
    <definedName name="hy" hidden="1">{"CASH FLOW",#N/A,FALSE,"A"}</definedName>
    <definedName name="hyhd" localSheetId="0" hidden="1">{"'Eng (page2)'!$A$1:$D$52"}</definedName>
    <definedName name="hyhd" hidden="1">{"'Eng (page2)'!$A$1:$D$52"}</definedName>
    <definedName name="ier" localSheetId="0" hidden="1">{"'Eng (page2)'!$A$1:$D$52"}</definedName>
    <definedName name="ier" hidden="1">{"'Eng (page2)'!$A$1:$D$52"}</definedName>
    <definedName name="IIII" localSheetId="0" hidden="1">{"cashflow",#N/A,FALSE,"cash flow"}</definedName>
    <definedName name="IIII" hidden="1">{"cashflow",#N/A,FALSE,"cash flow"}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UE" localSheetId="0" hidden="1">{"'Eng (page2)'!$A$1:$D$52"}</definedName>
    <definedName name="IUE" hidden="1">{"'Eng (page2)'!$A$1:$D$52"}</definedName>
    <definedName name="IUY" localSheetId="0" hidden="1">{"'Eng (page2)'!$A$1:$D$52"}</definedName>
    <definedName name="IUY" hidden="1">{"'Eng (page2)'!$A$1:$D$52"}</definedName>
    <definedName name="jap" localSheetId="0" hidden="1">{"FTS",#N/A,FALSE,"E"}</definedName>
    <definedName name="jap" hidden="1">{"FTS",#N/A,FALSE,"E"}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KL" localSheetId="0" hidden="1">{"'Eng (page2)'!$A$1:$D$52"}</definedName>
    <definedName name="JKL" hidden="1">{"'Eng (page2)'!$A$1:$D$52"}</definedName>
    <definedName name="jkmhcd" localSheetId="0" hidden="1">{"'Eng (page2)'!$A$1:$D$52"}</definedName>
    <definedName name="jkmhcd" hidden="1">{"'Eng (page2)'!$A$1:$D$52"}</definedName>
    <definedName name="JL" localSheetId="0" hidden="1">{"'Eng (page2)'!$A$1:$D$52"}</definedName>
    <definedName name="JL" hidden="1">{"'Eng (page2)'!$A$1:$D$52"}</definedName>
    <definedName name="jner" localSheetId="0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hidden="1">{"'Eng (page2)'!$A$1:$D$52"}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ed" localSheetId="0" hidden="1">{"'Model'!$A$1:$N$53"}</definedName>
    <definedName name="ked" hidden="1">{"'Model'!$A$1:$N$53"}</definedName>
    <definedName name="kele" localSheetId="0" hidden="1">{"'Eng (page2)'!$A$1:$D$52"}</definedName>
    <definedName name="kele" hidden="1">{"'Eng (page2)'!$A$1:$D$52"}</definedName>
    <definedName name="KHF" localSheetId="0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hidden="1">{"PLANT BREAKUP",#N/A,FALSE,"E"}</definedName>
    <definedName name="kjyt" localSheetId="0" hidden="1">{"'Eng (page2)'!$A$1:$D$52"}</definedName>
    <definedName name="kjyt" hidden="1">{"'Eng (page2)'!$A$1:$D$52"}</definedName>
    <definedName name="kkkk" localSheetId="0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hidden="1">{"'Eng (page2)'!$A$1:$D$52"}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ue" localSheetId="0" hidden="1">{"'Model'!$A$1:$N$53"}</definedName>
    <definedName name="kue" hidden="1">{"'Model'!$A$1:$N$53"}</definedName>
    <definedName name="ledr" localSheetId="0" hidden="1">{"'Eng (page2)'!$A$1:$D$52"}</definedName>
    <definedName name="ledr" hidden="1">{"'Eng (page2)'!$A$1:$D$52"}</definedName>
    <definedName name="lhin" localSheetId="0" hidden="1">{"'Eng (page2)'!$A$1:$D$52"}</definedName>
    <definedName name="lhin" hidden="1">{"'Eng (page2)'!$A$1:$D$52"}</definedName>
    <definedName name="lklkljl" localSheetId="0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hidden="1">{"'Eng (page2)'!$A$1:$D$52"}</definedName>
    <definedName name="lo" localSheetId="0" hidden="1">{"PLANT BREAKUP",#N/A,FALSE,"E"}</definedName>
    <definedName name="lo" hidden="1">{"PLANT BREAKUP",#N/A,FALSE,"E"}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V" localSheetId="0" hidden="1">{"'Eng (page2)'!$A$1:$D$52"}</definedName>
    <definedName name="LV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" localSheetId="0" hidden="1">{"FTS",#N/A,FALSE,"E"}</definedName>
    <definedName name="mi" hidden="1">{"FTS",#N/A,FALSE,"E"}</definedName>
    <definedName name="mimim" localSheetId="0" hidden="1">{"CASH FLOW",#N/A,FALSE,"A"}</definedName>
    <definedName name="mimim" hidden="1">{"CASH FLOW",#N/A,FALSE,"A"}</definedName>
    <definedName name="minute" localSheetId="0" hidden="1">{"'Eng (page2)'!$A$1:$D$52"}</definedName>
    <definedName name="minute" hidden="1">{"'Eng (page2)'!$A$1:$D$52"}</definedName>
    <definedName name="MKO" localSheetId="0" hidden="1">{"'Eng (page2)'!$A$1:$D$52"}</definedName>
    <definedName name="MKO" hidden="1">{"'Eng (page2)'!$A$1:$D$52"}</definedName>
    <definedName name="mmkj" localSheetId="0" hidden="1">{"'Model'!$A$1:$N$53"}</definedName>
    <definedName name="mmkj" hidden="1">{"'Model'!$A$1:$N$53"}</definedName>
    <definedName name="MOL" localSheetId="0" hidden="1">{"'Eng (page2)'!$A$1:$D$52"}</definedName>
    <definedName name="MOL" hidden="1">{"'Eng (page2)'!$A$1:$D$52"}</definedName>
    <definedName name="MWEP" localSheetId="0" hidden="1">{"'Eng (page2)'!$A$1:$D$52"}</definedName>
    <definedName name="MWEP" hidden="1">{"'Eng (page2)'!$A$1:$D$52"}</definedName>
    <definedName name="myrtet" localSheetId="0" hidden="1">{"PLANT BREAKUP",#N/A,FALSE,"E"}</definedName>
    <definedName name="myrtet" hidden="1">{"PLANT BREAKUP",#N/A,FALSE,"E"}</definedName>
    <definedName name="nan" localSheetId="0" hidden="1">{"'Model'!$A$1:$N$53"}</definedName>
    <definedName name="nan" hidden="1">{"'Model'!$A$1:$N$53"}</definedName>
    <definedName name="ne" localSheetId="0" hidden="1">{"'Eng (page2)'!$A$1:$D$52"}</definedName>
    <definedName name="ne" hidden="1">{"'Eng (page2)'!$A$1:$D$52"}</definedName>
    <definedName name="neg" localSheetId="0" hidden="1">{"'Eng (page2)'!$A$1:$D$52"}</definedName>
    <definedName name="neg" hidden="1">{"'Eng (page2)'!$A$1:$D$52"}</definedName>
    <definedName name="new" localSheetId="0" hidden="1">{"'Model'!$A$1:$N$53"}</definedName>
    <definedName name="new" hidden="1">{"'Model'!$A$1:$N$53"}</definedName>
    <definedName name="ni_1" localSheetId="0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hidden="1">{"conso",#N/A,FALSE,"cash flow"}</definedName>
    <definedName name="nu" localSheetId="0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hidden="1">{"PLANT BREAKUP",#N/A,FALSE,"E"}</definedName>
    <definedName name="oi" localSheetId="0" hidden="1">{"FTS",#N/A,FALSE,"E"}</definedName>
    <definedName name="oi" hidden="1">{"FTS",#N/A,FALSE,"E"}</definedName>
    <definedName name="OIE" localSheetId="0" hidden="1">{"'Eng (page2)'!$A$1:$D$52"}</definedName>
    <definedName name="OIE" hidden="1">{"'Eng (page2)'!$A$1:$D$52"}</definedName>
    <definedName name="OIFHWIOQGH" localSheetId="0" hidden="1">{"SUMMARY",#N/A,FALSE,"C"}</definedName>
    <definedName name="OIFHWIOQGH" hidden="1">{"SUMMARY",#N/A,FALSE,"C"}</definedName>
    <definedName name="OIKM" localSheetId="0" hidden="1">{"'Eng (page2)'!$A$1:$D$52"}</definedName>
    <definedName name="OIKM" hidden="1">{"'Eng (page2)'!$A$1:$D$52"}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ne" localSheetId="0" hidden="1">{"'Eng (page2)'!$A$1:$D$52"}</definedName>
    <definedName name="one" hidden="1">{"'Eng (page2)'!$A$1:$D$52"}</definedName>
    <definedName name="op" localSheetId="0" hidden="1">{"PLANT BREAKUP",#N/A,FALSE,"E"}</definedName>
    <definedName name="op" hidden="1">{"PLANT BREAKUP",#N/A,FALSE,"E"}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PART" localSheetId="0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hidden="1">{"'Eng (page2)'!$A$1:$D$52"}</definedName>
    <definedName name="pl" localSheetId="0" hidden="1">{"PLANT BREAKUP",#N/A,FALSE,"E"}</definedName>
    <definedName name="pl" hidden="1">{"PLANT BREAKUP",#N/A,FALSE,"E"}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" localSheetId="0" hidden="1">{"PLANT BREAKUP",#N/A,FALSE,"E"}</definedName>
    <definedName name="PO" hidden="1">{"PLANT BREAKUP",#N/A,FALSE,"E"}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hidden="1">{"CASH FLOW",#N/A,FALSE,"A"}</definedName>
    <definedName name="pooiwut" localSheetId="0" hidden="1">{"PLANNING",#N/A,FALSE,"A"}</definedName>
    <definedName name="pooiwut" hidden="1">{"PLANNING",#N/A,FALSE,"A"}</definedName>
    <definedName name="pop" localSheetId="0" hidden="1">{"PLANNING",#N/A,FALSE,"A"}</definedName>
    <definedName name="pop" hidden="1">{"PLANNING",#N/A,FALSE,"A"}</definedName>
    <definedName name="pop_1" localSheetId="0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hidden="1">{"PLANNING",#N/A,FALSE,"A"}</definedName>
    <definedName name="popuoy" localSheetId="0" hidden="1">{"FTS",#N/A,FALSE,"E"}</definedName>
    <definedName name="popuoy" hidden="1">{"FTS",#N/A,FALSE,"E"}</definedName>
    <definedName name="pratds" localSheetId="0" hidden="1">#REF!,#REF!,#REF!</definedName>
    <definedName name="pratds" hidden="1">#REF!,#REF!,#REF!</definedName>
    <definedName name="_xlnm.Print_Area" localSheetId="0">BS!$A$1:$M$105</definedName>
    <definedName name="_xlnm.Print_Area" localSheetId="4">Cashflow!$A$1:$J$100</definedName>
    <definedName name="PRJE1" localSheetId="0" hidden="1">{"'Eng (page2)'!$A$1:$D$52"}</definedName>
    <definedName name="PRJE1" hidden="1">{"'Eng (page2)'!$A$1:$D$52"}</definedName>
    <definedName name="PSD" localSheetId="0" hidden="1">{"'Eng (page2)'!$A$1:$D$52"}</definedName>
    <definedName name="PSD" hidden="1">{"'Eng (page2)'!$A$1:$D$52"}</definedName>
    <definedName name="ptrn" localSheetId="0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hidden="1">{"'Sell_Office'!$C$5:$D$6"}</definedName>
    <definedName name="Q1kka" localSheetId="0" hidden="1">{"'Eng (page2)'!$A$1:$D$52"}</definedName>
    <definedName name="Q1kka" hidden="1">{"'Eng (page2)'!$A$1:$D$52"}</definedName>
    <definedName name="qaqa" localSheetId="0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hidden="1">{"conso",#N/A,FALSE,"cash flow"}</definedName>
    <definedName name="QER" localSheetId="0" hidden="1">{"'Eng (page2)'!$A$1:$D$52"}</definedName>
    <definedName name="QER" hidden="1">{"'Eng (page2)'!$A$1:$D$52"}</definedName>
    <definedName name="qqqqq" localSheetId="0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hidden="1">{"conso",#N/A,FALSE,"cash flow"}</definedName>
    <definedName name="rewfre" localSheetId="0" hidden="1">{"'Model'!$A$1:$N$53"}</definedName>
    <definedName name="rewfre" hidden="1">{"'Model'!$A$1:$N$53"}</definedName>
    <definedName name="RJO" localSheetId="0" hidden="1">{"'Eng (page2)'!$A$1:$D$52"}</definedName>
    <definedName name="RJO" hidden="1">{"'Eng (page2)'!$A$1:$D$52"}</definedName>
    <definedName name="rqr" localSheetId="0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hidden="1">{"PLANNING",#N/A,FALSE,"A"}</definedName>
    <definedName name="sal" localSheetId="0" hidden="1">{"CASH FLOW",#N/A,FALSE,"A"}</definedName>
    <definedName name="sal" hidden="1">{"CASH FLOW",#N/A,FALSE,"A"}</definedName>
    <definedName name="sam" localSheetId="0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hidden="1">{"'Eng (page2)'!$A$1:$D$52"}</definedName>
    <definedName name="SC" localSheetId="0" hidden="1">{"'Eng (page2)'!$A$1:$D$52"}</definedName>
    <definedName name="SC" hidden="1">{"'Eng (page2)'!$A$1:$D$52"}</definedName>
    <definedName name="sdr" localSheetId="0" hidden="1">{"'Eng (page2)'!$A$1:$D$52"}</definedName>
    <definedName name="sdr" hidden="1">{"'Eng (page2)'!$A$1:$D$52"}</definedName>
    <definedName name="sell" localSheetId="0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hidden="1">{"'Eng (page2)'!$A$1:$D$52"}</definedName>
    <definedName name="STEW" localSheetId="0" hidden="1">{"'Eng (page2)'!$A$1:$D$52"}</definedName>
    <definedName name="STEW" hidden="1">{"'Eng (page2)'!$A$1:$D$52"}</definedName>
    <definedName name="TB_group" localSheetId="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hidden="1">{"'Sell_Office'!$C$5:$D$6"}</definedName>
    <definedName name="Tea" localSheetId="0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hidden="1">{"conso",#N/A,FALSE,"cash flow"}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tt_1" localSheetId="0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hidden="1">{"conso",#N/A,FALSE,"cash flow"}</definedName>
    <definedName name="tun" localSheetId="0" hidden="1">{"'Model'!$A$1:$N$53"}</definedName>
    <definedName name="tun" hidden="1">{"'Model'!$A$1:$N$53"}</definedName>
    <definedName name="tyr" localSheetId="0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ot" localSheetId="0" hidden="1">{"SUMMARY",#N/A,FALSE,"C"}</definedName>
    <definedName name="uot" hidden="1">{"SUMMARY",#N/A,FALSE,"C"}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POPO" localSheetId="0" hidden="1">{"PLANT BREAKUP",#N/A,FALSE,"E"}</definedName>
    <definedName name="VPOPO" hidden="1">{"PLANT BREAKUP",#N/A,FALSE,"E"}</definedName>
    <definedName name="vxvx" localSheetId="0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hidden="1">{"DENNIS",#N/A,FALSE}</definedName>
    <definedName name="wrn.FTS." localSheetId="0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hidden="1">{"M.GOH",#N/A,FALSE}</definedName>
    <definedName name="wrn.MODEL." localSheetId="0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hidden="1">{"'Eng (page2)'!$A$1:$D$52"}</definedName>
    <definedName name="wwqq" localSheetId="0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hidden="1">{"'Model'!$A$1:$N$53"}</definedName>
    <definedName name="YTU" localSheetId="0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hidden="1">{"conso",#N/A,FALSE,"cash flow"}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z_1" localSheetId="0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hidden="1">{"'Model'!$A$1:$N$53"}</definedName>
    <definedName name="กุ้ง" localSheetId="0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hidden="1">{"'Eng (page2)'!$A$1:$D$52"}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4" l="1"/>
  <c r="N18" i="14"/>
  <c r="N15" i="14"/>
  <c r="N11" i="14"/>
  <c r="K23" i="15"/>
  <c r="L24" i="14"/>
  <c r="H25" i="13" l="1"/>
  <c r="L25" i="13"/>
  <c r="J25" i="13"/>
  <c r="F25" i="13"/>
  <c r="F100" i="13" l="1"/>
  <c r="H100" i="13"/>
  <c r="L100" i="13"/>
  <c r="J100" i="13"/>
  <c r="K96" i="2"/>
  <c r="J67" i="16" l="1"/>
  <c r="J69" i="16" s="1"/>
  <c r="J62" i="16"/>
  <c r="J65" i="16" s="1"/>
  <c r="F67" i="16"/>
  <c r="F69" i="16" s="1"/>
  <c r="F62" i="16"/>
  <c r="F65" i="16" s="1"/>
  <c r="J37" i="16"/>
  <c r="J35" i="16"/>
  <c r="J32" i="16"/>
  <c r="J31" i="16"/>
  <c r="J30" i="16"/>
  <c r="J28" i="16"/>
  <c r="J27" i="16"/>
  <c r="J26" i="16"/>
  <c r="J14" i="16"/>
  <c r="F37" i="16"/>
  <c r="F35" i="16"/>
  <c r="F32" i="16"/>
  <c r="F31" i="16"/>
  <c r="F30" i="16"/>
  <c r="F28" i="16"/>
  <c r="F27" i="16"/>
  <c r="F26" i="16"/>
  <c r="F14" i="16"/>
  <c r="F12" i="16"/>
  <c r="M14" i="15"/>
  <c r="I13" i="15"/>
  <c r="I15" i="15" s="1"/>
  <c r="G13" i="15"/>
  <c r="G15" i="15" s="1"/>
  <c r="E13" i="15"/>
  <c r="E15" i="15" s="1"/>
  <c r="M12" i="15"/>
  <c r="J14" i="14"/>
  <c r="J16" i="14" s="1"/>
  <c r="H14" i="14"/>
  <c r="H16" i="14" s="1"/>
  <c r="F14" i="14"/>
  <c r="F16" i="14" s="1"/>
  <c r="D14" i="14"/>
  <c r="L112" i="13"/>
  <c r="L105" i="13"/>
  <c r="L89" i="13"/>
  <c r="L91" i="13" s="1"/>
  <c r="L85" i="13"/>
  <c r="L87" i="13" s="1"/>
  <c r="L92" i="13" s="1"/>
  <c r="L96" i="13" s="1"/>
  <c r="L101" i="13" s="1"/>
  <c r="L104" i="13" s="1"/>
  <c r="L106" i="13" s="1"/>
  <c r="H112" i="13"/>
  <c r="L13" i="14" s="1"/>
  <c r="N13" i="14" s="1"/>
  <c r="H105" i="13"/>
  <c r="H89" i="13"/>
  <c r="H91" i="13" s="1"/>
  <c r="H85" i="13"/>
  <c r="H87" i="13" s="1"/>
  <c r="L37" i="13"/>
  <c r="L14" i="13"/>
  <c r="L16" i="13" s="1"/>
  <c r="L10" i="13"/>
  <c r="L12" i="13" s="1"/>
  <c r="H37" i="13"/>
  <c r="H14" i="13"/>
  <c r="H16" i="13" s="1"/>
  <c r="H10" i="13"/>
  <c r="H12" i="13" s="1"/>
  <c r="H69" i="16"/>
  <c r="D69" i="16"/>
  <c r="H65" i="16"/>
  <c r="D65" i="16"/>
  <c r="I23" i="15"/>
  <c r="G23" i="15"/>
  <c r="E23" i="15"/>
  <c r="I22" i="15"/>
  <c r="G22" i="15"/>
  <c r="M21" i="15"/>
  <c r="I20" i="15"/>
  <c r="G20" i="15"/>
  <c r="E20" i="15"/>
  <c r="E22" i="15" s="1"/>
  <c r="M19" i="15"/>
  <c r="J24" i="14"/>
  <c r="H24" i="14"/>
  <c r="F24" i="14"/>
  <c r="D24" i="14"/>
  <c r="J21" i="14"/>
  <c r="J23" i="14" s="1"/>
  <c r="J25" i="14" s="1"/>
  <c r="H21" i="14"/>
  <c r="H23" i="14" s="1"/>
  <c r="H25" i="14" s="1"/>
  <c r="F21" i="14"/>
  <c r="F23" i="14" s="1"/>
  <c r="F25" i="14" s="1"/>
  <c r="D21" i="14"/>
  <c r="L20" i="14"/>
  <c r="N20" i="14" s="1"/>
  <c r="J112" i="13"/>
  <c r="F112" i="13"/>
  <c r="J91" i="13"/>
  <c r="F91" i="13"/>
  <c r="F87" i="13"/>
  <c r="J87" i="13"/>
  <c r="J37" i="13"/>
  <c r="F37" i="13"/>
  <c r="J16" i="13"/>
  <c r="F16" i="13"/>
  <c r="J12" i="13"/>
  <c r="F12" i="13"/>
  <c r="L114" i="13" l="1"/>
  <c r="L135" i="13" s="1"/>
  <c r="K11" i="15"/>
  <c r="K13" i="15" s="1"/>
  <c r="K15" i="15" s="1"/>
  <c r="J9" i="16"/>
  <c r="J24" i="16" s="1"/>
  <c r="J40" i="16" s="1"/>
  <c r="J44" i="16" s="1"/>
  <c r="J70" i="16" s="1"/>
  <c r="H17" i="13"/>
  <c r="H21" i="13" s="1"/>
  <c r="H26" i="13" s="1"/>
  <c r="H92" i="13"/>
  <c r="H96" i="13" s="1"/>
  <c r="H101" i="13" s="1"/>
  <c r="H104" i="13" s="1"/>
  <c r="L17" i="13"/>
  <c r="L21" i="13" s="1"/>
  <c r="L26" i="13" s="1"/>
  <c r="L29" i="13" s="1"/>
  <c r="L31" i="13" s="1"/>
  <c r="L130" i="13"/>
  <c r="L140" i="13" s="1"/>
  <c r="M11" i="15"/>
  <c r="M13" i="15" s="1"/>
  <c r="M15" i="15" s="1"/>
  <c r="J17" i="13"/>
  <c r="J21" i="13" s="1"/>
  <c r="J26" i="13" s="1"/>
  <c r="J29" i="13" s="1"/>
  <c r="J31" i="13" s="1"/>
  <c r="J54" i="13" s="1"/>
  <c r="J64" i="13" s="1"/>
  <c r="D16" i="14"/>
  <c r="J92" i="13"/>
  <c r="J96" i="13" s="1"/>
  <c r="J101" i="13" s="1"/>
  <c r="J104" i="13" s="1"/>
  <c r="H9" i="16" s="1"/>
  <c r="H24" i="16" s="1"/>
  <c r="H40" i="16" s="1"/>
  <c r="H44" i="16" s="1"/>
  <c r="H70" i="16" s="1"/>
  <c r="F92" i="13"/>
  <c r="F96" i="13" s="1"/>
  <c r="F101" i="13" s="1"/>
  <c r="F17" i="13"/>
  <c r="D23" i="14"/>
  <c r="D25" i="14" l="1"/>
  <c r="H29" i="13"/>
  <c r="H31" i="13" s="1"/>
  <c r="F104" i="13"/>
  <c r="D9" i="16" s="1"/>
  <c r="D24" i="16" s="1"/>
  <c r="D40" i="16" s="1"/>
  <c r="D44" i="16" s="1"/>
  <c r="J72" i="16"/>
  <c r="H72" i="16"/>
  <c r="H73" i="16" s="1"/>
  <c r="F21" i="13"/>
  <c r="F26" i="13" s="1"/>
  <c r="L39" i="13"/>
  <c r="L59" i="13" s="1"/>
  <c r="L54" i="13"/>
  <c r="L64" i="13" s="1"/>
  <c r="H106" i="13"/>
  <c r="L12" i="14" s="1"/>
  <c r="N12" i="14" s="1"/>
  <c r="F9" i="16"/>
  <c r="F24" i="16" s="1"/>
  <c r="F40" i="16" s="1"/>
  <c r="F44" i="16" s="1"/>
  <c r="F70" i="16" s="1"/>
  <c r="J106" i="13"/>
  <c r="J114" i="13" s="1"/>
  <c r="J135" i="13" s="1"/>
  <c r="J39" i="13"/>
  <c r="J59" i="13" s="1"/>
  <c r="D70" i="16" l="1"/>
  <c r="D72" i="16" s="1"/>
  <c r="D73" i="16" s="1"/>
  <c r="F106" i="13"/>
  <c r="F132" i="13" s="1"/>
  <c r="L19" i="14" s="1"/>
  <c r="N19" i="14" s="1"/>
  <c r="H56" i="13"/>
  <c r="H54" i="13" s="1"/>
  <c r="H64" i="13" s="1"/>
  <c r="H39" i="13"/>
  <c r="H61" i="13" s="1"/>
  <c r="H59" i="13" s="1"/>
  <c r="L14" i="14"/>
  <c r="N14" i="14" s="1"/>
  <c r="F72" i="16"/>
  <c r="F29" i="13"/>
  <c r="F31" i="13" s="1"/>
  <c r="F114" i="13"/>
  <c r="F137" i="13" s="1"/>
  <c r="F135" i="13" s="1"/>
  <c r="J130" i="13"/>
  <c r="J140" i="13" s="1"/>
  <c r="K18" i="15"/>
  <c r="K20" i="15" s="1"/>
  <c r="K22" i="15" s="1"/>
  <c r="K24" i="15" s="1"/>
  <c r="H114" i="13"/>
  <c r="H137" i="13" s="1"/>
  <c r="H135" i="13" s="1"/>
  <c r="H132" i="13"/>
  <c r="H130" i="13" s="1"/>
  <c r="H140" i="13" s="1"/>
  <c r="F130" i="13"/>
  <c r="F140" i="13" s="1"/>
  <c r="M18" i="15" l="1"/>
  <c r="M20" i="15" s="1"/>
  <c r="M22" i="15" s="1"/>
  <c r="M24" i="15" s="1"/>
  <c r="L16" i="14"/>
  <c r="N16" i="14" s="1"/>
  <c r="F39" i="13"/>
  <c r="F61" i="13" s="1"/>
  <c r="F59" i="13" s="1"/>
  <c r="F56" i="13"/>
  <c r="F54" i="13" s="1"/>
  <c r="F64" i="13" s="1"/>
  <c r="L21" i="14"/>
  <c r="N21" i="14" s="1"/>
  <c r="L23" i="14" l="1"/>
  <c r="L25" i="14" l="1"/>
  <c r="N23" i="14"/>
  <c r="M96" i="2"/>
  <c r="M23" i="15" s="1"/>
  <c r="I96" i="2"/>
  <c r="G96" i="2"/>
  <c r="N24" i="14" l="1"/>
  <c r="N25" i="14"/>
  <c r="G60" i="2"/>
  <c r="G31" i="2" l="1"/>
  <c r="H98" i="2" l="1"/>
  <c r="J98" i="2"/>
  <c r="L98" i="2"/>
  <c r="M67" i="2" l="1"/>
  <c r="K67" i="2"/>
  <c r="I67" i="2"/>
  <c r="G67" i="2"/>
  <c r="M60" i="2"/>
  <c r="K60" i="2"/>
  <c r="I60" i="2"/>
  <c r="M31" i="2"/>
  <c r="K31" i="2"/>
  <c r="I31" i="2"/>
  <c r="M19" i="2"/>
  <c r="K19" i="2"/>
  <c r="I19" i="2"/>
  <c r="G19" i="2"/>
  <c r="K68" i="2" l="1"/>
  <c r="K97" i="2" s="1"/>
  <c r="M68" i="2"/>
  <c r="K32" i="2"/>
  <c r="M32" i="2"/>
  <c r="G32" i="2"/>
  <c r="I32" i="2"/>
  <c r="I68" i="2"/>
  <c r="G68" i="2"/>
  <c r="I97" i="2" l="1"/>
  <c r="I98" i="2" s="1"/>
  <c r="M97" i="2"/>
  <c r="M98" i="2" s="1"/>
  <c r="K98" i="2" l="1"/>
  <c r="G97" i="2" l="1"/>
  <c r="G98" i="2" s="1"/>
</calcChain>
</file>

<file path=xl/sharedStrings.xml><?xml version="1.0" encoding="utf-8"?>
<sst xmlns="http://schemas.openxmlformats.org/spreadsheetml/2006/main" count="433" uniqueCount="196">
  <si>
    <t>บริษัท คิวทีซี เอนเนอร์ยี่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</si>
  <si>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</si>
  <si>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</si>
  <si>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</si>
  <si>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</si>
  <si>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</si>
  <si>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</si>
  <si>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</si>
  <si>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</si>
  <si>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</si>
  <si>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</si>
  <si>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</si>
  <si>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</si>
  <si>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</si>
  <si>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</si>
  <si>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</si>
  <si>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</si>
  <si>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</si>
  <si>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</si>
  <si>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</si>
  <si>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</si>
  <si>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</si>
  <si>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</si>
  <si>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</si>
  <si>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</si>
  <si>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</si>
  <si>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</si>
  <si>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</si>
  <si>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</si>
  <si>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</si>
  <si>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</si>
  <si>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</si>
  <si>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</si>
  <si>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</si>
  <si>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</si>
  <si>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</si>
  <si>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</si>
  <si>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</si>
  <si>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</si>
  <si>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</si>
  <si>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</si>
  <si>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</si>
  <si>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</si>
  <si>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</si>
  <si>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</si>
  <si>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</si>
  <si>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</si>
  <si>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</si>
  <si>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</si>
  <si>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</si>
  <si>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</si>
  <si>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</si>
  <si>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</si>
  <si>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</si>
  <si>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</si>
  <si>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</si>
  <si>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</si>
  <si>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</si>
  <si>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</si>
  <si>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</si>
  <si>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</si>
  <si>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</si>
  <si>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</si>
  <si>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2565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</si>
  <si>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</si>
  <si>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</si>
  <si>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</si>
  <si>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</si>
  <si>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</si>
  <si>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</si>
  <si>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</si>
  <si>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</si>
  <si>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</si>
  <si>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</si>
  <si>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</si>
  <si>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</si>
  <si>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</si>
  <si>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</si>
  <si>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</si>
  <si>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</si>
  <si>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</si>
  <si>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 xml:space="preserve">      (นายพูลพิพัฒน์  ตันธนสิน) </t>
  </si>
  <si>
    <t>งบแสดงการเปลี่ยนแปลงส่วนของผู้ถือหุ้น</t>
  </si>
  <si>
    <t>จัดสรรแล้ว -</t>
  </si>
  <si>
    <t>รวม</t>
  </si>
  <si>
    <t>ที่ออกและ</t>
  </si>
  <si>
    <t>ส่วนเกินมูลค่า</t>
  </si>
  <si>
    <t>ส่วนเกินมูลค่าหุ้น</t>
  </si>
  <si>
    <t>รวมส่วนของ</t>
  </si>
  <si>
    <t>หุ้นสามัญ</t>
  </si>
  <si>
    <t>จากการรวมธุรกิจ</t>
  </si>
  <si>
    <t>ยังไม่ได้จัดสรร</t>
  </si>
  <si>
    <t>ผู้ถือหุ้น</t>
  </si>
  <si>
    <t>งบแสดงการเปลี่ยนแปลงส่วนของผู้ถือหุ้น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</si>
  <si>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</si>
  <si>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</si>
  <si>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 xml:space="preserve">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</si>
  <si>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</si>
  <si>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</si>
  <si>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</si>
  <si>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</si>
  <si>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</si>
  <si>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สำรองหนี้สินตามภาระผูกพันผลประโยชน์พนักงาน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</si>
  <si>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</si>
  <si>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</si>
  <si>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</si>
  <si>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</si>
  <si>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</si>
  <si>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</si>
  <si>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</si>
  <si>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 xml:space="preserve">       (นายพูลพิพัฒน์  ตันธนสิน) </t>
  </si>
  <si>
    <t xml:space="preserve">     (นายเรืองชัย  กฤษณเกรียงไกร)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</si>
  <si>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</si>
  <si>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</si>
  <si>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</si>
  <si>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</si>
  <si>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</si>
  <si>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</si>
  <si>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</si>
  <si>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</si>
  <si>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31 ธันวาคม 2565</t>
  </si>
  <si>
    <t>(หน่วย: พันบาท)</t>
  </si>
  <si>
    <t>(ยังไม่ได้ตรวจสอบ แต่สอบทานแล้ว)</t>
  </si>
  <si>
    <t>กำไรจากอัตราแลกเปลี่ยน</t>
  </si>
  <si>
    <t>กำไรขาดทุนเบ็ดเสร็จอื่นสำหรับงวด</t>
  </si>
  <si>
    <t>กำไรสำหรับงวด</t>
  </si>
  <si>
    <t>2566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</si>
  <si>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</si>
  <si>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</si>
  <si>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1 มกราคม 2566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</si>
  <si>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</si>
  <si>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</si>
  <si>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</si>
  <si>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</si>
  <si>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ซื้ออุปกรณ์</t>
  </si>
  <si>
    <t>(ยังไม่ได้ตรวจสอบ</t>
  </si>
  <si>
    <t>แต่สอบทานแล้ว)</t>
  </si>
  <si>
    <t>(ตรวจสอบแล้ว)</t>
  </si>
  <si>
    <t>6, 7</t>
  </si>
  <si>
    <t>หมายเหตุประกอบงบการเงินรวมระหว่างกาลเป็นส่วนหนึ่งของงบการเงินนี้</t>
  </si>
  <si>
    <t>ภาษีเงินได้ค้างจ่าย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</si>
  <si>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</si>
  <si>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</si>
  <si>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กำไร (ขาดทุน) สะสม</t>
  </si>
  <si>
    <t>ณ วันที่ 30 มิถุนายน 2566</t>
  </si>
  <si>
    <t>30 มิถุนายน 2566</t>
  </si>
  <si>
    <t>รายได้เงินปันผล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</si>
  <si>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</si>
  <si>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</si>
  <si>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</si>
  <si>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>รวมกำไรขาดทุนเบ็ดเสร็จสำหรับงวด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</si>
  <si>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</si>
  <si>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</si>
  <si>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</si>
  <si>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</si>
  <si>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</si>
  <si>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>ส่วนของผู้ถือหุ้นของบริษัทฯ</t>
  </si>
  <si>
    <t>รับชำระแล้ว</t>
  </si>
  <si>
    <t>ยอดคงเหลือ ณ วันที่ 30 มิถุนายน 2565</t>
  </si>
  <si>
    <t xml:space="preserve">ค่าเผื่อผลขาดทุนด้านเครดิตที่คาดว่าจะเกิดขึ้นของลูกหนี้การค้า </t>
  </si>
  <si>
    <t>เงินสดรับจากเงินปันผล</t>
  </si>
  <si>
    <t>จ่ายเงินปันผล</t>
  </si>
  <si>
    <t>กำไรจากการประมาณการตามหลักคณิตศาสตร์ประกันภัย - สุทธิจากภาษีเงินได้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</si>
  <si>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</si>
  <si>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</si>
  <si>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</si>
  <si>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ขาดทุนจากอัตราแลกเปลี่ยน</t>
  </si>
  <si>
    <t>ส่วนแบ่งขาดทุนจากเงินลงทุนในบริษัทร่วม</t>
  </si>
  <si>
    <t>รายได้ดอกเบี้ย</t>
  </si>
  <si>
    <t>รับดอกเบี้ย</t>
  </si>
  <si>
    <t>กำไร (ขาดทุน) จากการดำเนินงาน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</si>
  <si>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</si>
  <si>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</si>
  <si>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</si>
  <si>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</si>
  <si>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</si>
  <si>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</si>
  <si>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 xml:space="preserve">กำไร (ขาดทุน) ต่อหุ้น </t>
  </si>
  <si>
    <t>ขาดทุนสำหรับงวด</t>
  </si>
  <si>
    <t>จ่ายเงินปันผล (หมายเหตุ 15)</t>
  </si>
  <si>
    <t>กำไร (ขาดทุน) ก่อนภาษีเงินได้</t>
  </si>
  <si>
    <t xml:space="preserve">การปรับลดสินค้าคงเหลือเป็นมูลค่าสุทธิที่จะได้รับ </t>
  </si>
  <si>
    <t>ขาดทุน (กำไร) ที่ยังไม่เกิดขึ้นจากอัตราแลกเปลี่ยน</t>
  </si>
  <si>
    <t>กำไรจากการเปลี่ยนแปลงในมูลค่ายุติธรรมของสินทรัพย์ทางการเงินหมุนเวียนอื่น</t>
  </si>
  <si>
    <t>เงินฝากธนาคารที่มีข้อจำกัดในการใช้เพิ่มขึ้น</t>
  </si>
  <si>
    <t>เงินสดสุทธิใช้ไปในกิจกรรมลงทุน</t>
  </si>
  <si>
    <t>โอนสินทรัพย์สิทธิการใช้ไปเป็นที่ดิน อาคารและอุปกรณ์</t>
  </si>
  <si>
    <t>7, 12, 13</t>
  </si>
  <si>
    <t>กำไร (ขาดทุน) ก่อนรายได้ (ค่าใช้จ่าย) ภาษีเงินได้</t>
  </si>
  <si>
    <t>ขาดทุน (กำไร) จากการจำหน่าย/ตัดจำหน่ายอุปกรณ์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</si>
  <si>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</si>
  <si>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</si>
  <si>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>สินทรัพย์ทางการเงินหมุนเวียนอื่นเพิ่มขึ้น</t>
  </si>
  <si>
    <t>เงินปันผลค้างจ่ายเพิ่มขึ้น</t>
  </si>
  <si>
    <t>กำไร (ขาดทุน) จากการดำเนินงานก่อนการเปลี่ยนแปลงในสินทรัพย์</t>
  </si>
  <si>
    <t>เจ้าหนี้จากการซื้อสินทรัพย์เพิ่มขึ้น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</si>
</sst>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6"/>
      <color theme="0"/>
      <name val="Angsana New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3" fillId="0" borderId="0"/>
    <xf numFmtId="0" fontId="21" fillId="0" borderId="0"/>
    <xf numFmtId="0" fontId="22" fillId="0" borderId="0"/>
    <xf numFmtId="0" fontId="9" fillId="0" borderId="0"/>
    <xf numFmtId="43" fontId="1" fillId="0" borderId="0" applyFont="0" applyFill="0" applyBorder="0" applyAlignment="0" applyProtection="0"/>
    <xf numFmtId="0" fontId="25" fillId="0" borderId="0"/>
  </cellStyleXfs>
  <cellXfs count="264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2" applyNumberFormat="1" applyFont="1" applyFill="1" applyAlignment="1">
      <alignment horizontal="right"/>
    </xf>
    <xf numFmtId="41" fontId="3" fillId="0" borderId="1" xfId="3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3" fontId="3" fillId="0" borderId="0" xfId="4" applyNumberFormat="1" applyFont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166" fontId="8" fillId="0" borderId="0" xfId="2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2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14" fillId="0" borderId="0" xfId="0" applyFont="1"/>
    <xf numFmtId="4" fontId="15" fillId="0" borderId="0" xfId="0" applyNumberFormat="1" applyFont="1" applyAlignment="1">
      <alignment horizontal="right"/>
    </xf>
    <xf numFmtId="0" fontId="16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5" fillId="0" borderId="0" xfId="3" applyNumberFormat="1" applyFont="1" applyFill="1" applyAlignment="1">
      <alignment horizontal="center" vertical="center"/>
    </xf>
    <xf numFmtId="1" fontId="15" fillId="0" borderId="1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41" fontId="15" fillId="0" borderId="0" xfId="3" applyNumberFormat="1" applyFont="1" applyFill="1" applyAlignment="1">
      <alignment vertical="center"/>
    </xf>
    <xf numFmtId="37" fontId="15" fillId="0" borderId="0" xfId="3" applyNumberFormat="1" applyFont="1" applyFill="1" applyAlignment="1">
      <alignment vertical="center"/>
    </xf>
    <xf numFmtId="41" fontId="15" fillId="0" borderId="1" xfId="3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41" fontId="15" fillId="0" borderId="3" xfId="3" applyNumberFormat="1" applyFont="1" applyFill="1" applyBorder="1" applyAlignment="1">
      <alignment vertical="center"/>
    </xf>
    <xf numFmtId="165" fontId="15" fillId="0" borderId="0" xfId="2" applyFont="1" applyFill="1" applyAlignment="1">
      <alignment vertical="center"/>
    </xf>
    <xf numFmtId="165" fontId="15" fillId="0" borderId="0" xfId="2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6" fontId="19" fillId="0" borderId="0" xfId="3" applyNumberFormat="1" applyFont="1" applyFill="1" applyAlignment="1">
      <alignment horizontal="center" vertical="center" wrapText="1"/>
    </xf>
    <xf numFmtId="167" fontId="8" fillId="0" borderId="0" xfId="6" applyNumberFormat="1" applyFont="1" applyFill="1"/>
    <xf numFmtId="167" fontId="8" fillId="0" borderId="1" xfId="6" applyNumberFormat="1" applyFont="1" applyFill="1" applyBorder="1"/>
    <xf numFmtId="167" fontId="8" fillId="0" borderId="0" xfId="3" applyNumberFormat="1" applyFont="1" applyFill="1"/>
    <xf numFmtId="40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Border="1"/>
    <xf numFmtId="166" fontId="2" fillId="0" borderId="0" xfId="3" applyNumberFormat="1" applyFont="1" applyFill="1" applyAlignment="1">
      <alignment vertical="center" wrapText="1"/>
    </xf>
    <xf numFmtId="167" fontId="3" fillId="0" borderId="0" xfId="3" applyNumberFormat="1" applyFont="1" applyFill="1" applyAlignment="1">
      <alignment horizontal="right" vertical="center"/>
    </xf>
    <xf numFmtId="165" fontId="10" fillId="0" borderId="0" xfId="2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167" fontId="7" fillId="0" borderId="0" xfId="6" applyNumberFormat="1" applyFont="1" applyFill="1" applyAlignment="1">
      <alignment vertical="center"/>
    </xf>
    <xf numFmtId="167" fontId="3" fillId="0" borderId="0" xfId="6" applyNumberFormat="1" applyFont="1" applyFill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8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/>
    </xf>
    <xf numFmtId="164" fontId="23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2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6" fontId="15" fillId="0" borderId="0" xfId="3" applyNumberFormat="1" applyFont="1" applyFill="1" applyBorder="1" applyAlignment="1">
      <alignment vertical="center"/>
    </xf>
    <xf numFmtId="166" fontId="15" fillId="0" borderId="0" xfId="3" applyNumberFormat="1" applyFont="1" applyFill="1" applyAlignment="1">
      <alignment horizontal="center" vertical="center"/>
    </xf>
    <xf numFmtId="167" fontId="15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49" fontId="3" fillId="0" borderId="0" xfId="2" quotePrefix="1" applyNumberFormat="1" applyFont="1" applyFill="1" applyBorder="1" applyAlignment="1">
      <alignment horizontal="center" vertical="center"/>
    </xf>
    <xf numFmtId="167" fontId="3" fillId="0" borderId="1" xfId="1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horizontal="left" vertical="center"/>
    </xf>
    <xf numFmtId="41" fontId="8" fillId="0" borderId="1" xfId="0" applyNumberFormat="1" applyFont="1" applyBorder="1" applyAlignment="1">
      <alignment horizontal="right" vertical="top"/>
    </xf>
    <xf numFmtId="165" fontId="3" fillId="0" borderId="0" xfId="2" applyFont="1" applyFill="1" applyAlignment="1">
      <alignment vertical="center"/>
    </xf>
    <xf numFmtId="164" fontId="2" fillId="0" borderId="0" xfId="4" applyNumberFormat="1" applyFont="1" applyAlignment="1">
      <alignment vertical="center"/>
    </xf>
    <xf numFmtId="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37" fontId="3" fillId="0" borderId="0" xfId="6" applyNumberFormat="1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167" fontId="3" fillId="0" borderId="3" xfId="11" applyNumberFormat="1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8" fillId="0" borderId="0" xfId="0" applyFont="1" applyFill="1"/>
    <xf numFmtId="167" fontId="3" fillId="0" borderId="0" xfId="0" applyNumberFormat="1" applyFont="1" applyAlignment="1">
      <alignment horizontal="center" vertical="center" wrapText="1"/>
    </xf>
    <xf numFmtId="164" fontId="2" fillId="0" borderId="0" xfId="4" applyNumberFormat="1" applyFont="1" applyFill="1" applyAlignment="1">
      <alignment horizontal="centerContinuous" vertical="center"/>
    </xf>
    <xf numFmtId="164" fontId="2" fillId="0" borderId="0" xfId="4" applyNumberFormat="1" applyFont="1" applyFill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41" fontId="3" fillId="0" borderId="2" xfId="3" applyNumberFormat="1" applyFont="1" applyBorder="1" applyAlignment="1">
      <alignment vertical="center"/>
    </xf>
    <xf numFmtId="167" fontId="6" fillId="0" borderId="0" xfId="3" applyNumberFormat="1" applyFont="1" applyAlignment="1">
      <alignment vertical="center"/>
    </xf>
    <xf numFmtId="167" fontId="8" fillId="0" borderId="0" xfId="0" applyNumberFormat="1" applyFont="1" applyFill="1"/>
    <xf numFmtId="0" fontId="8" fillId="0" borderId="0" xfId="0" applyFont="1" applyFill="1" applyAlignment="1">
      <alignment horizontal="right"/>
    </xf>
    <xf numFmtId="164" fontId="19" fillId="0" borderId="0" xfId="0" applyNumberFormat="1" applyFont="1" applyFill="1" applyAlignment="1">
      <alignment horizontal="left" vertical="center"/>
    </xf>
    <xf numFmtId="164" fontId="19" fillId="0" borderId="0" xfId="0" applyNumberFormat="1" applyFont="1" applyFill="1" applyAlignment="1">
      <alignment horizontal="centerContinuous" vertical="center"/>
    </xf>
    <xf numFmtId="167" fontId="19" fillId="0" borderId="0" xfId="0" applyNumberFormat="1" applyFont="1" applyFill="1" applyAlignment="1">
      <alignment horizontal="centerContinuous" vertical="center"/>
    </xf>
    <xf numFmtId="165" fontId="19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3" fontId="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Continuous"/>
    </xf>
    <xf numFmtId="167" fontId="19" fillId="0" borderId="0" xfId="0" applyNumberFormat="1" applyFont="1" applyFill="1" applyAlignment="1">
      <alignment horizontal="centerContinuous"/>
    </xf>
    <xf numFmtId="4" fontId="8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vertical="top" wrapText="1"/>
    </xf>
    <xf numFmtId="0" fontId="3" fillId="0" borderId="1" xfId="0" quotePrefix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Continuous"/>
    </xf>
    <xf numFmtId="164" fontId="20" fillId="0" borderId="0" xfId="0" applyNumberFormat="1" applyFont="1" applyFill="1" applyAlignment="1">
      <alignment horizontal="centerContinuous"/>
    </xf>
    <xf numFmtId="167" fontId="3" fillId="0" borderId="1" xfId="0" quotePrefix="1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3" fillId="0" borderId="0" xfId="8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9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8" fillId="0" borderId="0" xfId="0" quotePrefix="1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16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/>
    <xf numFmtId="167" fontId="3" fillId="0" borderId="0" xfId="0" applyNumberFormat="1" applyFont="1" applyFill="1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/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23" fillId="0" borderId="1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horizontal="right"/>
    </xf>
    <xf numFmtId="16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Fill="1" applyAlignment="1">
      <alignment horizontal="right"/>
    </xf>
    <xf numFmtId="0" fontId="19" fillId="0" borderId="1" xfId="0" applyFont="1" applyFill="1" applyBorder="1" applyAlignment="1">
      <alignment horizontal="center" vertical="top" wrapText="1"/>
    </xf>
  </cellXfs>
  <cellStyles count="13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3 5" xfId="12" xr:uid="{8ACE4BED-C7E5-4D04-8805-3326BD1C335F}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QTC%20ENERGY/2022/Qtr2'2022/T_QTC_Q2'202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発停サイクル表"/>
      <sheetName val="P&amp;L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F3-3GP"/>
      <sheetName val="数量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L410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Margins"/>
      <sheetName val="손익"/>
      <sheetName val="2005 DATA"/>
      <sheetName val="LCQ"/>
      <sheetName val="TBE_2004012"/>
      <sheetName val="actlst01d"/>
      <sheetName val="co"/>
      <sheetName val="WIP"/>
      <sheetName val="BD"/>
      <sheetName val="10"/>
      <sheetName val="AcqBS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11"/>
      <sheetName val="FEBRUARY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ชื่อหุ้น"/>
      <sheetName val="B&amp;S 1999"/>
      <sheetName val="N-4.4"/>
      <sheetName val="総括"/>
      <sheetName val="Customize Your Invoice"/>
      <sheetName val="세부내용"/>
      <sheetName val="両側規格のグラフ"/>
      <sheetName val="八月份CO号"/>
      <sheetName val="1-1.BS"/>
      <sheetName val="Summary"/>
      <sheetName val="3A STD"/>
      <sheetName val="4003-1 lead"/>
      <sheetName val="2005_DATA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P1"/>
      <sheetName val="MainComp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102">
          <cell r="G102">
            <v>341093</v>
          </cell>
          <cell r="I102">
            <v>341093</v>
          </cell>
          <cell r="M102">
            <v>341093</v>
          </cell>
        </row>
        <row r="103">
          <cell r="G103">
            <v>1136572</v>
          </cell>
          <cell r="I103">
            <v>1136572</v>
          </cell>
          <cell r="M103">
            <v>1136572</v>
          </cell>
        </row>
        <row r="104">
          <cell r="G104">
            <v>42295</v>
          </cell>
          <cell r="I104">
            <v>42295</v>
          </cell>
        </row>
        <row r="106">
          <cell r="G106">
            <v>34109</v>
          </cell>
          <cell r="I106">
            <v>34109</v>
          </cell>
          <cell r="M106">
            <v>34109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106"/>
  <sheetViews>
    <sheetView showGridLines="0" tabSelected="1" view="pageBreakPreview" topLeftCell="A34" zoomScale="70" zoomScaleNormal="100" zoomScaleSheetLayoutView="70" workbookViewId="0">
      <selection activeCell="E57" sqref="E57"/>
    </sheetView>
  </sheetViews>
  <sheetFormatPr defaultColWidth="9.28515625" defaultRowHeight="23.25" customHeight="1" x14ac:dyDescent="0.25"/>
  <cols>
    <col min="1" max="1" width="3.28515625" style="4" customWidth="1"/>
    <col min="2" max="2" width="3.7109375" style="4" customWidth="1"/>
    <col min="3" max="3" width="10" style="4" customWidth="1"/>
    <col min="4" max="4" width="22.7109375" style="4" customWidth="1"/>
    <col min="5" max="5" width="8.85546875" style="4" customWidth="1"/>
    <col min="6" max="6" width="1.7109375" style="4" customWidth="1"/>
    <col min="7" max="7" width="17.28515625" style="5" customWidth="1"/>
    <col min="8" max="8" width="1.28515625" style="5" customWidth="1"/>
    <col min="9" max="9" width="15.28515625" style="5" customWidth="1"/>
    <col min="10" max="10" width="1.28515625" style="5" customWidth="1"/>
    <col min="11" max="11" width="17.28515625" style="5" customWidth="1"/>
    <col min="12" max="12" width="1.28515625" style="5" customWidth="1"/>
    <col min="13" max="13" width="15.85546875" style="5" customWidth="1"/>
    <col min="14" max="16" width="9.28515625" style="4"/>
    <col min="17" max="17" width="12.28515625" style="4" bestFit="1" customWidth="1"/>
    <col min="18" max="16384" width="9.28515625" style="4"/>
  </cols>
  <sheetData>
    <row r="1" spans="1:13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3" ht="23.25" customHeight="1" x14ac:dyDescent="0.25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13" ht="23.25" customHeight="1" x14ac:dyDescent="0.25">
      <c r="A3" s="1" t="s">
        <v>144</v>
      </c>
      <c r="B3" s="6"/>
      <c r="C3" s="6"/>
      <c r="D3" s="6"/>
      <c r="E3" s="6"/>
      <c r="F3" s="6"/>
      <c r="G3" s="3"/>
      <c r="H3" s="3"/>
      <c r="I3" s="3"/>
      <c r="J3" s="3"/>
      <c r="K3" s="3"/>
      <c r="L3" s="3"/>
      <c r="M3" s="3"/>
    </row>
    <row r="4" spans="1:13" ht="23.25" customHeight="1" x14ac:dyDescent="0.25">
      <c r="A4" s="7"/>
      <c r="B4" s="8"/>
      <c r="C4" s="8"/>
      <c r="D4" s="5"/>
      <c r="E4" s="8"/>
      <c r="F4" s="8"/>
      <c r="G4" s="9"/>
      <c r="H4" s="9"/>
      <c r="J4" s="9"/>
      <c r="M4" s="10" t="s">
        <v>121</v>
      </c>
    </row>
    <row r="5" spans="1:13" ht="23.25" customHeight="1" x14ac:dyDescent="0.25">
      <c r="A5" s="11"/>
      <c r="B5" s="11"/>
      <c r="C5" s="11"/>
      <c r="E5" s="12"/>
      <c r="F5" s="12"/>
      <c r="G5" s="251" t="s">
        <v>2</v>
      </c>
      <c r="H5" s="251"/>
      <c r="I5" s="251"/>
      <c r="J5" s="251"/>
      <c r="K5" s="251" t="s">
        <v>3</v>
      </c>
      <c r="L5" s="251"/>
      <c r="M5" s="251"/>
    </row>
    <row r="6" spans="1:13" s="15" customFormat="1" ht="23.25" customHeight="1" x14ac:dyDescent="0.25">
      <c r="A6" s="8"/>
      <c r="B6" s="8"/>
      <c r="C6" s="8"/>
      <c r="D6" s="13"/>
      <c r="E6" s="14" t="s">
        <v>4</v>
      </c>
      <c r="G6" s="16" t="s">
        <v>145</v>
      </c>
      <c r="H6" s="17"/>
      <c r="I6" s="16" t="s">
        <v>120</v>
      </c>
      <c r="J6" s="17"/>
      <c r="K6" s="16" t="s">
        <v>145</v>
      </c>
      <c r="L6" s="17"/>
      <c r="M6" s="16" t="s">
        <v>120</v>
      </c>
    </row>
    <row r="7" spans="1:13" s="15" customFormat="1" ht="23.25" customHeight="1" x14ac:dyDescent="0.25">
      <c r="A7" s="8"/>
      <c r="B7" s="8"/>
      <c r="C7" s="8"/>
      <c r="D7" s="13"/>
      <c r="E7" s="124"/>
      <c r="G7" s="123" t="s">
        <v>135</v>
      </c>
      <c r="H7" s="17"/>
      <c r="I7" s="123" t="s">
        <v>137</v>
      </c>
      <c r="J7" s="17"/>
      <c r="K7" s="123" t="s">
        <v>135</v>
      </c>
      <c r="L7" s="17"/>
      <c r="M7" s="123" t="s">
        <v>137</v>
      </c>
    </row>
    <row r="8" spans="1:13" s="15" customFormat="1" ht="23.25" customHeight="1" x14ac:dyDescent="0.25">
      <c r="A8" s="8"/>
      <c r="B8" s="8"/>
      <c r="C8" s="8"/>
      <c r="D8" s="13"/>
      <c r="E8" s="124"/>
      <c r="G8" s="123" t="s">
        <v>136</v>
      </c>
      <c r="H8" s="17"/>
      <c r="I8" s="123"/>
      <c r="J8" s="17"/>
      <c r="K8" s="123" t="s">
        <v>136</v>
      </c>
      <c r="L8" s="17"/>
      <c r="M8" s="123"/>
    </row>
    <row r="9" spans="1:13" ht="23.25" customHeight="1" x14ac:dyDescent="0.25">
      <c r="A9" s="18" t="s">
        <v>5</v>
      </c>
      <c r="B9" s="11"/>
      <c r="C9" s="11"/>
      <c r="D9" s="11"/>
      <c r="E9" s="11"/>
      <c r="F9" s="11"/>
      <c r="G9" s="19"/>
      <c r="H9" s="19"/>
      <c r="I9" s="19"/>
      <c r="J9" s="19"/>
      <c r="K9" s="19"/>
      <c r="L9" s="19"/>
      <c r="M9" s="19"/>
    </row>
    <row r="10" spans="1:13" ht="23.25" customHeight="1" x14ac:dyDescent="0.25">
      <c r="A10" s="1" t="s">
        <v>6</v>
      </c>
      <c r="E10" s="15"/>
      <c r="F10" s="15"/>
      <c r="G10" s="17"/>
      <c r="H10" s="17"/>
      <c r="I10" s="17"/>
      <c r="J10" s="17"/>
    </row>
    <row r="11" spans="1:13" ht="23.25" customHeight="1" x14ac:dyDescent="0.25">
      <c r="A11" s="20" t="s">
        <v>7</v>
      </c>
      <c r="D11" s="15"/>
      <c r="E11" s="21">
        <v>5</v>
      </c>
      <c r="F11" s="15"/>
      <c r="G11" s="10">
        <v>539232</v>
      </c>
      <c r="H11" s="17"/>
      <c r="I11" s="10">
        <v>611788</v>
      </c>
      <c r="J11" s="17"/>
      <c r="K11" s="10">
        <v>344134</v>
      </c>
      <c r="L11" s="10"/>
      <c r="M11" s="10">
        <v>404985</v>
      </c>
    </row>
    <row r="12" spans="1:13" ht="23.25" customHeight="1" x14ac:dyDescent="0.25">
      <c r="A12" s="20" t="s">
        <v>8</v>
      </c>
      <c r="D12" s="15"/>
      <c r="E12" s="21" t="s">
        <v>138</v>
      </c>
      <c r="F12" s="15"/>
      <c r="G12" s="10">
        <v>176271</v>
      </c>
      <c r="H12" s="17"/>
      <c r="I12" s="22">
        <v>190634</v>
      </c>
      <c r="J12" s="17"/>
      <c r="K12" s="10">
        <v>166758</v>
      </c>
      <c r="L12" s="10"/>
      <c r="M12" s="22">
        <v>180525</v>
      </c>
    </row>
    <row r="13" spans="1:13" ht="23.25" customHeight="1" x14ac:dyDescent="0.25">
      <c r="A13" s="20" t="s">
        <v>9</v>
      </c>
      <c r="C13" s="23"/>
      <c r="D13" s="15"/>
      <c r="E13" s="21"/>
      <c r="F13" s="15"/>
      <c r="G13" s="10">
        <v>754</v>
      </c>
      <c r="H13" s="17"/>
      <c r="I13" s="10">
        <v>1221</v>
      </c>
      <c r="J13" s="17"/>
      <c r="K13" s="10">
        <v>396</v>
      </c>
      <c r="L13" s="10"/>
      <c r="M13" s="10">
        <v>794</v>
      </c>
    </row>
    <row r="14" spans="1:13" ht="23.25" customHeight="1" x14ac:dyDescent="0.25">
      <c r="A14" s="20" t="s">
        <v>10</v>
      </c>
      <c r="C14" s="24"/>
      <c r="D14" s="15"/>
      <c r="E14" s="21">
        <v>8</v>
      </c>
      <c r="F14" s="15"/>
      <c r="G14" s="10">
        <v>379724</v>
      </c>
      <c r="H14" s="17"/>
      <c r="I14" s="10">
        <v>347055</v>
      </c>
      <c r="J14" s="17"/>
      <c r="K14" s="10">
        <v>379724</v>
      </c>
      <c r="L14" s="10"/>
      <c r="M14" s="10">
        <v>347055</v>
      </c>
    </row>
    <row r="15" spans="1:13" ht="23.25" customHeight="1" x14ac:dyDescent="0.25">
      <c r="A15" s="20" t="s">
        <v>11</v>
      </c>
      <c r="C15" s="24"/>
      <c r="D15" s="15"/>
      <c r="E15" s="21"/>
      <c r="F15" s="15"/>
      <c r="G15" s="10">
        <v>40070</v>
      </c>
      <c r="H15" s="17"/>
      <c r="I15" s="10">
        <v>41029</v>
      </c>
      <c r="J15" s="17"/>
      <c r="K15" s="10">
        <v>37056</v>
      </c>
      <c r="L15" s="10"/>
      <c r="M15" s="10">
        <v>38052</v>
      </c>
    </row>
    <row r="16" spans="1:13" ht="23.25" customHeight="1" x14ac:dyDescent="0.25">
      <c r="A16" s="20" t="s">
        <v>12</v>
      </c>
      <c r="C16" s="24"/>
      <c r="D16" s="15"/>
      <c r="E16" s="21"/>
      <c r="F16" s="15"/>
      <c r="G16" s="10">
        <v>5175</v>
      </c>
      <c r="H16" s="17"/>
      <c r="I16" s="10">
        <v>8917</v>
      </c>
      <c r="J16" s="17"/>
      <c r="K16" s="10">
        <v>5136</v>
      </c>
      <c r="L16" s="10"/>
      <c r="M16" s="10">
        <v>8796</v>
      </c>
    </row>
    <row r="17" spans="1:13" ht="23.25" customHeight="1" x14ac:dyDescent="0.25">
      <c r="A17" s="25" t="s">
        <v>13</v>
      </c>
      <c r="D17" s="15"/>
      <c r="E17" s="21"/>
      <c r="F17" s="15"/>
      <c r="G17" s="10">
        <v>179</v>
      </c>
      <c r="H17" s="17"/>
      <c r="I17" s="10">
        <v>178</v>
      </c>
      <c r="J17" s="17"/>
      <c r="K17" s="10">
        <v>43</v>
      </c>
      <c r="L17" s="10"/>
      <c r="M17" s="10">
        <v>43</v>
      </c>
    </row>
    <row r="18" spans="1:13" ht="23.25" customHeight="1" x14ac:dyDescent="0.25">
      <c r="A18" s="20" t="s">
        <v>14</v>
      </c>
      <c r="D18" s="15"/>
      <c r="E18" s="21"/>
      <c r="F18" s="15"/>
      <c r="G18" s="26">
        <v>11193</v>
      </c>
      <c r="H18" s="17"/>
      <c r="I18" s="10">
        <v>13448</v>
      </c>
      <c r="J18" s="17"/>
      <c r="K18" s="26">
        <v>10765</v>
      </c>
      <c r="L18" s="10"/>
      <c r="M18" s="10">
        <v>11917</v>
      </c>
    </row>
    <row r="19" spans="1:13" ht="23.25" customHeight="1" x14ac:dyDescent="0.25">
      <c r="A19" s="1" t="s">
        <v>15</v>
      </c>
      <c r="D19" s="15"/>
      <c r="E19" s="21"/>
      <c r="F19" s="15"/>
      <c r="G19" s="27">
        <f>SUM(G11:G18)</f>
        <v>1152598</v>
      </c>
      <c r="H19" s="17"/>
      <c r="I19" s="28">
        <f>SUM(I11:I18)</f>
        <v>1214270</v>
      </c>
      <c r="J19" s="17"/>
      <c r="K19" s="27">
        <f>SUM(K11:K18)</f>
        <v>944012</v>
      </c>
      <c r="L19" s="10"/>
      <c r="M19" s="28">
        <f>SUM(M11:M18)</f>
        <v>992167</v>
      </c>
    </row>
    <row r="20" spans="1:13" ht="23.25" customHeight="1" x14ac:dyDescent="0.25">
      <c r="A20" s="1" t="s">
        <v>16</v>
      </c>
      <c r="D20" s="15"/>
      <c r="E20" s="21"/>
      <c r="F20" s="15"/>
      <c r="G20" s="10"/>
      <c r="H20" s="17"/>
      <c r="I20" s="10"/>
      <c r="J20" s="17"/>
      <c r="K20" s="10"/>
      <c r="L20" s="10"/>
      <c r="M20" s="10"/>
    </row>
    <row r="21" spans="1:13" ht="23.25" customHeight="1" x14ac:dyDescent="0.25">
      <c r="A21" s="4" t="s">
        <v>17</v>
      </c>
      <c r="D21" s="15"/>
      <c r="E21" s="21">
        <v>9</v>
      </c>
      <c r="F21" s="15"/>
      <c r="G21" s="10">
        <v>3106</v>
      </c>
      <c r="H21" s="17"/>
      <c r="I21" s="29">
        <v>3102</v>
      </c>
      <c r="J21" s="17"/>
      <c r="K21" s="22">
        <v>0</v>
      </c>
      <c r="L21" s="10"/>
      <c r="M21" s="22">
        <v>0</v>
      </c>
    </row>
    <row r="22" spans="1:13" ht="23.25" customHeight="1" x14ac:dyDescent="0.25">
      <c r="A22" s="4" t="s">
        <v>18</v>
      </c>
      <c r="C22" s="30"/>
      <c r="D22" s="15"/>
      <c r="E22" s="21"/>
      <c r="F22" s="15"/>
      <c r="G22" s="22">
        <v>0</v>
      </c>
      <c r="H22" s="17"/>
      <c r="I22" s="22">
        <v>0</v>
      </c>
      <c r="J22" s="17"/>
      <c r="K22" s="29">
        <v>574756</v>
      </c>
      <c r="L22" s="29"/>
      <c r="M22" s="29">
        <v>574756</v>
      </c>
    </row>
    <row r="23" spans="1:13" ht="23.25" customHeight="1" x14ac:dyDescent="0.25">
      <c r="A23" s="4" t="s">
        <v>19</v>
      </c>
      <c r="C23" s="30"/>
      <c r="E23" s="21"/>
      <c r="G23" s="10">
        <v>6369</v>
      </c>
      <c r="I23" s="29">
        <v>6853</v>
      </c>
      <c r="K23" s="29">
        <v>7359</v>
      </c>
      <c r="M23" s="29">
        <v>7359</v>
      </c>
    </row>
    <row r="24" spans="1:13" ht="23.25" customHeight="1" x14ac:dyDescent="0.25">
      <c r="A24" s="4" t="s">
        <v>20</v>
      </c>
      <c r="D24" s="15"/>
      <c r="E24" s="21">
        <v>10</v>
      </c>
      <c r="F24" s="15"/>
      <c r="G24" s="22">
        <v>557496</v>
      </c>
      <c r="H24" s="17"/>
      <c r="I24" s="29">
        <v>517802</v>
      </c>
      <c r="J24" s="17"/>
      <c r="K24" s="10">
        <v>303723</v>
      </c>
      <c r="L24" s="10"/>
      <c r="M24" s="29">
        <v>305431</v>
      </c>
    </row>
    <row r="25" spans="1:13" ht="23.25" customHeight="1" x14ac:dyDescent="0.25">
      <c r="A25" s="4" t="s">
        <v>21</v>
      </c>
      <c r="D25" s="15"/>
      <c r="E25" s="21">
        <v>11</v>
      </c>
      <c r="F25" s="15"/>
      <c r="G25" s="10">
        <v>11741</v>
      </c>
      <c r="H25" s="17"/>
      <c r="I25" s="29">
        <v>10471</v>
      </c>
      <c r="J25" s="17"/>
      <c r="K25" s="10">
        <v>11120</v>
      </c>
      <c r="L25" s="10"/>
      <c r="M25" s="29">
        <v>9652</v>
      </c>
    </row>
    <row r="26" spans="1:13" ht="23.25" customHeight="1" x14ac:dyDescent="0.25">
      <c r="A26" s="4" t="s">
        <v>22</v>
      </c>
      <c r="D26" s="15"/>
      <c r="E26" s="21"/>
      <c r="F26" s="15"/>
      <c r="G26" s="10">
        <v>5062</v>
      </c>
      <c r="H26" s="17"/>
      <c r="I26" s="10">
        <v>4277</v>
      </c>
      <c r="J26" s="17"/>
      <c r="K26" s="10">
        <v>5060</v>
      </c>
      <c r="L26" s="10"/>
      <c r="M26" s="10">
        <v>4273</v>
      </c>
    </row>
    <row r="27" spans="1:13" ht="23.25" customHeight="1" x14ac:dyDescent="0.25">
      <c r="A27" s="4" t="s">
        <v>23</v>
      </c>
      <c r="D27" s="15"/>
      <c r="E27" s="21"/>
      <c r="F27" s="15"/>
      <c r="G27" s="10">
        <v>2071</v>
      </c>
      <c r="H27" s="17"/>
      <c r="I27" s="10">
        <v>2214</v>
      </c>
      <c r="J27" s="17"/>
      <c r="K27" s="22">
        <v>0</v>
      </c>
      <c r="L27" s="10"/>
      <c r="M27" s="22">
        <v>0</v>
      </c>
    </row>
    <row r="28" spans="1:13" ht="23.25" customHeight="1" x14ac:dyDescent="0.25">
      <c r="A28" s="4" t="s">
        <v>24</v>
      </c>
      <c r="D28" s="15"/>
      <c r="E28" s="21"/>
      <c r="F28" s="15"/>
      <c r="G28" s="10">
        <v>51827</v>
      </c>
      <c r="H28" s="17"/>
      <c r="I28" s="10">
        <v>55549</v>
      </c>
      <c r="J28" s="17"/>
      <c r="K28" s="22">
        <v>0</v>
      </c>
      <c r="L28" s="10"/>
      <c r="M28" s="22">
        <v>0</v>
      </c>
    </row>
    <row r="29" spans="1:13" ht="23.25" customHeight="1" x14ac:dyDescent="0.25">
      <c r="A29" s="4" t="s">
        <v>25</v>
      </c>
      <c r="D29" s="15"/>
      <c r="E29" s="21"/>
      <c r="F29" s="15"/>
      <c r="G29" s="10">
        <v>5971</v>
      </c>
      <c r="H29" s="17"/>
      <c r="I29" s="10">
        <v>5317</v>
      </c>
      <c r="J29" s="17"/>
      <c r="K29" s="10">
        <v>11936</v>
      </c>
      <c r="L29" s="10"/>
      <c r="M29" s="10">
        <v>10663</v>
      </c>
    </row>
    <row r="30" spans="1:13" ht="23.25" customHeight="1" x14ac:dyDescent="0.25">
      <c r="A30" s="4" t="s">
        <v>26</v>
      </c>
      <c r="D30" s="15"/>
      <c r="E30" s="21"/>
      <c r="F30" s="15"/>
      <c r="G30" s="26">
        <v>15830</v>
      </c>
      <c r="H30" s="17"/>
      <c r="I30" s="10">
        <v>27270</v>
      </c>
      <c r="J30" s="17"/>
      <c r="K30" s="26">
        <v>13780</v>
      </c>
      <c r="L30" s="10"/>
      <c r="M30" s="10">
        <v>9137</v>
      </c>
    </row>
    <row r="31" spans="1:13" ht="23.25" customHeight="1" x14ac:dyDescent="0.25">
      <c r="A31" s="1" t="s">
        <v>27</v>
      </c>
      <c r="D31" s="15"/>
      <c r="E31" s="21"/>
      <c r="F31" s="15"/>
      <c r="G31" s="31">
        <f>SUM(G21:G30)</f>
        <v>659473</v>
      </c>
      <c r="H31" s="17"/>
      <c r="I31" s="28">
        <f>SUM(I21:I30)</f>
        <v>632855</v>
      </c>
      <c r="J31" s="17"/>
      <c r="K31" s="31">
        <f>SUM(K21:K30)</f>
        <v>927734</v>
      </c>
      <c r="L31" s="10"/>
      <c r="M31" s="28">
        <f>SUM(M21:M30)</f>
        <v>921271</v>
      </c>
    </row>
    <row r="32" spans="1:13" ht="23.25" customHeight="1" thickBot="1" x14ac:dyDescent="0.3">
      <c r="A32" s="1" t="s">
        <v>28</v>
      </c>
      <c r="E32" s="32"/>
      <c r="F32" s="33"/>
      <c r="G32" s="34">
        <f>SUM(G19,G31)</f>
        <v>1812071</v>
      </c>
      <c r="H32" s="35"/>
      <c r="I32" s="36">
        <f>SUM(I19,I31)</f>
        <v>1847125</v>
      </c>
      <c r="J32" s="35"/>
      <c r="K32" s="34">
        <f>SUM(K19,K31)</f>
        <v>1871746</v>
      </c>
      <c r="M32" s="36">
        <f>SUM(M19,M31)</f>
        <v>1913438</v>
      </c>
    </row>
    <row r="33" spans="1:13" ht="23.25" customHeight="1" thickTop="1" x14ac:dyDescent="0.25">
      <c r="A33" s="1"/>
      <c r="E33" s="32"/>
      <c r="F33" s="33"/>
      <c r="G33" s="53"/>
      <c r="H33" s="35"/>
      <c r="I33" s="48"/>
      <c r="J33" s="35"/>
      <c r="K33" s="53"/>
      <c r="M33" s="48"/>
    </row>
    <row r="34" spans="1:13" ht="23.25" customHeight="1" x14ac:dyDescent="0.25">
      <c r="A34" s="1"/>
      <c r="E34" s="32"/>
      <c r="F34" s="33"/>
      <c r="G34" s="53"/>
      <c r="H34" s="35"/>
      <c r="I34" s="48"/>
      <c r="J34" s="35"/>
      <c r="K34" s="53"/>
      <c r="M34" s="48"/>
    </row>
    <row r="35" spans="1:13" ht="23.25" customHeight="1" x14ac:dyDescent="0.25">
      <c r="A35" s="1"/>
      <c r="E35" s="33"/>
      <c r="F35" s="33"/>
      <c r="G35" s="35"/>
      <c r="H35" s="35"/>
      <c r="I35" s="35"/>
      <c r="J35" s="35"/>
      <c r="K35" s="10"/>
      <c r="M35" s="10"/>
    </row>
    <row r="36" spans="1:13" ht="23.25" customHeight="1" x14ac:dyDescent="0.25">
      <c r="A36" s="121" t="s">
        <v>29</v>
      </c>
      <c r="B36" s="37"/>
      <c r="E36" s="37"/>
      <c r="I36" s="35" t="s">
        <v>29</v>
      </c>
      <c r="J36" s="35"/>
      <c r="K36" s="35"/>
      <c r="M36" s="4"/>
    </row>
    <row r="37" spans="1:13" ht="23.25" customHeight="1" x14ac:dyDescent="0.25">
      <c r="A37" s="121" t="s">
        <v>30</v>
      </c>
      <c r="D37" s="38"/>
      <c r="E37" s="38"/>
      <c r="I37" s="35" t="s">
        <v>31</v>
      </c>
      <c r="J37" s="35"/>
      <c r="K37" s="35"/>
      <c r="M37" s="4"/>
    </row>
    <row r="39" spans="1:13" ht="23.25" customHeight="1" x14ac:dyDescent="0.25">
      <c r="A39" s="20" t="s">
        <v>139</v>
      </c>
    </row>
    <row r="40" spans="1:13" ht="23.25" customHeight="1" x14ac:dyDescent="0.25">
      <c r="B40" s="37"/>
      <c r="C40" s="37"/>
      <c r="D40" s="37"/>
      <c r="E40" s="37"/>
      <c r="F40" s="37"/>
      <c r="M40" s="4"/>
    </row>
    <row r="41" spans="1:13" ht="23.25" customHeight="1" x14ac:dyDescent="0.25">
      <c r="A41" s="18" t="s">
        <v>0</v>
      </c>
      <c r="B41" s="39"/>
      <c r="C41" s="39"/>
      <c r="D41" s="39"/>
      <c r="E41" s="39"/>
      <c r="F41" s="39"/>
      <c r="G41" s="40"/>
      <c r="H41" s="40"/>
      <c r="I41" s="40"/>
      <c r="J41" s="40"/>
      <c r="K41" s="40"/>
      <c r="L41" s="40"/>
      <c r="M41" s="40"/>
    </row>
    <row r="42" spans="1:13" ht="23.25" customHeight="1" x14ac:dyDescent="0.25">
      <c r="A42" s="1" t="s">
        <v>32</v>
      </c>
      <c r="B42" s="39"/>
      <c r="C42" s="39"/>
      <c r="D42" s="39"/>
      <c r="E42" s="39"/>
      <c r="F42" s="39"/>
      <c r="G42" s="40"/>
      <c r="H42" s="40"/>
      <c r="I42" s="40"/>
      <c r="J42" s="40"/>
      <c r="K42" s="40"/>
      <c r="L42" s="40"/>
      <c r="M42" s="40"/>
    </row>
    <row r="43" spans="1:13" ht="23.25" customHeight="1" x14ac:dyDescent="0.25">
      <c r="A43" s="1" t="s">
        <v>144</v>
      </c>
      <c r="B43" s="6"/>
      <c r="C43" s="6"/>
      <c r="D43" s="6"/>
      <c r="E43" s="6"/>
      <c r="F43" s="6"/>
      <c r="G43" s="3"/>
      <c r="H43" s="3"/>
      <c r="I43" s="3"/>
      <c r="J43" s="3"/>
      <c r="K43" s="3"/>
      <c r="L43" s="3"/>
      <c r="M43" s="3"/>
    </row>
    <row r="44" spans="1:13" ht="23.25" customHeight="1" x14ac:dyDescent="0.25">
      <c r="A44" s="7"/>
      <c r="B44" s="8"/>
      <c r="C44" s="8"/>
      <c r="D44" s="5"/>
      <c r="E44" s="8"/>
      <c r="F44" s="8"/>
      <c r="G44" s="9"/>
      <c r="H44" s="9"/>
      <c r="J44" s="9"/>
      <c r="M44" s="10" t="s">
        <v>121</v>
      </c>
    </row>
    <row r="45" spans="1:13" ht="23.25" customHeight="1" x14ac:dyDescent="0.25">
      <c r="A45" s="11"/>
      <c r="B45" s="11"/>
      <c r="C45" s="11"/>
      <c r="E45" s="12"/>
      <c r="F45" s="12"/>
      <c r="G45" s="251" t="s">
        <v>2</v>
      </c>
      <c r="H45" s="251"/>
      <c r="I45" s="251"/>
      <c r="J45" s="251"/>
      <c r="K45" s="251" t="s">
        <v>3</v>
      </c>
      <c r="L45" s="251"/>
      <c r="M45" s="251"/>
    </row>
    <row r="46" spans="1:13" s="15" customFormat="1" ht="23.25" customHeight="1" x14ac:dyDescent="0.25">
      <c r="A46" s="8"/>
      <c r="B46" s="8"/>
      <c r="C46" s="8"/>
      <c r="D46" s="13"/>
      <c r="E46" s="120" t="s">
        <v>4</v>
      </c>
      <c r="G46" s="16" t="s">
        <v>145</v>
      </c>
      <c r="H46" s="17"/>
      <c r="I46" s="16" t="s">
        <v>120</v>
      </c>
      <c r="J46" s="17"/>
      <c r="K46" s="16" t="s">
        <v>145</v>
      </c>
      <c r="L46" s="17"/>
      <c r="M46" s="16" t="s">
        <v>120</v>
      </c>
    </row>
    <row r="47" spans="1:13" s="15" customFormat="1" ht="23.25" customHeight="1" x14ac:dyDescent="0.25">
      <c r="A47" s="8"/>
      <c r="B47" s="8"/>
      <c r="C47" s="8"/>
      <c r="D47" s="13"/>
      <c r="E47" s="124"/>
      <c r="G47" s="123" t="s">
        <v>135</v>
      </c>
      <c r="H47" s="17"/>
      <c r="I47" s="123" t="s">
        <v>137</v>
      </c>
      <c r="J47" s="17"/>
      <c r="K47" s="174" t="s">
        <v>135</v>
      </c>
      <c r="L47" s="17"/>
      <c r="M47" s="123" t="s">
        <v>137</v>
      </c>
    </row>
    <row r="48" spans="1:13" s="15" customFormat="1" ht="23.25" customHeight="1" x14ac:dyDescent="0.25">
      <c r="A48" s="8"/>
      <c r="B48" s="8"/>
      <c r="C48" s="8"/>
      <c r="D48" s="13"/>
      <c r="E48" s="124"/>
      <c r="G48" s="123" t="s">
        <v>136</v>
      </c>
      <c r="H48" s="17"/>
      <c r="I48" s="123"/>
      <c r="J48" s="17"/>
      <c r="K48" s="123" t="s">
        <v>136</v>
      </c>
      <c r="L48" s="17"/>
      <c r="M48" s="123"/>
    </row>
    <row r="49" spans="1:13" ht="23.25" customHeight="1" x14ac:dyDescent="0.25">
      <c r="A49" s="18" t="s">
        <v>33</v>
      </c>
      <c r="B49" s="39"/>
      <c r="C49" s="39"/>
      <c r="D49" s="39"/>
      <c r="E49" s="39"/>
      <c r="F49" s="39"/>
      <c r="G49" s="40"/>
      <c r="H49" s="40"/>
      <c r="I49" s="123"/>
      <c r="J49" s="40"/>
      <c r="K49" s="40"/>
      <c r="L49" s="40"/>
      <c r="M49" s="123"/>
    </row>
    <row r="50" spans="1:13" ht="23.25" customHeight="1" x14ac:dyDescent="0.25">
      <c r="A50" s="1" t="s">
        <v>34</v>
      </c>
      <c r="D50" s="41"/>
      <c r="E50" s="15"/>
      <c r="F50" s="15"/>
      <c r="L50" s="42"/>
    </row>
    <row r="51" spans="1:13" ht="23.25" customHeight="1" x14ac:dyDescent="0.25">
      <c r="A51" s="4" t="s">
        <v>35</v>
      </c>
      <c r="C51" s="23"/>
      <c r="D51" s="41"/>
      <c r="E51" s="15"/>
      <c r="F51" s="15"/>
      <c r="G51" s="10">
        <v>203585</v>
      </c>
      <c r="I51" s="10">
        <v>167021</v>
      </c>
      <c r="K51" s="10">
        <v>203585</v>
      </c>
      <c r="M51" s="10">
        <v>167021</v>
      </c>
    </row>
    <row r="52" spans="1:13" ht="23.25" customHeight="1" x14ac:dyDescent="0.25">
      <c r="A52" s="4" t="s">
        <v>36</v>
      </c>
      <c r="C52" s="23"/>
      <c r="D52" s="41"/>
      <c r="E52" s="21"/>
      <c r="F52" s="43"/>
      <c r="G52" s="10">
        <v>9068</v>
      </c>
      <c r="H52" s="44"/>
      <c r="I52" s="10">
        <v>6117</v>
      </c>
      <c r="J52" s="44"/>
      <c r="K52" s="10">
        <v>8801</v>
      </c>
      <c r="M52" s="10">
        <v>5555</v>
      </c>
    </row>
    <row r="53" spans="1:13" ht="23.25" customHeight="1" x14ac:dyDescent="0.25">
      <c r="A53" s="4" t="s">
        <v>37</v>
      </c>
      <c r="C53" s="23"/>
      <c r="D53" s="41"/>
      <c r="E53" s="21"/>
      <c r="F53" s="15"/>
      <c r="G53" s="10"/>
      <c r="I53" s="10"/>
      <c r="K53" s="10"/>
      <c r="M53" s="10"/>
    </row>
    <row r="54" spans="1:13" ht="23.25" customHeight="1" x14ac:dyDescent="0.25">
      <c r="B54" s="30" t="s">
        <v>38</v>
      </c>
      <c r="D54" s="41"/>
      <c r="E54" s="21"/>
      <c r="F54" s="15"/>
      <c r="G54" s="10">
        <v>4614</v>
      </c>
      <c r="I54" s="10">
        <v>4538</v>
      </c>
      <c r="K54" s="10">
        <v>4280</v>
      </c>
      <c r="M54" s="10">
        <v>4139</v>
      </c>
    </row>
    <row r="55" spans="1:13" ht="23.25" customHeight="1" x14ac:dyDescent="0.25">
      <c r="A55" s="45"/>
      <c r="B55" s="30" t="s">
        <v>39</v>
      </c>
      <c r="D55" s="41"/>
      <c r="E55" s="21">
        <v>7</v>
      </c>
      <c r="F55" s="15"/>
      <c r="G55" s="10">
        <v>1467</v>
      </c>
      <c r="I55" s="10">
        <v>1144</v>
      </c>
      <c r="K55" s="10">
        <v>1352</v>
      </c>
      <c r="M55" s="10">
        <v>1031</v>
      </c>
    </row>
    <row r="56" spans="1:13" ht="23.25" customHeight="1" x14ac:dyDescent="0.25">
      <c r="A56" s="4" t="s">
        <v>40</v>
      </c>
      <c r="D56" s="41"/>
      <c r="E56" s="21"/>
      <c r="F56" s="15"/>
      <c r="G56" s="10">
        <v>22700</v>
      </c>
      <c r="H56" s="173"/>
      <c r="I56" s="197">
        <v>17101</v>
      </c>
      <c r="J56" s="173"/>
      <c r="K56" s="59">
        <v>21141</v>
      </c>
      <c r="L56" s="173"/>
      <c r="M56" s="197">
        <v>16371</v>
      </c>
    </row>
    <row r="57" spans="1:13" ht="23.25" customHeight="1" x14ac:dyDescent="0.25">
      <c r="A57" s="4" t="s">
        <v>140</v>
      </c>
      <c r="D57" s="41"/>
      <c r="E57" s="21"/>
      <c r="F57" s="15"/>
      <c r="G57" s="10">
        <v>151</v>
      </c>
      <c r="I57" s="59">
        <v>0</v>
      </c>
      <c r="J57" s="53"/>
      <c r="K57" s="189">
        <v>0</v>
      </c>
      <c r="L57" s="53"/>
      <c r="M57" s="59">
        <v>0</v>
      </c>
    </row>
    <row r="58" spans="1:13" ht="23.25" customHeight="1" x14ac:dyDescent="0.25">
      <c r="A58" s="4" t="s">
        <v>41</v>
      </c>
      <c r="D58" s="41"/>
      <c r="E58" s="21"/>
      <c r="F58" s="15"/>
      <c r="G58" s="10">
        <v>38331</v>
      </c>
      <c r="I58" s="10">
        <v>19425</v>
      </c>
      <c r="K58" s="10">
        <v>38331</v>
      </c>
      <c r="M58" s="10">
        <v>19425</v>
      </c>
    </row>
    <row r="59" spans="1:13" ht="23.25" customHeight="1" x14ac:dyDescent="0.25">
      <c r="A59" s="4" t="s">
        <v>42</v>
      </c>
      <c r="D59" s="41"/>
      <c r="E59" s="21"/>
      <c r="F59" s="15"/>
      <c r="G59" s="26">
        <v>8220</v>
      </c>
      <c r="I59" s="10">
        <v>12889</v>
      </c>
      <c r="K59" s="26">
        <v>7214</v>
      </c>
      <c r="M59" s="10">
        <v>12144</v>
      </c>
    </row>
    <row r="60" spans="1:13" ht="23.25" customHeight="1" x14ac:dyDescent="0.25">
      <c r="A60" s="1" t="s">
        <v>43</v>
      </c>
      <c r="D60" s="41"/>
      <c r="E60" s="21"/>
      <c r="F60" s="15"/>
      <c r="G60" s="31">
        <f>SUM(G51:G59)</f>
        <v>288136</v>
      </c>
      <c r="I60" s="28">
        <f>SUM(I51:I59)</f>
        <v>228235</v>
      </c>
      <c r="K60" s="31">
        <f>SUM(K51:K59)</f>
        <v>284704</v>
      </c>
      <c r="M60" s="28">
        <f>SUM(M51:M59)</f>
        <v>225686</v>
      </c>
    </row>
    <row r="61" spans="1:13" ht="23.25" customHeight="1" x14ac:dyDescent="0.25">
      <c r="A61" s="1" t="s">
        <v>44</v>
      </c>
      <c r="D61" s="41"/>
      <c r="E61" s="46"/>
      <c r="F61" s="47"/>
      <c r="G61" s="10"/>
      <c r="I61" s="10"/>
      <c r="K61" s="10"/>
      <c r="M61" s="10"/>
    </row>
    <row r="62" spans="1:13" ht="23.25" customHeight="1" x14ac:dyDescent="0.25">
      <c r="A62" s="4" t="s">
        <v>45</v>
      </c>
      <c r="D62" s="41"/>
      <c r="E62" s="21"/>
      <c r="F62" s="15"/>
    </row>
    <row r="63" spans="1:13" ht="23.25" customHeight="1" x14ac:dyDescent="0.25">
      <c r="B63" s="4" t="s">
        <v>46</v>
      </c>
      <c r="D63" s="41"/>
      <c r="E63" s="21"/>
      <c r="F63" s="15"/>
      <c r="G63" s="10">
        <v>6135</v>
      </c>
      <c r="I63" s="10">
        <v>4520</v>
      </c>
      <c r="K63" s="48">
        <v>5836</v>
      </c>
      <c r="M63" s="10">
        <v>4088</v>
      </c>
    </row>
    <row r="64" spans="1:13" ht="23.25" customHeight="1" x14ac:dyDescent="0.25">
      <c r="A64" s="4" t="s">
        <v>47</v>
      </c>
      <c r="B64" s="24"/>
      <c r="D64" s="41"/>
      <c r="F64" s="15"/>
    </row>
    <row r="65" spans="1:13" ht="23.25" customHeight="1" x14ac:dyDescent="0.5">
      <c r="B65" s="4" t="s">
        <v>46</v>
      </c>
      <c r="D65" s="41"/>
      <c r="E65" s="21">
        <v>7</v>
      </c>
      <c r="F65" s="15"/>
      <c r="G65" s="10">
        <v>16516</v>
      </c>
      <c r="I65" s="10">
        <v>15744</v>
      </c>
      <c r="K65" s="10">
        <v>15486</v>
      </c>
      <c r="M65" s="50">
        <v>14766</v>
      </c>
    </row>
    <row r="66" spans="1:13" ht="23.25" customHeight="1" x14ac:dyDescent="0.5">
      <c r="A66" s="4" t="s">
        <v>48</v>
      </c>
      <c r="B66" s="24"/>
      <c r="D66" s="41"/>
      <c r="E66" s="21"/>
      <c r="F66" s="15"/>
      <c r="G66" s="26">
        <v>15606</v>
      </c>
      <c r="I66" s="50">
        <v>15372</v>
      </c>
      <c r="K66" s="51">
        <v>0</v>
      </c>
      <c r="M66" s="51">
        <v>0</v>
      </c>
    </row>
    <row r="67" spans="1:13" ht="23.25" customHeight="1" x14ac:dyDescent="0.25">
      <c r="A67" s="1" t="s">
        <v>49</v>
      </c>
      <c r="D67" s="41"/>
      <c r="E67" s="21"/>
      <c r="F67" s="15"/>
      <c r="G67" s="31">
        <f>SUM(G63:G66)</f>
        <v>38257</v>
      </c>
      <c r="I67" s="52">
        <f>SUM(I63:I66)</f>
        <v>35636</v>
      </c>
      <c r="K67" s="31">
        <f>SUM(K63:K66)</f>
        <v>21322</v>
      </c>
      <c r="L67" s="42"/>
      <c r="M67" s="52">
        <f>SUM(M63:M66)</f>
        <v>18854</v>
      </c>
    </row>
    <row r="68" spans="1:13" ht="23.25" customHeight="1" x14ac:dyDescent="0.25">
      <c r="A68" s="1" t="s">
        <v>50</v>
      </c>
      <c r="D68" s="41"/>
      <c r="E68" s="47"/>
      <c r="F68" s="47"/>
      <c r="G68" s="31">
        <f>SUM(G60,G67)</f>
        <v>326393</v>
      </c>
      <c r="I68" s="52">
        <f>SUM(I60,I67)</f>
        <v>263871</v>
      </c>
      <c r="K68" s="31">
        <f>SUM(K60,K67)</f>
        <v>306026</v>
      </c>
      <c r="L68" s="42"/>
      <c r="M68" s="52">
        <f>SUM(M60,M67)</f>
        <v>244540</v>
      </c>
    </row>
    <row r="69" spans="1:13" ht="23.25" customHeight="1" x14ac:dyDescent="0.25">
      <c r="A69" s="1"/>
      <c r="D69" s="41"/>
      <c r="E69" s="47"/>
      <c r="F69" s="47"/>
      <c r="G69" s="53"/>
      <c r="I69" s="53"/>
      <c r="K69" s="53"/>
      <c r="L69" s="42"/>
      <c r="M69" s="53"/>
    </row>
    <row r="70" spans="1:13" ht="23.25" customHeight="1" x14ac:dyDescent="0.25">
      <c r="A70" s="1"/>
      <c r="D70" s="41"/>
      <c r="E70" s="47"/>
      <c r="F70" s="47"/>
      <c r="G70" s="53"/>
      <c r="I70" s="53"/>
      <c r="K70" s="53"/>
      <c r="L70" s="42"/>
      <c r="M70" s="53"/>
    </row>
    <row r="71" spans="1:13" ht="23.25" customHeight="1" x14ac:dyDescent="0.25">
      <c r="A71" s="1"/>
      <c r="D71" s="41"/>
      <c r="E71" s="47"/>
      <c r="F71" s="47"/>
      <c r="G71" s="53"/>
      <c r="I71" s="53"/>
      <c r="K71" s="53"/>
      <c r="L71" s="42"/>
      <c r="M71" s="53"/>
    </row>
    <row r="72" spans="1:13" ht="23.25" customHeight="1" x14ac:dyDescent="0.25">
      <c r="A72" s="172" t="s">
        <v>29</v>
      </c>
      <c r="B72" s="37"/>
      <c r="E72" s="37"/>
      <c r="I72" s="35" t="s">
        <v>29</v>
      </c>
      <c r="J72" s="35"/>
      <c r="K72" s="35"/>
      <c r="M72" s="4"/>
    </row>
    <row r="73" spans="1:13" ht="23.25" customHeight="1" x14ac:dyDescent="0.25">
      <c r="A73" s="172" t="s">
        <v>30</v>
      </c>
      <c r="D73" s="38"/>
      <c r="E73" s="38"/>
      <c r="I73" s="35" t="s">
        <v>31</v>
      </c>
      <c r="J73" s="35"/>
      <c r="K73" s="35"/>
      <c r="M73" s="4"/>
    </row>
    <row r="75" spans="1:13" ht="23.25" customHeight="1" x14ac:dyDescent="0.25">
      <c r="A75" s="172" t="s">
        <v>139</v>
      </c>
    </row>
    <row r="77" spans="1:13" ht="23.25" customHeight="1" x14ac:dyDescent="0.25">
      <c r="A77" s="18" t="s">
        <v>0</v>
      </c>
      <c r="B77" s="39"/>
      <c r="C77" s="39"/>
      <c r="D77" s="39"/>
      <c r="E77" s="39"/>
      <c r="F77" s="39"/>
      <c r="G77" s="40"/>
      <c r="H77" s="40"/>
      <c r="I77" s="40"/>
      <c r="J77" s="40"/>
      <c r="K77" s="40"/>
      <c r="L77" s="40"/>
      <c r="M77" s="40"/>
    </row>
    <row r="78" spans="1:13" ht="23.25" customHeight="1" x14ac:dyDescent="0.25">
      <c r="A78" s="1" t="s">
        <v>32</v>
      </c>
      <c r="B78" s="39"/>
      <c r="C78" s="39"/>
      <c r="D78" s="39"/>
      <c r="E78" s="39"/>
      <c r="F78" s="39"/>
      <c r="G78" s="40"/>
      <c r="H78" s="40"/>
      <c r="I78" s="40"/>
      <c r="J78" s="40"/>
      <c r="K78" s="40"/>
      <c r="L78" s="40"/>
      <c r="M78" s="40"/>
    </row>
    <row r="79" spans="1:13" ht="23.25" customHeight="1" x14ac:dyDescent="0.25">
      <c r="A79" s="1" t="s">
        <v>144</v>
      </c>
      <c r="B79" s="6"/>
      <c r="C79" s="6"/>
      <c r="D79" s="6"/>
      <c r="E79" s="6"/>
      <c r="F79" s="6"/>
      <c r="G79" s="3"/>
      <c r="H79" s="3"/>
      <c r="I79" s="3"/>
      <c r="J79" s="3"/>
      <c r="K79" s="3"/>
      <c r="L79" s="3"/>
      <c r="M79" s="3"/>
    </row>
    <row r="80" spans="1:13" ht="23.25" customHeight="1" x14ac:dyDescent="0.25">
      <c r="A80" s="7"/>
      <c r="B80" s="8"/>
      <c r="C80" s="8"/>
      <c r="D80" s="5"/>
      <c r="E80" s="8"/>
      <c r="F80" s="8"/>
      <c r="G80" s="9"/>
      <c r="H80" s="9"/>
      <c r="J80" s="9"/>
      <c r="M80" s="10" t="s">
        <v>121</v>
      </c>
    </row>
    <row r="81" spans="1:17" ht="23.25" customHeight="1" x14ac:dyDescent="0.25">
      <c r="A81" s="11"/>
      <c r="B81" s="11"/>
      <c r="C81" s="11"/>
      <c r="E81" s="12"/>
      <c r="F81" s="12"/>
      <c r="G81" s="251" t="s">
        <v>2</v>
      </c>
      <c r="H81" s="251"/>
      <c r="I81" s="251"/>
      <c r="J81" s="251"/>
      <c r="K81" s="251" t="s">
        <v>3</v>
      </c>
      <c r="L81" s="251"/>
      <c r="M81" s="251"/>
    </row>
    <row r="82" spans="1:17" s="15" customFormat="1" ht="23.25" customHeight="1" x14ac:dyDescent="0.25">
      <c r="A82" s="8"/>
      <c r="B82" s="8"/>
      <c r="C82" s="8"/>
      <c r="D82" s="13"/>
      <c r="E82" s="124"/>
      <c r="G82" s="16" t="s">
        <v>145</v>
      </c>
      <c r="H82" s="17"/>
      <c r="I82" s="16" t="s">
        <v>120</v>
      </c>
      <c r="J82" s="17"/>
      <c r="K82" s="16" t="s">
        <v>145</v>
      </c>
      <c r="L82" s="17"/>
      <c r="M82" s="16" t="s">
        <v>120</v>
      </c>
    </row>
    <row r="83" spans="1:17" s="15" customFormat="1" ht="23.25" customHeight="1" x14ac:dyDescent="0.25">
      <c r="A83" s="8"/>
      <c r="B83" s="8"/>
      <c r="C83" s="8"/>
      <c r="D83" s="13"/>
      <c r="E83" s="124"/>
      <c r="G83" s="123" t="s">
        <v>135</v>
      </c>
      <c r="H83" s="17"/>
      <c r="I83" s="123" t="s">
        <v>137</v>
      </c>
      <c r="J83" s="17"/>
      <c r="K83" s="174" t="s">
        <v>135</v>
      </c>
      <c r="L83" s="17"/>
      <c r="M83" s="123" t="s">
        <v>137</v>
      </c>
    </row>
    <row r="84" spans="1:17" s="15" customFormat="1" ht="23.25" customHeight="1" x14ac:dyDescent="0.25">
      <c r="A84" s="8"/>
      <c r="B84" s="8"/>
      <c r="C84" s="8"/>
      <c r="D84" s="13"/>
      <c r="E84" s="124"/>
      <c r="G84" s="123" t="s">
        <v>136</v>
      </c>
      <c r="H84" s="17"/>
      <c r="I84" s="123"/>
      <c r="J84" s="17"/>
      <c r="K84" s="123" t="s">
        <v>136</v>
      </c>
      <c r="L84" s="17"/>
      <c r="M84" s="123"/>
    </row>
    <row r="85" spans="1:17" ht="23.25" customHeight="1" x14ac:dyDescent="0.25">
      <c r="A85" s="1" t="s">
        <v>51</v>
      </c>
      <c r="E85" s="54"/>
      <c r="F85" s="55"/>
      <c r="I85" s="123"/>
      <c r="K85" s="10"/>
      <c r="L85" s="17"/>
      <c r="M85" s="123"/>
    </row>
    <row r="86" spans="1:17" ht="23.25" customHeight="1" x14ac:dyDescent="0.25">
      <c r="A86" s="4" t="s">
        <v>52</v>
      </c>
      <c r="E86" s="54"/>
      <c r="F86" s="55"/>
      <c r="K86" s="10"/>
      <c r="L86" s="17"/>
      <c r="M86" s="10"/>
    </row>
    <row r="87" spans="1:17" ht="23.25" customHeight="1" x14ac:dyDescent="0.25">
      <c r="A87" s="4" t="s">
        <v>53</v>
      </c>
      <c r="E87" s="54"/>
      <c r="F87" s="55"/>
      <c r="K87" s="10"/>
      <c r="L87" s="17"/>
      <c r="M87" s="10"/>
    </row>
    <row r="88" spans="1:17" ht="23.25" customHeight="1" thickBot="1" x14ac:dyDescent="0.3">
      <c r="B88" s="4" t="s">
        <v>54</v>
      </c>
      <c r="E88" s="54"/>
      <c r="F88" s="55"/>
      <c r="G88" s="56">
        <v>341093</v>
      </c>
      <c r="I88" s="56">
        <v>341093</v>
      </c>
      <c r="K88" s="56">
        <v>341093</v>
      </c>
      <c r="M88" s="56">
        <v>341093</v>
      </c>
    </row>
    <row r="89" spans="1:17" ht="23.25" customHeight="1" thickTop="1" x14ac:dyDescent="0.25">
      <c r="A89" s="57" t="s">
        <v>55</v>
      </c>
      <c r="E89" s="55"/>
      <c r="F89" s="55"/>
      <c r="G89" s="58"/>
      <c r="H89" s="58"/>
      <c r="I89" s="58"/>
      <c r="J89" s="58"/>
      <c r="K89" s="58"/>
      <c r="L89" s="58"/>
      <c r="M89" s="58"/>
    </row>
    <row r="90" spans="1:17" ht="23.25" customHeight="1" x14ac:dyDescent="0.25">
      <c r="B90" s="4" t="s">
        <v>54</v>
      </c>
      <c r="E90" s="15"/>
      <c r="F90" s="55"/>
      <c r="G90" s="5">
        <v>341093</v>
      </c>
      <c r="I90" s="5">
        <v>341093</v>
      </c>
      <c r="K90" s="5">
        <v>341093</v>
      </c>
      <c r="M90" s="5">
        <v>341093</v>
      </c>
    </row>
    <row r="91" spans="1:17" ht="23.25" customHeight="1" x14ac:dyDescent="0.25">
      <c r="A91" s="4" t="s">
        <v>56</v>
      </c>
      <c r="E91" s="15"/>
      <c r="F91" s="55"/>
      <c r="G91" s="5">
        <v>1136572</v>
      </c>
      <c r="I91" s="5">
        <v>1136572</v>
      </c>
      <c r="K91" s="5">
        <v>1136572</v>
      </c>
      <c r="M91" s="5">
        <v>1136572</v>
      </c>
    </row>
    <row r="92" spans="1:17" ht="23.25" customHeight="1" x14ac:dyDescent="0.25">
      <c r="A92" s="4" t="s">
        <v>57</v>
      </c>
      <c r="E92" s="15"/>
      <c r="F92" s="55"/>
      <c r="G92" s="5">
        <v>42295</v>
      </c>
      <c r="I92" s="5">
        <v>42295</v>
      </c>
      <c r="K92" s="59">
        <v>0</v>
      </c>
      <c r="L92" s="53"/>
      <c r="M92" s="59">
        <v>0</v>
      </c>
    </row>
    <row r="93" spans="1:17" ht="23.25" customHeight="1" x14ac:dyDescent="0.25">
      <c r="A93" s="4" t="s">
        <v>143</v>
      </c>
      <c r="E93" s="55"/>
      <c r="F93" s="55"/>
    </row>
    <row r="94" spans="1:17" ht="23.25" customHeight="1" x14ac:dyDescent="0.25">
      <c r="A94" s="122" t="s">
        <v>58</v>
      </c>
      <c r="E94" s="21"/>
      <c r="F94" s="15"/>
      <c r="G94" s="10">
        <v>34109</v>
      </c>
      <c r="I94" s="5">
        <v>34109</v>
      </c>
      <c r="K94" s="5">
        <v>34109</v>
      </c>
      <c r="M94" s="5">
        <v>34109</v>
      </c>
    </row>
    <row r="95" spans="1:17" ht="23.25" customHeight="1" x14ac:dyDescent="0.25">
      <c r="A95" s="122" t="s">
        <v>59</v>
      </c>
      <c r="E95" s="21"/>
      <c r="F95" s="55"/>
      <c r="G95" s="175">
        <v>-68391</v>
      </c>
      <c r="I95" s="31">
        <v>29185</v>
      </c>
      <c r="K95" s="26">
        <v>53946</v>
      </c>
      <c r="M95" s="31">
        <v>157124</v>
      </c>
    </row>
    <row r="96" spans="1:17" ht="23.25" customHeight="1" x14ac:dyDescent="0.25">
      <c r="A96" s="1" t="s">
        <v>60</v>
      </c>
      <c r="B96" s="1"/>
      <c r="E96" s="55"/>
      <c r="F96" s="55"/>
      <c r="G96" s="173">
        <f>SUM(G90:G95)</f>
        <v>1485678</v>
      </c>
      <c r="I96" s="173">
        <f>SUM(I90:I95)</f>
        <v>1583254</v>
      </c>
      <c r="K96" s="173">
        <f>SUM(K90:K95)</f>
        <v>1565720</v>
      </c>
      <c r="M96" s="173">
        <f>SUM(M90:M95)</f>
        <v>1668898</v>
      </c>
      <c r="Q96" s="153"/>
    </row>
    <row r="97" spans="1:13" ht="23.25" customHeight="1" thickBot="1" x14ac:dyDescent="0.3">
      <c r="A97" s="18" t="s">
        <v>61</v>
      </c>
      <c r="C97" s="37"/>
      <c r="D97" s="37"/>
      <c r="E97" s="55"/>
      <c r="F97" s="55"/>
      <c r="G97" s="34">
        <f>SUM(G68,G96)</f>
        <v>1812071</v>
      </c>
      <c r="I97" s="34">
        <f>SUM(I68,I96)</f>
        <v>1847125</v>
      </c>
      <c r="K97" s="34">
        <f>SUM(K68,K96)</f>
        <v>1871746</v>
      </c>
      <c r="L97" s="17"/>
      <c r="M97" s="34">
        <f>SUM(M68,M96)</f>
        <v>1913438</v>
      </c>
    </row>
    <row r="98" spans="1:13" ht="23.25" customHeight="1" thickTop="1" x14ac:dyDescent="0.25">
      <c r="A98" s="1"/>
      <c r="D98" s="41"/>
      <c r="E98" s="47"/>
      <c r="F98" s="47"/>
      <c r="G98" s="53">
        <f t="shared" ref="G98:M98" si="0">G97-G32</f>
        <v>0</v>
      </c>
      <c r="H98" s="53">
        <f t="shared" si="0"/>
        <v>0</v>
      </c>
      <c r="I98" s="53">
        <f t="shared" si="0"/>
        <v>0</v>
      </c>
      <c r="J98" s="53">
        <f t="shared" si="0"/>
        <v>0</v>
      </c>
      <c r="K98" s="53">
        <f t="shared" si="0"/>
        <v>0</v>
      </c>
      <c r="L98" s="53">
        <f t="shared" si="0"/>
        <v>0</v>
      </c>
      <c r="M98" s="53">
        <f t="shared" si="0"/>
        <v>0</v>
      </c>
    </row>
    <row r="99" spans="1:13" ht="23.25" customHeight="1" x14ac:dyDescent="0.25">
      <c r="A99" s="1"/>
      <c r="D99" s="41"/>
      <c r="E99" s="47"/>
      <c r="F99" s="47"/>
      <c r="G99" s="53"/>
      <c r="H99" s="53"/>
      <c r="I99" s="53"/>
      <c r="J99" s="53"/>
      <c r="K99" s="53"/>
      <c r="L99" s="53"/>
      <c r="M99" s="53"/>
    </row>
    <row r="100" spans="1:13" ht="23.25" customHeight="1" x14ac:dyDescent="0.25">
      <c r="A100" s="1"/>
      <c r="D100" s="41"/>
      <c r="E100" s="47"/>
      <c r="F100" s="47"/>
      <c r="G100" s="53"/>
      <c r="I100" s="53"/>
      <c r="K100" s="53"/>
      <c r="L100" s="42"/>
      <c r="M100" s="53"/>
    </row>
    <row r="101" spans="1:13" ht="23.25" customHeight="1" x14ac:dyDescent="0.25">
      <c r="A101" s="121" t="s">
        <v>29</v>
      </c>
      <c r="B101" s="37"/>
      <c r="E101" s="37"/>
      <c r="I101" s="35" t="s">
        <v>29</v>
      </c>
      <c r="J101" s="35"/>
      <c r="K101" s="35"/>
      <c r="M101" s="4"/>
    </row>
    <row r="102" spans="1:13" ht="23.25" customHeight="1" x14ac:dyDescent="0.25">
      <c r="A102" s="121" t="s">
        <v>30</v>
      </c>
      <c r="D102" s="38"/>
      <c r="E102" s="38"/>
      <c r="I102" s="35" t="s">
        <v>31</v>
      </c>
      <c r="J102" s="35"/>
      <c r="K102" s="35"/>
      <c r="M102" s="4"/>
    </row>
    <row r="103" spans="1:13" ht="23.25" customHeight="1" x14ac:dyDescent="0.25">
      <c r="A103" s="122"/>
      <c r="D103" s="38"/>
      <c r="E103" s="38"/>
      <c r="I103" s="4"/>
      <c r="K103" s="35"/>
      <c r="L103" s="35"/>
      <c r="M103" s="35"/>
    </row>
    <row r="104" spans="1:13" ht="23.25" customHeight="1" x14ac:dyDescent="0.25">
      <c r="A104" s="172" t="s">
        <v>139</v>
      </c>
      <c r="B104" s="37"/>
      <c r="C104" s="37"/>
      <c r="D104" s="37"/>
      <c r="E104" s="37"/>
      <c r="F104" s="37"/>
      <c r="M104" s="4"/>
    </row>
    <row r="105" spans="1:13" ht="23.25" customHeight="1" x14ac:dyDescent="0.25">
      <c r="D105" s="38"/>
      <c r="E105" s="38"/>
      <c r="I105" s="4"/>
      <c r="K105" s="35"/>
      <c r="L105" s="35"/>
      <c r="M105" s="35"/>
    </row>
    <row r="106" spans="1:13" ht="23.25" customHeight="1" x14ac:dyDescent="0.25">
      <c r="A106" s="45"/>
      <c r="B106" s="45"/>
      <c r="C106" s="45"/>
      <c r="D106" s="45"/>
      <c r="E106" s="45"/>
      <c r="F106" s="45"/>
      <c r="G106" s="58"/>
      <c r="H106" s="58"/>
      <c r="I106" s="58"/>
      <c r="J106" s="58"/>
      <c r="K106" s="58"/>
      <c r="L106" s="58"/>
      <c r="M106" s="58"/>
    </row>
  </sheetData>
  <mergeCells count="6">
    <mergeCell ref="G5:J5"/>
    <mergeCell ref="K5:M5"/>
    <mergeCell ref="G45:J45"/>
    <mergeCell ref="K45:M45"/>
    <mergeCell ref="G81:J81"/>
    <mergeCell ref="K81:M81"/>
  </mergeCells>
  <pageMargins left="0.78740157480314965" right="0.39370078740157483" top="0.78740157480314965" bottom="0.39370078740157483" header="0.19685039370078741" footer="0.19685039370078741"/>
  <pageSetup paperSize="9" scale="76" fitToWidth="0" orientation="portrait" r:id="rId1"/>
  <rowBreaks count="2" manualBreakCount="2">
    <brk id="40" max="1638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C22A7-3587-45A8-A3D1-15CF57CCB26F}">
  <dimension ref="A1:T152"/>
  <sheetViews>
    <sheetView showGridLines="0" view="pageBreakPreview" topLeftCell="A95" zoomScale="70" zoomScaleNormal="100" zoomScaleSheetLayoutView="70" workbookViewId="0">
      <selection activeCell="C118" sqref="C118"/>
    </sheetView>
  </sheetViews>
  <sheetFormatPr defaultColWidth="9.28515625" defaultRowHeight="23.25" customHeight="1" x14ac:dyDescent="0.25"/>
  <cols>
    <col min="1" max="1" width="1.7109375" style="45" customWidth="1"/>
    <col min="2" max="2" width="18.28515625" style="45" customWidth="1"/>
    <col min="3" max="3" width="28" style="45" customWidth="1"/>
    <col min="4" max="4" width="9.7109375" style="60" customWidth="1"/>
    <col min="5" max="5" width="2.28515625" style="45" customWidth="1"/>
    <col min="6" max="6" width="13" style="61" customWidth="1"/>
    <col min="7" max="7" width="2.28515625" style="45" customWidth="1"/>
    <col min="8" max="8" width="13" style="45" customWidth="1"/>
    <col min="9" max="9" width="2.28515625" style="45" customWidth="1"/>
    <col min="10" max="10" width="13" style="62" customWidth="1"/>
    <col min="11" max="11" width="2.28515625" style="45" customWidth="1"/>
    <col min="12" max="12" width="13" style="45" customWidth="1"/>
    <col min="13" max="13" width="11.28515625" style="45" bestFit="1" customWidth="1"/>
    <col min="14" max="14" width="10.28515625" style="5" bestFit="1" customWidth="1"/>
    <col min="15" max="15" width="8.5703125" style="5" bestFit="1" customWidth="1"/>
    <col min="16" max="16" width="9.28515625" style="45"/>
    <col min="17" max="17" width="2" style="45" customWidth="1"/>
    <col min="18" max="18" width="9.28515625" style="45"/>
    <col min="19" max="19" width="2" style="45" customWidth="1"/>
    <col min="20" max="16384" width="9.28515625" style="45"/>
  </cols>
  <sheetData>
    <row r="1" spans="1:20" ht="23.25" customHeight="1" x14ac:dyDescent="0.25">
      <c r="L1" s="154" t="s">
        <v>122</v>
      </c>
    </row>
    <row r="2" spans="1:20" ht="23.25" customHeight="1" x14ac:dyDescent="0.25">
      <c r="A2" s="1" t="s">
        <v>0</v>
      </c>
      <c r="B2" s="125"/>
      <c r="C2" s="125"/>
      <c r="D2" s="126"/>
      <c r="E2" s="127"/>
      <c r="F2" s="63"/>
      <c r="G2" s="127"/>
      <c r="H2" s="125"/>
      <c r="I2" s="127"/>
      <c r="J2" s="252"/>
      <c r="K2" s="252"/>
      <c r="L2" s="252"/>
    </row>
    <row r="3" spans="1:20" ht="23.25" customHeight="1" x14ac:dyDescent="0.25">
      <c r="A3" s="1" t="s">
        <v>62</v>
      </c>
      <c r="B3" s="127"/>
      <c r="C3" s="127"/>
      <c r="D3" s="126"/>
      <c r="E3" s="127"/>
      <c r="F3" s="64"/>
      <c r="G3" s="127"/>
      <c r="H3" s="127"/>
      <c r="I3" s="127"/>
      <c r="J3" s="128"/>
      <c r="K3" s="127"/>
      <c r="L3" s="65"/>
    </row>
    <row r="4" spans="1:20" ht="23.25" customHeight="1" x14ac:dyDescent="0.25">
      <c r="A4" s="1" t="s">
        <v>163</v>
      </c>
      <c r="B4" s="195"/>
      <c r="C4" s="127"/>
      <c r="D4" s="126"/>
      <c r="E4" s="127"/>
      <c r="F4" s="64"/>
      <c r="G4" s="127"/>
      <c r="H4" s="127"/>
      <c r="I4" s="127"/>
      <c r="J4" s="128"/>
      <c r="K4" s="127"/>
      <c r="L4" s="65"/>
    </row>
    <row r="5" spans="1:20" ht="23.25" customHeight="1" x14ac:dyDescent="0.25">
      <c r="A5" s="129"/>
      <c r="B5" s="129"/>
      <c r="C5" s="129"/>
      <c r="D5" s="130"/>
      <c r="E5" s="129"/>
      <c r="F5" s="66"/>
      <c r="G5" s="129"/>
      <c r="H5" s="129"/>
      <c r="I5" s="129"/>
      <c r="J5" s="131"/>
      <c r="K5" s="129"/>
      <c r="L5" s="132" t="s">
        <v>121</v>
      </c>
    </row>
    <row r="6" spans="1:20" ht="23.25" customHeight="1" x14ac:dyDescent="0.25">
      <c r="A6" s="129"/>
      <c r="B6" s="129"/>
      <c r="C6" s="129"/>
      <c r="D6" s="133"/>
      <c r="E6" s="134"/>
      <c r="F6" s="253" t="s">
        <v>2</v>
      </c>
      <c r="G6" s="253"/>
      <c r="H6" s="253"/>
      <c r="I6" s="134"/>
      <c r="J6" s="253" t="s">
        <v>3</v>
      </c>
      <c r="K6" s="253"/>
      <c r="L6" s="253"/>
    </row>
    <row r="7" spans="1:20" ht="23.25" customHeight="1" x14ac:dyDescent="0.25">
      <c r="A7" s="129"/>
      <c r="B7" s="129"/>
      <c r="D7" s="155" t="s">
        <v>4</v>
      </c>
      <c r="E7" s="135"/>
      <c r="F7" s="136" t="s">
        <v>126</v>
      </c>
      <c r="G7" s="135"/>
      <c r="H7" s="136" t="s">
        <v>63</v>
      </c>
      <c r="I7" s="135"/>
      <c r="J7" s="136" t="s">
        <v>126</v>
      </c>
      <c r="K7" s="135"/>
      <c r="L7" s="136" t="s">
        <v>63</v>
      </c>
    </row>
    <row r="8" spans="1:20" ht="23.25" customHeight="1" x14ac:dyDescent="0.25">
      <c r="A8" s="129" t="s">
        <v>64</v>
      </c>
      <c r="B8" s="129"/>
      <c r="D8" s="138"/>
      <c r="E8" s="135"/>
      <c r="F8" s="194"/>
      <c r="G8" s="135"/>
      <c r="H8" s="137"/>
      <c r="I8" s="135"/>
      <c r="J8" s="137"/>
      <c r="K8" s="135"/>
      <c r="L8" s="137"/>
    </row>
    <row r="9" spans="1:20" ht="23.25" customHeight="1" x14ac:dyDescent="0.25">
      <c r="A9" s="129" t="s">
        <v>65</v>
      </c>
      <c r="B9" s="139"/>
      <c r="C9" s="139"/>
      <c r="D9" s="140"/>
      <c r="E9" s="139"/>
      <c r="F9" s="141"/>
      <c r="G9" s="139"/>
      <c r="H9" s="139"/>
      <c r="I9" s="139"/>
      <c r="J9" s="141"/>
      <c r="K9" s="139"/>
      <c r="L9" s="141"/>
    </row>
    <row r="10" spans="1:20" ht="23.25" customHeight="1" x14ac:dyDescent="0.25">
      <c r="A10" s="139" t="s">
        <v>66</v>
      </c>
      <c r="B10" s="139"/>
      <c r="C10" s="139"/>
      <c r="D10" s="142" t="s">
        <v>187</v>
      </c>
      <c r="E10" s="67"/>
      <c r="F10" s="68">
        <v>254727</v>
      </c>
      <c r="G10" s="67"/>
      <c r="H10" s="68">
        <f>300340-18990</f>
        <v>281350</v>
      </c>
      <c r="I10" s="67"/>
      <c r="J10" s="68">
        <v>241019.33</v>
      </c>
      <c r="K10" s="67"/>
      <c r="L10" s="68">
        <f>287423-18420</f>
        <v>269003</v>
      </c>
      <c r="M10" s="143"/>
    </row>
    <row r="11" spans="1:20" ht="23.25" customHeight="1" x14ac:dyDescent="0.25">
      <c r="A11" s="139" t="s">
        <v>67</v>
      </c>
      <c r="B11" s="139"/>
      <c r="C11" s="139"/>
      <c r="D11" s="142" t="s">
        <v>187</v>
      </c>
      <c r="E11" s="67"/>
      <c r="F11" s="68">
        <v>10613.81</v>
      </c>
      <c r="G11" s="67"/>
      <c r="H11" s="68">
        <v>12170</v>
      </c>
      <c r="I11" s="67"/>
      <c r="J11" s="68">
        <v>10725.61</v>
      </c>
      <c r="K11" s="67"/>
      <c r="L11" s="68">
        <v>12170</v>
      </c>
    </row>
    <row r="12" spans="1:20" ht="23.25" customHeight="1" x14ac:dyDescent="0.25">
      <c r="A12" s="129" t="s">
        <v>68</v>
      </c>
      <c r="B12" s="139"/>
      <c r="C12" s="139"/>
      <c r="D12" s="142"/>
      <c r="E12" s="67"/>
      <c r="F12" s="69">
        <f>SUM(F10:F11)</f>
        <v>265340.81</v>
      </c>
      <c r="G12" s="67"/>
      <c r="H12" s="69">
        <f>SUM(H10:H11)</f>
        <v>293520</v>
      </c>
      <c r="I12" s="67"/>
      <c r="J12" s="69">
        <f>SUM(J10:J11)</f>
        <v>251744.94</v>
      </c>
      <c r="K12" s="67"/>
      <c r="L12" s="69">
        <f>SUM(L10:L11)</f>
        <v>281173</v>
      </c>
    </row>
    <row r="13" spans="1:20" ht="23.25" customHeight="1" x14ac:dyDescent="0.25">
      <c r="A13" s="129" t="s">
        <v>69</v>
      </c>
      <c r="B13" s="139"/>
      <c r="C13" s="139"/>
      <c r="D13" s="142"/>
      <c r="E13" s="67"/>
      <c r="F13" s="141"/>
      <c r="G13" s="67"/>
      <c r="H13" s="141"/>
      <c r="I13" s="67"/>
      <c r="J13" s="141"/>
      <c r="K13" s="67"/>
      <c r="L13" s="141"/>
    </row>
    <row r="14" spans="1:20" ht="23.25" customHeight="1" x14ac:dyDescent="0.25">
      <c r="A14" s="139" t="s">
        <v>70</v>
      </c>
      <c r="B14" s="139"/>
      <c r="C14" s="139"/>
      <c r="D14" s="142">
        <v>13</v>
      </c>
      <c r="E14" s="67"/>
      <c r="F14" s="68">
        <v>-227370.82</v>
      </c>
      <c r="G14" s="67"/>
      <c r="H14" s="68">
        <f>-266412+18354</f>
        <v>-248058</v>
      </c>
      <c r="I14" s="67"/>
      <c r="J14" s="68">
        <v>-219114.79</v>
      </c>
      <c r="K14" s="67"/>
      <c r="L14" s="68">
        <f>-257732+18354</f>
        <v>-239378</v>
      </c>
      <c r="P14" s="70"/>
      <c r="R14" s="70"/>
      <c r="T14" s="70"/>
    </row>
    <row r="15" spans="1:20" ht="23.25" customHeight="1" x14ac:dyDescent="0.25">
      <c r="A15" s="139" t="s">
        <v>71</v>
      </c>
      <c r="B15" s="139"/>
      <c r="C15" s="139"/>
      <c r="D15" s="142">
        <v>13</v>
      </c>
      <c r="E15" s="67"/>
      <c r="F15" s="68">
        <v>-5829.3</v>
      </c>
      <c r="G15" s="67"/>
      <c r="H15" s="68">
        <v>-6579</v>
      </c>
      <c r="I15" s="67"/>
      <c r="J15" s="68">
        <v>-5829.3</v>
      </c>
      <c r="K15" s="67"/>
      <c r="L15" s="68">
        <v>-6579</v>
      </c>
      <c r="P15" s="70"/>
      <c r="R15" s="70"/>
      <c r="T15" s="70"/>
    </row>
    <row r="16" spans="1:20" ht="23.25" customHeight="1" x14ac:dyDescent="0.25">
      <c r="A16" s="129" t="s">
        <v>72</v>
      </c>
      <c r="B16" s="139"/>
      <c r="C16" s="139"/>
      <c r="D16" s="142"/>
      <c r="E16" s="67"/>
      <c r="F16" s="69">
        <f>SUM(F14:F15)</f>
        <v>-233200.12</v>
      </c>
      <c r="G16" s="67"/>
      <c r="H16" s="69">
        <f>SUM(H14:H15)</f>
        <v>-254637</v>
      </c>
      <c r="I16" s="67"/>
      <c r="J16" s="69">
        <f>SUM(J14:J15)</f>
        <v>-224944.09</v>
      </c>
      <c r="K16" s="67"/>
      <c r="L16" s="69">
        <f>SUM(L14:L15)</f>
        <v>-245957</v>
      </c>
    </row>
    <row r="17" spans="1:15" ht="23.25" customHeight="1" x14ac:dyDescent="0.25">
      <c r="A17" s="129" t="s">
        <v>73</v>
      </c>
      <c r="B17" s="139"/>
      <c r="C17" s="139"/>
      <c r="D17" s="142"/>
      <c r="E17" s="67"/>
      <c r="F17" s="59">
        <f>F12+F16</f>
        <v>32140.690000000002</v>
      </c>
      <c r="G17" s="67"/>
      <c r="H17" s="59">
        <f>H12+H16</f>
        <v>38883</v>
      </c>
      <c r="I17" s="67"/>
      <c r="J17" s="59">
        <f>J12+J16</f>
        <v>26800.850000000006</v>
      </c>
      <c r="K17" s="67"/>
      <c r="L17" s="59">
        <f>L12+L16</f>
        <v>35216</v>
      </c>
    </row>
    <row r="18" spans="1:15" ht="23.25" customHeight="1" x14ac:dyDescent="0.25">
      <c r="A18" s="139" t="s">
        <v>123</v>
      </c>
      <c r="B18" s="139"/>
      <c r="C18" s="139"/>
      <c r="D18" s="142"/>
      <c r="E18" s="67"/>
      <c r="F18" s="59">
        <v>0</v>
      </c>
      <c r="G18" s="67"/>
      <c r="H18" s="141">
        <v>568</v>
      </c>
      <c r="I18" s="67"/>
      <c r="J18" s="189">
        <v>0</v>
      </c>
      <c r="K18" s="67"/>
      <c r="L18" s="141">
        <v>567</v>
      </c>
    </row>
    <row r="19" spans="1:15" ht="23.25" customHeight="1" x14ac:dyDescent="0.25">
      <c r="A19" s="139" t="s">
        <v>146</v>
      </c>
      <c r="B19" s="139"/>
      <c r="C19" s="139"/>
      <c r="D19" s="142">
        <v>7</v>
      </c>
      <c r="E19" s="67"/>
      <c r="F19" s="59">
        <v>0</v>
      </c>
      <c r="G19" s="67"/>
      <c r="H19" s="59">
        <v>0</v>
      </c>
      <c r="I19" s="200"/>
      <c r="J19" s="189">
        <v>0</v>
      </c>
      <c r="K19" s="200"/>
      <c r="L19" s="141">
        <v>22400</v>
      </c>
    </row>
    <row r="20" spans="1:15" ht="23.25" customHeight="1" x14ac:dyDescent="0.25">
      <c r="A20" s="139" t="s">
        <v>74</v>
      </c>
      <c r="B20" s="139"/>
      <c r="C20" s="139"/>
      <c r="D20" s="142">
        <v>7</v>
      </c>
      <c r="E20" s="67"/>
      <c r="F20" s="141">
        <v>5824.19</v>
      </c>
      <c r="G20" s="67"/>
      <c r="H20" s="141">
        <v>5466</v>
      </c>
      <c r="I20" s="200"/>
      <c r="J20" s="198">
        <v>5486.11</v>
      </c>
      <c r="K20" s="200"/>
      <c r="L20" s="198">
        <v>5227</v>
      </c>
    </row>
    <row r="21" spans="1:15" ht="23.25" customHeight="1" x14ac:dyDescent="0.25">
      <c r="A21" s="129" t="s">
        <v>75</v>
      </c>
      <c r="B21" s="139"/>
      <c r="C21" s="139"/>
      <c r="D21" s="142"/>
      <c r="E21" s="67"/>
      <c r="F21" s="69">
        <f>SUM(F17:F20)</f>
        <v>37964.880000000005</v>
      </c>
      <c r="G21" s="67"/>
      <c r="H21" s="199">
        <f>SUM(H17:H20)</f>
        <v>44917</v>
      </c>
      <c r="I21" s="200"/>
      <c r="J21" s="199">
        <f>SUM(J17:J20)</f>
        <v>32286.960000000006</v>
      </c>
      <c r="K21" s="200"/>
      <c r="L21" s="199">
        <f>SUM(L17:L20)</f>
        <v>63410</v>
      </c>
    </row>
    <row r="22" spans="1:15" ht="23.25" customHeight="1" x14ac:dyDescent="0.25">
      <c r="A22" s="139" t="s">
        <v>76</v>
      </c>
      <c r="B22" s="139"/>
      <c r="C22" s="139"/>
      <c r="D22" s="142">
        <v>7</v>
      </c>
      <c r="E22" s="67"/>
      <c r="F22" s="68">
        <v>-12009</v>
      </c>
      <c r="G22" s="67"/>
      <c r="H22" s="198">
        <v>-10229</v>
      </c>
      <c r="I22" s="200"/>
      <c r="J22" s="198">
        <v>-12009</v>
      </c>
      <c r="K22" s="200"/>
      <c r="L22" s="198">
        <v>-10229</v>
      </c>
    </row>
    <row r="23" spans="1:15" ht="23.25" customHeight="1" x14ac:dyDescent="0.25">
      <c r="A23" s="139" t="s">
        <v>77</v>
      </c>
      <c r="B23" s="139"/>
      <c r="C23" s="139"/>
      <c r="E23" s="67"/>
      <c r="F23" s="68">
        <v>-27398</v>
      </c>
      <c r="G23" s="67"/>
      <c r="H23" s="198">
        <v>-24708</v>
      </c>
      <c r="I23" s="200"/>
      <c r="J23" s="198">
        <v>-24024.1</v>
      </c>
      <c r="K23" s="200"/>
      <c r="L23" s="198">
        <v>-20855</v>
      </c>
    </row>
    <row r="24" spans="1:15" ht="23.25" customHeight="1" x14ac:dyDescent="0.25">
      <c r="A24" s="139" t="s">
        <v>166</v>
      </c>
      <c r="B24" s="139"/>
      <c r="C24" s="139"/>
      <c r="E24" s="67"/>
      <c r="F24" s="68">
        <v>-374</v>
      </c>
      <c r="G24" s="67"/>
      <c r="H24" s="189">
        <v>0</v>
      </c>
      <c r="I24" s="200"/>
      <c r="J24" s="198">
        <v>-373.88</v>
      </c>
      <c r="K24" s="200"/>
      <c r="L24" s="189">
        <v>0</v>
      </c>
    </row>
    <row r="25" spans="1:15" ht="23.25" customHeight="1" x14ac:dyDescent="0.25">
      <c r="A25" s="129" t="s">
        <v>78</v>
      </c>
      <c r="B25" s="139"/>
      <c r="C25" s="139"/>
      <c r="D25" s="142"/>
      <c r="E25" s="67"/>
      <c r="F25" s="69">
        <f>SUM(F22:F24)</f>
        <v>-39781</v>
      </c>
      <c r="G25" s="67"/>
      <c r="H25" s="69">
        <f>SUM(H22:H24)</f>
        <v>-34937</v>
      </c>
      <c r="I25" s="67"/>
      <c r="J25" s="69">
        <f>SUM(J22:J24)</f>
        <v>-36406.979999999996</v>
      </c>
      <c r="K25" s="67"/>
      <c r="L25" s="69">
        <f>SUM(L22:L24)</f>
        <v>-31084</v>
      </c>
    </row>
    <row r="26" spans="1:15" ht="23.25" customHeight="1" x14ac:dyDescent="0.25">
      <c r="A26" s="129" t="s">
        <v>170</v>
      </c>
      <c r="B26" s="139"/>
      <c r="C26" s="139"/>
      <c r="D26" s="142"/>
      <c r="E26" s="67"/>
      <c r="F26" s="59">
        <f>+F21+F25</f>
        <v>-1816.1199999999953</v>
      </c>
      <c r="G26" s="67"/>
      <c r="H26" s="59">
        <f>+H21+H25</f>
        <v>9980</v>
      </c>
      <c r="I26" s="67"/>
      <c r="J26" s="59">
        <f>+J21+J25</f>
        <v>-4120.0199999999895</v>
      </c>
      <c r="K26" s="67"/>
      <c r="L26" s="59">
        <f>+L21+L25</f>
        <v>32326</v>
      </c>
    </row>
    <row r="27" spans="1:15" ht="23.25" customHeight="1" x14ac:dyDescent="0.25">
      <c r="A27" s="139" t="s">
        <v>167</v>
      </c>
      <c r="B27" s="139"/>
      <c r="C27" s="139"/>
      <c r="D27" s="142"/>
      <c r="E27" s="67"/>
      <c r="F27" s="59">
        <v>-247</v>
      </c>
      <c r="G27" s="67"/>
      <c r="H27" s="59">
        <v>0</v>
      </c>
      <c r="I27" s="67"/>
      <c r="J27" s="59">
        <v>0</v>
      </c>
      <c r="K27" s="67"/>
      <c r="L27" s="59">
        <v>0</v>
      </c>
    </row>
    <row r="28" spans="1:15" s="4" customFormat="1" ht="23.25" customHeight="1" x14ac:dyDescent="0.25">
      <c r="A28" s="139" t="s">
        <v>79</v>
      </c>
      <c r="B28" s="139"/>
      <c r="C28" s="139"/>
      <c r="D28" s="142"/>
      <c r="E28" s="67"/>
      <c r="F28" s="71">
        <v>-363</v>
      </c>
      <c r="G28" s="67"/>
      <c r="H28" s="71">
        <v>-154</v>
      </c>
      <c r="I28" s="67"/>
      <c r="J28" s="71">
        <v>-237</v>
      </c>
      <c r="K28" s="67"/>
      <c r="L28" s="71">
        <v>-144</v>
      </c>
      <c r="N28" s="5"/>
      <c r="O28" s="5"/>
    </row>
    <row r="29" spans="1:15" s="4" customFormat="1" ht="23.25" customHeight="1" x14ac:dyDescent="0.25">
      <c r="A29" s="129" t="s">
        <v>188</v>
      </c>
      <c r="B29" s="139"/>
      <c r="C29" s="139"/>
      <c r="D29" s="142"/>
      <c r="E29" s="67"/>
      <c r="F29" s="59">
        <f>SUM(F26:F28)</f>
        <v>-2426.1199999999953</v>
      </c>
      <c r="G29" s="67"/>
      <c r="H29" s="59">
        <f>SUM(H26:H28)</f>
        <v>9826</v>
      </c>
      <c r="I29" s="67"/>
      <c r="J29" s="59">
        <f>SUM(J26:J28)</f>
        <v>-4357.0199999999895</v>
      </c>
      <c r="K29" s="67"/>
      <c r="L29" s="59">
        <f>SUM(L26:L28)</f>
        <v>32182</v>
      </c>
      <c r="M29" s="49"/>
      <c r="N29" s="5"/>
      <c r="O29" s="5"/>
    </row>
    <row r="30" spans="1:15" s="4" customFormat="1" ht="23.25" customHeight="1" x14ac:dyDescent="0.25">
      <c r="A30" s="139" t="s">
        <v>171</v>
      </c>
      <c r="B30" s="139"/>
      <c r="C30" s="139"/>
      <c r="D30" s="142"/>
      <c r="E30" s="67"/>
      <c r="F30" s="71">
        <v>-274</v>
      </c>
      <c r="G30" s="67"/>
      <c r="H30" s="71">
        <v>-2214</v>
      </c>
      <c r="I30" s="67"/>
      <c r="J30" s="71">
        <v>152.97</v>
      </c>
      <c r="K30" s="67"/>
      <c r="L30" s="71">
        <v>-2106</v>
      </c>
      <c r="N30" s="5"/>
      <c r="O30" s="5"/>
    </row>
    <row r="31" spans="1:15" s="4" customFormat="1" ht="23.25" customHeight="1" x14ac:dyDescent="0.25">
      <c r="A31" s="129" t="s">
        <v>172</v>
      </c>
      <c r="B31" s="139"/>
      <c r="C31" s="139"/>
      <c r="D31" s="142"/>
      <c r="E31" s="67"/>
      <c r="F31" s="69">
        <f>SUM(F29:F30)</f>
        <v>-2700.1199999999953</v>
      </c>
      <c r="G31" s="67"/>
      <c r="H31" s="69">
        <f>SUM(H29:H30)</f>
        <v>7612</v>
      </c>
      <c r="I31" s="67"/>
      <c r="J31" s="69">
        <f>SUM(J29:J30)</f>
        <v>-4204.0499999999893</v>
      </c>
      <c r="K31" s="67"/>
      <c r="L31" s="69">
        <f>SUM(L29:L30)</f>
        <v>30076</v>
      </c>
      <c r="M31" s="49"/>
      <c r="N31" s="5"/>
      <c r="O31" s="5"/>
    </row>
    <row r="32" spans="1:15" s="4" customFormat="1" ht="23.25" customHeight="1" x14ac:dyDescent="0.25">
      <c r="A32" s="129"/>
      <c r="B32" s="139"/>
      <c r="C32" s="139"/>
      <c r="D32" s="142"/>
      <c r="E32" s="67"/>
      <c r="F32" s="72"/>
      <c r="G32" s="67"/>
      <c r="H32" s="72"/>
      <c r="I32" s="67"/>
      <c r="J32" s="72"/>
      <c r="K32" s="67"/>
      <c r="L32" s="72"/>
      <c r="N32" s="5"/>
      <c r="O32" s="5"/>
    </row>
    <row r="33" spans="1:12" ht="23.25" customHeight="1" x14ac:dyDescent="0.25">
      <c r="A33" s="129" t="s">
        <v>80</v>
      </c>
      <c r="C33" s="139"/>
      <c r="D33" s="73"/>
      <c r="E33" s="67"/>
      <c r="F33" s="68"/>
      <c r="G33" s="67"/>
      <c r="H33" s="68"/>
      <c r="I33" s="67"/>
      <c r="J33" s="68"/>
      <c r="K33" s="67"/>
      <c r="L33" s="68"/>
    </row>
    <row r="34" spans="1:12" ht="23.25" customHeight="1" x14ac:dyDescent="0.25">
      <c r="A34" s="179" t="s">
        <v>147</v>
      </c>
      <c r="B34" s="144"/>
      <c r="D34" s="142"/>
      <c r="E34" s="74"/>
      <c r="F34" s="72"/>
      <c r="G34" s="74"/>
      <c r="H34" s="72"/>
      <c r="I34" s="74"/>
      <c r="J34" s="72"/>
      <c r="K34" s="74"/>
      <c r="L34" s="72"/>
    </row>
    <row r="35" spans="1:12" ht="23.25" customHeight="1" x14ac:dyDescent="0.25">
      <c r="A35" s="140" t="s">
        <v>148</v>
      </c>
      <c r="B35" s="144"/>
      <c r="D35" s="180"/>
      <c r="E35" s="74"/>
      <c r="F35" s="72"/>
      <c r="G35" s="74"/>
      <c r="H35" s="72"/>
      <c r="I35" s="74"/>
      <c r="J35" s="72"/>
      <c r="K35" s="74"/>
      <c r="L35" s="72"/>
    </row>
    <row r="36" spans="1:12" ht="23.25" customHeight="1" x14ac:dyDescent="0.25">
      <c r="A36" s="140" t="s">
        <v>149</v>
      </c>
      <c r="B36" s="144"/>
      <c r="D36" s="142"/>
      <c r="E36" s="74"/>
      <c r="F36" s="181">
        <v>0</v>
      </c>
      <c r="G36" s="74"/>
      <c r="H36" s="181">
        <v>120</v>
      </c>
      <c r="I36" s="74"/>
      <c r="J36" s="181">
        <v>0</v>
      </c>
      <c r="K36" s="74"/>
      <c r="L36" s="181">
        <v>0</v>
      </c>
    </row>
    <row r="37" spans="1:12" ht="23.25" customHeight="1" x14ac:dyDescent="0.25">
      <c r="A37" s="129" t="s">
        <v>124</v>
      </c>
      <c r="B37" s="139"/>
      <c r="C37" s="144"/>
      <c r="D37" s="75"/>
      <c r="E37" s="74"/>
      <c r="F37" s="69">
        <f>SUM(F34:F36)</f>
        <v>0</v>
      </c>
      <c r="G37" s="74"/>
      <c r="H37" s="69">
        <f>SUM(H34:H36)</f>
        <v>120</v>
      </c>
      <c r="I37" s="74"/>
      <c r="J37" s="69">
        <f>SUM(J34:J36)</f>
        <v>0</v>
      </c>
      <c r="K37" s="74"/>
      <c r="L37" s="69">
        <f>SUM(L34:L36)</f>
        <v>0</v>
      </c>
    </row>
    <row r="38" spans="1:12" ht="23.25" customHeight="1" x14ac:dyDescent="0.25">
      <c r="A38" s="129"/>
      <c r="B38" s="139"/>
      <c r="C38" s="144"/>
      <c r="D38" s="75"/>
      <c r="E38" s="74"/>
      <c r="F38" s="59"/>
      <c r="G38" s="74"/>
      <c r="H38" s="59"/>
      <c r="I38" s="74"/>
      <c r="J38" s="59"/>
      <c r="K38" s="74"/>
      <c r="L38" s="59"/>
    </row>
    <row r="39" spans="1:12" ht="23.25" customHeight="1" thickBot="1" x14ac:dyDescent="0.3">
      <c r="A39" s="129" t="s">
        <v>150</v>
      </c>
      <c r="B39" s="139"/>
      <c r="D39" s="77"/>
      <c r="E39" s="74"/>
      <c r="F39" s="78">
        <f>SUM(F31,F37)</f>
        <v>-2700.1199999999953</v>
      </c>
      <c r="G39" s="74"/>
      <c r="H39" s="78">
        <f>SUM(H31,H37)</f>
        <v>7732</v>
      </c>
      <c r="I39" s="74"/>
      <c r="J39" s="78">
        <f>SUM(J31,J37)</f>
        <v>-4204.0499999999893</v>
      </c>
      <c r="K39" s="74"/>
      <c r="L39" s="78">
        <f>SUM(L31,L37)</f>
        <v>30076</v>
      </c>
    </row>
    <row r="40" spans="1:12" ht="23.25" customHeight="1" thickTop="1" x14ac:dyDescent="0.25">
      <c r="A40" s="129"/>
      <c r="B40" s="139"/>
      <c r="D40" s="77"/>
      <c r="E40" s="74"/>
      <c r="F40" s="59"/>
      <c r="G40" s="74"/>
      <c r="H40" s="79"/>
      <c r="I40" s="74"/>
      <c r="J40" s="59"/>
      <c r="K40" s="74"/>
      <c r="L40" s="59"/>
    </row>
    <row r="41" spans="1:12" ht="23.25" customHeight="1" thickTop="1" x14ac:dyDescent="0.25">
      <c r="A41" s="129"/>
      <c r="B41" s="139"/>
      <c r="D41" s="77"/>
      <c r="E41" s="74"/>
      <c r="F41" s="79"/>
      <c r="G41" s="74"/>
      <c r="H41" s="79"/>
      <c r="I41" s="74"/>
      <c r="J41" s="79"/>
      <c r="K41" s="74"/>
      <c r="L41" s="79"/>
    </row>
    <row r="42" spans="1:12" ht="23.25" customHeight="1" x14ac:dyDescent="0.25">
      <c r="A42" s="172" t="s">
        <v>29</v>
      </c>
      <c r="C42" s="37"/>
      <c r="D42" s="37"/>
      <c r="H42" s="172" t="s">
        <v>29</v>
      </c>
      <c r="J42" s="80"/>
      <c r="L42" s="37"/>
    </row>
    <row r="43" spans="1:12" ht="23.25" customHeight="1" x14ac:dyDescent="0.25">
      <c r="A43" s="172" t="s">
        <v>81</v>
      </c>
      <c r="C43" s="4"/>
      <c r="D43" s="4"/>
      <c r="H43" s="172" t="s">
        <v>31</v>
      </c>
      <c r="J43" s="80"/>
      <c r="L43" s="37"/>
    </row>
    <row r="44" spans="1:12" ht="23.25" customHeight="1" x14ac:dyDescent="0.25">
      <c r="A44" s="172"/>
      <c r="B44" s="4"/>
      <c r="C44" s="4"/>
      <c r="D44" s="172"/>
      <c r="E44" s="37"/>
      <c r="F44" s="182"/>
      <c r="G44" s="37"/>
      <c r="H44" s="4"/>
      <c r="I44" s="37"/>
      <c r="K44" s="37"/>
      <c r="L44" s="37"/>
    </row>
    <row r="45" spans="1:12" ht="23.25" customHeight="1" x14ac:dyDescent="0.25">
      <c r="A45" s="172" t="s">
        <v>139</v>
      </c>
      <c r="B45" s="4"/>
      <c r="C45" s="4"/>
      <c r="D45" s="172"/>
      <c r="E45" s="37"/>
      <c r="F45" s="182"/>
      <c r="G45" s="37"/>
      <c r="H45" s="4"/>
      <c r="I45" s="37"/>
      <c r="K45" s="37"/>
      <c r="L45" s="37"/>
    </row>
    <row r="46" spans="1:12" ht="23.25" customHeight="1" x14ac:dyDescent="0.25">
      <c r="L46" s="154" t="s">
        <v>122</v>
      </c>
    </row>
    <row r="47" spans="1:12" ht="23.25" customHeight="1" x14ac:dyDescent="0.25">
      <c r="A47" s="1" t="s">
        <v>0</v>
      </c>
      <c r="B47" s="125"/>
      <c r="C47" s="125"/>
      <c r="D47" s="125"/>
      <c r="E47" s="125"/>
      <c r="F47" s="125"/>
      <c r="G47" s="125"/>
      <c r="H47" s="125"/>
      <c r="I47" s="125"/>
      <c r="J47" s="252"/>
      <c r="K47" s="252"/>
      <c r="L47" s="252"/>
    </row>
    <row r="48" spans="1:12" ht="23.25" customHeight="1" x14ac:dyDescent="0.25">
      <c r="A48" s="1" t="s">
        <v>151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65"/>
    </row>
    <row r="49" spans="1:15" ht="23.25" customHeight="1" x14ac:dyDescent="0.25">
      <c r="A49" s="1" t="s">
        <v>163</v>
      </c>
      <c r="B49" s="195"/>
      <c r="C49" s="183"/>
      <c r="D49" s="183"/>
      <c r="E49" s="183"/>
      <c r="F49" s="127"/>
      <c r="G49" s="183"/>
      <c r="H49" s="127"/>
      <c r="I49" s="183"/>
      <c r="J49" s="127"/>
      <c r="K49" s="183"/>
      <c r="L49" s="128"/>
    </row>
    <row r="50" spans="1:15" ht="23.25" customHeight="1" x14ac:dyDescent="0.25">
      <c r="A50" s="129"/>
      <c r="B50" s="129"/>
      <c r="C50" s="129"/>
      <c r="D50" s="129"/>
      <c r="E50" s="129"/>
      <c r="F50" s="39"/>
      <c r="G50" s="129"/>
      <c r="H50" s="54"/>
      <c r="I50" s="129"/>
      <c r="J50" s="184"/>
      <c r="K50" s="129"/>
      <c r="L50" s="132" t="s">
        <v>121</v>
      </c>
    </row>
    <row r="51" spans="1:15" ht="23.25" customHeight="1" x14ac:dyDescent="0.25">
      <c r="A51" s="129"/>
      <c r="B51" s="129"/>
      <c r="C51" s="129"/>
      <c r="D51" s="129"/>
      <c r="E51" s="129"/>
      <c r="F51" s="253" t="s">
        <v>2</v>
      </c>
      <c r="G51" s="253"/>
      <c r="H51" s="253"/>
      <c r="I51" s="129"/>
      <c r="J51" s="253" t="s">
        <v>3</v>
      </c>
      <c r="K51" s="253"/>
      <c r="L51" s="253"/>
    </row>
    <row r="52" spans="1:15" ht="23.25" customHeight="1" x14ac:dyDescent="0.25">
      <c r="A52" s="129"/>
      <c r="B52" s="129"/>
      <c r="C52" s="129"/>
      <c r="D52" s="129"/>
      <c r="E52" s="185"/>
      <c r="F52" s="136" t="s">
        <v>126</v>
      </c>
      <c r="G52" s="135"/>
      <c r="H52" s="136" t="s">
        <v>63</v>
      </c>
      <c r="I52" s="185"/>
      <c r="J52" s="136" t="s">
        <v>126</v>
      </c>
      <c r="K52" s="135"/>
      <c r="L52" s="136" t="s">
        <v>63</v>
      </c>
    </row>
    <row r="53" spans="1:15" ht="23.25" customHeight="1" x14ac:dyDescent="0.25">
      <c r="A53" s="129" t="s">
        <v>173</v>
      </c>
      <c r="B53" s="139"/>
      <c r="C53" s="139"/>
      <c r="D53" s="139"/>
      <c r="E53" s="139"/>
      <c r="F53" s="146"/>
      <c r="G53" s="139"/>
      <c r="H53" s="139"/>
      <c r="I53" s="139"/>
      <c r="J53" s="139"/>
      <c r="K53" s="139"/>
      <c r="L53" s="139"/>
    </row>
    <row r="54" spans="1:15" ht="23.25" customHeight="1" thickBot="1" x14ac:dyDescent="0.3">
      <c r="A54" s="139" t="s">
        <v>152</v>
      </c>
      <c r="C54" s="139"/>
      <c r="D54" s="139"/>
      <c r="E54" s="139"/>
      <c r="F54" s="59">
        <f>F56-F55</f>
        <v>-2700.1199999999953</v>
      </c>
      <c r="G54" s="139"/>
      <c r="H54" s="59">
        <f>H56-H55</f>
        <v>7612</v>
      </c>
      <c r="I54" s="139"/>
      <c r="J54" s="78">
        <f>J31</f>
        <v>-4204.0499999999893</v>
      </c>
      <c r="K54" s="139"/>
      <c r="L54" s="78">
        <f>L31</f>
        <v>30076</v>
      </c>
    </row>
    <row r="55" spans="1:15" ht="23.25" customHeight="1" thickTop="1" x14ac:dyDescent="0.25">
      <c r="A55" s="139" t="s">
        <v>153</v>
      </c>
      <c r="C55" s="139"/>
      <c r="D55" s="139"/>
      <c r="E55" s="139"/>
      <c r="F55" s="181">
        <v>0</v>
      </c>
      <c r="G55" s="139"/>
      <c r="H55" s="181">
        <v>0</v>
      </c>
      <c r="I55" s="139"/>
      <c r="J55" s="68"/>
      <c r="K55" s="139"/>
      <c r="L55" s="68"/>
    </row>
    <row r="56" spans="1:15" ht="23.25" customHeight="1" thickBot="1" x14ac:dyDescent="0.3">
      <c r="A56" s="139"/>
      <c r="B56" s="139"/>
      <c r="C56" s="139"/>
      <c r="D56" s="139"/>
      <c r="E56" s="139"/>
      <c r="F56" s="78">
        <f>F31</f>
        <v>-2700.1199999999953</v>
      </c>
      <c r="G56" s="139"/>
      <c r="H56" s="78">
        <f>H31</f>
        <v>7612</v>
      </c>
      <c r="I56" s="139"/>
      <c r="J56" s="68"/>
      <c r="K56" s="139"/>
      <c r="L56" s="68"/>
    </row>
    <row r="57" spans="1:15" ht="23.25" customHeight="1" thickTop="1" x14ac:dyDescent="0.25">
      <c r="A57" s="139"/>
      <c r="B57" s="139"/>
      <c r="C57" s="139"/>
      <c r="D57" s="139"/>
      <c r="E57" s="139"/>
      <c r="F57" s="59"/>
      <c r="G57" s="139"/>
      <c r="H57" s="59"/>
      <c r="I57" s="139"/>
      <c r="J57" s="68"/>
      <c r="K57" s="139"/>
      <c r="L57" s="68"/>
    </row>
    <row r="58" spans="1:15" ht="23.25" customHeight="1" x14ac:dyDescent="0.25">
      <c r="A58" s="129" t="s">
        <v>154</v>
      </c>
      <c r="B58" s="139"/>
      <c r="C58" s="139"/>
      <c r="D58" s="139"/>
      <c r="E58" s="139"/>
      <c r="F58" s="186"/>
      <c r="G58" s="139"/>
      <c r="H58" s="186"/>
      <c r="I58" s="139"/>
      <c r="J58" s="186"/>
      <c r="K58" s="139"/>
      <c r="L58" s="186"/>
    </row>
    <row r="59" spans="1:15" ht="23.25" customHeight="1" thickBot="1" x14ac:dyDescent="0.3">
      <c r="A59" s="139" t="s">
        <v>152</v>
      </c>
      <c r="C59" s="139"/>
      <c r="D59" s="139"/>
      <c r="E59" s="139"/>
      <c r="F59" s="59">
        <f>F61-F60</f>
        <v>-2700.1199999999953</v>
      </c>
      <c r="G59" s="139"/>
      <c r="H59" s="59">
        <f>H61-H60</f>
        <v>7732</v>
      </c>
      <c r="I59" s="139"/>
      <c r="J59" s="78">
        <f>J39</f>
        <v>-4204.0499999999893</v>
      </c>
      <c r="K59" s="139"/>
      <c r="L59" s="78">
        <f>L39</f>
        <v>30076</v>
      </c>
    </row>
    <row r="60" spans="1:15" ht="23.25" customHeight="1" thickTop="1" x14ac:dyDescent="0.25">
      <c r="A60" s="139" t="s">
        <v>153</v>
      </c>
      <c r="C60" s="139"/>
      <c r="D60" s="139"/>
      <c r="E60" s="139"/>
      <c r="F60" s="181">
        <v>0</v>
      </c>
      <c r="G60" s="139"/>
      <c r="H60" s="181">
        <v>0</v>
      </c>
      <c r="I60" s="139"/>
      <c r="J60" s="139"/>
      <c r="K60" s="139"/>
      <c r="L60" s="139"/>
    </row>
    <row r="61" spans="1:15" ht="23.25" customHeight="1" thickBot="1" x14ac:dyDescent="0.3">
      <c r="A61" s="139"/>
      <c r="B61" s="139"/>
      <c r="C61" s="139"/>
      <c r="D61" s="139"/>
      <c r="E61" s="139"/>
      <c r="F61" s="81">
        <f>F39</f>
        <v>-2700.1199999999953</v>
      </c>
      <c r="G61" s="139"/>
      <c r="H61" s="81">
        <f>H39</f>
        <v>7732</v>
      </c>
      <c r="I61" s="139"/>
      <c r="J61" s="139"/>
      <c r="K61" s="139"/>
      <c r="L61" s="139"/>
    </row>
    <row r="62" spans="1:15" s="148" customFormat="1" ht="24" thickTop="1" x14ac:dyDescent="0.25">
      <c r="A62" s="147" t="s">
        <v>174</v>
      </c>
      <c r="C62" s="149"/>
      <c r="F62" s="150"/>
      <c r="H62" s="150"/>
      <c r="J62" s="150"/>
      <c r="K62" s="150"/>
      <c r="L62" s="150"/>
      <c r="N62" s="5"/>
      <c r="O62" s="5"/>
    </row>
    <row r="63" spans="1:15" s="148" customFormat="1" x14ac:dyDescent="0.25">
      <c r="A63" s="57" t="s">
        <v>175</v>
      </c>
      <c r="B63" s="151"/>
      <c r="C63" s="149"/>
      <c r="F63" s="150"/>
      <c r="H63" s="150"/>
      <c r="I63" s="150"/>
      <c r="J63" s="150"/>
      <c r="K63" s="150"/>
      <c r="L63" s="150"/>
      <c r="N63" s="5"/>
      <c r="O63" s="5"/>
    </row>
    <row r="64" spans="1:15" s="148" customFormat="1" ht="24" thickBot="1" x14ac:dyDescent="0.3">
      <c r="A64" s="57" t="s">
        <v>176</v>
      </c>
      <c r="B64" s="152"/>
      <c r="C64" s="149"/>
      <c r="F64" s="156">
        <f>F54/341092</f>
        <v>-7.9161047459336345E-3</v>
      </c>
      <c r="G64" s="157"/>
      <c r="H64" s="156">
        <f>H54/341092</f>
        <v>2.2316559755139374E-2</v>
      </c>
      <c r="I64" s="157"/>
      <c r="J64" s="156">
        <f>J54/341092</f>
        <v>-1.2325267083367506E-2</v>
      </c>
      <c r="K64" s="158"/>
      <c r="L64" s="156">
        <f>L54/341092</f>
        <v>8.8175624171777697E-2</v>
      </c>
      <c r="N64" s="5"/>
      <c r="O64" s="5"/>
    </row>
    <row r="65" spans="1:12" ht="23.25" customHeight="1" thickTop="1" x14ac:dyDescent="0.25">
      <c r="A65" s="129"/>
      <c r="B65" s="139"/>
      <c r="D65" s="77"/>
      <c r="E65" s="74"/>
      <c r="F65" s="79"/>
      <c r="G65" s="74"/>
      <c r="H65" s="79"/>
      <c r="I65" s="74"/>
      <c r="J65" s="79"/>
      <c r="K65" s="74"/>
      <c r="L65" s="79"/>
    </row>
    <row r="66" spans="1:12" ht="23.25" customHeight="1" x14ac:dyDescent="0.25">
      <c r="A66" s="139"/>
      <c r="B66" s="139"/>
      <c r="C66" s="139"/>
      <c r="D66" s="139"/>
      <c r="E66" s="139"/>
      <c r="F66" s="187"/>
      <c r="G66" s="139"/>
      <c r="H66" s="139"/>
      <c r="I66" s="139"/>
      <c r="J66" s="139"/>
      <c r="K66" s="139"/>
      <c r="L66" s="139"/>
    </row>
    <row r="67" spans="1:12" ht="23.25" customHeight="1" x14ac:dyDescent="0.25">
      <c r="A67" s="139"/>
      <c r="B67" s="139"/>
      <c r="C67" s="139"/>
      <c r="D67" s="139"/>
      <c r="E67" s="139"/>
      <c r="F67" s="146"/>
      <c r="G67" s="139"/>
      <c r="H67" s="139"/>
      <c r="I67" s="139"/>
      <c r="J67" s="68"/>
      <c r="K67" s="139"/>
      <c r="L67" s="68"/>
    </row>
    <row r="68" spans="1:12" ht="23.25" customHeight="1" x14ac:dyDescent="0.25">
      <c r="A68" s="139"/>
      <c r="B68" s="139"/>
      <c r="C68" s="139"/>
      <c r="D68" s="139"/>
      <c r="E68" s="139"/>
      <c r="F68" s="146"/>
      <c r="G68" s="139"/>
      <c r="H68" s="139"/>
      <c r="I68" s="139"/>
      <c r="J68" s="68"/>
      <c r="K68" s="139"/>
      <c r="L68" s="68"/>
    </row>
    <row r="69" spans="1:12" ht="23.25" customHeight="1" x14ac:dyDescent="0.25">
      <c r="A69" s="172" t="s">
        <v>29</v>
      </c>
      <c r="C69" s="37"/>
      <c r="D69" s="37"/>
      <c r="H69" s="172" t="s">
        <v>29</v>
      </c>
      <c r="J69" s="80"/>
      <c r="L69" s="37"/>
    </row>
    <row r="70" spans="1:12" ht="23.25" customHeight="1" x14ac:dyDescent="0.25">
      <c r="A70" s="172" t="s">
        <v>81</v>
      </c>
      <c r="C70" s="4"/>
      <c r="D70" s="4"/>
      <c r="H70" s="172" t="s">
        <v>31</v>
      </c>
      <c r="J70" s="80"/>
      <c r="L70" s="37"/>
    </row>
    <row r="71" spans="1:12" ht="23.25" customHeight="1" x14ac:dyDescent="0.25">
      <c r="A71" s="172"/>
      <c r="B71" s="4"/>
      <c r="C71" s="4"/>
      <c r="D71" s="4"/>
      <c r="E71" s="4"/>
      <c r="F71" s="37"/>
      <c r="G71" s="4"/>
      <c r="H71" s="4"/>
      <c r="I71" s="4"/>
      <c r="J71" s="37"/>
      <c r="K71" s="4"/>
      <c r="L71" s="37"/>
    </row>
    <row r="72" spans="1:12" ht="23.25" customHeight="1" x14ac:dyDescent="0.25">
      <c r="A72" s="248" t="s">
        <v>139</v>
      </c>
      <c r="B72" s="4"/>
      <c r="C72" s="4"/>
      <c r="D72" s="4"/>
      <c r="E72" s="4"/>
      <c r="F72" s="37"/>
      <c r="G72" s="4"/>
      <c r="H72" s="4"/>
      <c r="I72" s="4"/>
      <c r="J72" s="37"/>
      <c r="K72" s="4"/>
      <c r="L72" s="37"/>
    </row>
    <row r="73" spans="1:12" ht="23.25" customHeight="1" x14ac:dyDescent="0.25">
      <c r="A73" s="172"/>
      <c r="B73" s="4"/>
      <c r="C73" s="4"/>
      <c r="D73" s="4"/>
      <c r="E73" s="4"/>
      <c r="F73" s="37"/>
      <c r="G73" s="4"/>
      <c r="H73" s="4"/>
      <c r="I73" s="4"/>
      <c r="J73" s="37"/>
      <c r="K73" s="4"/>
      <c r="L73" s="37"/>
    </row>
    <row r="74" spans="1:12" ht="23.25" customHeight="1" x14ac:dyDescent="0.25">
      <c r="A74" s="172"/>
      <c r="B74" s="4"/>
      <c r="C74" s="4"/>
      <c r="D74" s="4"/>
      <c r="E74" s="4"/>
      <c r="F74" s="37"/>
      <c r="G74" s="4"/>
      <c r="H74" s="4"/>
      <c r="I74" s="4"/>
      <c r="J74" s="37"/>
      <c r="K74" s="4"/>
      <c r="L74" s="37"/>
    </row>
    <row r="75" spans="1:12" ht="23.25" customHeight="1" x14ac:dyDescent="0.25">
      <c r="A75" s="172"/>
      <c r="B75" s="4"/>
      <c r="C75" s="4"/>
      <c r="D75" s="4"/>
      <c r="E75" s="4"/>
      <c r="F75" s="37"/>
      <c r="G75" s="4"/>
      <c r="H75" s="4"/>
      <c r="I75" s="4"/>
      <c r="J75" s="37"/>
      <c r="K75" s="4"/>
      <c r="L75" s="145"/>
    </row>
    <row r="76" spans="1:12" ht="23.25" customHeight="1" x14ac:dyDescent="0.25">
      <c r="L76" s="154" t="s">
        <v>122</v>
      </c>
    </row>
    <row r="77" spans="1:12" ht="23.25" customHeight="1" x14ac:dyDescent="0.25">
      <c r="A77" s="1" t="s">
        <v>0</v>
      </c>
      <c r="B77" s="125"/>
      <c r="C77" s="125"/>
      <c r="D77" s="126"/>
      <c r="E77" s="127"/>
      <c r="F77" s="63"/>
      <c r="G77" s="127"/>
      <c r="H77" s="125"/>
      <c r="I77" s="127"/>
      <c r="J77" s="252"/>
      <c r="K77" s="252"/>
      <c r="L77" s="252"/>
    </row>
    <row r="78" spans="1:12" ht="23.25" customHeight="1" x14ac:dyDescent="0.25">
      <c r="A78" s="1" t="s">
        <v>62</v>
      </c>
      <c r="B78" s="127"/>
      <c r="C78" s="127"/>
      <c r="D78" s="126"/>
      <c r="E78" s="127"/>
      <c r="F78" s="64"/>
      <c r="G78" s="127"/>
      <c r="H78" s="127"/>
      <c r="I78" s="127"/>
      <c r="J78" s="128"/>
      <c r="K78" s="127"/>
      <c r="L78" s="65"/>
    </row>
    <row r="79" spans="1:12" ht="23.25" customHeight="1" x14ac:dyDescent="0.25">
      <c r="A79" s="1" t="s">
        <v>164</v>
      </c>
      <c r="B79" s="195"/>
      <c r="C79" s="127"/>
      <c r="D79" s="126"/>
      <c r="E79" s="127"/>
      <c r="F79" s="64"/>
      <c r="G79" s="127"/>
      <c r="H79" s="127"/>
      <c r="I79" s="127"/>
      <c r="J79" s="128"/>
      <c r="K79" s="127"/>
      <c r="L79" s="65"/>
    </row>
    <row r="80" spans="1:12" ht="23.25" customHeight="1" x14ac:dyDescent="0.25">
      <c r="A80" s="129"/>
      <c r="B80" s="129"/>
      <c r="C80" s="129"/>
      <c r="D80" s="130"/>
      <c r="E80" s="129"/>
      <c r="F80" s="66"/>
      <c r="G80" s="129"/>
      <c r="H80" s="129"/>
      <c r="I80" s="129"/>
      <c r="J80" s="131"/>
      <c r="K80" s="129"/>
      <c r="L80" s="132" t="s">
        <v>121</v>
      </c>
    </row>
    <row r="81" spans="1:12" ht="23.25" customHeight="1" x14ac:dyDescent="0.25">
      <c r="A81" s="129"/>
      <c r="B81" s="129"/>
      <c r="C81" s="129"/>
      <c r="D81" s="133"/>
      <c r="E81" s="134"/>
      <c r="F81" s="253" t="s">
        <v>2</v>
      </c>
      <c r="G81" s="253"/>
      <c r="H81" s="253"/>
      <c r="I81" s="134"/>
      <c r="J81" s="253" t="s">
        <v>3</v>
      </c>
      <c r="K81" s="253"/>
      <c r="L81" s="253"/>
    </row>
    <row r="82" spans="1:12" ht="23.25" customHeight="1" x14ac:dyDescent="0.25">
      <c r="A82" s="129"/>
      <c r="B82" s="129"/>
      <c r="D82" s="155" t="s">
        <v>4</v>
      </c>
      <c r="E82" s="135"/>
      <c r="F82" s="136" t="s">
        <v>126</v>
      </c>
      <c r="G82" s="135"/>
      <c r="H82" s="136" t="s">
        <v>63</v>
      </c>
      <c r="I82" s="135"/>
      <c r="J82" s="136" t="s">
        <v>126</v>
      </c>
      <c r="K82" s="135"/>
      <c r="L82" s="136" t="s">
        <v>63</v>
      </c>
    </row>
    <row r="83" spans="1:12" ht="23.25" customHeight="1" x14ac:dyDescent="0.25">
      <c r="A83" s="129" t="s">
        <v>64</v>
      </c>
      <c r="B83" s="129"/>
      <c r="D83" s="138"/>
      <c r="E83" s="135"/>
      <c r="F83" s="137"/>
      <c r="G83" s="135"/>
      <c r="H83" s="137"/>
      <c r="I83" s="135"/>
      <c r="J83" s="137"/>
      <c r="K83" s="135"/>
      <c r="L83" s="137"/>
    </row>
    <row r="84" spans="1:12" ht="23.25" customHeight="1" x14ac:dyDescent="0.25">
      <c r="A84" s="129" t="s">
        <v>65</v>
      </c>
      <c r="B84" s="139"/>
      <c r="C84" s="139"/>
      <c r="D84" s="140"/>
      <c r="E84" s="139"/>
      <c r="F84" s="139"/>
      <c r="G84" s="139"/>
      <c r="H84" s="139"/>
      <c r="I84" s="139"/>
      <c r="J84" s="141"/>
      <c r="K84" s="139"/>
      <c r="L84" s="141"/>
    </row>
    <row r="85" spans="1:12" ht="23.25" customHeight="1" x14ac:dyDescent="0.25">
      <c r="A85" s="139" t="s">
        <v>66</v>
      </c>
      <c r="B85" s="139"/>
      <c r="C85" s="139"/>
      <c r="D85" s="142" t="s">
        <v>187</v>
      </c>
      <c r="E85" s="67"/>
      <c r="F85" s="68">
        <v>449874</v>
      </c>
      <c r="G85" s="67"/>
      <c r="H85" s="68">
        <f>536248-18990</f>
        <v>517258</v>
      </c>
      <c r="I85" s="67"/>
      <c r="J85" s="68">
        <v>419828</v>
      </c>
      <c r="K85" s="67"/>
      <c r="L85" s="68">
        <f>511795-18420</f>
        <v>493375</v>
      </c>
    </row>
    <row r="86" spans="1:12" ht="23.25" customHeight="1" x14ac:dyDescent="0.25">
      <c r="A86" s="139" t="s">
        <v>67</v>
      </c>
      <c r="B86" s="139"/>
      <c r="C86" s="139"/>
      <c r="D86" s="142" t="s">
        <v>187</v>
      </c>
      <c r="E86" s="67"/>
      <c r="F86" s="68">
        <v>17627</v>
      </c>
      <c r="G86" s="67"/>
      <c r="H86" s="68">
        <v>19966</v>
      </c>
      <c r="I86" s="67"/>
      <c r="J86" s="68">
        <v>17739</v>
      </c>
      <c r="K86" s="67"/>
      <c r="L86" s="68">
        <v>20058</v>
      </c>
    </row>
    <row r="87" spans="1:12" ht="23.25" customHeight="1" x14ac:dyDescent="0.25">
      <c r="A87" s="129" t="s">
        <v>68</v>
      </c>
      <c r="B87" s="139"/>
      <c r="C87" s="139"/>
      <c r="D87" s="142"/>
      <c r="E87" s="67"/>
      <c r="F87" s="69">
        <f>SUM(F85:F86)</f>
        <v>467501</v>
      </c>
      <c r="G87" s="67"/>
      <c r="H87" s="69">
        <f>SUM(H85:H86)</f>
        <v>537224</v>
      </c>
      <c r="I87" s="67"/>
      <c r="J87" s="69">
        <f>SUM(J85:J86)</f>
        <v>437567</v>
      </c>
      <c r="K87" s="67"/>
      <c r="L87" s="69">
        <f>SUM(L85:L86)</f>
        <v>513433</v>
      </c>
    </row>
    <row r="88" spans="1:12" ht="23.25" customHeight="1" x14ac:dyDescent="0.25">
      <c r="A88" s="129" t="s">
        <v>69</v>
      </c>
      <c r="B88" s="139"/>
      <c r="C88" s="139"/>
      <c r="D88" s="142"/>
      <c r="E88" s="67"/>
      <c r="F88" s="141"/>
      <c r="G88" s="67"/>
      <c r="H88" s="141"/>
      <c r="I88" s="67"/>
      <c r="J88" s="141"/>
      <c r="K88" s="67"/>
      <c r="L88" s="141"/>
    </row>
    <row r="89" spans="1:12" ht="23.25" customHeight="1" x14ac:dyDescent="0.25">
      <c r="A89" s="139" t="s">
        <v>70</v>
      </c>
      <c r="B89" s="139"/>
      <c r="C89" s="139"/>
      <c r="D89" s="142">
        <v>13</v>
      </c>
      <c r="E89" s="67"/>
      <c r="F89" s="68">
        <v>-406967</v>
      </c>
      <c r="G89" s="67"/>
      <c r="H89" s="68">
        <f>-452872+18354</f>
        <v>-434518</v>
      </c>
      <c r="I89" s="67"/>
      <c r="J89" s="68">
        <v>-390387</v>
      </c>
      <c r="K89" s="67"/>
      <c r="L89" s="68">
        <f>-435252+18354</f>
        <v>-416898</v>
      </c>
    </row>
    <row r="90" spans="1:12" ht="23.25" customHeight="1" x14ac:dyDescent="0.25">
      <c r="A90" s="139" t="s">
        <v>71</v>
      </c>
      <c r="B90" s="139"/>
      <c r="C90" s="139"/>
      <c r="D90" s="142">
        <v>13</v>
      </c>
      <c r="E90" s="67"/>
      <c r="F90" s="68">
        <v>-14165</v>
      </c>
      <c r="G90" s="67"/>
      <c r="H90" s="68">
        <v>-12528</v>
      </c>
      <c r="I90" s="67"/>
      <c r="J90" s="68">
        <v>-14165</v>
      </c>
      <c r="K90" s="67"/>
      <c r="L90" s="68">
        <v>-12528</v>
      </c>
    </row>
    <row r="91" spans="1:12" ht="23.25" customHeight="1" x14ac:dyDescent="0.25">
      <c r="A91" s="129" t="s">
        <v>72</v>
      </c>
      <c r="B91" s="139"/>
      <c r="C91" s="139"/>
      <c r="D91" s="142"/>
      <c r="E91" s="67"/>
      <c r="F91" s="69">
        <f>SUM(F89:F90)</f>
        <v>-421132</v>
      </c>
      <c r="G91" s="67"/>
      <c r="H91" s="69">
        <f>SUM(H89:H90)</f>
        <v>-447046</v>
      </c>
      <c r="I91" s="67"/>
      <c r="J91" s="69">
        <f>SUM(J89:J90)</f>
        <v>-404552</v>
      </c>
      <c r="K91" s="67"/>
      <c r="L91" s="69">
        <f>SUM(L89:L90)</f>
        <v>-429426</v>
      </c>
    </row>
    <row r="92" spans="1:12" ht="23.25" customHeight="1" x14ac:dyDescent="0.25">
      <c r="A92" s="129" t="s">
        <v>73</v>
      </c>
      <c r="B92" s="139"/>
      <c r="C92" s="139"/>
      <c r="D92" s="142"/>
      <c r="E92" s="67"/>
      <c r="F92" s="141">
        <f>F87+F91</f>
        <v>46369</v>
      </c>
      <c r="G92" s="67"/>
      <c r="H92" s="141">
        <f>H87+H91</f>
        <v>90178</v>
      </c>
      <c r="I92" s="67"/>
      <c r="J92" s="141">
        <f>J87+J91</f>
        <v>33015</v>
      </c>
      <c r="K92" s="67"/>
      <c r="L92" s="141">
        <f>L87+L91</f>
        <v>84007</v>
      </c>
    </row>
    <row r="93" spans="1:12" ht="22.9" customHeight="1" x14ac:dyDescent="0.25">
      <c r="A93" s="139" t="s">
        <v>123</v>
      </c>
      <c r="B93" s="139"/>
      <c r="C93" s="139"/>
      <c r="D93" s="142"/>
      <c r="E93" s="67"/>
      <c r="F93" s="189">
        <v>0</v>
      </c>
      <c r="G93" s="67"/>
      <c r="H93" s="141">
        <v>2028</v>
      </c>
      <c r="I93" s="67"/>
      <c r="J93" s="59">
        <v>0</v>
      </c>
      <c r="K93" s="67"/>
      <c r="L93" s="141">
        <v>2027</v>
      </c>
    </row>
    <row r="94" spans="1:12" ht="23.25" customHeight="1" x14ac:dyDescent="0.25">
      <c r="A94" s="139" t="s">
        <v>146</v>
      </c>
      <c r="B94" s="139"/>
      <c r="C94" s="139"/>
      <c r="D94" s="142">
        <v>7</v>
      </c>
      <c r="E94" s="67"/>
      <c r="F94" s="189">
        <v>0</v>
      </c>
      <c r="G94" s="67"/>
      <c r="H94" s="59">
        <v>0</v>
      </c>
      <c r="I94" s="67"/>
      <c r="J94" s="59">
        <v>0</v>
      </c>
      <c r="K94" s="67"/>
      <c r="L94" s="141">
        <v>22400</v>
      </c>
    </row>
    <row r="95" spans="1:12" ht="23.25" customHeight="1" x14ac:dyDescent="0.25">
      <c r="A95" s="139" t="s">
        <v>74</v>
      </c>
      <c r="B95" s="139"/>
      <c r="C95" s="139"/>
      <c r="D95" s="142">
        <v>7</v>
      </c>
      <c r="E95" s="67"/>
      <c r="F95" s="141">
        <v>8158</v>
      </c>
      <c r="G95" s="67"/>
      <c r="H95" s="141">
        <v>8504</v>
      </c>
      <c r="I95" s="67"/>
      <c r="J95" s="72">
        <v>8062</v>
      </c>
      <c r="K95" s="67"/>
      <c r="L95" s="72">
        <v>8127</v>
      </c>
    </row>
    <row r="96" spans="1:12" ht="23.25" customHeight="1" x14ac:dyDescent="0.25">
      <c r="A96" s="129" t="s">
        <v>75</v>
      </c>
      <c r="B96" s="139"/>
      <c r="C96" s="139"/>
      <c r="D96" s="142"/>
      <c r="E96" s="67"/>
      <c r="F96" s="69">
        <f>SUM(F92:F95)</f>
        <v>54527</v>
      </c>
      <c r="G96" s="67"/>
      <c r="H96" s="69">
        <f>SUM(H92:H95)</f>
        <v>100710</v>
      </c>
      <c r="I96" s="67"/>
      <c r="J96" s="69">
        <f>SUM(J92:J95)</f>
        <v>41077</v>
      </c>
      <c r="K96" s="67"/>
      <c r="L96" s="69">
        <f>SUM(L92:L95)</f>
        <v>116561</v>
      </c>
    </row>
    <row r="97" spans="1:12" ht="23.25" customHeight="1" x14ac:dyDescent="0.25">
      <c r="A97" s="139" t="s">
        <v>76</v>
      </c>
      <c r="B97" s="139"/>
      <c r="C97" s="139"/>
      <c r="D97" s="142">
        <v>7</v>
      </c>
      <c r="E97" s="67"/>
      <c r="F97" s="68">
        <v>-25927</v>
      </c>
      <c r="G97" s="67"/>
      <c r="H97" s="68">
        <v>-21461</v>
      </c>
      <c r="I97" s="67"/>
      <c r="J97" s="68">
        <v>-25927</v>
      </c>
      <c r="K97" s="67"/>
      <c r="L97" s="68">
        <v>-21461</v>
      </c>
    </row>
    <row r="98" spans="1:12" ht="23.25" customHeight="1" x14ac:dyDescent="0.25">
      <c r="A98" s="139" t="s">
        <v>77</v>
      </c>
      <c r="B98" s="139"/>
      <c r="C98" s="139"/>
      <c r="E98" s="67"/>
      <c r="F98" s="68">
        <v>-55673</v>
      </c>
      <c r="G98" s="67"/>
      <c r="H98" s="68">
        <v>-50027</v>
      </c>
      <c r="I98" s="67"/>
      <c r="J98" s="68">
        <v>-49716</v>
      </c>
      <c r="K98" s="67"/>
      <c r="L98" s="68">
        <v>-43412</v>
      </c>
    </row>
    <row r="99" spans="1:12" ht="23.25" customHeight="1" x14ac:dyDescent="0.25">
      <c r="A99" s="139" t="s">
        <v>166</v>
      </c>
      <c r="B99" s="139"/>
      <c r="C99" s="139"/>
      <c r="E99" s="67"/>
      <c r="F99" s="68">
        <v>-1283</v>
      </c>
      <c r="G99" s="67"/>
      <c r="H99" s="189">
        <v>0</v>
      </c>
      <c r="I99" s="67"/>
      <c r="J99" s="68">
        <v>-1283</v>
      </c>
      <c r="K99" s="67"/>
      <c r="L99" s="189">
        <v>0</v>
      </c>
    </row>
    <row r="100" spans="1:12" ht="23.25" customHeight="1" x14ac:dyDescent="0.25">
      <c r="A100" s="129" t="s">
        <v>78</v>
      </c>
      <c r="B100" s="139"/>
      <c r="C100" s="139"/>
      <c r="D100" s="142"/>
      <c r="E100" s="67"/>
      <c r="F100" s="69">
        <f>SUM(F97:F99)</f>
        <v>-82883</v>
      </c>
      <c r="G100" s="67"/>
      <c r="H100" s="69">
        <f>SUM(H97:H99)</f>
        <v>-71488</v>
      </c>
      <c r="I100" s="67"/>
      <c r="J100" s="69">
        <f>SUM(J97:J99)</f>
        <v>-76926</v>
      </c>
      <c r="K100" s="67"/>
      <c r="L100" s="69">
        <f>SUM(L97:L99)</f>
        <v>-64873</v>
      </c>
    </row>
    <row r="101" spans="1:12" ht="23.25" customHeight="1" x14ac:dyDescent="0.25">
      <c r="A101" s="129" t="s">
        <v>170</v>
      </c>
      <c r="B101" s="139"/>
      <c r="C101" s="139"/>
      <c r="D101" s="142"/>
      <c r="E101" s="67"/>
      <c r="F101" s="59">
        <f>+F96+F100</f>
        <v>-28356</v>
      </c>
      <c r="G101" s="67"/>
      <c r="H101" s="59">
        <f>+H96+H100</f>
        <v>29222</v>
      </c>
      <c r="I101" s="67"/>
      <c r="J101" s="59">
        <f>+J96+J100</f>
        <v>-35849</v>
      </c>
      <c r="K101" s="67"/>
      <c r="L101" s="59">
        <f>+L96+L100</f>
        <v>51688</v>
      </c>
    </row>
    <row r="102" spans="1:12" ht="23.25" customHeight="1" x14ac:dyDescent="0.25">
      <c r="A102" s="139" t="s">
        <v>167</v>
      </c>
      <c r="B102" s="139"/>
      <c r="C102" s="139"/>
      <c r="D102" s="142"/>
      <c r="E102" s="67"/>
      <c r="F102" s="59">
        <v>-484</v>
      </c>
      <c r="G102" s="67"/>
      <c r="H102" s="59">
        <v>0</v>
      </c>
      <c r="I102" s="67"/>
      <c r="J102" s="59">
        <v>0</v>
      </c>
      <c r="K102" s="67">
        <v>0</v>
      </c>
      <c r="L102" s="59">
        <v>0</v>
      </c>
    </row>
    <row r="103" spans="1:12" ht="23.25" customHeight="1" x14ac:dyDescent="0.25">
      <c r="A103" s="139" t="s">
        <v>79</v>
      </c>
      <c r="B103" s="139"/>
      <c r="C103" s="139"/>
      <c r="D103" s="142"/>
      <c r="E103" s="67"/>
      <c r="F103" s="71">
        <v>-736</v>
      </c>
      <c r="G103" s="67"/>
      <c r="H103" s="71">
        <v>-303</v>
      </c>
      <c r="I103" s="67"/>
      <c r="J103" s="71">
        <v>-483</v>
      </c>
      <c r="K103" s="67"/>
      <c r="L103" s="71">
        <v>-283</v>
      </c>
    </row>
    <row r="104" spans="1:12" ht="23.25" customHeight="1" x14ac:dyDescent="0.25">
      <c r="A104" s="129" t="s">
        <v>188</v>
      </c>
      <c r="B104" s="139"/>
      <c r="C104" s="139"/>
      <c r="D104" s="142"/>
      <c r="E104" s="67"/>
      <c r="F104" s="59">
        <f>SUM(F101:F103)</f>
        <v>-29576</v>
      </c>
      <c r="G104" s="67"/>
      <c r="H104" s="59">
        <f>SUM(H101:H103)</f>
        <v>28919</v>
      </c>
      <c r="I104" s="67"/>
      <c r="J104" s="59">
        <f>SUM(J101:J103)</f>
        <v>-36332</v>
      </c>
      <c r="K104" s="67"/>
      <c r="L104" s="59">
        <f>SUM(L101:L103)</f>
        <v>51405</v>
      </c>
    </row>
    <row r="105" spans="1:12" ht="23.25" customHeight="1" x14ac:dyDescent="0.25">
      <c r="A105" s="139" t="s">
        <v>171</v>
      </c>
      <c r="B105" s="139"/>
      <c r="C105" s="139"/>
      <c r="D105" s="142"/>
      <c r="E105" s="67"/>
      <c r="F105" s="71">
        <v>119</v>
      </c>
      <c r="G105" s="67"/>
      <c r="H105" s="71">
        <f>-6406+13</f>
        <v>-6393</v>
      </c>
      <c r="I105" s="67"/>
      <c r="J105" s="71">
        <v>1273</v>
      </c>
      <c r="K105" s="67"/>
      <c r="L105" s="71">
        <f>-6187+13</f>
        <v>-6174</v>
      </c>
    </row>
    <row r="106" spans="1:12" ht="23.25" customHeight="1" x14ac:dyDescent="0.25">
      <c r="A106" s="129" t="s">
        <v>172</v>
      </c>
      <c r="B106" s="139"/>
      <c r="C106" s="139"/>
      <c r="D106" s="142"/>
      <c r="E106" s="67"/>
      <c r="F106" s="69">
        <f>SUM(F104:F105)</f>
        <v>-29457</v>
      </c>
      <c r="G106" s="67"/>
      <c r="H106" s="69">
        <f>SUM(H104:H105)</f>
        <v>22526</v>
      </c>
      <c r="I106" s="67"/>
      <c r="J106" s="69">
        <f>SUM(J104:J105)</f>
        <v>-35059</v>
      </c>
      <c r="K106" s="67"/>
      <c r="L106" s="69">
        <f>SUM(L104:L105)</f>
        <v>45231</v>
      </c>
    </row>
    <row r="107" spans="1:12" ht="9" customHeight="1" x14ac:dyDescent="0.25">
      <c r="A107" s="129"/>
      <c r="B107" s="139"/>
      <c r="C107" s="139"/>
      <c r="D107" s="142"/>
      <c r="E107" s="67"/>
      <c r="F107" s="72"/>
      <c r="G107" s="67"/>
      <c r="H107" s="72"/>
      <c r="I107" s="67"/>
      <c r="J107" s="72"/>
      <c r="K107" s="67"/>
      <c r="L107" s="72"/>
    </row>
    <row r="108" spans="1:12" ht="23.25" customHeight="1" x14ac:dyDescent="0.25">
      <c r="A108" s="129" t="s">
        <v>80</v>
      </c>
      <c r="C108" s="139"/>
      <c r="D108" s="73"/>
      <c r="E108" s="67"/>
      <c r="F108" s="68"/>
      <c r="G108" s="67"/>
      <c r="H108" s="68"/>
      <c r="I108" s="67"/>
      <c r="J108" s="68"/>
      <c r="K108" s="67"/>
      <c r="L108" s="68"/>
    </row>
    <row r="109" spans="1:12" ht="23.25" customHeight="1" x14ac:dyDescent="0.25">
      <c r="A109" s="179" t="s">
        <v>147</v>
      </c>
      <c r="B109" s="144"/>
      <c r="D109" s="142"/>
      <c r="E109" s="74"/>
      <c r="F109" s="72"/>
      <c r="G109" s="74"/>
      <c r="H109" s="72"/>
      <c r="I109" s="74"/>
      <c r="J109" s="72"/>
      <c r="K109" s="74"/>
      <c r="L109" s="72"/>
    </row>
    <row r="110" spans="1:12" ht="23.25" customHeight="1" x14ac:dyDescent="0.25">
      <c r="A110" s="140" t="s">
        <v>148</v>
      </c>
      <c r="B110" s="144"/>
      <c r="D110" s="180"/>
      <c r="E110" s="74"/>
      <c r="F110" s="72"/>
      <c r="G110" s="74"/>
      <c r="H110" s="72"/>
      <c r="I110" s="74"/>
      <c r="J110" s="72"/>
      <c r="K110" s="74"/>
      <c r="L110" s="72"/>
    </row>
    <row r="111" spans="1:12" ht="23.25" customHeight="1" x14ac:dyDescent="0.25">
      <c r="A111" s="140" t="s">
        <v>149</v>
      </c>
      <c r="B111" s="144"/>
      <c r="D111" s="142"/>
      <c r="E111" s="74"/>
      <c r="F111" s="181">
        <v>0</v>
      </c>
      <c r="G111" s="74"/>
      <c r="H111" s="181">
        <v>120</v>
      </c>
      <c r="I111" s="74"/>
      <c r="J111" s="181">
        <v>0</v>
      </c>
      <c r="K111" s="74"/>
      <c r="L111" s="181">
        <v>0</v>
      </c>
    </row>
    <row r="112" spans="1:12" ht="23.25" customHeight="1" x14ac:dyDescent="0.25">
      <c r="A112" s="129" t="s">
        <v>124</v>
      </c>
      <c r="B112" s="139"/>
      <c r="C112" s="144"/>
      <c r="D112" s="75"/>
      <c r="E112" s="74"/>
      <c r="F112" s="69">
        <f>SUM(F109:F111)</f>
        <v>0</v>
      </c>
      <c r="G112" s="74"/>
      <c r="H112" s="69">
        <f>SUM(H109:H111)</f>
        <v>120</v>
      </c>
      <c r="I112" s="74"/>
      <c r="J112" s="69">
        <f>SUM(J109:J111)</f>
        <v>0</v>
      </c>
      <c r="K112" s="74"/>
      <c r="L112" s="69">
        <f>SUM(L109:L111)</f>
        <v>0</v>
      </c>
    </row>
    <row r="113" spans="1:12" ht="23.25" customHeight="1" x14ac:dyDescent="0.25">
      <c r="A113" s="129"/>
      <c r="B113" s="139"/>
      <c r="C113" s="144"/>
      <c r="D113" s="75"/>
      <c r="E113" s="74"/>
      <c r="F113" s="76"/>
      <c r="G113" s="74"/>
      <c r="H113" s="76"/>
      <c r="I113" s="74"/>
      <c r="J113" s="76"/>
      <c r="K113" s="74"/>
      <c r="L113" s="76"/>
    </row>
    <row r="114" spans="1:12" ht="23.25" customHeight="1" thickBot="1" x14ac:dyDescent="0.3">
      <c r="A114" s="129" t="s">
        <v>150</v>
      </c>
      <c r="B114" s="139"/>
      <c r="D114" s="77"/>
      <c r="E114" s="74"/>
      <c r="F114" s="78">
        <f>SUM(F106,F112)</f>
        <v>-29457</v>
      </c>
      <c r="G114" s="74"/>
      <c r="H114" s="78">
        <f>SUM(H106,H112)</f>
        <v>22646</v>
      </c>
      <c r="I114" s="74"/>
      <c r="J114" s="78">
        <f>SUM(J106,J112)</f>
        <v>-35059</v>
      </c>
      <c r="K114" s="74"/>
      <c r="L114" s="78">
        <f>SUM(L106,L112)</f>
        <v>45231</v>
      </c>
    </row>
    <row r="115" spans="1:12" ht="23.25" customHeight="1" thickTop="1" x14ac:dyDescent="0.25">
      <c r="A115" s="129"/>
      <c r="B115" s="139"/>
      <c r="D115" s="77"/>
      <c r="E115" s="74"/>
      <c r="F115" s="59"/>
      <c r="G115" s="74"/>
      <c r="H115" s="59"/>
      <c r="I115" s="74"/>
      <c r="J115" s="59"/>
      <c r="K115" s="74"/>
      <c r="L115" s="59"/>
    </row>
    <row r="116" spans="1:12" ht="23.25" customHeight="1" x14ac:dyDescent="0.25">
      <c r="A116" s="129"/>
      <c r="B116" s="139"/>
      <c r="D116" s="77"/>
      <c r="E116" s="74"/>
      <c r="F116" s="59"/>
      <c r="G116" s="74"/>
      <c r="H116" s="59"/>
      <c r="I116" s="74"/>
      <c r="J116" s="59"/>
      <c r="K116" s="74"/>
      <c r="L116" s="59"/>
    </row>
    <row r="117" spans="1:12" ht="23.25" customHeight="1" x14ac:dyDescent="0.25">
      <c r="A117" s="129"/>
      <c r="B117" s="139"/>
      <c r="D117" s="77"/>
      <c r="E117" s="74"/>
      <c r="F117" s="59"/>
      <c r="G117" s="74"/>
      <c r="H117" s="79"/>
      <c r="I117" s="74"/>
      <c r="J117" s="59"/>
      <c r="K117" s="74"/>
      <c r="L117" s="79"/>
    </row>
    <row r="118" spans="1:12" ht="23.25" customHeight="1" x14ac:dyDescent="0.25">
      <c r="A118" s="172" t="s">
        <v>29</v>
      </c>
      <c r="C118" s="37"/>
      <c r="D118" s="37"/>
      <c r="H118" s="172" t="s">
        <v>29</v>
      </c>
      <c r="J118" s="80"/>
      <c r="L118" s="37"/>
    </row>
    <row r="119" spans="1:12" ht="23.25" customHeight="1" x14ac:dyDescent="0.25">
      <c r="A119" s="172" t="s">
        <v>81</v>
      </c>
      <c r="C119" s="4"/>
      <c r="D119" s="4"/>
      <c r="H119" s="172" t="s">
        <v>31</v>
      </c>
      <c r="J119" s="80"/>
      <c r="L119" s="37"/>
    </row>
    <row r="120" spans="1:12" ht="15" customHeight="1" x14ac:dyDescent="0.25">
      <c r="A120" s="172"/>
      <c r="B120" s="4"/>
      <c r="C120" s="4"/>
      <c r="D120" s="172"/>
      <c r="E120" s="37"/>
      <c r="F120" s="182"/>
      <c r="G120" s="37"/>
      <c r="H120" s="4"/>
      <c r="I120" s="37"/>
      <c r="J120" s="80"/>
      <c r="K120" s="37"/>
      <c r="L120" s="37"/>
    </row>
    <row r="121" spans="1:12" ht="23.25" customHeight="1" x14ac:dyDescent="0.25">
      <c r="A121" s="248" t="s">
        <v>139</v>
      </c>
      <c r="B121" s="4"/>
      <c r="C121" s="4"/>
      <c r="D121" s="172"/>
      <c r="E121" s="37"/>
      <c r="F121" s="182"/>
      <c r="G121" s="37"/>
      <c r="H121" s="4"/>
      <c r="I121" s="37"/>
      <c r="J121" s="80"/>
      <c r="K121" s="37"/>
      <c r="L121" s="145"/>
    </row>
    <row r="122" spans="1:12" ht="23.25" customHeight="1" x14ac:dyDescent="0.25">
      <c r="L122" s="154" t="s">
        <v>122</v>
      </c>
    </row>
    <row r="123" spans="1:12" ht="23.25" customHeight="1" x14ac:dyDescent="0.25">
      <c r="A123" s="1" t="s">
        <v>0</v>
      </c>
      <c r="B123" s="125"/>
      <c r="C123" s="125"/>
      <c r="D123" s="125"/>
      <c r="E123" s="125"/>
      <c r="F123" s="125"/>
      <c r="G123" s="125"/>
      <c r="H123" s="125"/>
      <c r="I123" s="125"/>
      <c r="J123" s="252"/>
      <c r="K123" s="252"/>
      <c r="L123" s="252"/>
    </row>
    <row r="124" spans="1:12" ht="23.25" customHeight="1" x14ac:dyDescent="0.25">
      <c r="A124" s="1" t="s">
        <v>151</v>
      </c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65"/>
    </row>
    <row r="125" spans="1:12" ht="23.25" customHeight="1" x14ac:dyDescent="0.25">
      <c r="A125" s="1" t="s">
        <v>164</v>
      </c>
      <c r="B125" s="196"/>
      <c r="C125" s="183"/>
      <c r="D125" s="183"/>
      <c r="E125" s="183"/>
      <c r="F125" s="127"/>
      <c r="G125" s="183"/>
      <c r="H125" s="127"/>
      <c r="I125" s="183"/>
      <c r="J125" s="127"/>
      <c r="K125" s="183"/>
      <c r="L125" s="128"/>
    </row>
    <row r="126" spans="1:12" ht="23.25" customHeight="1" x14ac:dyDescent="0.25">
      <c r="A126" s="129"/>
      <c r="B126" s="129"/>
      <c r="C126" s="129"/>
      <c r="D126" s="129"/>
      <c r="E126" s="129"/>
      <c r="F126" s="39"/>
      <c r="G126" s="129"/>
      <c r="H126" s="54"/>
      <c r="I126" s="129"/>
      <c r="J126" s="184"/>
      <c r="K126" s="129"/>
      <c r="L126" s="132" t="s">
        <v>121</v>
      </c>
    </row>
    <row r="127" spans="1:12" ht="23.25" customHeight="1" x14ac:dyDescent="0.25">
      <c r="A127" s="129"/>
      <c r="B127" s="129"/>
      <c r="C127" s="129"/>
      <c r="D127" s="129"/>
      <c r="E127" s="129"/>
      <c r="F127" s="253" t="s">
        <v>2</v>
      </c>
      <c r="G127" s="253"/>
      <c r="H127" s="253"/>
      <c r="I127" s="129"/>
      <c r="J127" s="253" t="s">
        <v>3</v>
      </c>
      <c r="K127" s="253"/>
      <c r="L127" s="253"/>
    </row>
    <row r="128" spans="1:12" ht="23.25" customHeight="1" x14ac:dyDescent="0.25">
      <c r="A128" s="129"/>
      <c r="B128" s="129"/>
      <c r="C128" s="129"/>
      <c r="D128" s="129"/>
      <c r="E128" s="185"/>
      <c r="F128" s="136" t="s">
        <v>126</v>
      </c>
      <c r="G128" s="135"/>
      <c r="H128" s="136" t="s">
        <v>63</v>
      </c>
      <c r="I128" s="185"/>
      <c r="J128" s="136" t="s">
        <v>126</v>
      </c>
      <c r="K128" s="135"/>
      <c r="L128" s="136" t="s">
        <v>63</v>
      </c>
    </row>
    <row r="129" spans="1:12" ht="23.25" customHeight="1" x14ac:dyDescent="0.25">
      <c r="A129" s="129" t="s">
        <v>173</v>
      </c>
      <c r="B129" s="139"/>
      <c r="C129" s="139"/>
      <c r="D129" s="139"/>
      <c r="E129" s="139"/>
      <c r="F129" s="146"/>
      <c r="G129" s="139"/>
      <c r="H129" s="139"/>
      <c r="I129" s="139"/>
      <c r="J129" s="139"/>
      <c r="K129" s="139"/>
      <c r="L129" s="139"/>
    </row>
    <row r="130" spans="1:12" ht="23.25" customHeight="1" thickBot="1" x14ac:dyDescent="0.3">
      <c r="A130" s="139" t="s">
        <v>152</v>
      </c>
      <c r="C130" s="139"/>
      <c r="D130" s="139"/>
      <c r="E130" s="139"/>
      <c r="F130" s="59">
        <f>F132-F131</f>
        <v>-29457</v>
      </c>
      <c r="G130" s="139"/>
      <c r="H130" s="59">
        <f>H132-H131</f>
        <v>22526</v>
      </c>
      <c r="I130" s="139"/>
      <c r="J130" s="78">
        <f>J106</f>
        <v>-35059</v>
      </c>
      <c r="K130" s="139"/>
      <c r="L130" s="78">
        <f>L106</f>
        <v>45231</v>
      </c>
    </row>
    <row r="131" spans="1:12" ht="23.25" customHeight="1" thickTop="1" x14ac:dyDescent="0.25">
      <c r="A131" s="139" t="s">
        <v>153</v>
      </c>
      <c r="C131" s="139"/>
      <c r="D131" s="139"/>
      <c r="E131" s="139"/>
      <c r="F131" s="181">
        <v>0</v>
      </c>
      <c r="G131" s="139"/>
      <c r="H131" s="181">
        <v>0</v>
      </c>
      <c r="I131" s="139"/>
      <c r="J131" s="68"/>
      <c r="K131" s="139"/>
      <c r="L131" s="68"/>
    </row>
    <row r="132" spans="1:12" ht="23.25" customHeight="1" thickBot="1" x14ac:dyDescent="0.3">
      <c r="A132" s="139"/>
      <c r="B132" s="139"/>
      <c r="C132" s="139"/>
      <c r="D132" s="139"/>
      <c r="E132" s="139"/>
      <c r="F132" s="78">
        <f>F106</f>
        <v>-29457</v>
      </c>
      <c r="G132" s="139"/>
      <c r="H132" s="78">
        <f>H106</f>
        <v>22526</v>
      </c>
      <c r="I132" s="139"/>
      <c r="J132" s="68"/>
      <c r="K132" s="139"/>
      <c r="L132" s="68"/>
    </row>
    <row r="133" spans="1:12" ht="23.25" customHeight="1" thickTop="1" x14ac:dyDescent="0.25">
      <c r="A133" s="139"/>
      <c r="B133" s="139"/>
      <c r="C133" s="139"/>
      <c r="D133" s="139"/>
      <c r="E133" s="139"/>
      <c r="F133" s="59"/>
      <c r="G133" s="139"/>
      <c r="H133" s="59"/>
      <c r="I133" s="139"/>
      <c r="J133" s="68"/>
      <c r="K133" s="139"/>
      <c r="L133" s="68"/>
    </row>
    <row r="134" spans="1:12" ht="23.25" customHeight="1" x14ac:dyDescent="0.25">
      <c r="A134" s="129" t="s">
        <v>154</v>
      </c>
      <c r="B134" s="139"/>
      <c r="C134" s="139"/>
      <c r="D134" s="139"/>
      <c r="E134" s="139"/>
      <c r="F134" s="186"/>
      <c r="G134" s="139"/>
      <c r="H134" s="186"/>
      <c r="I134" s="139"/>
      <c r="J134" s="186"/>
      <c r="K134" s="139"/>
      <c r="L134" s="186"/>
    </row>
    <row r="135" spans="1:12" ht="23.25" customHeight="1" thickBot="1" x14ac:dyDescent="0.3">
      <c r="A135" s="139" t="s">
        <v>152</v>
      </c>
      <c r="C135" s="139"/>
      <c r="D135" s="139"/>
      <c r="E135" s="139"/>
      <c r="F135" s="59">
        <f>F137-F136</f>
        <v>-29457</v>
      </c>
      <c r="G135" s="139"/>
      <c r="H135" s="59">
        <f>H137-H136</f>
        <v>22646</v>
      </c>
      <c r="I135" s="139"/>
      <c r="J135" s="78">
        <f>J114</f>
        <v>-35059</v>
      </c>
      <c r="K135" s="139"/>
      <c r="L135" s="78">
        <f>L114</f>
        <v>45231</v>
      </c>
    </row>
    <row r="136" spans="1:12" ht="23.25" customHeight="1" thickTop="1" x14ac:dyDescent="0.25">
      <c r="A136" s="139" t="s">
        <v>153</v>
      </c>
      <c r="C136" s="139"/>
      <c r="D136" s="139"/>
      <c r="E136" s="139"/>
      <c r="F136" s="181">
        <v>0</v>
      </c>
      <c r="G136" s="139"/>
      <c r="H136" s="181">
        <v>0</v>
      </c>
      <c r="I136" s="139"/>
      <c r="J136" s="139"/>
      <c r="K136" s="139"/>
      <c r="L136" s="139"/>
    </row>
    <row r="137" spans="1:12" ht="23.25" customHeight="1" thickBot="1" x14ac:dyDescent="0.3">
      <c r="A137" s="139"/>
      <c r="B137" s="139"/>
      <c r="C137" s="139"/>
      <c r="D137" s="139"/>
      <c r="E137" s="139"/>
      <c r="F137" s="81">
        <f>F114</f>
        <v>-29457</v>
      </c>
      <c r="G137" s="139"/>
      <c r="H137" s="81">
        <f>H114</f>
        <v>22646</v>
      </c>
      <c r="I137" s="139"/>
      <c r="J137" s="139"/>
      <c r="K137" s="139"/>
      <c r="L137" s="139"/>
    </row>
    <row r="138" spans="1:12" ht="23.25" customHeight="1" thickTop="1" x14ac:dyDescent="0.25">
      <c r="A138" s="147" t="s">
        <v>177</v>
      </c>
      <c r="B138" s="148"/>
      <c r="C138" s="149"/>
      <c r="D138" s="148"/>
      <c r="E138" s="148"/>
      <c r="F138" s="150"/>
      <c r="G138" s="148"/>
      <c r="H138" s="150"/>
      <c r="I138" s="148"/>
      <c r="J138" s="150"/>
      <c r="K138" s="150"/>
      <c r="L138" s="150"/>
    </row>
    <row r="139" spans="1:12" ht="23.25" customHeight="1" x14ac:dyDescent="0.25">
      <c r="A139" s="57" t="s">
        <v>175</v>
      </c>
      <c r="B139" s="151"/>
      <c r="C139" s="149"/>
      <c r="D139" s="148"/>
      <c r="E139" s="148"/>
      <c r="F139" s="150"/>
      <c r="G139" s="148"/>
      <c r="H139" s="150"/>
      <c r="I139" s="150"/>
      <c r="J139" s="150"/>
      <c r="K139" s="150"/>
      <c r="L139" s="150"/>
    </row>
    <row r="140" spans="1:12" ht="23.25" customHeight="1" thickBot="1" x14ac:dyDescent="0.3">
      <c r="A140" s="57" t="s">
        <v>155</v>
      </c>
      <c r="B140" s="152"/>
      <c r="C140" s="149"/>
      <c r="D140" s="148"/>
      <c r="E140" s="148"/>
      <c r="F140" s="156">
        <f>F130/341092</f>
        <v>-8.6360864517490879E-2</v>
      </c>
      <c r="G140" s="157"/>
      <c r="H140" s="156">
        <f>H130/341092</f>
        <v>6.6040833558101628E-2</v>
      </c>
      <c r="I140" s="157"/>
      <c r="J140" s="156">
        <f>J130/341092</f>
        <v>-0.10278458597680391</v>
      </c>
      <c r="K140" s="158"/>
      <c r="L140" s="156">
        <f>L130/341092</f>
        <v>0.13260645221816988</v>
      </c>
    </row>
    <row r="141" spans="1:12" ht="23.25" customHeight="1" thickTop="1" x14ac:dyDescent="0.25">
      <c r="A141" s="129"/>
      <c r="B141" s="139"/>
      <c r="D141" s="77"/>
      <c r="E141" s="74"/>
      <c r="F141" s="79"/>
      <c r="G141" s="74"/>
      <c r="H141" s="79"/>
      <c r="I141" s="74"/>
      <c r="J141" s="79"/>
      <c r="K141" s="74"/>
      <c r="L141" s="79"/>
    </row>
    <row r="142" spans="1:12" ht="23.25" customHeight="1" x14ac:dyDescent="0.25">
      <c r="A142" s="139"/>
      <c r="B142" s="139"/>
      <c r="C142" s="139"/>
      <c r="D142" s="139"/>
      <c r="E142" s="139"/>
      <c r="F142" s="187"/>
      <c r="G142" s="139"/>
      <c r="H142" s="139"/>
      <c r="I142" s="139"/>
      <c r="J142" s="139"/>
      <c r="K142" s="139"/>
      <c r="L142" s="139"/>
    </row>
    <row r="143" spans="1:12" ht="23.25" customHeight="1" x14ac:dyDescent="0.25">
      <c r="A143" s="139"/>
      <c r="B143" s="139"/>
      <c r="C143" s="139"/>
      <c r="D143" s="139"/>
      <c r="E143" s="139"/>
      <c r="F143" s="146"/>
      <c r="G143" s="139"/>
      <c r="H143" s="139"/>
      <c r="I143" s="139"/>
      <c r="J143" s="68"/>
      <c r="K143" s="139"/>
      <c r="L143" s="68"/>
    </row>
    <row r="144" spans="1:12" ht="23.25" customHeight="1" x14ac:dyDescent="0.25">
      <c r="A144" s="172" t="s">
        <v>29</v>
      </c>
      <c r="C144" s="37"/>
      <c r="D144" s="37"/>
      <c r="H144" s="172" t="s">
        <v>29</v>
      </c>
      <c r="J144" s="80"/>
      <c r="L144" s="37"/>
    </row>
    <row r="145" spans="1:12" ht="23.25" customHeight="1" x14ac:dyDescent="0.25">
      <c r="A145" s="172" t="s">
        <v>81</v>
      </c>
      <c r="C145" s="4"/>
      <c r="D145" s="4"/>
      <c r="H145" s="172" t="s">
        <v>31</v>
      </c>
      <c r="J145" s="80"/>
      <c r="L145" s="37"/>
    </row>
    <row r="146" spans="1:12" ht="23.25" customHeight="1" x14ac:dyDescent="0.25">
      <c r="A146" s="172"/>
      <c r="B146" s="4"/>
      <c r="C146" s="4"/>
      <c r="D146" s="4"/>
      <c r="E146" s="4"/>
      <c r="F146" s="37"/>
      <c r="G146" s="4"/>
      <c r="H146" s="4"/>
      <c r="I146" s="4"/>
      <c r="J146" s="37"/>
      <c r="K146" s="4"/>
      <c r="L146" s="37"/>
    </row>
    <row r="147" spans="1:12" ht="23.25" customHeight="1" x14ac:dyDescent="0.25">
      <c r="A147" s="248" t="s">
        <v>139</v>
      </c>
      <c r="B147" s="4"/>
      <c r="C147" s="4"/>
      <c r="D147" s="4"/>
      <c r="E147" s="4"/>
      <c r="F147" s="37"/>
      <c r="G147" s="4"/>
      <c r="H147" s="4"/>
      <c r="I147" s="4"/>
      <c r="J147" s="37"/>
      <c r="K147" s="4"/>
      <c r="L147" s="37"/>
    </row>
    <row r="148" spans="1:12" ht="23.25" customHeight="1" x14ac:dyDescent="0.25">
      <c r="A148" s="172"/>
      <c r="B148" s="4"/>
      <c r="C148" s="4"/>
      <c r="D148" s="4"/>
      <c r="E148" s="4"/>
      <c r="F148" s="37"/>
      <c r="G148" s="4"/>
      <c r="H148" s="4"/>
      <c r="I148" s="4"/>
      <c r="J148" s="37"/>
      <c r="K148" s="4"/>
      <c r="L148" s="145"/>
    </row>
    <row r="149" spans="1:12" ht="23.25" customHeight="1" x14ac:dyDescent="0.25">
      <c r="A149" s="172"/>
      <c r="B149" s="4"/>
      <c r="C149" s="4"/>
      <c r="D149" s="4"/>
      <c r="E149" s="4"/>
      <c r="F149" s="37"/>
      <c r="G149" s="4"/>
      <c r="H149" s="4"/>
      <c r="I149" s="4"/>
      <c r="J149" s="37"/>
      <c r="K149" s="4"/>
      <c r="L149" s="37"/>
    </row>
    <row r="150" spans="1:12" ht="23.25" customHeight="1" x14ac:dyDescent="0.25">
      <c r="A150" s="172"/>
      <c r="B150" s="4"/>
      <c r="C150" s="4"/>
      <c r="D150" s="4"/>
      <c r="E150" s="4"/>
      <c r="F150" s="37"/>
      <c r="G150" s="4"/>
      <c r="H150" s="4"/>
      <c r="I150" s="4"/>
      <c r="J150" s="37"/>
      <c r="K150" s="4"/>
    </row>
    <row r="151" spans="1:12" ht="23.25" customHeight="1" x14ac:dyDescent="0.25">
      <c r="A151" s="172"/>
      <c r="B151" s="4"/>
      <c r="C151" s="4"/>
      <c r="D151" s="4"/>
      <c r="E151" s="4"/>
      <c r="F151" s="37"/>
      <c r="G151" s="4"/>
      <c r="H151" s="4"/>
      <c r="I151" s="4"/>
      <c r="J151" s="37"/>
      <c r="K151" s="4"/>
      <c r="L151" s="37"/>
    </row>
    <row r="152" spans="1:12" ht="23.25" customHeight="1" x14ac:dyDescent="0.25">
      <c r="B152" s="4"/>
      <c r="C152" s="4"/>
      <c r="D152" s="4"/>
      <c r="E152" s="4"/>
      <c r="F152" s="37"/>
      <c r="G152" s="4"/>
      <c r="H152" s="4"/>
      <c r="I152" s="4"/>
      <c r="J152" s="4"/>
      <c r="K152" s="4"/>
    </row>
  </sheetData>
  <mergeCells count="12">
    <mergeCell ref="J77:L77"/>
    <mergeCell ref="F81:H81"/>
    <mergeCell ref="J81:L81"/>
    <mergeCell ref="J123:L123"/>
    <mergeCell ref="F127:H127"/>
    <mergeCell ref="J127:L127"/>
    <mergeCell ref="J2:L2"/>
    <mergeCell ref="F6:H6"/>
    <mergeCell ref="J6:L6"/>
    <mergeCell ref="J47:L47"/>
    <mergeCell ref="F51:H51"/>
    <mergeCell ref="J51:L51"/>
  </mergeCells>
  <pageMargins left="0.78740157480314965" right="0.39370078740157483" top="0.62992125984251968" bottom="0.39370078740157483" header="0.51181102362204722" footer="0.51181102362204722"/>
  <pageSetup paperSize="9" scale="76" fitToHeight="0" orientation="portrait" r:id="rId1"/>
  <rowBreaks count="3" manualBreakCount="3">
    <brk id="45" max="16383" man="1"/>
    <brk id="75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504B1-2372-496E-AA15-318A1B0E3C47}">
  <dimension ref="A1:N32"/>
  <sheetViews>
    <sheetView showGridLines="0" view="pageBreakPreview" topLeftCell="A19" zoomScale="110" zoomScaleNormal="100" zoomScaleSheetLayoutView="110" workbookViewId="0">
      <selection activeCell="A28" sqref="A28:XFD29"/>
    </sheetView>
  </sheetViews>
  <sheetFormatPr defaultColWidth="9.28515625" defaultRowHeight="23.25" x14ac:dyDescent="0.5"/>
  <cols>
    <col min="1" max="1" width="9.28515625" style="82"/>
    <col min="2" max="2" width="28.7109375" style="82" customWidth="1"/>
    <col min="3" max="3" width="1.28515625" style="82" customWidth="1"/>
    <col min="4" max="4" width="16.28515625" style="82" customWidth="1"/>
    <col min="5" max="5" width="1.7109375" style="82" customWidth="1"/>
    <col min="6" max="6" width="16.28515625" style="82" customWidth="1"/>
    <col min="7" max="7" width="1.5703125" style="82" customWidth="1"/>
    <col min="8" max="8" width="16.28515625" style="82" customWidth="1"/>
    <col min="9" max="9" width="1.7109375" style="82" customWidth="1"/>
    <col min="10" max="10" width="17" style="82" customWidth="1"/>
    <col min="11" max="11" width="1.7109375" style="82" customWidth="1"/>
    <col min="12" max="12" width="13.5703125" style="82" customWidth="1"/>
    <col min="13" max="13" width="1.5703125" style="82" customWidth="1"/>
    <col min="14" max="14" width="14.42578125" style="82" customWidth="1"/>
    <col min="15" max="16384" width="9.28515625" style="82"/>
  </cols>
  <sheetData>
    <row r="1" spans="1:14" x14ac:dyDescent="0.5">
      <c r="N1" s="159" t="s">
        <v>122</v>
      </c>
    </row>
    <row r="2" spans="1:14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5">
      <c r="A3" s="1" t="s">
        <v>82</v>
      </c>
      <c r="B3" s="1"/>
      <c r="C3" s="1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1"/>
    </row>
    <row r="4" spans="1:14" x14ac:dyDescent="0.5">
      <c r="A4" s="1" t="s">
        <v>164</v>
      </c>
      <c r="B4" s="162"/>
      <c r="C4" s="162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54"/>
    </row>
    <row r="5" spans="1:14" x14ac:dyDescent="0.5">
      <c r="A5" s="4"/>
      <c r="B5" s="164"/>
      <c r="C5" s="164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59" t="s">
        <v>121</v>
      </c>
    </row>
    <row r="6" spans="1:14" x14ac:dyDescent="0.5">
      <c r="A6" s="4"/>
      <c r="B6" s="164"/>
      <c r="C6" s="164"/>
      <c r="D6" s="254" t="s">
        <v>2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</row>
    <row r="7" spans="1:14" x14ac:dyDescent="0.5">
      <c r="A7" s="4"/>
      <c r="B7" s="164"/>
      <c r="C7" s="164"/>
      <c r="D7" s="255" t="s">
        <v>156</v>
      </c>
      <c r="E7" s="255"/>
      <c r="F7" s="255"/>
      <c r="G7" s="255"/>
      <c r="H7" s="255"/>
      <c r="I7" s="255"/>
      <c r="J7" s="255"/>
      <c r="K7" s="255"/>
      <c r="L7" s="255"/>
      <c r="M7" s="255"/>
      <c r="N7" s="41"/>
    </row>
    <row r="8" spans="1:14" x14ac:dyDescent="0.5">
      <c r="A8" s="4"/>
      <c r="B8" s="4"/>
      <c r="C8" s="4"/>
      <c r="D8" s="15" t="s">
        <v>52</v>
      </c>
      <c r="E8" s="15"/>
      <c r="F8" s="15"/>
      <c r="G8" s="15"/>
      <c r="H8" s="166"/>
      <c r="I8" s="15"/>
      <c r="J8" s="256" t="s">
        <v>143</v>
      </c>
      <c r="K8" s="256"/>
      <c r="L8" s="256"/>
      <c r="M8" s="15"/>
      <c r="N8" s="165"/>
    </row>
    <row r="9" spans="1:14" x14ac:dyDescent="0.5">
      <c r="B9" s="4"/>
      <c r="C9" s="4"/>
      <c r="D9" s="15" t="s">
        <v>85</v>
      </c>
      <c r="E9" s="15"/>
      <c r="F9" s="166" t="s">
        <v>86</v>
      </c>
      <c r="G9" s="15"/>
      <c r="H9" s="166" t="s">
        <v>87</v>
      </c>
      <c r="I9" s="4"/>
      <c r="J9" s="83" t="s">
        <v>83</v>
      </c>
      <c r="K9" s="4"/>
      <c r="L9" s="15"/>
      <c r="M9" s="15"/>
      <c r="N9" s="165" t="s">
        <v>88</v>
      </c>
    </row>
    <row r="10" spans="1:14" x14ac:dyDescent="0.5">
      <c r="A10" s="4"/>
      <c r="B10" s="4"/>
      <c r="C10" s="15"/>
      <c r="D10" s="176" t="s">
        <v>157</v>
      </c>
      <c r="E10" s="15"/>
      <c r="F10" s="167" t="s">
        <v>89</v>
      </c>
      <c r="G10" s="15"/>
      <c r="H10" s="167" t="s">
        <v>90</v>
      </c>
      <c r="I10" s="4"/>
      <c r="J10" s="167" t="s">
        <v>95</v>
      </c>
      <c r="K10" s="4"/>
      <c r="L10" s="176" t="s">
        <v>91</v>
      </c>
      <c r="M10" s="15"/>
      <c r="N10" s="168" t="s">
        <v>92</v>
      </c>
    </row>
    <row r="11" spans="1:14" ht="22.5" customHeight="1" x14ac:dyDescent="0.5">
      <c r="A11" s="1" t="s">
        <v>128</v>
      </c>
      <c r="B11" s="4"/>
      <c r="C11" s="15"/>
      <c r="D11" s="74">
        <v>341093</v>
      </c>
      <c r="E11" s="53"/>
      <c r="F11" s="53">
        <v>1136572</v>
      </c>
      <c r="G11" s="53"/>
      <c r="H11" s="53">
        <v>42295</v>
      </c>
      <c r="I11" s="53"/>
      <c r="J11" s="53">
        <v>34109</v>
      </c>
      <c r="K11" s="53"/>
      <c r="L11" s="53">
        <v>80562</v>
      </c>
      <c r="M11" s="53"/>
      <c r="N11" s="84">
        <f>SUM(D11:L11)</f>
        <v>1634631</v>
      </c>
    </row>
    <row r="12" spans="1:14" x14ac:dyDescent="0.5">
      <c r="A12" s="4" t="s">
        <v>125</v>
      </c>
      <c r="B12" s="4"/>
      <c r="C12" s="15"/>
      <c r="D12" s="84">
        <v>0</v>
      </c>
      <c r="E12" s="5"/>
      <c r="F12" s="84">
        <v>0</v>
      </c>
      <c r="G12" s="5"/>
      <c r="H12" s="84">
        <v>0</v>
      </c>
      <c r="I12" s="5"/>
      <c r="J12" s="84">
        <v>0</v>
      </c>
      <c r="K12" s="5"/>
      <c r="L12" s="84">
        <f>PL!H106</f>
        <v>22526</v>
      </c>
      <c r="M12" s="5"/>
      <c r="N12" s="84">
        <f t="shared" ref="N12:N16" si="0">SUM(D12:L12)</f>
        <v>22526</v>
      </c>
    </row>
    <row r="13" spans="1:14" x14ac:dyDescent="0.5">
      <c r="A13" s="4" t="s">
        <v>124</v>
      </c>
      <c r="B13" s="4"/>
      <c r="C13" s="15"/>
      <c r="D13" s="51">
        <v>0</v>
      </c>
      <c r="E13" s="5"/>
      <c r="F13" s="51">
        <v>0</v>
      </c>
      <c r="G13" s="5"/>
      <c r="H13" s="51">
        <v>0</v>
      </c>
      <c r="I13" s="5"/>
      <c r="J13" s="51">
        <v>0</v>
      </c>
      <c r="K13" s="5"/>
      <c r="L13" s="51">
        <f>PL!H112</f>
        <v>120</v>
      </c>
      <c r="M13" s="5"/>
      <c r="N13" s="51">
        <f t="shared" si="0"/>
        <v>120</v>
      </c>
    </row>
    <row r="14" spans="1:14" x14ac:dyDescent="0.5">
      <c r="A14" s="4" t="s">
        <v>127</v>
      </c>
      <c r="B14" s="4"/>
      <c r="C14" s="15"/>
      <c r="D14" s="59">
        <f>SUM(D12:D13)</f>
        <v>0</v>
      </c>
      <c r="E14" s="53"/>
      <c r="F14" s="59">
        <f>SUM(F12:F13)</f>
        <v>0</v>
      </c>
      <c r="G14" s="53"/>
      <c r="H14" s="59">
        <f>SUM(H12:H13)</f>
        <v>0</v>
      </c>
      <c r="I14" s="53"/>
      <c r="J14" s="59">
        <f>SUM(J12:J13)</f>
        <v>0</v>
      </c>
      <c r="K14" s="53"/>
      <c r="L14" s="59">
        <f>SUM(L12:L13)</f>
        <v>22646</v>
      </c>
      <c r="M14" s="53"/>
      <c r="N14" s="84">
        <f t="shared" si="0"/>
        <v>22646</v>
      </c>
    </row>
    <row r="15" spans="1:14" x14ac:dyDescent="0.5">
      <c r="A15" s="4" t="s">
        <v>179</v>
      </c>
      <c r="B15" s="4"/>
      <c r="C15" s="15"/>
      <c r="D15" s="84">
        <v>0</v>
      </c>
      <c r="E15" s="5"/>
      <c r="F15" s="84">
        <v>0</v>
      </c>
      <c r="G15" s="5"/>
      <c r="H15" s="84">
        <v>0</v>
      </c>
      <c r="I15" s="5"/>
      <c r="J15" s="84">
        <v>0</v>
      </c>
      <c r="K15" s="5"/>
      <c r="L15" s="84">
        <v>-68117</v>
      </c>
      <c r="M15" s="5"/>
      <c r="N15" s="51">
        <f t="shared" si="0"/>
        <v>-68117</v>
      </c>
    </row>
    <row r="16" spans="1:14" ht="22.5" customHeight="1" thickBot="1" x14ac:dyDescent="0.55000000000000004">
      <c r="A16" s="1" t="s">
        <v>158</v>
      </c>
      <c r="B16" s="162"/>
      <c r="C16" s="162"/>
      <c r="D16" s="34">
        <f>SUM(D11,D14:D15)</f>
        <v>341093</v>
      </c>
      <c r="E16" s="5"/>
      <c r="F16" s="34">
        <f>SUM(F11,F14:F15)</f>
        <v>1136572</v>
      </c>
      <c r="G16" s="5"/>
      <c r="H16" s="34">
        <f>SUM(H11,H14:H15)</f>
        <v>42295</v>
      </c>
      <c r="I16" s="5"/>
      <c r="J16" s="34">
        <f>SUM(J11,J14:J15)</f>
        <v>34109</v>
      </c>
      <c r="K16" s="5"/>
      <c r="L16" s="34">
        <f>SUM(L11,L14:L15)</f>
        <v>35091</v>
      </c>
      <c r="M16" s="5"/>
      <c r="N16" s="81">
        <f t="shared" si="0"/>
        <v>1589160</v>
      </c>
    </row>
    <row r="17" spans="1:14" ht="24" thickTop="1" x14ac:dyDescent="0.5">
      <c r="A17" s="1"/>
      <c r="B17" s="162"/>
      <c r="C17" s="162"/>
      <c r="D17" s="5"/>
      <c r="E17" s="5"/>
      <c r="F17" s="5"/>
      <c r="G17" s="5"/>
      <c r="H17" s="5"/>
      <c r="I17" s="17"/>
      <c r="J17" s="5"/>
      <c r="K17" s="17"/>
      <c r="L17" s="5"/>
      <c r="M17" s="5"/>
      <c r="N17" s="84"/>
    </row>
    <row r="18" spans="1:14" ht="22.5" customHeight="1" x14ac:dyDescent="0.5">
      <c r="A18" s="1" t="s">
        <v>129</v>
      </c>
      <c r="B18" s="4"/>
      <c r="C18" s="15"/>
      <c r="D18" s="74">
        <v>341093</v>
      </c>
      <c r="E18" s="53"/>
      <c r="F18" s="53">
        <v>1136572</v>
      </c>
      <c r="G18" s="53"/>
      <c r="H18" s="53">
        <v>42295</v>
      </c>
      <c r="I18" s="53"/>
      <c r="J18" s="53">
        <v>34109</v>
      </c>
      <c r="K18" s="53"/>
      <c r="L18" s="53">
        <v>29185</v>
      </c>
      <c r="M18" s="53"/>
      <c r="N18" s="84">
        <f t="shared" ref="N18:N23" si="1">SUM(D18:L18)</f>
        <v>1583254</v>
      </c>
    </row>
    <row r="19" spans="1:14" x14ac:dyDescent="0.5">
      <c r="A19" s="4" t="s">
        <v>178</v>
      </c>
      <c r="B19" s="4"/>
      <c r="C19" s="15"/>
      <c r="D19" s="84">
        <v>0</v>
      </c>
      <c r="E19" s="5"/>
      <c r="F19" s="84">
        <v>0</v>
      </c>
      <c r="G19" s="5"/>
      <c r="H19" s="84">
        <v>0</v>
      </c>
      <c r="I19" s="5"/>
      <c r="J19" s="84">
        <v>0</v>
      </c>
      <c r="K19" s="5"/>
      <c r="L19" s="84">
        <f>PL!F132</f>
        <v>-29457</v>
      </c>
      <c r="M19" s="5"/>
      <c r="N19" s="84">
        <f t="shared" si="1"/>
        <v>-29457</v>
      </c>
    </row>
    <row r="20" spans="1:14" x14ac:dyDescent="0.5">
      <c r="A20" s="4" t="s">
        <v>124</v>
      </c>
      <c r="B20" s="4"/>
      <c r="C20" s="15"/>
      <c r="D20" s="51">
        <v>0</v>
      </c>
      <c r="E20" s="5"/>
      <c r="F20" s="51">
        <v>0</v>
      </c>
      <c r="G20" s="5"/>
      <c r="H20" s="51">
        <v>0</v>
      </c>
      <c r="I20" s="5"/>
      <c r="J20" s="51">
        <v>0</v>
      </c>
      <c r="K20" s="5"/>
      <c r="L20" s="51">
        <f>PL!F111</f>
        <v>0</v>
      </c>
      <c r="M20" s="5"/>
      <c r="N20" s="51">
        <f t="shared" si="1"/>
        <v>0</v>
      </c>
    </row>
    <row r="21" spans="1:14" x14ac:dyDescent="0.5">
      <c r="A21" s="4" t="s">
        <v>127</v>
      </c>
      <c r="B21" s="4"/>
      <c r="C21" s="15"/>
      <c r="D21" s="59">
        <f>SUM(D19:D20)</f>
        <v>0</v>
      </c>
      <c r="E21" s="53"/>
      <c r="F21" s="59">
        <f>SUM(F19:F20)</f>
        <v>0</v>
      </c>
      <c r="G21" s="53"/>
      <c r="H21" s="59">
        <f>SUM(H19:H20)</f>
        <v>0</v>
      </c>
      <c r="I21" s="53"/>
      <c r="J21" s="59">
        <f>SUM(J19:J20)</f>
        <v>0</v>
      </c>
      <c r="K21" s="53"/>
      <c r="L21" s="59">
        <f>SUM(L19:L20)</f>
        <v>-29457</v>
      </c>
      <c r="M21" s="53"/>
      <c r="N21" s="84">
        <f t="shared" si="1"/>
        <v>-29457</v>
      </c>
    </row>
    <row r="22" spans="1:14" x14ac:dyDescent="0.5">
      <c r="A22" s="4" t="s">
        <v>179</v>
      </c>
      <c r="B22" s="4"/>
      <c r="C22" s="15"/>
      <c r="D22" s="84">
        <v>0</v>
      </c>
      <c r="E22" s="5"/>
      <c r="F22" s="84">
        <v>0</v>
      </c>
      <c r="G22" s="5"/>
      <c r="H22" s="84">
        <v>0</v>
      </c>
      <c r="I22" s="5"/>
      <c r="J22" s="84">
        <v>0</v>
      </c>
      <c r="K22" s="5"/>
      <c r="L22" s="84">
        <v>-68119</v>
      </c>
      <c r="M22" s="5"/>
      <c r="N22" s="51">
        <f t="shared" si="1"/>
        <v>-68119</v>
      </c>
    </row>
    <row r="23" spans="1:14" ht="22.5" customHeight="1" thickBot="1" x14ac:dyDescent="0.55000000000000004">
      <c r="A23" s="1" t="s">
        <v>165</v>
      </c>
      <c r="B23" s="162"/>
      <c r="C23" s="162"/>
      <c r="D23" s="34">
        <f>SUM(D18,D21:D22)</f>
        <v>341093</v>
      </c>
      <c r="E23" s="5"/>
      <c r="F23" s="34">
        <f>SUM(F18,F21:F22)</f>
        <v>1136572</v>
      </c>
      <c r="G23" s="5"/>
      <c r="H23" s="34">
        <f>SUM(H18,H21:H22)</f>
        <v>42295</v>
      </c>
      <c r="I23" s="5"/>
      <c r="J23" s="34">
        <f>SUM(J18,J21:J22)</f>
        <v>34109</v>
      </c>
      <c r="K23" s="5"/>
      <c r="L23" s="190">
        <f>SUM(L18,L21:L22)</f>
        <v>-68391</v>
      </c>
      <c r="M23" s="5"/>
      <c r="N23" s="81">
        <f t="shared" si="1"/>
        <v>1485678</v>
      </c>
    </row>
    <row r="24" spans="1:14" ht="12.75" customHeight="1" thickTop="1" x14ac:dyDescent="0.5">
      <c r="A24" s="1"/>
      <c r="B24" s="162"/>
      <c r="C24" s="162"/>
      <c r="D24" s="79">
        <f>D18-[6]BS!I102</f>
        <v>0</v>
      </c>
      <c r="E24" s="74"/>
      <c r="F24" s="79">
        <f>F18-[6]BS!I103</f>
        <v>0</v>
      </c>
      <c r="G24" s="74"/>
      <c r="H24" s="79">
        <f>H18-[6]BS!I104</f>
        <v>0</v>
      </c>
      <c r="I24" s="74"/>
      <c r="J24" s="79">
        <f>J18-[6]BS!I106</f>
        <v>0</v>
      </c>
      <c r="K24" s="74"/>
      <c r="L24" s="79">
        <f>L18-BS!I95</f>
        <v>0</v>
      </c>
      <c r="M24" s="74"/>
      <c r="N24" s="79">
        <f>N18-BS!I96</f>
        <v>0</v>
      </c>
    </row>
    <row r="25" spans="1:14" ht="12.75" customHeight="1" x14ac:dyDescent="0.5">
      <c r="A25" s="1"/>
      <c r="B25" s="162"/>
      <c r="C25" s="162"/>
      <c r="D25" s="79">
        <f>D23-[6]BS!G102</f>
        <v>0</v>
      </c>
      <c r="E25" s="74"/>
      <c r="F25" s="79">
        <f>F23-[6]BS!G103</f>
        <v>0</v>
      </c>
      <c r="G25" s="74"/>
      <c r="H25" s="79">
        <f>H23-[6]BS!G104</f>
        <v>0</v>
      </c>
      <c r="I25" s="74"/>
      <c r="J25" s="79">
        <f>J23-[6]BS!G106</f>
        <v>0</v>
      </c>
      <c r="K25" s="74"/>
      <c r="L25" s="79">
        <f>L23-BS!G95</f>
        <v>0</v>
      </c>
      <c r="M25" s="74"/>
      <c r="N25" s="79">
        <f>N23-BS!G96</f>
        <v>0</v>
      </c>
    </row>
    <row r="26" spans="1:14" ht="6.75" customHeight="1" x14ac:dyDescent="0.5">
      <c r="A26" s="1"/>
      <c r="B26" s="162"/>
      <c r="C26" s="162"/>
      <c r="D26" s="79"/>
      <c r="E26" s="74"/>
      <c r="F26" s="79"/>
      <c r="G26" s="74"/>
      <c r="H26" s="79"/>
      <c r="I26" s="74"/>
      <c r="J26" s="79"/>
      <c r="K26" s="74"/>
      <c r="L26" s="79"/>
      <c r="M26" s="74"/>
      <c r="N26" s="79"/>
    </row>
    <row r="27" spans="1:14" ht="20.65" customHeight="1" x14ac:dyDescent="0.5">
      <c r="A27" s="1"/>
      <c r="B27" s="162"/>
      <c r="C27" s="162"/>
      <c r="D27" s="79"/>
      <c r="E27" s="74"/>
      <c r="F27" s="79"/>
      <c r="G27" s="74"/>
      <c r="H27" s="79"/>
      <c r="I27" s="74"/>
      <c r="J27" s="79"/>
      <c r="K27" s="74"/>
      <c r="L27" s="79"/>
      <c r="M27" s="74"/>
      <c r="N27" s="79"/>
    </row>
    <row r="28" spans="1:14" x14ac:dyDescent="0.5">
      <c r="D28" s="250" t="s">
        <v>29</v>
      </c>
      <c r="E28" s="41"/>
      <c r="I28" s="4"/>
      <c r="J28" s="250" t="s">
        <v>29</v>
      </c>
      <c r="L28" s="4"/>
    </row>
    <row r="29" spans="1:14" x14ac:dyDescent="0.5">
      <c r="D29" s="250" t="s">
        <v>81</v>
      </c>
      <c r="E29" s="41"/>
      <c r="I29" s="37"/>
      <c r="J29" s="250" t="s">
        <v>96</v>
      </c>
      <c r="L29" s="37"/>
    </row>
    <row r="30" spans="1:14" ht="15" customHeight="1" x14ac:dyDescent="0.5">
      <c r="A30" s="172"/>
      <c r="B30" s="4"/>
      <c r="C30" s="37"/>
      <c r="D30" s="4"/>
      <c r="E30" s="41"/>
      <c r="F30" s="4"/>
      <c r="L30" s="37"/>
      <c r="N30" s="37"/>
    </row>
    <row r="31" spans="1:14" ht="25.5" customHeight="1" x14ac:dyDescent="0.5">
      <c r="A31" s="257" t="s">
        <v>139</v>
      </c>
      <c r="B31" s="257"/>
      <c r="C31" s="257"/>
      <c r="D31" s="257"/>
      <c r="E31" s="257"/>
      <c r="F31" s="257"/>
      <c r="L31" s="37"/>
      <c r="N31" s="4"/>
    </row>
    <row r="32" spans="1:14" x14ac:dyDescent="0.5">
      <c r="G32" s="172"/>
      <c r="H32" s="4"/>
      <c r="I32" s="145"/>
      <c r="J32" s="4"/>
      <c r="K32" s="145"/>
      <c r="L32" s="4"/>
      <c r="M32" s="4"/>
    </row>
  </sheetData>
  <mergeCells count="4">
    <mergeCell ref="D6:N6"/>
    <mergeCell ref="D7:M7"/>
    <mergeCell ref="J8:L8"/>
    <mergeCell ref="A31:F31"/>
  </mergeCells>
  <pageMargins left="1.1299999999999999" right="0.39370078740157483" top="0.53" bottom="0.47244094488188981" header="0.38" footer="0.51181102362204722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35ED4-ADC1-4E68-92A5-38BC4290D4F4}">
  <dimension ref="A1:M32"/>
  <sheetViews>
    <sheetView showGridLines="0" view="pageBreakPreview" topLeftCell="A13" zoomScale="90" zoomScaleNormal="100" zoomScaleSheetLayoutView="90" workbookViewId="0">
      <selection activeCell="I26" sqref="I26"/>
    </sheetView>
  </sheetViews>
  <sheetFormatPr defaultColWidth="9.28515625" defaultRowHeight="26.25" x14ac:dyDescent="0.55000000000000004"/>
  <cols>
    <col min="1" max="2" width="9.28515625" style="85"/>
    <col min="3" max="3" width="36.7109375" style="85" customWidth="1"/>
    <col min="4" max="4" width="2.85546875" style="85" customWidth="1"/>
    <col min="5" max="5" width="19.7109375" style="85" customWidth="1"/>
    <col min="6" max="6" width="1.7109375" style="85" customWidth="1"/>
    <col min="7" max="7" width="22.28515625" style="85" customWidth="1"/>
    <col min="8" max="8" width="2.28515625" style="85" customWidth="1"/>
    <col min="9" max="9" width="21.7109375" style="85" customWidth="1"/>
    <col min="10" max="10" width="2.28515625" style="85" customWidth="1"/>
    <col min="11" max="11" width="21.7109375" style="85" customWidth="1"/>
    <col min="12" max="12" width="1.7109375" style="85" customWidth="1"/>
    <col min="13" max="13" width="19.28515625" style="85" customWidth="1"/>
    <col min="14" max="16384" width="9.28515625" style="85"/>
  </cols>
  <sheetData>
    <row r="1" spans="1:13" x14ac:dyDescent="0.55000000000000004">
      <c r="M1" s="86" t="s">
        <v>122</v>
      </c>
    </row>
    <row r="2" spans="1:13" x14ac:dyDescent="0.55000000000000004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258"/>
      <c r="L2" s="258"/>
      <c r="M2" s="258"/>
    </row>
    <row r="3" spans="1:13" x14ac:dyDescent="0.55000000000000004">
      <c r="A3" s="87" t="s">
        <v>93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x14ac:dyDescent="0.55000000000000004">
      <c r="A4" s="87" t="s">
        <v>164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x14ac:dyDescent="0.55000000000000004">
      <c r="A5" s="88"/>
      <c r="B5" s="88"/>
      <c r="C5" s="88"/>
      <c r="D5" s="88"/>
      <c r="E5" s="89"/>
      <c r="F5" s="89"/>
      <c r="G5" s="90"/>
      <c r="H5" s="89"/>
      <c r="I5" s="90"/>
      <c r="J5" s="90"/>
      <c r="K5" s="90"/>
      <c r="L5" s="90"/>
      <c r="M5" s="86" t="s">
        <v>130</v>
      </c>
    </row>
    <row r="6" spans="1:13" x14ac:dyDescent="0.55000000000000004">
      <c r="A6" s="88"/>
      <c r="B6" s="88"/>
      <c r="C6" s="88"/>
      <c r="D6" s="88"/>
      <c r="E6" s="259" t="s">
        <v>3</v>
      </c>
      <c r="F6" s="259"/>
      <c r="G6" s="259"/>
      <c r="H6" s="259"/>
      <c r="I6" s="259"/>
      <c r="J6" s="259"/>
      <c r="K6" s="259"/>
      <c r="L6" s="259"/>
      <c r="M6" s="259"/>
    </row>
    <row r="7" spans="1:13" x14ac:dyDescent="0.55000000000000004">
      <c r="A7" s="91"/>
      <c r="B7" s="91"/>
      <c r="C7" s="91"/>
      <c r="D7" s="91"/>
      <c r="E7" s="92" t="s">
        <v>52</v>
      </c>
      <c r="F7" s="92"/>
      <c r="G7" s="92"/>
      <c r="H7" s="92"/>
      <c r="I7" s="260" t="s">
        <v>143</v>
      </c>
      <c r="J7" s="260"/>
      <c r="K7" s="260"/>
      <c r="L7" s="91"/>
      <c r="M7" s="93"/>
    </row>
    <row r="8" spans="1:13" x14ac:dyDescent="0.55000000000000004">
      <c r="A8" s="91"/>
      <c r="B8" s="91"/>
      <c r="C8" s="91"/>
      <c r="D8" s="91"/>
      <c r="E8" s="92" t="s">
        <v>85</v>
      </c>
      <c r="F8" s="92"/>
      <c r="G8" s="93" t="s">
        <v>86</v>
      </c>
      <c r="H8" s="92"/>
      <c r="I8" s="93" t="s">
        <v>94</v>
      </c>
      <c r="J8" s="91"/>
      <c r="K8" s="92"/>
      <c r="L8" s="91"/>
      <c r="M8" s="93" t="s">
        <v>84</v>
      </c>
    </row>
    <row r="9" spans="1:13" x14ac:dyDescent="0.55000000000000004">
      <c r="A9" s="91"/>
      <c r="B9" s="91"/>
      <c r="C9" s="91"/>
      <c r="D9" s="91"/>
      <c r="E9" s="177" t="s">
        <v>157</v>
      </c>
      <c r="F9" s="92"/>
      <c r="G9" s="94" t="s">
        <v>89</v>
      </c>
      <c r="H9" s="92"/>
      <c r="I9" s="94" t="s">
        <v>95</v>
      </c>
      <c r="J9" s="91"/>
      <c r="K9" s="177" t="s">
        <v>91</v>
      </c>
      <c r="L9" s="91"/>
      <c r="M9" s="94" t="s">
        <v>51</v>
      </c>
    </row>
    <row r="10" spans="1:13" x14ac:dyDescent="0.55000000000000004">
      <c r="A10" s="87" t="s">
        <v>128</v>
      </c>
      <c r="B10" s="91"/>
      <c r="C10" s="92"/>
      <c r="D10" s="91"/>
      <c r="E10" s="97">
        <v>341093</v>
      </c>
      <c r="F10" s="97"/>
      <c r="G10" s="97">
        <v>1136572</v>
      </c>
      <c r="H10" s="97"/>
      <c r="I10" s="97">
        <v>34109</v>
      </c>
      <c r="J10" s="100"/>
      <c r="K10" s="97">
        <v>126823</v>
      </c>
      <c r="L10" s="100"/>
      <c r="M10" s="96">
        <v>1638597</v>
      </c>
    </row>
    <row r="11" spans="1:13" x14ac:dyDescent="0.55000000000000004">
      <c r="A11" s="91" t="s">
        <v>125</v>
      </c>
      <c r="B11" s="91"/>
      <c r="C11" s="92"/>
      <c r="D11" s="91"/>
      <c r="E11" s="96">
        <v>0</v>
      </c>
      <c r="F11" s="96"/>
      <c r="G11" s="96">
        <v>0</v>
      </c>
      <c r="H11" s="97"/>
      <c r="I11" s="96">
        <v>0</v>
      </c>
      <c r="J11" s="97"/>
      <c r="K11" s="96">
        <f>PL!L106</f>
        <v>45231</v>
      </c>
      <c r="L11" s="97"/>
      <c r="M11" s="96">
        <f t="shared" ref="M11" si="0">SUM(E11:K11)</f>
        <v>45231</v>
      </c>
    </row>
    <row r="12" spans="1:13" x14ac:dyDescent="0.55000000000000004">
      <c r="A12" s="85" t="s">
        <v>124</v>
      </c>
      <c r="E12" s="98">
        <v>0</v>
      </c>
      <c r="G12" s="98">
        <v>0</v>
      </c>
      <c r="I12" s="98">
        <v>0</v>
      </c>
      <c r="K12" s="98">
        <v>0</v>
      </c>
      <c r="M12" s="98">
        <f>SUM(E12:K12)</f>
        <v>0</v>
      </c>
    </row>
    <row r="13" spans="1:13" x14ac:dyDescent="0.55000000000000004">
      <c r="A13" s="85" t="s">
        <v>127</v>
      </c>
      <c r="E13" s="99">
        <f>SUM(E11:E12)</f>
        <v>0</v>
      </c>
      <c r="F13" s="99"/>
      <c r="G13" s="99">
        <f>SUM(G11:G12)</f>
        <v>0</v>
      </c>
      <c r="H13" s="95"/>
      <c r="I13" s="99">
        <f>SUM(I11:I12)</f>
        <v>0</v>
      </c>
      <c r="J13" s="95"/>
      <c r="K13" s="99">
        <f>SUM(K11:K12)</f>
        <v>45231</v>
      </c>
      <c r="L13" s="95"/>
      <c r="M13" s="99">
        <f>SUM(M11:M12)</f>
        <v>45231</v>
      </c>
    </row>
    <row r="14" spans="1:13" x14ac:dyDescent="0.55000000000000004">
      <c r="A14" s="91" t="s">
        <v>179</v>
      </c>
      <c r="B14" s="91"/>
      <c r="C14" s="92"/>
      <c r="D14" s="91"/>
      <c r="E14" s="96">
        <v>0</v>
      </c>
      <c r="F14" s="96"/>
      <c r="G14" s="96">
        <v>0</v>
      </c>
      <c r="H14" s="97"/>
      <c r="I14" s="96">
        <v>0</v>
      </c>
      <c r="J14" s="97"/>
      <c r="K14" s="96">
        <v>-68117</v>
      </c>
      <c r="L14" s="97"/>
      <c r="M14" s="96">
        <f t="shared" ref="M14" si="1">SUM(E14:K14)</f>
        <v>-68117</v>
      </c>
    </row>
    <row r="15" spans="1:13" ht="27" thickBot="1" x14ac:dyDescent="0.6">
      <c r="A15" s="87" t="s">
        <v>158</v>
      </c>
      <c r="B15" s="101"/>
      <c r="C15" s="101"/>
      <c r="D15" s="101"/>
      <c r="E15" s="102">
        <f>SUM(E10,E13:E14)</f>
        <v>341093</v>
      </c>
      <c r="F15" s="103"/>
      <c r="G15" s="102">
        <f>SUM(G10,G13:G14)</f>
        <v>1136572</v>
      </c>
      <c r="H15" s="103"/>
      <c r="I15" s="102">
        <f>SUM(I10,I13:I14)</f>
        <v>34109</v>
      </c>
      <c r="J15" s="104"/>
      <c r="K15" s="102">
        <f>SUM(K10,K13:K14)</f>
        <v>103937</v>
      </c>
      <c r="L15" s="104"/>
      <c r="M15" s="102">
        <f>SUM(M10,M13:M14)</f>
        <v>1615711</v>
      </c>
    </row>
    <row r="16" spans="1:13" ht="27" thickTop="1" x14ac:dyDescent="0.55000000000000004">
      <c r="A16" s="87"/>
      <c r="B16" s="91"/>
      <c r="C16" s="92"/>
      <c r="D16" s="91"/>
      <c r="E16" s="97"/>
      <c r="F16" s="97"/>
      <c r="G16" s="97"/>
      <c r="H16" s="97"/>
      <c r="I16" s="97"/>
      <c r="J16" s="100"/>
      <c r="K16" s="97"/>
      <c r="L16" s="100"/>
      <c r="M16" s="97"/>
    </row>
    <row r="17" spans="1:13" x14ac:dyDescent="0.55000000000000004">
      <c r="A17" s="87" t="s">
        <v>129</v>
      </c>
      <c r="B17" s="91"/>
      <c r="C17" s="92"/>
      <c r="D17" s="91"/>
      <c r="E17" s="97">
        <v>341093</v>
      </c>
      <c r="F17" s="97"/>
      <c r="G17" s="97">
        <v>1136572</v>
      </c>
      <c r="H17" s="97"/>
      <c r="I17" s="97">
        <v>34109</v>
      </c>
      <c r="J17" s="100"/>
      <c r="K17" s="97">
        <v>157124</v>
      </c>
      <c r="L17" s="100"/>
      <c r="M17" s="96">
        <v>1668898</v>
      </c>
    </row>
    <row r="18" spans="1:13" x14ac:dyDescent="0.55000000000000004">
      <c r="A18" s="91" t="s">
        <v>178</v>
      </c>
      <c r="B18" s="91"/>
      <c r="C18" s="92"/>
      <c r="D18" s="91"/>
      <c r="E18" s="96">
        <v>0</v>
      </c>
      <c r="F18" s="96"/>
      <c r="G18" s="96">
        <v>0</v>
      </c>
      <c r="H18" s="97"/>
      <c r="I18" s="96">
        <v>0</v>
      </c>
      <c r="J18" s="97"/>
      <c r="K18" s="96">
        <f>PL!J106</f>
        <v>-35059</v>
      </c>
      <c r="L18" s="97"/>
      <c r="M18" s="96">
        <f t="shared" ref="M18:M21" si="2">SUM(E18:K18)</f>
        <v>-35059</v>
      </c>
    </row>
    <row r="19" spans="1:13" x14ac:dyDescent="0.55000000000000004">
      <c r="A19" s="85" t="s">
        <v>124</v>
      </c>
      <c r="E19" s="98">
        <v>0</v>
      </c>
      <c r="G19" s="98">
        <v>0</v>
      </c>
      <c r="I19" s="98">
        <v>0</v>
      </c>
      <c r="K19" s="98">
        <v>0</v>
      </c>
      <c r="M19" s="98">
        <f>SUM(E19:K19)</f>
        <v>0</v>
      </c>
    </row>
    <row r="20" spans="1:13" x14ac:dyDescent="0.55000000000000004">
      <c r="A20" s="85" t="s">
        <v>127</v>
      </c>
      <c r="E20" s="99">
        <f>SUM(E18:E19)</f>
        <v>0</v>
      </c>
      <c r="F20" s="99"/>
      <c r="G20" s="99">
        <f>SUM(G18:G19)</f>
        <v>0</v>
      </c>
      <c r="H20" s="95"/>
      <c r="I20" s="99">
        <f>SUM(I18:I19)</f>
        <v>0</v>
      </c>
      <c r="J20" s="95"/>
      <c r="K20" s="99">
        <f>SUM(K18:K19)</f>
        <v>-35059</v>
      </c>
      <c r="L20" s="95"/>
      <c r="M20" s="99">
        <f>SUM(M18:M19)</f>
        <v>-35059</v>
      </c>
    </row>
    <row r="21" spans="1:13" x14ac:dyDescent="0.55000000000000004">
      <c r="A21" s="91" t="s">
        <v>179</v>
      </c>
      <c r="B21" s="91"/>
      <c r="C21" s="92"/>
      <c r="D21" s="91"/>
      <c r="E21" s="96">
        <v>0</v>
      </c>
      <c r="F21" s="96"/>
      <c r="G21" s="96">
        <v>0</v>
      </c>
      <c r="H21" s="97"/>
      <c r="I21" s="96">
        <v>0</v>
      </c>
      <c r="J21" s="97"/>
      <c r="K21" s="96">
        <v>-68119</v>
      </c>
      <c r="L21" s="97"/>
      <c r="M21" s="96">
        <f t="shared" si="2"/>
        <v>-68119</v>
      </c>
    </row>
    <row r="22" spans="1:13" ht="27" thickBot="1" x14ac:dyDescent="0.6">
      <c r="A22" s="87" t="s">
        <v>165</v>
      </c>
      <c r="B22" s="101"/>
      <c r="C22" s="101"/>
      <c r="D22" s="101"/>
      <c r="E22" s="102">
        <f>SUM(E17,E20:E21)</f>
        <v>341093</v>
      </c>
      <c r="F22" s="103"/>
      <c r="G22" s="102">
        <f>SUM(G17,G20:G21)</f>
        <v>1136572</v>
      </c>
      <c r="H22" s="103"/>
      <c r="I22" s="102">
        <f>SUM(I17,I20:I21)</f>
        <v>34109</v>
      </c>
      <c r="J22" s="104"/>
      <c r="K22" s="102">
        <f>SUM(K17,K20:K21)</f>
        <v>53946</v>
      </c>
      <c r="L22" s="104"/>
      <c r="M22" s="102">
        <f>SUM(M17,M20:M21)</f>
        <v>1565720</v>
      </c>
    </row>
    <row r="23" spans="1:13" ht="16.5" customHeight="1" thickTop="1" x14ac:dyDescent="0.55000000000000004">
      <c r="A23" s="87"/>
      <c r="B23" s="101"/>
      <c r="C23" s="101"/>
      <c r="D23" s="101"/>
      <c r="E23" s="169">
        <f>E17-[6]BS!M102</f>
        <v>0</v>
      </c>
      <c r="F23" s="105"/>
      <c r="G23" s="169">
        <f>G17-[6]BS!M103</f>
        <v>0</v>
      </c>
      <c r="H23" s="105"/>
      <c r="I23" s="169">
        <f>I17-[6]BS!M106</f>
        <v>0</v>
      </c>
      <c r="J23" s="170"/>
      <c r="K23" s="169">
        <f>K17-BS!M95</f>
        <v>0</v>
      </c>
      <c r="L23" s="170"/>
      <c r="M23" s="171">
        <f>M17-BS!M96</f>
        <v>0</v>
      </c>
    </row>
    <row r="24" spans="1:13" x14ac:dyDescent="0.55000000000000004">
      <c r="A24" s="87"/>
      <c r="B24" s="101"/>
      <c r="C24" s="101"/>
      <c r="D24" s="101"/>
      <c r="E24" s="169"/>
      <c r="F24" s="105"/>
      <c r="G24" s="169"/>
      <c r="H24" s="105"/>
      <c r="I24" s="169"/>
      <c r="J24" s="170"/>
      <c r="K24" s="169">
        <f>K22-BS!K95</f>
        <v>0</v>
      </c>
      <c r="L24" s="170"/>
      <c r="M24" s="171">
        <f>M22-BS!K96</f>
        <v>0</v>
      </c>
    </row>
    <row r="25" spans="1:13" x14ac:dyDescent="0.55000000000000004">
      <c r="E25" s="178" t="s">
        <v>29</v>
      </c>
      <c r="I25" s="91"/>
      <c r="J25" s="106"/>
      <c r="K25" s="178" t="s">
        <v>29</v>
      </c>
      <c r="M25" s="91"/>
    </row>
    <row r="26" spans="1:13" x14ac:dyDescent="0.55000000000000004">
      <c r="E26" s="178" t="s">
        <v>81</v>
      </c>
      <c r="I26" s="107"/>
      <c r="J26" s="106"/>
      <c r="K26" s="178" t="s">
        <v>96</v>
      </c>
      <c r="M26" s="107"/>
    </row>
    <row r="27" spans="1:13" ht="13.5" customHeight="1" x14ac:dyDescent="0.55000000000000004">
      <c r="A27" s="178"/>
      <c r="B27" s="91"/>
      <c r="C27" s="91"/>
      <c r="D27" s="91"/>
      <c r="E27" s="107"/>
      <c r="F27" s="91"/>
      <c r="G27" s="90"/>
      <c r="H27" s="91"/>
      <c r="I27" s="178"/>
      <c r="J27" s="107"/>
      <c r="K27" s="106"/>
      <c r="L27" s="107"/>
      <c r="M27" s="107"/>
    </row>
    <row r="28" spans="1:13" x14ac:dyDescent="0.55000000000000004">
      <c r="A28" s="261" t="s">
        <v>139</v>
      </c>
      <c r="B28" s="261"/>
      <c r="C28" s="261"/>
      <c r="D28" s="261"/>
      <c r="E28" s="261"/>
      <c r="F28" s="261"/>
      <c r="G28" s="261"/>
      <c r="H28" s="261"/>
      <c r="I28" s="91"/>
      <c r="J28" s="188"/>
      <c r="K28" s="91"/>
      <c r="L28" s="188"/>
      <c r="M28" s="91"/>
    </row>
    <row r="32" spans="1:13" x14ac:dyDescent="0.55000000000000004">
      <c r="E32" s="96"/>
    </row>
  </sheetData>
  <mergeCells count="4">
    <mergeCell ref="K2:M2"/>
    <mergeCell ref="E6:M6"/>
    <mergeCell ref="I7:K7"/>
    <mergeCell ref="A28:H28"/>
  </mergeCells>
  <pageMargins left="0.78740157480314965" right="0.39370078740157483" top="0.47244094488188981" bottom="0.47244094488188981" header="0.43307086614173229" footer="0.51181102362204722"/>
  <pageSetup paperSize="9" scale="73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15B7-EBCC-4F5E-9B63-2D496475C171}">
  <dimension ref="A1:K100"/>
  <sheetViews>
    <sheetView showGridLines="0" view="pageBreakPreview" topLeftCell="A55" zoomScale="70" zoomScaleNormal="100" zoomScaleSheetLayoutView="70" workbookViewId="0">
      <selection activeCell="H33" sqref="H33"/>
    </sheetView>
  </sheetViews>
  <sheetFormatPr defaultColWidth="9.28515625" defaultRowHeight="23.25" x14ac:dyDescent="0.5"/>
  <cols>
    <col min="1" max="1" width="2.28515625" style="193" customWidth="1"/>
    <col min="2" max="2" width="3.7109375" style="193" customWidth="1"/>
    <col min="3" max="3" width="67.28515625" style="193" customWidth="1"/>
    <col min="4" max="4" width="12.7109375" style="193" customWidth="1"/>
    <col min="5" max="5" width="1.28515625" style="193" customWidth="1"/>
    <col min="6" max="6" width="12.7109375" style="193" customWidth="1"/>
    <col min="7" max="7" width="1.28515625" style="193" customWidth="1"/>
    <col min="8" max="8" width="12.7109375" style="201" customWidth="1"/>
    <col min="9" max="9" width="1.28515625" style="193" customWidth="1"/>
    <col min="10" max="10" width="12.7109375" style="193" customWidth="1"/>
    <col min="11" max="16384" width="9.28515625" style="193"/>
  </cols>
  <sheetData>
    <row r="1" spans="1:10" x14ac:dyDescent="0.5">
      <c r="J1" s="202" t="s">
        <v>122</v>
      </c>
    </row>
    <row r="2" spans="1:10" x14ac:dyDescent="0.5">
      <c r="A2" s="203" t="s">
        <v>0</v>
      </c>
      <c r="B2" s="204"/>
      <c r="C2" s="204"/>
      <c r="D2" s="204"/>
      <c r="E2" s="204"/>
      <c r="F2" s="204"/>
      <c r="G2" s="204"/>
      <c r="H2" s="262"/>
      <c r="I2" s="262"/>
      <c r="J2" s="262"/>
    </row>
    <row r="3" spans="1:10" x14ac:dyDescent="0.5">
      <c r="A3" s="203" t="s">
        <v>97</v>
      </c>
      <c r="B3" s="204"/>
      <c r="C3" s="204"/>
      <c r="D3" s="204"/>
      <c r="E3" s="204"/>
      <c r="F3" s="204"/>
      <c r="G3" s="204"/>
      <c r="H3" s="205"/>
      <c r="I3" s="206"/>
      <c r="J3" s="108"/>
    </row>
    <row r="4" spans="1:10" x14ac:dyDescent="0.5">
      <c r="A4" s="207" t="s">
        <v>164</v>
      </c>
      <c r="B4" s="208"/>
      <c r="C4" s="208"/>
      <c r="D4" s="208"/>
      <c r="E4" s="208"/>
      <c r="F4" s="208"/>
      <c r="G4" s="208"/>
      <c r="H4" s="205"/>
      <c r="I4" s="206"/>
      <c r="J4" s="209"/>
    </row>
    <row r="5" spans="1:10" x14ac:dyDescent="0.5">
      <c r="A5" s="210"/>
      <c r="B5" s="208"/>
      <c r="C5" s="208"/>
      <c r="D5" s="211"/>
      <c r="E5" s="211"/>
      <c r="F5" s="211"/>
      <c r="G5" s="211"/>
      <c r="H5" s="212"/>
      <c r="I5" s="211"/>
      <c r="J5" s="213" t="s">
        <v>121</v>
      </c>
    </row>
    <row r="6" spans="1:10" x14ac:dyDescent="0.5">
      <c r="A6" s="214"/>
      <c r="B6" s="214"/>
      <c r="C6" s="214"/>
      <c r="D6" s="263" t="s">
        <v>2</v>
      </c>
      <c r="E6" s="263"/>
      <c r="F6" s="263"/>
      <c r="G6" s="215"/>
      <c r="H6" s="263" t="s">
        <v>3</v>
      </c>
      <c r="I6" s="263"/>
      <c r="J6" s="263"/>
    </row>
    <row r="7" spans="1:10" x14ac:dyDescent="0.5">
      <c r="A7" s="214"/>
      <c r="B7" s="214"/>
      <c r="C7" s="214"/>
      <c r="D7" s="216" t="s">
        <v>126</v>
      </c>
      <c r="E7" s="217"/>
      <c r="F7" s="216" t="s">
        <v>63</v>
      </c>
      <c r="G7" s="218"/>
      <c r="H7" s="219" t="s">
        <v>126</v>
      </c>
      <c r="I7" s="217"/>
      <c r="J7" s="216" t="s">
        <v>63</v>
      </c>
    </row>
    <row r="8" spans="1:10" x14ac:dyDescent="0.5">
      <c r="A8" s="210" t="s">
        <v>98</v>
      </c>
      <c r="B8" s="220"/>
      <c r="C8" s="220"/>
      <c r="D8" s="220"/>
      <c r="E8" s="220"/>
      <c r="F8" s="220"/>
      <c r="G8" s="220"/>
      <c r="H8" s="221"/>
      <c r="I8" s="220"/>
      <c r="J8" s="209"/>
    </row>
    <row r="9" spans="1:10" x14ac:dyDescent="0.5">
      <c r="A9" s="222" t="s">
        <v>180</v>
      </c>
      <c r="B9" s="220"/>
      <c r="C9" s="220"/>
      <c r="D9" s="109">
        <f>PL!F104</f>
        <v>-29576</v>
      </c>
      <c r="E9" s="109"/>
      <c r="F9" s="109">
        <f>PL!H104</f>
        <v>28919</v>
      </c>
      <c r="G9" s="109"/>
      <c r="H9" s="109">
        <f>PL!J104</f>
        <v>-36332</v>
      </c>
      <c r="I9" s="109"/>
      <c r="J9" s="109">
        <f>PL!L104</f>
        <v>51405</v>
      </c>
    </row>
    <row r="10" spans="1:10" x14ac:dyDescent="0.5">
      <c r="A10" s="193" t="s">
        <v>99</v>
      </c>
      <c r="B10" s="220"/>
      <c r="C10" s="220"/>
      <c r="D10" s="109"/>
      <c r="E10" s="109"/>
      <c r="F10" s="109"/>
      <c r="G10" s="109"/>
      <c r="H10" s="109"/>
      <c r="I10" s="109"/>
      <c r="J10" s="109"/>
    </row>
    <row r="11" spans="1:10" x14ac:dyDescent="0.5">
      <c r="B11" s="193" t="s">
        <v>100</v>
      </c>
      <c r="C11" s="220"/>
      <c r="D11" s="109"/>
      <c r="E11" s="109"/>
      <c r="F11" s="109"/>
      <c r="G11" s="109"/>
      <c r="H11" s="109"/>
      <c r="I11" s="109"/>
      <c r="J11" s="109"/>
    </row>
    <row r="12" spans="1:10" x14ac:dyDescent="0.5">
      <c r="A12" s="193" t="s">
        <v>101</v>
      </c>
      <c r="C12" s="220"/>
      <c r="D12" s="109">
        <v>38431</v>
      </c>
      <c r="E12" s="109"/>
      <c r="F12" s="109">
        <f>40857+1</f>
        <v>40858</v>
      </c>
      <c r="G12" s="109"/>
      <c r="H12" s="109">
        <v>24587</v>
      </c>
      <c r="I12" s="109"/>
      <c r="J12" s="109">
        <v>25888</v>
      </c>
    </row>
    <row r="13" spans="1:10" x14ac:dyDescent="0.5">
      <c r="A13" s="191" t="s">
        <v>159</v>
      </c>
      <c r="C13" s="223"/>
      <c r="D13" s="109">
        <v>4852</v>
      </c>
      <c r="E13" s="109"/>
      <c r="F13" s="109">
        <v>833</v>
      </c>
      <c r="G13" s="109"/>
      <c r="H13" s="109">
        <v>4852</v>
      </c>
      <c r="I13" s="109"/>
      <c r="J13" s="109">
        <v>833</v>
      </c>
    </row>
    <row r="14" spans="1:10" x14ac:dyDescent="0.5">
      <c r="A14" s="191" t="s">
        <v>181</v>
      </c>
      <c r="C14" s="223"/>
      <c r="D14" s="109">
        <v>1459</v>
      </c>
      <c r="E14" s="109"/>
      <c r="F14" s="109">
        <f>2613+6489</f>
        <v>9102</v>
      </c>
      <c r="G14" s="109"/>
      <c r="H14" s="109">
        <v>1459</v>
      </c>
      <c r="I14" s="109"/>
      <c r="J14" s="109">
        <f>2613+6489</f>
        <v>9102</v>
      </c>
    </row>
    <row r="15" spans="1:10" ht="22.5" customHeight="1" x14ac:dyDescent="0.5">
      <c r="A15" s="191" t="s">
        <v>189</v>
      </c>
      <c r="C15" s="220"/>
      <c r="D15" s="109">
        <v>-633</v>
      </c>
      <c r="E15" s="109"/>
      <c r="F15" s="109">
        <v>509</v>
      </c>
      <c r="G15" s="109"/>
      <c r="H15" s="109">
        <v>-633</v>
      </c>
      <c r="I15" s="109"/>
      <c r="J15" s="109">
        <v>491</v>
      </c>
    </row>
    <row r="16" spans="1:10" ht="22.5" customHeight="1" x14ac:dyDescent="0.5">
      <c r="A16" s="191" t="s">
        <v>182</v>
      </c>
      <c r="C16" s="220"/>
      <c r="D16" s="109">
        <v>-866</v>
      </c>
      <c r="E16" s="109"/>
      <c r="F16" s="109">
        <v>561</v>
      </c>
      <c r="G16" s="109"/>
      <c r="H16" s="109">
        <v>-866</v>
      </c>
      <c r="I16" s="109"/>
      <c r="J16" s="109">
        <v>561</v>
      </c>
    </row>
    <row r="17" spans="1:11" ht="22.5" customHeight="1" x14ac:dyDescent="0.5">
      <c r="A17" s="191" t="s">
        <v>183</v>
      </c>
      <c r="C17" s="220"/>
      <c r="D17" s="84">
        <v>0</v>
      </c>
      <c r="E17" s="109"/>
      <c r="F17" s="109">
        <v>-674</v>
      </c>
      <c r="G17" s="109"/>
      <c r="H17" s="84">
        <v>0</v>
      </c>
      <c r="I17" s="109"/>
      <c r="J17" s="109">
        <v>-385</v>
      </c>
      <c r="K17" s="224"/>
    </row>
    <row r="18" spans="1:11" x14ac:dyDescent="0.5">
      <c r="A18" s="191" t="s">
        <v>102</v>
      </c>
      <c r="C18" s="220"/>
      <c r="D18" s="109">
        <v>1095</v>
      </c>
      <c r="E18" s="109"/>
      <c r="F18" s="109">
        <v>880</v>
      </c>
      <c r="G18" s="109"/>
      <c r="H18" s="109">
        <v>1041</v>
      </c>
      <c r="I18" s="109"/>
      <c r="J18" s="109">
        <v>806</v>
      </c>
    </row>
    <row r="19" spans="1:11" x14ac:dyDescent="0.5">
      <c r="A19" s="225" t="s">
        <v>167</v>
      </c>
      <c r="C19" s="220"/>
      <c r="D19" s="84">
        <v>484</v>
      </c>
      <c r="E19" s="109"/>
      <c r="F19" s="84">
        <v>0</v>
      </c>
      <c r="G19" s="109"/>
      <c r="H19" s="84">
        <v>0</v>
      </c>
      <c r="I19" s="109"/>
      <c r="J19" s="84">
        <v>0</v>
      </c>
    </row>
    <row r="20" spans="1:11" x14ac:dyDescent="0.5">
      <c r="A20" s="191" t="s">
        <v>146</v>
      </c>
      <c r="C20" s="220"/>
      <c r="D20" s="84">
        <v>0</v>
      </c>
      <c r="E20" s="109"/>
      <c r="F20" s="84">
        <v>0</v>
      </c>
      <c r="G20" s="109"/>
      <c r="H20" s="84">
        <v>0</v>
      </c>
      <c r="I20" s="109"/>
      <c r="J20" s="109">
        <v>-22400</v>
      </c>
    </row>
    <row r="21" spans="1:11" x14ac:dyDescent="0.5">
      <c r="A21" s="191" t="s">
        <v>168</v>
      </c>
      <c r="C21" s="220"/>
      <c r="D21" s="84">
        <v>-1631</v>
      </c>
      <c r="E21" s="109"/>
      <c r="F21" s="84">
        <v>0</v>
      </c>
      <c r="G21" s="109"/>
      <c r="H21" s="84">
        <v>-1040</v>
      </c>
      <c r="I21" s="109"/>
      <c r="J21" s="84">
        <v>0</v>
      </c>
    </row>
    <row r="22" spans="1:11" x14ac:dyDescent="0.5">
      <c r="A22" s="226" t="s">
        <v>103</v>
      </c>
      <c r="C22" s="220"/>
      <c r="D22" s="110">
        <v>736</v>
      </c>
      <c r="E22" s="220"/>
      <c r="F22" s="110">
        <v>303</v>
      </c>
      <c r="G22" s="220"/>
      <c r="H22" s="110">
        <v>483</v>
      </c>
      <c r="I22" s="111"/>
      <c r="J22" s="110">
        <v>283</v>
      </c>
    </row>
    <row r="23" spans="1:11" x14ac:dyDescent="0.5">
      <c r="A23" s="227" t="s">
        <v>194</v>
      </c>
      <c r="B23" s="227"/>
      <c r="C23" s="112"/>
      <c r="D23" s="109"/>
      <c r="E23" s="220"/>
      <c r="F23" s="109"/>
      <c r="G23" s="220"/>
      <c r="H23" s="109"/>
      <c r="I23" s="111"/>
      <c r="J23" s="109"/>
    </row>
    <row r="24" spans="1:11" ht="23.25" customHeight="1" x14ac:dyDescent="0.5">
      <c r="A24" s="220"/>
      <c r="B24" s="227" t="s">
        <v>104</v>
      </c>
      <c r="C24" s="112"/>
      <c r="D24" s="59">
        <f>SUM(D9:D22)</f>
        <v>14351</v>
      </c>
      <c r="E24" s="109"/>
      <c r="F24" s="59">
        <f>SUM(F9:F22)</f>
        <v>81291</v>
      </c>
      <c r="G24" s="109"/>
      <c r="H24" s="59">
        <f>SUM(H9:H22)</f>
        <v>-6449</v>
      </c>
      <c r="I24" s="111"/>
      <c r="J24" s="59">
        <f>SUM(J9:J22)</f>
        <v>66584</v>
      </c>
    </row>
    <row r="25" spans="1:11" ht="23.25" customHeight="1" x14ac:dyDescent="0.5">
      <c r="A25" s="227" t="s">
        <v>105</v>
      </c>
      <c r="B25" s="220"/>
      <c r="C25" s="220"/>
      <c r="D25" s="109"/>
      <c r="E25" s="109"/>
      <c r="F25" s="109"/>
      <c r="G25" s="109"/>
      <c r="H25" s="109"/>
      <c r="I25" s="111"/>
      <c r="J25" s="109"/>
    </row>
    <row r="26" spans="1:11" s="191" customFormat="1" ht="23.25" customHeight="1" x14ac:dyDescent="0.5">
      <c r="B26" s="191" t="s">
        <v>8</v>
      </c>
      <c r="C26" s="228"/>
      <c r="D26" s="109">
        <v>9511</v>
      </c>
      <c r="E26" s="109"/>
      <c r="F26" s="109">
        <f>-25520+1+18990-6992</f>
        <v>-13521</v>
      </c>
      <c r="G26" s="109"/>
      <c r="H26" s="109">
        <v>8915</v>
      </c>
      <c r="I26" s="109"/>
      <c r="J26" s="109">
        <f>-3545-6992</f>
        <v>-10537</v>
      </c>
    </row>
    <row r="27" spans="1:11" ht="23.25" customHeight="1" x14ac:dyDescent="0.5">
      <c r="B27" s="193" t="s">
        <v>9</v>
      </c>
      <c r="C27" s="229"/>
      <c r="D27" s="109">
        <v>467</v>
      </c>
      <c r="E27" s="109"/>
      <c r="F27" s="109">
        <f>-465</f>
        <v>-465</v>
      </c>
      <c r="G27" s="109"/>
      <c r="H27" s="109">
        <v>398</v>
      </c>
      <c r="I27" s="109"/>
      <c r="J27" s="109">
        <f>-166+1</f>
        <v>-165</v>
      </c>
    </row>
    <row r="28" spans="1:11" s="191" customFormat="1" ht="23.25" customHeight="1" x14ac:dyDescent="0.5">
      <c r="B28" s="191" t="s">
        <v>106</v>
      </c>
      <c r="C28" s="192"/>
      <c r="D28" s="109">
        <v>-34128</v>
      </c>
      <c r="E28" s="109"/>
      <c r="F28" s="109">
        <f>-62198-18354-6489</f>
        <v>-87041</v>
      </c>
      <c r="G28" s="109"/>
      <c r="H28" s="109">
        <v>-34128</v>
      </c>
      <c r="I28" s="109"/>
      <c r="J28" s="109">
        <f>-62095-18354-6489</f>
        <v>-86938</v>
      </c>
    </row>
    <row r="29" spans="1:11" ht="23.25" customHeight="1" x14ac:dyDescent="0.5">
      <c r="B29" s="193" t="s">
        <v>11</v>
      </c>
      <c r="C29" s="220"/>
      <c r="D29" s="109">
        <v>959</v>
      </c>
      <c r="E29" s="109"/>
      <c r="F29" s="109">
        <v>-5371</v>
      </c>
      <c r="G29" s="109"/>
      <c r="H29" s="109">
        <v>996</v>
      </c>
      <c r="I29" s="109"/>
      <c r="J29" s="109">
        <v>-5344</v>
      </c>
    </row>
    <row r="30" spans="1:11" ht="23.25" customHeight="1" x14ac:dyDescent="0.5">
      <c r="B30" s="230" t="s">
        <v>12</v>
      </c>
      <c r="C30" s="220"/>
      <c r="D30" s="109">
        <v>3742</v>
      </c>
      <c r="E30" s="109"/>
      <c r="F30" s="109">
        <f>-7838+1602</f>
        <v>-6236</v>
      </c>
      <c r="G30" s="109"/>
      <c r="H30" s="109">
        <v>3660</v>
      </c>
      <c r="I30" s="109"/>
      <c r="J30" s="109">
        <f>-7791+1602</f>
        <v>-6189</v>
      </c>
    </row>
    <row r="31" spans="1:11" ht="23.25" customHeight="1" x14ac:dyDescent="0.5">
      <c r="B31" s="230" t="s">
        <v>14</v>
      </c>
      <c r="C31" s="220"/>
      <c r="D31" s="109">
        <v>2682</v>
      </c>
      <c r="E31" s="109"/>
      <c r="F31" s="109">
        <f>-777-1</f>
        <v>-778</v>
      </c>
      <c r="G31" s="109"/>
      <c r="H31" s="109">
        <v>1579</v>
      </c>
      <c r="I31" s="109"/>
      <c r="J31" s="109">
        <f>-764+1</f>
        <v>-763</v>
      </c>
    </row>
    <row r="32" spans="1:11" ht="23.25" customHeight="1" x14ac:dyDescent="0.5">
      <c r="B32" s="193" t="s">
        <v>26</v>
      </c>
      <c r="C32" s="220"/>
      <c r="D32" s="109">
        <v>11363</v>
      </c>
      <c r="E32" s="109"/>
      <c r="F32" s="109">
        <f>-3513+6992-1602</f>
        <v>1877</v>
      </c>
      <c r="G32" s="109"/>
      <c r="H32" s="109">
        <v>-4643</v>
      </c>
      <c r="I32" s="109"/>
      <c r="J32" s="109">
        <f>-4444+1+6992-1602</f>
        <v>947</v>
      </c>
    </row>
    <row r="33" spans="1:10" ht="23.25" customHeight="1" x14ac:dyDescent="0.5">
      <c r="A33" s="222" t="s">
        <v>107</v>
      </c>
      <c r="B33" s="220"/>
      <c r="C33" s="220"/>
      <c r="D33" s="109"/>
      <c r="E33" s="220"/>
      <c r="F33" s="109"/>
      <c r="G33" s="231"/>
      <c r="H33" s="109"/>
      <c r="I33" s="111"/>
      <c r="J33" s="109"/>
    </row>
    <row r="34" spans="1:10" ht="23.25" customHeight="1" x14ac:dyDescent="0.5">
      <c r="A34" s="220"/>
      <c r="B34" s="193" t="s">
        <v>35</v>
      </c>
      <c r="D34" s="109">
        <v>37430</v>
      </c>
      <c r="E34" s="109"/>
      <c r="F34" s="109">
        <v>63421</v>
      </c>
      <c r="G34" s="109"/>
      <c r="H34" s="109">
        <v>37430</v>
      </c>
      <c r="I34" s="109"/>
      <c r="J34" s="109">
        <v>63421</v>
      </c>
    </row>
    <row r="35" spans="1:10" ht="23.25" customHeight="1" x14ac:dyDescent="0.5">
      <c r="A35" s="220"/>
      <c r="B35" s="220" t="s">
        <v>36</v>
      </c>
      <c r="C35" s="232"/>
      <c r="D35" s="109">
        <v>73</v>
      </c>
      <c r="E35" s="109"/>
      <c r="F35" s="109">
        <f>2138-763-1</f>
        <v>1374</v>
      </c>
      <c r="G35" s="109"/>
      <c r="H35" s="109">
        <v>368</v>
      </c>
      <c r="I35" s="109"/>
      <c r="J35" s="109">
        <f>2061-763</f>
        <v>1298</v>
      </c>
    </row>
    <row r="36" spans="1:10" ht="23.25" customHeight="1" x14ac:dyDescent="0.5">
      <c r="A36" s="220"/>
      <c r="B36" s="220" t="s">
        <v>40</v>
      </c>
      <c r="C36" s="232"/>
      <c r="D36" s="109">
        <v>5599</v>
      </c>
      <c r="E36" s="109"/>
      <c r="F36" s="109">
        <v>6034</v>
      </c>
      <c r="G36" s="109"/>
      <c r="H36" s="109">
        <v>4770</v>
      </c>
      <c r="I36" s="109"/>
      <c r="J36" s="109">
        <v>5075</v>
      </c>
    </row>
    <row r="37" spans="1:10" ht="23.25" customHeight="1" x14ac:dyDescent="0.5">
      <c r="A37" s="220"/>
      <c r="B37" s="220" t="s">
        <v>41</v>
      </c>
      <c r="C37" s="220"/>
      <c r="D37" s="109">
        <v>18906</v>
      </c>
      <c r="E37" s="109"/>
      <c r="F37" s="109">
        <f>3769+1</f>
        <v>3770</v>
      </c>
      <c r="G37" s="109"/>
      <c r="H37" s="109">
        <v>18906</v>
      </c>
      <c r="I37" s="109"/>
      <c r="J37" s="109">
        <f>3769+1+18420</f>
        <v>22190</v>
      </c>
    </row>
    <row r="38" spans="1:10" ht="23.25" customHeight="1" x14ac:dyDescent="0.5">
      <c r="A38" s="220"/>
      <c r="B38" s="220" t="s">
        <v>42</v>
      </c>
      <c r="C38" s="220"/>
      <c r="D38" s="109">
        <v>-4859</v>
      </c>
      <c r="E38" s="109"/>
      <c r="F38" s="109">
        <v>-4973</v>
      </c>
      <c r="G38" s="109"/>
      <c r="H38" s="109">
        <v>-5120</v>
      </c>
      <c r="I38" s="109"/>
      <c r="J38" s="109">
        <v>-4137</v>
      </c>
    </row>
    <row r="39" spans="1:10" ht="23.25" customHeight="1" x14ac:dyDescent="0.5">
      <c r="A39" s="220"/>
      <c r="B39" s="193" t="s">
        <v>48</v>
      </c>
      <c r="C39" s="220"/>
      <c r="D39" s="110">
        <v>234</v>
      </c>
      <c r="E39" s="109"/>
      <c r="F39" s="51">
        <v>0</v>
      </c>
      <c r="G39" s="109"/>
      <c r="H39" s="51">
        <v>0</v>
      </c>
      <c r="I39" s="109"/>
      <c r="J39" s="51">
        <v>0</v>
      </c>
    </row>
    <row r="40" spans="1:10" ht="23.25" customHeight="1" x14ac:dyDescent="0.5">
      <c r="A40" s="222" t="s">
        <v>190</v>
      </c>
      <c r="B40" s="220"/>
      <c r="C40" s="220"/>
      <c r="D40" s="84">
        <f>SUM(D26:D39,D24)</f>
        <v>66330</v>
      </c>
      <c r="E40" s="220"/>
      <c r="F40" s="84">
        <f>SUM(F26:F39,F24)</f>
        <v>39382</v>
      </c>
      <c r="G40" s="220"/>
      <c r="H40" s="84">
        <f>SUM(H26:H39,H24)</f>
        <v>26682</v>
      </c>
      <c r="I40" s="221"/>
      <c r="J40" s="84">
        <f>SUM(J26:J39,J24)</f>
        <v>45442</v>
      </c>
    </row>
    <row r="41" spans="1:10" ht="23.25" customHeight="1" x14ac:dyDescent="0.5">
      <c r="A41" s="222"/>
      <c r="B41" s="220" t="s">
        <v>169</v>
      </c>
      <c r="C41" s="220"/>
      <c r="D41" s="84">
        <v>1630</v>
      </c>
      <c r="E41" s="220"/>
      <c r="F41" s="84">
        <v>0</v>
      </c>
      <c r="G41" s="220"/>
      <c r="H41" s="84">
        <v>1040</v>
      </c>
      <c r="I41" s="221"/>
      <c r="J41" s="84">
        <v>0</v>
      </c>
    </row>
    <row r="42" spans="1:10" ht="23.25" customHeight="1" x14ac:dyDescent="0.5">
      <c r="B42" s="220" t="s">
        <v>108</v>
      </c>
      <c r="C42" s="214"/>
      <c r="D42" s="109">
        <v>-736</v>
      </c>
      <c r="E42" s="214"/>
      <c r="F42" s="109">
        <v>-303</v>
      </c>
      <c r="G42" s="214"/>
      <c r="H42" s="109">
        <v>-483</v>
      </c>
      <c r="I42" s="201"/>
      <c r="J42" s="109">
        <v>-283</v>
      </c>
    </row>
    <row r="43" spans="1:10" ht="23.25" customHeight="1" x14ac:dyDescent="0.5">
      <c r="B43" s="220" t="s">
        <v>109</v>
      </c>
      <c r="C43" s="214"/>
      <c r="D43" s="109">
        <v>-734</v>
      </c>
      <c r="E43" s="214"/>
      <c r="F43" s="109">
        <v>-13092</v>
      </c>
      <c r="G43" s="214"/>
      <c r="H43" s="109">
        <v>-427</v>
      </c>
      <c r="I43" s="201"/>
      <c r="J43" s="109">
        <v>-8529</v>
      </c>
    </row>
    <row r="44" spans="1:10" ht="23.25" customHeight="1" x14ac:dyDescent="0.5">
      <c r="A44" s="210" t="s">
        <v>191</v>
      </c>
      <c r="B44" s="214"/>
      <c r="C44" s="214"/>
      <c r="D44" s="69">
        <f>SUM(D40:D43)</f>
        <v>66490</v>
      </c>
      <c r="E44" s="214"/>
      <c r="F44" s="69">
        <f>SUM(F40:F43)</f>
        <v>25987</v>
      </c>
      <c r="G44" s="214"/>
      <c r="H44" s="69">
        <f>SUM(H40:H43)</f>
        <v>26812</v>
      </c>
      <c r="I44" s="201"/>
      <c r="J44" s="69">
        <f>SUM(J40:J43)</f>
        <v>36630</v>
      </c>
    </row>
    <row r="45" spans="1:10" ht="23.25" customHeight="1" x14ac:dyDescent="0.5">
      <c r="A45" s="210"/>
      <c r="B45" s="214"/>
      <c r="C45" s="214"/>
      <c r="D45" s="59"/>
      <c r="E45" s="214"/>
      <c r="F45" s="59"/>
      <c r="G45" s="214"/>
      <c r="H45" s="59"/>
      <c r="I45" s="201"/>
      <c r="J45" s="59"/>
    </row>
    <row r="46" spans="1:10" ht="23.25" customHeight="1" x14ac:dyDescent="0.5">
      <c r="A46" s="210"/>
      <c r="B46" s="214"/>
      <c r="C46" s="214"/>
      <c r="D46" s="59"/>
      <c r="E46" s="214"/>
      <c r="F46" s="113"/>
      <c r="G46" s="214"/>
      <c r="H46" s="79"/>
      <c r="I46" s="201"/>
      <c r="J46" s="113"/>
    </row>
    <row r="47" spans="1:10" x14ac:dyDescent="0.5">
      <c r="A47" s="222" t="s">
        <v>29</v>
      </c>
      <c r="B47" s="233"/>
      <c r="C47" s="233"/>
      <c r="F47" s="230" t="s">
        <v>29</v>
      </c>
      <c r="G47" s="233"/>
      <c r="I47" s="220"/>
      <c r="J47" s="233"/>
    </row>
    <row r="48" spans="1:10" x14ac:dyDescent="0.5">
      <c r="A48" s="222" t="s">
        <v>110</v>
      </c>
      <c r="B48" s="220"/>
      <c r="C48" s="220"/>
      <c r="D48" s="201"/>
      <c r="F48" s="230" t="s">
        <v>111</v>
      </c>
      <c r="G48" s="233"/>
      <c r="I48" s="233"/>
      <c r="J48" s="233"/>
    </row>
    <row r="49" spans="1:10" ht="20.25" customHeight="1" x14ac:dyDescent="0.5">
      <c r="A49" s="222"/>
      <c r="B49" s="220"/>
      <c r="C49" s="220"/>
      <c r="D49" s="201"/>
      <c r="F49" s="230"/>
      <c r="G49" s="233"/>
      <c r="I49" s="233"/>
      <c r="J49" s="233"/>
    </row>
    <row r="50" spans="1:10" x14ac:dyDescent="0.5">
      <c r="A50" s="257" t="s">
        <v>139</v>
      </c>
      <c r="B50" s="257"/>
      <c r="C50" s="257"/>
      <c r="D50" s="257"/>
      <c r="E50" s="257"/>
      <c r="F50" s="257"/>
      <c r="G50" s="257"/>
      <c r="H50" s="257"/>
      <c r="I50" s="233"/>
      <c r="J50" s="209"/>
    </row>
    <row r="51" spans="1:10" x14ac:dyDescent="0.5">
      <c r="J51" s="202" t="s">
        <v>122</v>
      </c>
    </row>
    <row r="52" spans="1:10" x14ac:dyDescent="0.5">
      <c r="A52" s="234" t="s">
        <v>0</v>
      </c>
      <c r="B52" s="235"/>
      <c r="C52" s="235"/>
      <c r="D52" s="204"/>
      <c r="E52" s="235"/>
      <c r="F52" s="235"/>
      <c r="G52" s="235"/>
      <c r="H52" s="249"/>
      <c r="I52" s="249"/>
      <c r="J52" s="249"/>
    </row>
    <row r="53" spans="1:10" x14ac:dyDescent="0.5">
      <c r="A53" s="234" t="s">
        <v>112</v>
      </c>
      <c r="B53" s="235"/>
      <c r="C53" s="235"/>
      <c r="D53" s="204"/>
      <c r="E53" s="235"/>
      <c r="F53" s="235"/>
      <c r="G53" s="235"/>
      <c r="H53" s="236"/>
      <c r="I53" s="114"/>
      <c r="J53" s="114"/>
    </row>
    <row r="54" spans="1:10" x14ac:dyDescent="0.5">
      <c r="A54" s="207" t="s">
        <v>164</v>
      </c>
      <c r="B54" s="237"/>
      <c r="C54" s="237"/>
      <c r="D54" s="208"/>
      <c r="E54" s="237"/>
      <c r="F54" s="237"/>
      <c r="G54" s="237"/>
      <c r="H54" s="236"/>
      <c r="I54" s="238"/>
      <c r="J54" s="192"/>
    </row>
    <row r="55" spans="1:10" x14ac:dyDescent="0.5">
      <c r="A55" s="210"/>
      <c r="B55" s="208"/>
      <c r="C55" s="208"/>
      <c r="D55" s="211"/>
      <c r="E55" s="211"/>
      <c r="F55" s="211"/>
      <c r="G55" s="211"/>
      <c r="H55" s="212"/>
      <c r="I55" s="211"/>
      <c r="J55" s="213" t="s">
        <v>121</v>
      </c>
    </row>
    <row r="56" spans="1:10" ht="23.25" customHeight="1" x14ac:dyDescent="0.5">
      <c r="A56" s="214"/>
      <c r="B56" s="214"/>
      <c r="C56" s="214"/>
      <c r="D56" s="263" t="s">
        <v>2</v>
      </c>
      <c r="E56" s="263"/>
      <c r="F56" s="263"/>
      <c r="G56" s="215"/>
      <c r="H56" s="263" t="s">
        <v>3</v>
      </c>
      <c r="I56" s="263"/>
      <c r="J56" s="263"/>
    </row>
    <row r="57" spans="1:10" x14ac:dyDescent="0.5">
      <c r="A57" s="214"/>
      <c r="B57" s="214"/>
      <c r="C57" s="214"/>
      <c r="D57" s="216" t="s">
        <v>126</v>
      </c>
      <c r="E57" s="217"/>
      <c r="F57" s="216" t="s">
        <v>63</v>
      </c>
      <c r="G57" s="218"/>
      <c r="H57" s="219" t="s">
        <v>126</v>
      </c>
      <c r="I57" s="217"/>
      <c r="J57" s="216" t="s">
        <v>63</v>
      </c>
    </row>
    <row r="58" spans="1:10" x14ac:dyDescent="0.5">
      <c r="A58" s="239" t="s">
        <v>113</v>
      </c>
      <c r="B58" s="192"/>
      <c r="C58" s="192"/>
      <c r="D58" s="220"/>
      <c r="E58" s="192"/>
      <c r="F58" s="192"/>
      <c r="G58" s="192"/>
      <c r="H58" s="240"/>
      <c r="I58" s="192"/>
      <c r="J58" s="192"/>
    </row>
    <row r="59" spans="1:10" x14ac:dyDescent="0.5">
      <c r="A59" s="191" t="s">
        <v>192</v>
      </c>
      <c r="B59" s="191"/>
      <c r="C59" s="192"/>
      <c r="D59" s="84">
        <v>0</v>
      </c>
      <c r="E59" s="192"/>
      <c r="F59" s="240">
        <v>-117951</v>
      </c>
      <c r="G59" s="192"/>
      <c r="H59" s="84">
        <v>0</v>
      </c>
      <c r="I59" s="192"/>
      <c r="J59" s="240">
        <v>-30530</v>
      </c>
    </row>
    <row r="60" spans="1:10" x14ac:dyDescent="0.5">
      <c r="A60" s="191" t="s">
        <v>184</v>
      </c>
      <c r="C60" s="192"/>
      <c r="D60" s="84">
        <v>-4</v>
      </c>
      <c r="E60" s="192"/>
      <c r="F60" s="84">
        <v>0</v>
      </c>
      <c r="G60" s="84">
        <v>0</v>
      </c>
      <c r="H60" s="84">
        <v>0</v>
      </c>
      <c r="I60" s="240"/>
      <c r="J60" s="84">
        <v>0</v>
      </c>
    </row>
    <row r="61" spans="1:10" x14ac:dyDescent="0.5">
      <c r="A61" s="191" t="s">
        <v>133</v>
      </c>
      <c r="C61" s="192"/>
      <c r="D61" s="84">
        <v>930</v>
      </c>
      <c r="E61" s="192"/>
      <c r="F61" s="84">
        <v>19</v>
      </c>
      <c r="G61" s="192"/>
      <c r="H61" s="84">
        <v>930</v>
      </c>
      <c r="I61" s="192"/>
      <c r="J61" s="84">
        <v>5</v>
      </c>
    </row>
    <row r="62" spans="1:10" x14ac:dyDescent="0.5">
      <c r="A62" s="191" t="s">
        <v>134</v>
      </c>
      <c r="C62" s="192"/>
      <c r="D62" s="201">
        <v>-67789</v>
      </c>
      <c r="E62" s="192"/>
      <c r="F62" s="201">
        <f>-26895+763+1</f>
        <v>-26131</v>
      </c>
      <c r="G62" s="240"/>
      <c r="H62" s="201">
        <v>-16608</v>
      </c>
      <c r="I62" s="240"/>
      <c r="J62" s="201">
        <f>-26499+763</f>
        <v>-25736</v>
      </c>
    </row>
    <row r="63" spans="1:10" x14ac:dyDescent="0.5">
      <c r="A63" s="191" t="s">
        <v>114</v>
      </c>
      <c r="C63" s="192"/>
      <c r="D63" s="84">
        <v>-1539</v>
      </c>
      <c r="E63" s="192"/>
      <c r="F63" s="84">
        <v>-213</v>
      </c>
      <c r="G63" s="240"/>
      <c r="H63" s="201">
        <v>-1539</v>
      </c>
      <c r="I63" s="240"/>
      <c r="J63" s="201">
        <v>-213</v>
      </c>
    </row>
    <row r="64" spans="1:10" x14ac:dyDescent="0.5">
      <c r="A64" s="191" t="s">
        <v>160</v>
      </c>
      <c r="C64" s="192"/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240"/>
      <c r="J64" s="201">
        <v>22400</v>
      </c>
    </row>
    <row r="65" spans="1:10" x14ac:dyDescent="0.5">
      <c r="A65" s="239" t="s">
        <v>185</v>
      </c>
      <c r="B65" s="192"/>
      <c r="C65" s="192"/>
      <c r="D65" s="69">
        <f>SUM(D59:D64)</f>
        <v>-68402</v>
      </c>
      <c r="E65" s="192"/>
      <c r="F65" s="69">
        <f>SUM(F59:F64)</f>
        <v>-144276</v>
      </c>
      <c r="G65" s="240"/>
      <c r="H65" s="69">
        <f>SUM(H59:H64)</f>
        <v>-17217</v>
      </c>
      <c r="I65" s="240"/>
      <c r="J65" s="69">
        <f>SUM(J59:J64)</f>
        <v>-34074</v>
      </c>
    </row>
    <row r="66" spans="1:10" x14ac:dyDescent="0.5">
      <c r="A66" s="239" t="s">
        <v>115</v>
      </c>
      <c r="B66" s="192"/>
      <c r="C66" s="192"/>
      <c r="D66" s="240"/>
      <c r="E66" s="192"/>
      <c r="F66" s="240"/>
      <c r="G66" s="240"/>
      <c r="H66" s="240"/>
      <c r="I66" s="240"/>
      <c r="J66" s="240"/>
    </row>
    <row r="67" spans="1:10" x14ac:dyDescent="0.5">
      <c r="A67" s="191" t="s">
        <v>116</v>
      </c>
      <c r="C67" s="192"/>
      <c r="D67" s="240">
        <v>-2715</v>
      </c>
      <c r="E67" s="192"/>
      <c r="F67" s="240">
        <f>-2495-1</f>
        <v>-2496</v>
      </c>
      <c r="G67" s="240"/>
      <c r="H67" s="240">
        <v>-2517</v>
      </c>
      <c r="I67" s="240"/>
      <c r="J67" s="240">
        <f>-2305-1</f>
        <v>-2306</v>
      </c>
    </row>
    <row r="68" spans="1:10" x14ac:dyDescent="0.5">
      <c r="A68" s="191" t="s">
        <v>161</v>
      </c>
      <c r="C68" s="192"/>
      <c r="D68" s="240">
        <v>-67929</v>
      </c>
      <c r="E68" s="192"/>
      <c r="F68" s="240">
        <v>-68082</v>
      </c>
      <c r="G68" s="240"/>
      <c r="H68" s="240">
        <v>-67929</v>
      </c>
      <c r="I68" s="240"/>
      <c r="J68" s="240">
        <v>-68082</v>
      </c>
    </row>
    <row r="69" spans="1:10" x14ac:dyDescent="0.5">
      <c r="A69" s="239" t="s">
        <v>141</v>
      </c>
      <c r="B69" s="192"/>
      <c r="C69" s="192"/>
      <c r="D69" s="69">
        <f>SUM(D67:D68)</f>
        <v>-70644</v>
      </c>
      <c r="E69" s="192"/>
      <c r="F69" s="69">
        <f>SUM(F67:F68)</f>
        <v>-70578</v>
      </c>
      <c r="G69" s="240"/>
      <c r="H69" s="69">
        <f>SUM(H67:H68)</f>
        <v>-70446</v>
      </c>
      <c r="I69" s="240"/>
      <c r="J69" s="69">
        <f>SUM(J67:J68)</f>
        <v>-70388</v>
      </c>
    </row>
    <row r="70" spans="1:10" x14ac:dyDescent="0.5">
      <c r="A70" s="239" t="s">
        <v>142</v>
      </c>
      <c r="B70" s="230"/>
      <c r="C70" s="192"/>
      <c r="D70" s="76">
        <f>SUM(D44,D65,D69)</f>
        <v>-72556</v>
      </c>
      <c r="E70" s="192"/>
      <c r="F70" s="76">
        <f>SUM(F44,F65,F69)</f>
        <v>-188867</v>
      </c>
      <c r="G70" s="240"/>
      <c r="H70" s="76">
        <f>SUM(H44,H65,H69)</f>
        <v>-60851</v>
      </c>
      <c r="I70" s="240"/>
      <c r="J70" s="76">
        <f>SUM(J44,J65,J69)</f>
        <v>-67832</v>
      </c>
    </row>
    <row r="71" spans="1:10" x14ac:dyDescent="0.5">
      <c r="A71" s="191" t="s">
        <v>131</v>
      </c>
      <c r="B71" s="241"/>
      <c r="C71" s="192"/>
      <c r="D71" s="115">
        <v>611788</v>
      </c>
      <c r="E71" s="192"/>
      <c r="F71" s="115">
        <v>347431</v>
      </c>
      <c r="G71" s="240"/>
      <c r="H71" s="115">
        <v>404985</v>
      </c>
      <c r="I71" s="240"/>
      <c r="J71" s="115">
        <v>215053</v>
      </c>
    </row>
    <row r="72" spans="1:10" ht="24" thickBot="1" x14ac:dyDescent="0.55000000000000004">
      <c r="A72" s="239" t="s">
        <v>132</v>
      </c>
      <c r="B72" s="242"/>
      <c r="C72" s="192"/>
      <c r="D72" s="81">
        <f>SUM(D70:D71)</f>
        <v>539232</v>
      </c>
      <c r="E72" s="192"/>
      <c r="F72" s="81">
        <f>SUM(F70:F71)</f>
        <v>158564</v>
      </c>
      <c r="G72" s="84"/>
      <c r="H72" s="81">
        <f>SUM(H70:H71)</f>
        <v>344134</v>
      </c>
      <c r="I72" s="84"/>
      <c r="J72" s="81">
        <f>SUM(J70:J71)</f>
        <v>147221</v>
      </c>
    </row>
    <row r="73" spans="1:10" ht="24" thickTop="1" x14ac:dyDescent="0.5">
      <c r="A73" s="239"/>
      <c r="B73" s="192"/>
      <c r="C73" s="243"/>
      <c r="D73" s="84">
        <f>+D72-BS!G11</f>
        <v>0</v>
      </c>
      <c r="E73" s="116"/>
      <c r="F73" s="84"/>
      <c r="G73" s="116"/>
      <c r="H73" s="84">
        <f>+H72-BS!K11</f>
        <v>0</v>
      </c>
      <c r="I73" s="116"/>
      <c r="J73" s="84"/>
    </row>
    <row r="74" spans="1:10" x14ac:dyDescent="0.5">
      <c r="A74" s="239" t="s">
        <v>117</v>
      </c>
      <c r="B74" s="192"/>
      <c r="C74" s="192"/>
      <c r="D74" s="117"/>
      <c r="E74" s="117"/>
      <c r="F74" s="117"/>
      <c r="G74" s="117"/>
      <c r="H74" s="118"/>
      <c r="I74" s="117"/>
      <c r="J74" s="118"/>
    </row>
    <row r="75" spans="1:10" x14ac:dyDescent="0.5">
      <c r="A75" s="192" t="s">
        <v>118</v>
      </c>
      <c r="B75" s="191"/>
      <c r="C75" s="192"/>
      <c r="D75" s="118"/>
      <c r="E75" s="118"/>
      <c r="F75" s="118"/>
      <c r="G75" s="118"/>
      <c r="H75" s="118"/>
      <c r="I75" s="118"/>
      <c r="J75" s="118"/>
    </row>
    <row r="76" spans="1:10" x14ac:dyDescent="0.5">
      <c r="A76" s="192"/>
      <c r="B76" s="191" t="s">
        <v>193</v>
      </c>
      <c r="C76" s="192"/>
      <c r="D76" s="84">
        <v>189</v>
      </c>
      <c r="E76" s="118"/>
      <c r="F76" s="84">
        <v>35</v>
      </c>
      <c r="G76" s="118"/>
      <c r="H76" s="84">
        <v>189</v>
      </c>
      <c r="I76" s="118"/>
      <c r="J76" s="84">
        <v>35</v>
      </c>
    </row>
    <row r="77" spans="1:10" x14ac:dyDescent="0.5">
      <c r="A77" s="191"/>
      <c r="B77" s="191" t="s">
        <v>119</v>
      </c>
      <c r="C77" s="191"/>
      <c r="D77" s="84">
        <v>4406</v>
      </c>
      <c r="E77" s="119"/>
      <c r="F77" s="84">
        <v>3681</v>
      </c>
      <c r="G77" s="119"/>
      <c r="H77" s="84">
        <v>4406</v>
      </c>
      <c r="I77" s="119"/>
      <c r="J77" s="84">
        <v>2462</v>
      </c>
    </row>
    <row r="78" spans="1:10" x14ac:dyDescent="0.5">
      <c r="A78" s="191"/>
      <c r="B78" s="191" t="s">
        <v>195</v>
      </c>
      <c r="C78" s="191"/>
      <c r="D78" s="84">
        <v>2878</v>
      </c>
      <c r="F78" s="84">
        <v>-12890</v>
      </c>
      <c r="H78" s="84">
        <v>2878</v>
      </c>
      <c r="J78" s="84">
        <v>-12890</v>
      </c>
    </row>
    <row r="79" spans="1:10" x14ac:dyDescent="0.5">
      <c r="A79" s="191"/>
      <c r="B79" s="191" t="s">
        <v>162</v>
      </c>
      <c r="C79" s="191"/>
      <c r="D79" s="84">
        <v>0</v>
      </c>
      <c r="F79" s="201">
        <v>120</v>
      </c>
      <c r="H79" s="84">
        <v>0</v>
      </c>
      <c r="J79" s="84">
        <v>0</v>
      </c>
    </row>
    <row r="80" spans="1:10" x14ac:dyDescent="0.5">
      <c r="A80" s="191"/>
      <c r="B80" s="244" t="s">
        <v>186</v>
      </c>
      <c r="C80" s="191"/>
      <c r="D80" s="201">
        <v>902</v>
      </c>
      <c r="F80" s="84">
        <v>0</v>
      </c>
      <c r="H80" s="201">
        <v>902</v>
      </c>
      <c r="J80" s="84">
        <v>0</v>
      </c>
    </row>
    <row r="81" spans="1:10" x14ac:dyDescent="0.5">
      <c r="A81" s="191"/>
      <c r="B81" s="191"/>
      <c r="C81" s="191"/>
      <c r="D81" s="201"/>
      <c r="F81" s="84"/>
      <c r="H81" s="84"/>
      <c r="J81" s="84"/>
    </row>
    <row r="82" spans="1:10" x14ac:dyDescent="0.5">
      <c r="A82" s="191"/>
      <c r="B82" s="191"/>
      <c r="C82" s="191"/>
      <c r="D82" s="201"/>
      <c r="F82" s="84"/>
      <c r="H82" s="84"/>
      <c r="J82" s="84"/>
    </row>
    <row r="83" spans="1:10" x14ac:dyDescent="0.5">
      <c r="A83" s="191"/>
      <c r="B83" s="191"/>
      <c r="C83" s="191"/>
      <c r="D83" s="201"/>
      <c r="F83" s="84"/>
      <c r="H83" s="84"/>
      <c r="J83" s="84"/>
    </row>
    <row r="84" spans="1:10" x14ac:dyDescent="0.5">
      <c r="A84" s="191"/>
      <c r="B84" s="191"/>
      <c r="C84" s="191"/>
      <c r="D84" s="201"/>
      <c r="F84" s="84"/>
      <c r="H84" s="84"/>
      <c r="J84" s="84"/>
    </row>
    <row r="85" spans="1:10" x14ac:dyDescent="0.5">
      <c r="A85" s="191"/>
      <c r="B85" s="191"/>
      <c r="C85" s="191"/>
      <c r="D85" s="201"/>
      <c r="F85" s="84"/>
      <c r="H85" s="84"/>
      <c r="J85" s="84"/>
    </row>
    <row r="86" spans="1:10" x14ac:dyDescent="0.5">
      <c r="A86" s="191"/>
      <c r="B86" s="191"/>
      <c r="C86" s="191"/>
      <c r="D86" s="201"/>
      <c r="F86" s="84"/>
      <c r="H86" s="84"/>
      <c r="J86" s="84"/>
    </row>
    <row r="87" spans="1:10" x14ac:dyDescent="0.5">
      <c r="A87" s="191"/>
      <c r="B87" s="191"/>
      <c r="C87" s="191"/>
      <c r="D87" s="201"/>
      <c r="F87" s="84"/>
      <c r="H87" s="84"/>
      <c r="J87" s="84"/>
    </row>
    <row r="88" spans="1:10" x14ac:dyDescent="0.5">
      <c r="A88" s="191"/>
      <c r="B88" s="191"/>
      <c r="C88" s="191"/>
      <c r="D88" s="201"/>
      <c r="F88" s="84"/>
      <c r="H88" s="84"/>
      <c r="J88" s="84"/>
    </row>
    <row r="89" spans="1:10" x14ac:dyDescent="0.5">
      <c r="A89" s="191"/>
      <c r="B89" s="191"/>
      <c r="C89" s="191"/>
      <c r="D89" s="201"/>
      <c r="F89" s="84"/>
      <c r="H89" s="84"/>
      <c r="J89" s="84"/>
    </row>
    <row r="90" spans="1:10" x14ac:dyDescent="0.5">
      <c r="A90" s="191"/>
      <c r="B90" s="191"/>
      <c r="C90" s="191"/>
    </row>
    <row r="91" spans="1:10" x14ac:dyDescent="0.5">
      <c r="A91" s="192"/>
      <c r="B91" s="191"/>
      <c r="C91" s="191"/>
      <c r="D91" s="201"/>
      <c r="E91" s="68"/>
      <c r="F91" s="68"/>
      <c r="G91" s="68"/>
      <c r="H91" s="68"/>
      <c r="I91" s="68"/>
      <c r="J91" s="68"/>
    </row>
    <row r="92" spans="1:10" x14ac:dyDescent="0.5">
      <c r="A92" s="192"/>
      <c r="B92" s="191"/>
      <c r="C92" s="191"/>
      <c r="D92" s="201"/>
      <c r="E92" s="68"/>
      <c r="F92" s="68"/>
      <c r="G92" s="68"/>
      <c r="H92" s="68"/>
      <c r="I92" s="68"/>
      <c r="J92" s="68"/>
    </row>
    <row r="93" spans="1:10" x14ac:dyDescent="0.5">
      <c r="A93" s="192"/>
      <c r="B93" s="191"/>
      <c r="C93" s="191"/>
      <c r="D93" s="201"/>
      <c r="E93" s="68"/>
      <c r="F93" s="68"/>
      <c r="G93" s="68"/>
      <c r="H93" s="68"/>
      <c r="I93" s="68"/>
      <c r="J93" s="68"/>
    </row>
    <row r="94" spans="1:10" x14ac:dyDescent="0.5">
      <c r="A94" s="230" t="s">
        <v>29</v>
      </c>
      <c r="C94" s="241"/>
      <c r="D94" s="241"/>
      <c r="F94" s="230" t="s">
        <v>29</v>
      </c>
      <c r="G94" s="241"/>
      <c r="H94" s="245"/>
      <c r="I94" s="84"/>
      <c r="J94" s="84"/>
    </row>
    <row r="95" spans="1:10" x14ac:dyDescent="0.5">
      <c r="A95" s="222" t="s">
        <v>110</v>
      </c>
      <c r="C95" s="220"/>
      <c r="D95" s="220"/>
      <c r="F95" s="230" t="s">
        <v>111</v>
      </c>
      <c r="G95" s="233"/>
      <c r="I95" s="233"/>
      <c r="J95" s="233"/>
    </row>
    <row r="96" spans="1:10" x14ac:dyDescent="0.5">
      <c r="A96" s="192"/>
      <c r="B96" s="192"/>
      <c r="C96" s="192"/>
      <c r="D96" s="220"/>
      <c r="E96" s="192"/>
      <c r="F96" s="192"/>
      <c r="G96" s="192"/>
      <c r="H96" s="245"/>
      <c r="I96" s="192"/>
      <c r="J96" s="192"/>
    </row>
    <row r="97" spans="1:10" x14ac:dyDescent="0.5">
      <c r="A97" s="257" t="s">
        <v>139</v>
      </c>
      <c r="B97" s="257"/>
      <c r="C97" s="257"/>
      <c r="D97" s="257"/>
      <c r="E97" s="257"/>
      <c r="F97" s="257"/>
      <c r="G97" s="257"/>
      <c r="H97" s="257"/>
      <c r="I97" s="192"/>
      <c r="J97" s="192"/>
    </row>
    <row r="98" spans="1:10" x14ac:dyDescent="0.5">
      <c r="A98" s="192"/>
      <c r="B98" s="192"/>
      <c r="C98" s="192"/>
      <c r="D98" s="220"/>
      <c r="E98" s="192"/>
      <c r="F98" s="192"/>
      <c r="G98" s="192"/>
      <c r="H98" s="245"/>
      <c r="I98" s="192"/>
      <c r="J98" s="192"/>
    </row>
    <row r="99" spans="1:10" x14ac:dyDescent="0.5">
      <c r="A99" s="192"/>
      <c r="B99" s="192"/>
      <c r="C99" s="192"/>
      <c r="D99" s="220"/>
      <c r="E99" s="192"/>
      <c r="F99" s="192"/>
      <c r="G99" s="192"/>
      <c r="H99" s="245"/>
      <c r="I99" s="192"/>
      <c r="J99" s="192"/>
    </row>
    <row r="100" spans="1:10" x14ac:dyDescent="0.5">
      <c r="B100" s="246"/>
      <c r="C100" s="246"/>
      <c r="D100" s="247"/>
      <c r="E100" s="246"/>
      <c r="F100" s="246"/>
      <c r="G100" s="246"/>
      <c r="H100" s="245"/>
      <c r="I100" s="192"/>
      <c r="J100" s="192"/>
    </row>
  </sheetData>
  <mergeCells count="7">
    <mergeCell ref="A97:H97"/>
    <mergeCell ref="H2:J2"/>
    <mergeCell ref="D6:F6"/>
    <mergeCell ref="H6:J6"/>
    <mergeCell ref="D56:F56"/>
    <mergeCell ref="H56:J56"/>
    <mergeCell ref="A50:H50"/>
  </mergeCells>
  <conditionalFormatting sqref="D73 H73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F73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J7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68" fitToHeight="0" orientation="portrait" r:id="rId1"/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7" ma:contentTypeDescription="สร้างเอกสารใหม่" ma:contentTypeScope="" ma:versionID="24c4c32d52c6a4be349a51ab02880a2d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63aef8ff419b86e7fe46f462142059cf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13943-7C22-4C8B-ACF7-67579DD62A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4c7c774-be23-46c0-bcb0-ddba72f719cd"/>
    <ds:schemaRef ds:uri="http://schemas.openxmlformats.org/package/2006/metadata/core-properties"/>
    <ds:schemaRef ds:uri="8041dc1f-297a-4204-89da-81da98d341f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106239</vt:lpwstr>
  </property>
  <property fmtid="{D5CDD505-2E9C-101B-9397-08002B2CF9AE}" pid="4" name="OptimizationTime">
    <vt:lpwstr>20230810_1406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2023-08-04T08:11:13Z</cp:lastPrinted>
  <dcterms:created xsi:type="dcterms:W3CDTF">2022-09-28T04:31:58Z</dcterms:created>
  <dcterms:modified xsi:type="dcterms:W3CDTF">2023-08-04T08:11:21Z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