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QTC ENERGY\2023\Qtr2'2023\"/>
    </mc:Choice>
  </mc:AlternateContent>
  <xr:revisionPtr revIDLastSave="0" documentId="13_ncr:1_{CA21850E-C841-4E17-ADC3-BECFFF050C52}" xr6:coauthVersionLast="47" xr6:coauthVersionMax="47" xr10:uidLastSave="{00000000-0000-0000-0000-000000000000}"/>
  <bookViews>
    <workbookView xWindow="-120" yWindow="-120" windowWidth="29040" windowHeight="15840" tabRatio="944" activeTab="4" xr2:uid="{6924B94A-9CFA-4319-9B6C-8A2BF30F77BD}"/>
  </bookViews>
  <sheets>
    <sheet name="BS" sheetId="25" r:id="rId1"/>
    <sheet name="PL" sheetId="33" r:id="rId2"/>
    <sheet name="Conso" sheetId="34" r:id="rId3"/>
    <sheet name="Company" sheetId="35" r:id="rId4"/>
    <sheet name="cash flows" sheetId="3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orkje" localSheetId="0" hidden="1">{"'Eng (page2)'!$A$1:$D$52"}</definedName>
    <definedName name="\orkje" localSheetId="1" hidden="1">{"'Eng (page2)'!$A$1:$D$52"}</definedName>
    <definedName name="\orkje" hidden="1">{"'Eng (page2)'!$A$1:$D$52"}</definedName>
    <definedName name="__________FG5" localSheetId="0" hidden="1">{"cashflow",#N/A,FALSE,"cash flow"}</definedName>
    <definedName name="__________FG5" localSheetId="1" hidden="1">{"cashflow",#N/A,FALSE,"cash flow"}</definedName>
    <definedName name="__________FG5" hidden="1">{"cashflow",#N/A,FALSE,"cash flow"}</definedName>
    <definedName name="__________kkk1" localSheetId="0" hidden="1">#REF!</definedName>
    <definedName name="__________kkk1" localSheetId="1" hidden="1">#REF!</definedName>
    <definedName name="__________kkk1" hidden="1">#REF!</definedName>
    <definedName name="_________FG5" localSheetId="0" hidden="1">{"cashflow",#N/A,FALSE,"cash flow"}</definedName>
    <definedName name="_________FG5" localSheetId="1" hidden="1">{"cashflow",#N/A,FALSE,"cash flow"}</definedName>
    <definedName name="_________FG5" hidden="1">{"cashflow",#N/A,FALSE,"cash flow"}</definedName>
    <definedName name="_________kkk1" localSheetId="0" hidden="1">#REF!</definedName>
    <definedName name="_________kkk1" localSheetId="1" hidden="1">#REF!</definedName>
    <definedName name="_________kkk1" hidden="1">#REF!</definedName>
    <definedName name="________FG5" localSheetId="0" hidden="1">{"cashflow",#N/A,FALSE,"cash flow"}</definedName>
    <definedName name="________FG5" localSheetId="1" hidden="1">{"cashflow",#N/A,FALSE,"cash flow"}</definedName>
    <definedName name="________FG5" hidden="1">{"cashflow",#N/A,FALSE,"cash flow"}</definedName>
    <definedName name="________kkk1" localSheetId="0" hidden="1">#REF!</definedName>
    <definedName name="________kkk1" localSheetId="1" hidden="1">#REF!</definedName>
    <definedName name="________kkk1" hidden="1">#REF!</definedName>
    <definedName name="_______FG5" localSheetId="0" hidden="1">{"cashflow",#N/A,FALSE,"cash flow"}</definedName>
    <definedName name="_______FG5" localSheetId="1" hidden="1">{"cashflow",#N/A,FALSE,"cash flow"}</definedName>
    <definedName name="_______FG5" hidden="1">{"cashflow",#N/A,FALSE,"cash flow"}</definedName>
    <definedName name="_______kkk1" localSheetId="0" hidden="1">#REF!</definedName>
    <definedName name="_______kkk1" localSheetId="1" hidden="1">#REF!</definedName>
    <definedName name="_______kkk1" hidden="1">#REF!</definedName>
    <definedName name="______FG5" localSheetId="0" hidden="1">{"cashflow",#N/A,FALSE,"cash flow"}</definedName>
    <definedName name="______FG5" localSheetId="1" hidden="1">{"cashflow",#N/A,FALSE,"cash flow"}</definedName>
    <definedName name="______FG5" hidden="1">{"cashflow",#N/A,FALSE,"cash flow"}</definedName>
    <definedName name="______kkk1" localSheetId="0" hidden="1">#REF!</definedName>
    <definedName name="______kkk1" localSheetId="1" hidden="1">#REF!</definedName>
    <definedName name="______kkk1" hidden="1">#REF!</definedName>
    <definedName name="_____FG5" localSheetId="0" hidden="1">{"cashflow",#N/A,FALSE,"cash flow"}</definedName>
    <definedName name="_____FG5" localSheetId="1" hidden="1">{"cashflow",#N/A,FALSE,"cash flow"}</definedName>
    <definedName name="_____FG5" hidden="1">{"cashflow",#N/A,FALSE,"cash flow"}</definedName>
    <definedName name="_____kkk1" localSheetId="0" hidden="1">#REF!</definedName>
    <definedName name="_____kkk1" localSheetId="1" hidden="1">#REF!</definedName>
    <definedName name="_____kkk1" hidden="1">#REF!</definedName>
    <definedName name="____FG5" localSheetId="0" hidden="1">{"cashflow",#N/A,FALSE,"cash flow"}</definedName>
    <definedName name="____FG5" localSheetId="1" hidden="1">{"cashflow",#N/A,FALSE,"cash flow"}</definedName>
    <definedName name="____FG5" hidden="1">{"cashflow",#N/A,FALSE,"cash flow"}</definedName>
    <definedName name="____kkk1" localSheetId="0" hidden="1">#REF!</definedName>
    <definedName name="____kkk1" localSheetId="1" hidden="1">#REF!</definedName>
    <definedName name="____kkk1" hidden="1">#REF!</definedName>
    <definedName name="___FG5" localSheetId="0" hidden="1">{"cashflow",#N/A,FALSE,"cash flow"}</definedName>
    <definedName name="___FG5" localSheetId="1" hidden="1">{"cashflow",#N/A,FALSE,"cash flow"}</definedName>
    <definedName name="___FG5" hidden="1">{"cashflow",#N/A,FALSE,"cash flow"}</definedName>
    <definedName name="___kkk1" localSheetId="0" hidden="1">#REF!</definedName>
    <definedName name="___kkk1" localSheetId="1" hidden="1">#REF!</definedName>
    <definedName name="___kkk1" hidden="1">#REF!</definedName>
    <definedName name="___xlfn.IFERROR" hidden="1">#NAME?</definedName>
    <definedName name="__123Graph_A" hidden="1">'[1]3A STD'!$D$15:$O$15</definedName>
    <definedName name="__123Graph_B" hidden="1">'[1]3A STD'!$D$16:$O$16</definedName>
    <definedName name="__123Graph_C" hidden="1">'[1]3A STD'!$D$22:$O$22</definedName>
    <definedName name="__123Graph_D" localSheetId="0" hidden="1">[2]A!#REF!</definedName>
    <definedName name="__123Graph_D" localSheetId="1" hidden="1">[2]A!#REF!</definedName>
    <definedName name="__123Graph_D" hidden="1">[3]A!#REF!</definedName>
    <definedName name="__123Graph_X" hidden="1">'[1]3A STD'!$D$5:$N$5</definedName>
    <definedName name="__FG5" localSheetId="0" hidden="1">{"cashflow",#N/A,FALSE,"cash flow"}</definedName>
    <definedName name="__FG5" localSheetId="1" hidden="1">{"cashflow",#N/A,FALSE,"cash flow"}</definedName>
    <definedName name="__FG5" hidden="1">{"cashflow",#N/A,FALSE,"cash flow"}</definedName>
    <definedName name="__IntlFixup" hidden="1">TRUE</definedName>
    <definedName name="__kkk1" localSheetId="0" hidden="1">#REF!</definedName>
    <definedName name="__kkk1" localSheetId="1" hidden="1">#REF!</definedName>
    <definedName name="__kkk1" hidden="1">#REF!</definedName>
    <definedName name="__Q41110" localSheetId="0" hidden="1">{"'Model'!$A$1:$N$53"}</definedName>
    <definedName name="__Q41110" localSheetId="1" hidden="1">{"'Model'!$A$1:$N$53"}</definedName>
    <definedName name="__Q41110" hidden="1">{"'Model'!$A$1:$N$53"}</definedName>
    <definedName name="__xlfn.BAHTTEXT" hidden="1">#NAME?</definedName>
    <definedName name="__xlfn.IFERROR" hidden="1">#NAME?</definedName>
    <definedName name="_1102" hidden="1">'[4]stat local'!$D$769:$D$3475</definedName>
    <definedName name="_d1" localSheetId="0" hidden="1">{"'Model'!$A$1:$N$53"}</definedName>
    <definedName name="_d1" localSheetId="1" hidden="1">{"'Model'!$A$1:$N$53"}</definedName>
    <definedName name="_d1" hidden="1">{"'Model'!$A$1:$N$53"}</definedName>
    <definedName name="_FG5" localSheetId="0" hidden="1">{"cashflow",#N/A,FALSE,"cash flow"}</definedName>
    <definedName name="_FG5" localSheetId="1" hidden="1">{"cashflow",#N/A,FALSE,"cash flow"}</definedName>
    <definedName name="_FG5" hidden="1">{"cashflow",#N/A,FALSE,"cash flow"}</definedName>
    <definedName name="_FG5_1" localSheetId="0" hidden="1">{"cashflow",#N/A,FALSE,"cash flow"}</definedName>
    <definedName name="_FG5_1" localSheetId="1" hidden="1">{"cashflow",#N/A,FALSE,"cash flow"}</definedName>
    <definedName name="_FG5_1" hidden="1">{"cashflow",#N/A,FALSE,"cash flow"}</definedName>
    <definedName name="_Fill" localSheetId="0" hidden="1">#REF!</definedName>
    <definedName name="_Fill" localSheetId="1" hidden="1">#REF!</definedName>
    <definedName name="_Fill" hidden="1">#REF!</definedName>
    <definedName name="_xlnm._FilterDatabase" localSheetId="0" hidden="1">BS!$G$21:$G$32</definedName>
    <definedName name="_G1" localSheetId="0" hidden="1">{"'Eng (page2)'!$A$1:$D$52"}</definedName>
    <definedName name="_G1" localSheetId="1" hidden="1">{"'Eng (page2)'!$A$1:$D$52"}</definedName>
    <definedName name="_G1" hidden="1">{"'Eng (page2)'!$A$1:$D$52"}</definedName>
    <definedName name="_K306" localSheetId="0" hidden="1">{"'Eng (page2)'!$A$1:$D$52"}</definedName>
    <definedName name="_K306" localSheetId="1" hidden="1">{"'Eng (page2)'!$A$1:$D$52"}</definedName>
    <definedName name="_K306" hidden="1">{"'Eng (page2)'!$A$1:$D$52"}</definedName>
    <definedName name="_Key1" localSheetId="0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hidden="1">#REF!</definedName>
    <definedName name="_kkk1" localSheetId="0" hidden="1">#REF!</definedName>
    <definedName name="_kkk1" localSheetId="1" hidden="1">#REF!</definedName>
    <definedName name="_kkk1" hidden="1">#REF!</definedName>
    <definedName name="_Order1" hidden="1">255</definedName>
    <definedName name="_Order2" hidden="1">0</definedName>
    <definedName name="_Parse_In" localSheetId="0" hidden="1">#REF!</definedName>
    <definedName name="_Parse_In" localSheetId="1" hidden="1">#REF!</definedName>
    <definedName name="_Parse_In" hidden="1">#REF!</definedName>
    <definedName name="_Parse_Out" localSheetId="0" hidden="1">[5]total!#REF!</definedName>
    <definedName name="_Parse_Out" localSheetId="1" hidden="1">[5]total!#REF!</definedName>
    <definedName name="_Parse_Out" hidden="1">[6]total!#REF!</definedName>
    <definedName name="_pp30" localSheetId="0" hidden="1">#REF!</definedName>
    <definedName name="_pp30" localSheetId="1" hidden="1">#REF!</definedName>
    <definedName name="_pp30" hidden="1">#REF!</definedName>
    <definedName name="_Q41110" localSheetId="0" hidden="1">{"'Model'!$A$1:$N$53"}</definedName>
    <definedName name="_Q41110" localSheetId="1" hidden="1">{"'Model'!$A$1:$N$53"}</definedName>
    <definedName name="_Q41110" hidden="1">{"'Model'!$A$1:$N$53"}</definedName>
    <definedName name="_Sort" localSheetId="0" hidden="1">#REF!</definedName>
    <definedName name="_Sort" localSheetId="1" hidden="1">#REF!</definedName>
    <definedName name="_Sort" hidden="1">#REF!</definedName>
    <definedName name="_Table2_Out" localSheetId="0" hidden="1">#REF!</definedName>
    <definedName name="_Table2_Out" localSheetId="1" hidden="1">#REF!</definedName>
    <definedName name="_Table2_Out" hidden="1">#REF!</definedName>
    <definedName name="_Tic30" localSheetId="0" hidden="1">{"'Eng (page2)'!$A$1:$D$52"}</definedName>
    <definedName name="_Tic30" localSheetId="1" hidden="1">{"'Eng (page2)'!$A$1:$D$52"}</definedName>
    <definedName name="_Tic30" hidden="1">{"'Eng (page2)'!$A$1:$D$52"}</definedName>
    <definedName name="_u645" localSheetId="0" hidden="1">{"'Eng (page2)'!$A$1:$D$52"}</definedName>
    <definedName name="_u645" localSheetId="1" hidden="1">{"'Eng (page2)'!$A$1:$D$52"}</definedName>
    <definedName name="_u645" hidden="1">{"'Eng (page2)'!$A$1:$D$52"}</definedName>
    <definedName name="_X2" localSheetId="0" hidden="1">{"'Eng (page2)'!$A$1:$D$52"}</definedName>
    <definedName name="_X2" localSheetId="1" hidden="1">{"'Eng (page2)'!$A$1:$D$52"}</definedName>
    <definedName name="_X2" hidden="1">{"'Eng (page2)'!$A$1:$D$52"}</definedName>
    <definedName name="_y4" localSheetId="0" hidden="1">{"'Eng (page2)'!$A$1:$D$52"}</definedName>
    <definedName name="_y4" localSheetId="1" hidden="1">{"'Eng (page2)'!$A$1:$D$52"}</definedName>
    <definedName name="_y4" hidden="1">{"'Eng (page2)'!$A$1:$D$52"}</definedName>
    <definedName name="aa" localSheetId="0" hidden="1">{"'Model'!$A$1:$N$53"}</definedName>
    <definedName name="aa" localSheetId="1" hidden="1">{"'Model'!$A$1:$N$53"}</definedName>
    <definedName name="aaa" localSheetId="0" hidden="1">{"conso",#N/A,FALSE,"cash flow"}</definedName>
    <definedName name="aaa" localSheetId="1" hidden="1">{"conso",#N/A,FALSE,"cash flow"}</definedName>
    <definedName name="aaa_1" localSheetId="0" hidden="1">{"conso",#N/A,FALSE,"cash flow"}</definedName>
    <definedName name="aaa_1" localSheetId="1" hidden="1">{"conso",#N/A,FALSE,"cash flow"}</definedName>
    <definedName name="aaa_1" hidden="1">{"conso",#N/A,FALSE,"cash flow"}</definedName>
    <definedName name="aaa_2" localSheetId="0" hidden="1">{"conso",#N/A,FALSE,"cash flow"}</definedName>
    <definedName name="aaa_2" localSheetId="1" hidden="1">{"conso",#N/A,FALSE,"cash flow"}</definedName>
    <definedName name="aaa_2" hidden="1">{"conso",#N/A,FALSE,"cash flow"}</definedName>
    <definedName name="aaaa" localSheetId="0" hidden="1">{"cashflow",#N/A,FALSE,"cash flow"}</definedName>
    <definedName name="aaaa" localSheetId="1" hidden="1">{"cashflow",#N/A,FALSE,"cash flow"}</definedName>
    <definedName name="aaaa_1" localSheetId="0" hidden="1">{"cashflow",#N/A,FALSE,"cash flow"}</definedName>
    <definedName name="aaaa_1" localSheetId="1" hidden="1">{"cashflow",#N/A,FALSE,"cash flow"}</definedName>
    <definedName name="aaaa_1" hidden="1">{"cashflow",#N/A,FALSE,"cash flow"}</definedName>
    <definedName name="aaaa_2" localSheetId="0" hidden="1">{"cashflow",#N/A,FALSE,"cash flow"}</definedName>
    <definedName name="aaaa_2" localSheetId="1" hidden="1">{"cashflow",#N/A,FALSE,"cash flow"}</definedName>
    <definedName name="aaaa_2" hidden="1">{"cashflow",#N/A,FALSE,"cash flow"}</definedName>
    <definedName name="aaaaa" localSheetId="0" hidden="1">{"conso",#N/A,FALSE,"cash flow"}</definedName>
    <definedName name="aaaaa" localSheetId="1" hidden="1">{"conso",#N/A,FALSE,"cash flow"}</definedName>
    <definedName name="aaaaa_1" localSheetId="0" hidden="1">{"conso",#N/A,FALSE,"cash flow"}</definedName>
    <definedName name="aaaaa_1" localSheetId="1" hidden="1">{"conso",#N/A,FALSE,"cash flow"}</definedName>
    <definedName name="aaaaa_1" hidden="1">{"conso",#N/A,FALSE,"cash flow"}</definedName>
    <definedName name="aaaaaaaa" localSheetId="0" hidden="1">{"'Eng (page2)'!$A$1:$D$52"}</definedName>
    <definedName name="aaaaaaaa" localSheetId="1" hidden="1">{"'Eng (page2)'!$A$1:$D$52"}</definedName>
    <definedName name="aaaaaaaa" hidden="1">{"'Eng (page2)'!$A$1:$D$52"}</definedName>
    <definedName name="AccessDatabase" localSheetId="0" hidden="1">"A:\Forecast Nov 98.mdb"</definedName>
    <definedName name="AccessDatabase" localSheetId="1" hidden="1">"A:\Forecast Nov 98.mdb"</definedName>
    <definedName name="AccessDatabase" hidden="1">"C:\MSOffice\Office\aut\WAREHOUSE.mdb"</definedName>
    <definedName name="ada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localSheetId="0" hidden="1">{"'Model'!$A$1:$N$53"}</definedName>
    <definedName name="adas" localSheetId="1" hidden="1">{"'Model'!$A$1:$N$53"}</definedName>
    <definedName name="adas" hidden="1">{"'Model'!$A$1:$N$53"}</definedName>
    <definedName name="adera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localSheetId="0" hidden="1">#REF!</definedName>
    <definedName name="ake" localSheetId="1" hidden="1">#REF!</definedName>
    <definedName name="ake" hidden="1">#REF!</definedName>
    <definedName name="ammmmmmmmm" localSheetId="0" hidden="1">{"'Eng (page2)'!$A$1:$D$52"}</definedName>
    <definedName name="ammmmmmmmm" localSheetId="1" hidden="1">{"'Eng (page2)'!$A$1:$D$52"}</definedName>
    <definedName name="ammmmmmmmm" hidden="1">{"'Eng (page2)'!$A$1:$D$52"}</definedName>
    <definedName name="anscount" hidden="1">1</definedName>
    <definedName name="aoe" localSheetId="0" hidden="1">{"'Model'!$A$1:$N$53"}</definedName>
    <definedName name="aoe" localSheetId="1" hidden="1">{"'Model'!$A$1:$N$53"}</definedName>
    <definedName name="aoe" hidden="1">{"'Model'!$A$1:$N$53"}</definedName>
    <definedName name="aoee" localSheetId="0" hidden="1">{"'Model'!$A$1:$N$53"}</definedName>
    <definedName name="aoee" localSheetId="1" hidden="1">{"'Model'!$A$1:$N$53"}</definedName>
    <definedName name="aoee" hidden="1">{"'Model'!$A$1:$N$53"}</definedName>
    <definedName name="aqaq" localSheetId="0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qaq_1" localSheetId="0" hidden="1">{"cashflow",#N/A,FALSE,"cash flow"}</definedName>
    <definedName name="aqaq_1" localSheetId="1" hidden="1">{"cashflow",#N/A,FALSE,"cash flow"}</definedName>
    <definedName name="aqaq_1" hidden="1">{"cashflow",#N/A,FALSE,"cash flow"}</definedName>
    <definedName name="are" localSheetId="0" hidden="1">{"'Eng (page2)'!$A$1:$D$52"}</definedName>
    <definedName name="are" localSheetId="1" hidden="1">{"'Eng (page2)'!$A$1:$D$52"}</definedName>
    <definedName name="are" hidden="1">{"'Eng (page2)'!$A$1:$D$52"}</definedName>
    <definedName name="AS2DocOpenMode" hidden="1">"AS2DocumentEdit"</definedName>
    <definedName name="as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sdf" localSheetId="0" hidden="1">#REF!</definedName>
    <definedName name="asdf" localSheetId="1" hidden="1">#REF!</definedName>
    <definedName name="asdf" hidden="1">#REF!</definedName>
    <definedName name="asds" localSheetId="0" hidden="1">{"'Eng (page2)'!$A$1:$D$52"}</definedName>
    <definedName name="asds" localSheetId="1" hidden="1">{"'Eng (page2)'!$A$1:$D$52"}</definedName>
    <definedName name="asds" hidden="1">{"'Eng (page2)'!$A$1:$D$52"}</definedName>
    <definedName name="asdsd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tyr" localSheetId="0" hidden="1">{"'Eng (page2)'!$A$1:$D$52"}</definedName>
    <definedName name="atyr" localSheetId="1" hidden="1">{"'Eng (page2)'!$A$1:$D$52"}</definedName>
    <definedName name="atyr" hidden="1">{"'Eng (page2)'!$A$1:$D$52"}</definedName>
    <definedName name="AuraStyleDefaultsReset" hidden="1">#N/A</definedName>
    <definedName name="awse" localSheetId="0" hidden="1">{"'Eng (page2)'!$A$1:$D$52"}</definedName>
    <definedName name="awse" localSheetId="1" hidden="1">{"'Eng (page2)'!$A$1:$D$52"}</definedName>
    <definedName name="awse" hidden="1">{"'Eng (page2)'!$A$1:$D$52"}</definedName>
    <definedName name="AX" localSheetId="0" hidden="1">{"cashflow",#N/A,FALSE,"cash flow"}</definedName>
    <definedName name="AX" localSheetId="1" hidden="1">{"cashflow",#N/A,FALSE,"cash flow"}</definedName>
    <definedName name="ax" hidden="1">{"'Eng (page2)'!$A$1:$D$52"}</definedName>
    <definedName name="axaax" localSheetId="0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ax_1" localSheetId="0" hidden="1">{"cashflow",#N/A,FALSE,"cash flow"}</definedName>
    <definedName name="axaax_1" localSheetId="1" hidden="1">{"cashflow",#N/A,FALSE,"cash flow"}</definedName>
    <definedName name="axaax_1" hidden="1">{"cashflow",#N/A,FALSE,"cash flow"}</definedName>
    <definedName name="axaxax" localSheetId="0" hidden="1">{"conso",#N/A,FALSE,"cash flow"}</definedName>
    <definedName name="axaxax" localSheetId="1" hidden="1">{"conso",#N/A,FALSE,"cash flow"}</definedName>
    <definedName name="axaxax" hidden="1">{"conso",#N/A,FALSE,"cash flow"}</definedName>
    <definedName name="axaxax_1" localSheetId="0" hidden="1">{"conso",#N/A,FALSE,"cash flow"}</definedName>
    <definedName name="axaxax_1" localSheetId="1" hidden="1">{"conso",#N/A,FALSE,"cash flow"}</definedName>
    <definedName name="axaxax_1" hidden="1">{"conso",#N/A,FALSE,"cash flow"}</definedName>
    <definedName name="AZ" localSheetId="0" hidden="1">{"cashflow",#N/A,FALSE,"cash flow"}</definedName>
    <definedName name="AZ" localSheetId="1" hidden="1">{"cashflow",#N/A,FALSE,"cash flow"}</definedName>
    <definedName name="AZ" hidden="1">{"cashflow",#N/A,FALSE,"cash flow"}</definedName>
    <definedName name="baba" localSheetId="0" hidden="1">{"'Model'!$A$1:$N$53"}</definedName>
    <definedName name="baba" localSheetId="1" hidden="1">{"'Model'!$A$1:$N$53"}</definedName>
    <definedName name="baba" hidden="1">{"'Model'!$A$1:$N$53"}</definedName>
    <definedName name="BB" localSheetId="0" hidden="1">{"'Eng (page2)'!$A$1:$D$52"}</definedName>
    <definedName name="BB" localSheetId="1" hidden="1">{"'Eng (page2)'!$A$1:$D$52"}</definedName>
    <definedName name="BB" hidden="1">{"'Eng (page2)'!$A$1:$D$52"}</definedName>
    <definedName name="bbbb" localSheetId="0" hidden="1">{"cashflow",#N/A,FALSE,"cash flow"}</definedName>
    <definedName name="bbbb" localSheetId="1" hidden="1">{"cashflow",#N/A,FALSE,"cash flow"}</definedName>
    <definedName name="bbbb" hidden="1">{"'Model'!$A$1:$N$53"}</definedName>
    <definedName name="bbbb_1" localSheetId="0" hidden="1">{"cashflow",#N/A,FALSE,"cash flow"}</definedName>
    <definedName name="bbbb_1" localSheetId="1" hidden="1">{"cashflow",#N/A,FALSE,"cash flow"}</definedName>
    <definedName name="bbbb_1" hidden="1">{"cashflow",#N/A,FALSE,"cash flow"}</definedName>
    <definedName name="bbbb_2" localSheetId="0" hidden="1">{"cashflow",#N/A,FALSE,"cash flow"}</definedName>
    <definedName name="bbbb_2" localSheetId="1" hidden="1">{"cashflow",#N/A,FALSE,"cash flow"}</definedName>
    <definedName name="bbbb_2" hidden="1">{"cashflow",#N/A,FALSE,"cash flow"}</definedName>
    <definedName name="beau" localSheetId="0" hidden="1">{"'Model'!$A$1:$N$53"}</definedName>
    <definedName name="beau" localSheetId="1" hidden="1">{"'Model'!$A$1:$N$53"}</definedName>
    <definedName name="beau" hidden="1">{"'Model'!$A$1:$N$53"}</definedName>
    <definedName name="BERW" localSheetId="0" hidden="1">{"'Eng (page2)'!$A$1:$D$52"}</definedName>
    <definedName name="BERW" localSheetId="1" hidden="1">{"'Eng (page2)'!$A$1:$D$52"}</definedName>
    <definedName name="BERW" hidden="1">{"'Eng (page2)'!$A$1:$D$52"}</definedName>
    <definedName name="beua" localSheetId="0" hidden="1">{"'Model'!$A$1:$N$53"}</definedName>
    <definedName name="beua" localSheetId="1" hidden="1">{"'Model'!$A$1:$N$53"}</definedName>
    <definedName name="beua" hidden="1">{"'Model'!$A$1:$N$53"}</definedName>
    <definedName name="bf" localSheetId="0" hidden="1">{"'Eng (page2)'!$A$1:$D$52"}</definedName>
    <definedName name="bf" localSheetId="1" hidden="1">{"'Eng (page2)'!$A$1:$D$52"}</definedName>
    <definedName name="bf" hidden="1">{"'Eng (page2)'!$A$1:$D$52"}</definedName>
    <definedName name="bill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localSheetId="0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k_1" localSheetId="0" hidden="1">{"cashflow",#N/A,FALSE,"cash flow"}</definedName>
    <definedName name="bk_1" localSheetId="1" hidden="1">{"cashflow",#N/A,FALSE,"cash flow"}</definedName>
    <definedName name="bk_1" hidden="1">{"cashflow",#N/A,FALSE,"cash flow"}</definedName>
    <definedName name="bk_2" localSheetId="0" hidden="1">{"cashflow",#N/A,FALSE,"cash flow"}</definedName>
    <definedName name="bk_2" localSheetId="1" hidden="1">{"cashflow",#N/A,FALSE,"cash flow"}</definedName>
    <definedName name="bk_2" hidden="1">{"cashflow",#N/A,FALSE,"cash flow"}</definedName>
    <definedName name="bn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ok1" localSheetId="0" hidden="1">{"'Eng (page2)'!$A$1:$D$52"}</definedName>
    <definedName name="book1" localSheetId="1" hidden="1">{"'Eng (page2)'!$A$1:$D$52"}</definedName>
    <definedName name="book1" hidden="1">{"'Eng (page2)'!$A$1:$D$52"}</definedName>
    <definedName name="BRFG" localSheetId="0" hidden="1">{"'Eng (page2)'!$A$1:$D$52"}</definedName>
    <definedName name="BRFG" localSheetId="1" hidden="1">{"'Eng (page2)'!$A$1:$D$52"}</definedName>
    <definedName name="BRFG" hidden="1">{"'Eng (page2)'!$A$1:$D$52"}</definedName>
    <definedName name="BSDF" localSheetId="0" hidden="1">{"'Eng (page2)'!$A$1:$D$52"}</definedName>
    <definedName name="BSDF" localSheetId="1" hidden="1">{"'Eng (page2)'!$A$1:$D$52"}</definedName>
    <definedName name="BSDF" hidden="1">{"'Eng (page2)'!$A$1:$D$52"}</definedName>
    <definedName name="C_note" localSheetId="0" hidden="1">{"'Eng (page2)'!$A$1:$D$52"}</definedName>
    <definedName name="C_note" localSheetId="1" hidden="1">{"'Eng (page2)'!$A$1:$D$52"}</definedName>
    <definedName name="C_note" hidden="1">{"'Eng (page2)'!$A$1:$D$52"}</definedName>
    <definedName name="Cal" localSheetId="0" hidden="1">{"conso",#N/A,FALSE,"cash flow"}</definedName>
    <definedName name="Cal" localSheetId="1" hidden="1">{"conso",#N/A,FALSE,"cash flow"}</definedName>
    <definedName name="Cal" hidden="1">{"conso",#N/A,FALSE,"cash flow"}</definedName>
    <definedName name="Cal.Dep." localSheetId="0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al.Dep._1" localSheetId="0" hidden="1">{"cashflow",#N/A,FALSE,"cash flow"}</definedName>
    <definedName name="Cal.Dep._1" localSheetId="1" hidden="1">{"cashflow",#N/A,FALSE,"cash flow"}</definedName>
    <definedName name="Cal.Dep._1" hidden="1">{"cashflow",#N/A,FALSE,"cash flow"}</definedName>
    <definedName name="Cal.Dep._2" localSheetId="0" hidden="1">{"cashflow",#N/A,FALSE,"cash flow"}</definedName>
    <definedName name="Cal.Dep._2" localSheetId="1" hidden="1">{"cashflow",#N/A,FALSE,"cash flow"}</definedName>
    <definedName name="Cal.Dep._2" hidden="1">{"cashflow",#N/A,FALSE,"cash flow"}</definedName>
    <definedName name="Cal_1" localSheetId="0" hidden="1">{"conso",#N/A,FALSE,"cash flow"}</definedName>
    <definedName name="Cal_1" localSheetId="1" hidden="1">{"conso",#N/A,FALSE,"cash flow"}</definedName>
    <definedName name="Cal_1" hidden="1">{"conso",#N/A,FALSE,"cash flow"}</definedName>
    <definedName name="Cal_2" localSheetId="0" hidden="1">{"conso",#N/A,FALSE,"cash flow"}</definedName>
    <definedName name="Cal_2" localSheetId="1" hidden="1">{"conso",#N/A,FALSE,"cash flow"}</definedName>
    <definedName name="Cal_2" hidden="1">{"conso",#N/A,FALSE,"cash flow"}</definedName>
    <definedName name="cash" localSheetId="0" hidden="1">{"CASH FLOW",#N/A,FALSE,"A"}</definedName>
    <definedName name="cash" localSheetId="1" hidden="1">{"CASH FLOW",#N/A,FALSE,"A"}</definedName>
    <definedName name="cash" hidden="1">{"CASH FLOW",#N/A,FALSE,"A"}</definedName>
    <definedName name="ccc" localSheetId="0" hidden="1">{"PLANT BREAKUP",#N/A,FALSE,"E"}</definedName>
    <definedName name="ccc" localSheetId="1" hidden="1">{"PLANT BREAKUP",#N/A,FALSE,"E"}</definedName>
    <definedName name="ccc" hidden="1">{"PLANT BREAKUP",#N/A,FALSE,"E"}</definedName>
    <definedName name="ccf" localSheetId="0" hidden="1">{"'Eng (page2)'!$A$1:$D$52"}</definedName>
    <definedName name="ccf" localSheetId="1" hidden="1">{"'Eng (page2)'!$A$1:$D$52"}</definedName>
    <definedName name="ccf" hidden="1">{"'Eng (page2)'!$A$1:$D$52"}</definedName>
    <definedName name="CET" localSheetId="0" hidden="1">{"'Eng (page2)'!$A$1:$D$52"}</definedName>
    <definedName name="CET" localSheetId="1" hidden="1">{"'Eng (page2)'!$A$1:$D$52"}</definedName>
    <definedName name="CET" hidden="1">{"'Eng (page2)'!$A$1:$D$52"}</definedName>
    <definedName name="cflo" localSheetId="0" hidden="1">{"CASH FLOW",#N/A,FALSE,"A"}</definedName>
    <definedName name="cflo" localSheetId="1" hidden="1">{"CASH FLOW",#N/A,FALSE,"A"}</definedName>
    <definedName name="cflo" hidden="1">{"CASH FLOW",#N/A,FALSE,"A"}</definedName>
    <definedName name="cflow" localSheetId="0" hidden="1">{"CASH FLOW",#N/A,FALSE,"A"}</definedName>
    <definedName name="cflow" localSheetId="1" hidden="1">{"CASH FLOW",#N/A,FALSE,"A"}</definedName>
    <definedName name="cflow" hidden="1">{"CASH FLOW",#N/A,FALSE,"A"}</definedName>
    <definedName name="chai" localSheetId="0" hidden="1">{"conso",#N/A,FALSE,"cash flow"}</definedName>
    <definedName name="chai" localSheetId="1" hidden="1">{"conso",#N/A,FALSE,"cash flow"}</definedName>
    <definedName name="chai" hidden="1">{"conso",#N/A,FALSE,"cash flow"}</definedName>
    <definedName name="chai_1" localSheetId="0" hidden="1">{"conso",#N/A,FALSE,"cash flow"}</definedName>
    <definedName name="chai_1" localSheetId="1" hidden="1">{"conso",#N/A,FALSE,"cash flow"}</definedName>
    <definedName name="chai_1" hidden="1">{"conso",#N/A,FALSE,"cash flow"}</definedName>
    <definedName name="chai_2" localSheetId="0" hidden="1">{"conso",#N/A,FALSE,"cash flow"}</definedName>
    <definedName name="chai_2" localSheetId="1" hidden="1">{"conso",#N/A,FALSE,"cash flow"}</definedName>
    <definedName name="chai_2" hidden="1">{"conso",#N/A,FALSE,"cash flow"}</definedName>
    <definedName name="chilled" localSheetId="0" hidden="1">{"'Eng (page2)'!$A$1:$D$52"}</definedName>
    <definedName name="chilled" localSheetId="1" hidden="1">{"'Eng (page2)'!$A$1:$D$52"}</definedName>
    <definedName name="chilled" hidden="1">{"'Eng (page2)'!$A$1:$D$52"}</definedName>
    <definedName name="Con" localSheetId="0" hidden="1">{"'Eng (page2)'!$A$1:$D$52"}</definedName>
    <definedName name="Con" localSheetId="1" hidden="1">{"'Eng (page2)'!$A$1:$D$52"}</definedName>
    <definedName name="Con" hidden="1">{"'Eng (page2)'!$A$1:$D$52"}</definedName>
    <definedName name="cost2" localSheetId="0" hidden="1">{"CASH FLOW",#N/A,FALSE,"A"}</definedName>
    <definedName name="cost2" localSheetId="1" hidden="1">{"CASH FLOW",#N/A,FALSE,"A"}</definedName>
    <definedName name="cost2" hidden="1">{"CASH FLOW",#N/A,FALSE,"A"}</definedName>
    <definedName name="CPPC2001" localSheetId="0" hidden="1">{"'Model'!$A$1:$N$53"}</definedName>
    <definedName name="CPPC2001" localSheetId="1" hidden="1">{"'Model'!$A$1:$N$53"}</definedName>
    <definedName name="CPPC2001" hidden="1">{"'Model'!$A$1:$N$53"}</definedName>
    <definedName name="csdcd" localSheetId="0" hidden="1">{"'Model'!$A$1:$N$53"}</definedName>
    <definedName name="csdcd" localSheetId="1" hidden="1">{"'Model'!$A$1:$N$53"}</definedName>
    <definedName name="csdcd" hidden="1">{"'Model'!$A$1:$N$53"}</definedName>
    <definedName name="cut" localSheetId="0" hidden="1">{"'Eng (page2)'!$A$1:$D$52"}</definedName>
    <definedName name="cut" localSheetId="1" hidden="1">{"'Eng (page2)'!$A$1:$D$52"}</definedName>
    <definedName name="cut" hidden="1">{"'Eng (page2)'!$A$1:$D$52"}</definedName>
    <definedName name="cvcxvsvad" localSheetId="0" hidden="1">{"'Model'!$A$1:$N$53"}</definedName>
    <definedName name="cvcxvsvad" localSheetId="1" hidden="1">{"'Model'!$A$1:$N$53"}</definedName>
    <definedName name="cvcxvsvad" hidden="1">{"'Model'!$A$1:$N$53"}</definedName>
    <definedName name="daa" localSheetId="0" hidden="1">{"'Model'!$A$1:$N$53"}</definedName>
    <definedName name="daa" localSheetId="1" hidden="1">{"'Model'!$A$1:$N$53"}</definedName>
    <definedName name="daa" hidden="1">{"'Model'!$A$1:$N$53"}</definedName>
    <definedName name="dcds" localSheetId="0" hidden="1">{"'Model'!$A$1:$N$53"}</definedName>
    <definedName name="dcds" localSheetId="1" hidden="1">{"'Model'!$A$1:$N$53"}</definedName>
    <definedName name="dcds" hidden="1">{"'Model'!$A$1:$N$53"}</definedName>
    <definedName name="dd" localSheetId="0" hidden="1">{"conso",#N/A,FALSE,"cash flow"}</definedName>
    <definedName name="dd" localSheetId="1" hidden="1">{"conso",#N/A,FALSE,"cash flow"}</definedName>
    <definedName name="ddd" localSheetId="0" hidden="1">#REF!</definedName>
    <definedName name="ddd" localSheetId="1" hidden="1">#REF!</definedName>
    <definedName name="Depp" localSheetId="0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p_1" localSheetId="0" hidden="1">{"cashflow",#N/A,FALSE,"cash flow"}</definedName>
    <definedName name="Depp_1" localSheetId="1" hidden="1">{"cashflow",#N/A,FALSE,"cash flow"}</definedName>
    <definedName name="Depp_1" hidden="1">{"cashflow",#N/A,FALSE,"cash flow"}</definedName>
    <definedName name="Depp_2" localSheetId="0" hidden="1">{"cashflow",#N/A,FALSE,"cash flow"}</definedName>
    <definedName name="Depp_2" localSheetId="1" hidden="1">{"cashflow",#N/A,FALSE,"cash flow"}</definedName>
    <definedName name="Depp_2" hidden="1">{"cashflow",#N/A,FALSE,"cash flow"}</definedName>
    <definedName name="dfep" localSheetId="0" hidden="1">{"'Eng (page2)'!$A$1:$D$52"}</definedName>
    <definedName name="dfep" localSheetId="1" hidden="1">{"'Eng (page2)'!$A$1:$D$52"}</definedName>
    <definedName name="dfep" hidden="1">{"'Eng (page2)'!$A$1:$D$52"}</definedName>
    <definedName name="dflo" localSheetId="0" hidden="1">{"CASH FLOW",#N/A,FALSE,"A"}</definedName>
    <definedName name="dflo" localSheetId="1" hidden="1">{"CASH FLOW",#N/A,FALSE,"A"}</definedName>
    <definedName name="dflo" hidden="1">{"CASH FLOW",#N/A,FALSE,"A"}</definedName>
    <definedName name="DFWE" localSheetId="0" hidden="1">{"'Eng (page2)'!$A$1:$D$52"}</definedName>
    <definedName name="DFWE" localSheetId="1" hidden="1">{"'Eng (page2)'!$A$1:$D$52"}</definedName>
    <definedName name="DFWE" hidden="1">{"'Eng (page2)'!$A$1:$D$52"}</definedName>
    <definedName name="din" localSheetId="0" hidden="1">{"CASH FLOW",#N/A,FALSE,"A"}</definedName>
    <definedName name="din" localSheetId="1" hidden="1">{"CASH FLOW",#N/A,FALSE,"A"}</definedName>
    <definedName name="din" hidden="1">{"CASH FLOW",#N/A,FALSE,"A"}</definedName>
    <definedName name="dre.conso." localSheetId="0" hidden="1">{"conso",#N/A,FALSE,"cash flow"}</definedName>
    <definedName name="dre.conso." localSheetId="1" hidden="1">{"conso",#N/A,FALSE,"cash flow"}</definedName>
    <definedName name="dre.conso." hidden="1">{"conso",#N/A,FALSE,"cash flow"}</definedName>
    <definedName name="DRFE4" localSheetId="0" hidden="1">{"'Eng (page2)'!$A$1:$D$52"}</definedName>
    <definedName name="DRFE4" localSheetId="1" hidden="1">{"'Eng (page2)'!$A$1:$D$52"}</definedName>
    <definedName name="DRFE4" hidden="1">{"'Eng (page2)'!$A$1:$D$52"}</definedName>
    <definedName name="dsad" localSheetId="0" hidden="1">{"'Model'!$A$1:$N$53"}</definedName>
    <definedName name="dsad" localSheetId="1" hidden="1">{"'Model'!$A$1:$N$53"}</definedName>
    <definedName name="dsad" hidden="1">{"'Model'!$A$1:$N$53"}</definedName>
    <definedName name="dscds" localSheetId="0" hidden="1">{"'Model'!$A$1:$N$53"}</definedName>
    <definedName name="dscds" localSheetId="1" hidden="1">{"'Model'!$A$1:$N$53"}</definedName>
    <definedName name="dscds" hidden="1">{"'Model'!$A$1:$N$53"}</definedName>
    <definedName name="dsds" localSheetId="0" hidden="1">{"cashflow",#N/A,FALSE,"cash flow"}</definedName>
    <definedName name="dsds" localSheetId="1" hidden="1">{"cashflow",#N/A,FALSE,"cash flow"}</definedName>
    <definedName name="DWA" localSheetId="0" hidden="1">{"'Eng (page2)'!$A$1:$D$52"}</definedName>
    <definedName name="DWA" localSheetId="1" hidden="1">{"'Eng (page2)'!$A$1:$D$52"}</definedName>
    <definedName name="DWA" hidden="1">{"'Eng (page2)'!$A$1:$D$52"}</definedName>
    <definedName name="e4e3" localSheetId="0" hidden="1">{"'Eng (page2)'!$A$1:$D$52"}</definedName>
    <definedName name="e4e3" localSheetId="1" hidden="1">{"'Eng (page2)'!$A$1:$D$52"}</definedName>
    <definedName name="e4e3" hidden="1">{"'Eng (page2)'!$A$1:$D$52"}</definedName>
    <definedName name="e65t" localSheetId="0" hidden="1">{"'Eng (page2)'!$A$1:$D$52"}</definedName>
    <definedName name="e65t" localSheetId="1" hidden="1">{"'Eng (page2)'!$A$1:$D$52"}</definedName>
    <definedName name="e65t" hidden="1">{"'Eng (page2)'!$A$1:$D$52"}</definedName>
    <definedName name="eeafecs" localSheetId="0" hidden="1">{"'Eng (page2)'!$A$1:$D$52"}</definedName>
    <definedName name="eeafecs" localSheetId="1" hidden="1">{"'Eng (page2)'!$A$1:$D$52"}</definedName>
    <definedName name="eeafecs" hidden="1">{"'Eng (page2)'!$A$1:$D$52"}</definedName>
    <definedName name="eqq" localSheetId="0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qq_1" localSheetId="0" hidden="1">{"cashflow",#N/A,FALSE,"cash flow"}</definedName>
    <definedName name="eqq_1" localSheetId="1" hidden="1">{"cashflow",#N/A,FALSE,"cash flow"}</definedName>
    <definedName name="eqq_1" hidden="1">{"cashflow",#N/A,FALSE,"cash flow"}</definedName>
    <definedName name="ERGT" localSheetId="0" hidden="1">{"'Eng (page2)'!$A$1:$D$52"}</definedName>
    <definedName name="ERGT" localSheetId="1" hidden="1">{"'Eng (page2)'!$A$1:$D$52"}</definedName>
    <definedName name="ERGT" hidden="1">{"'Eng (page2)'!$A$1:$D$52"}</definedName>
    <definedName name="eric" localSheetId="0" hidden="1">{#N/A,#N/A,FALSE,"Profit Status";#N/A,#N/A,FALSE,"Invest";#N/A,#N/A,FALSE,"Revenue";#N/A,#N/A,FALSE,"Variable Cost";#N/A,#N/A,FALSE,"Options &amp; Series"}</definedName>
    <definedName name="eric" localSheetId="1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jp" localSheetId="0" hidden="1">{"'Eng (page2)'!$A$1:$D$52"}</definedName>
    <definedName name="erjp" localSheetId="1" hidden="1">{"'Eng (page2)'!$A$1:$D$52"}</definedName>
    <definedName name="erjp" hidden="1">{"'Eng (page2)'!$A$1:$D$52"}</definedName>
    <definedName name="erqw" localSheetId="0" hidden="1">{"'Eng (page2)'!$A$1:$D$52"}</definedName>
    <definedName name="erqw" localSheetId="1" hidden="1">{"'Eng (page2)'!$A$1:$D$52"}</definedName>
    <definedName name="erqw" hidden="1">{"'Eng (page2)'!$A$1:$D$52"}</definedName>
    <definedName name="erwq" localSheetId="0" hidden="1">{"'Eng (page2)'!$A$1:$D$52"}</definedName>
    <definedName name="erwq" localSheetId="1" hidden="1">{"'Eng (page2)'!$A$1:$D$52"}</definedName>
    <definedName name="erwq" hidden="1">{"'Eng (page2)'!$A$1:$D$52"}</definedName>
    <definedName name="ewee" localSheetId="0" hidden="1">{"'Eng (page2)'!$A$1:$D$52"}</definedName>
    <definedName name="ewee" localSheetId="1" hidden="1">{"'Eng (page2)'!$A$1:$D$52"}</definedName>
    <definedName name="ewee" hidden="1">{"'Eng (page2)'!$A$1:$D$52"}</definedName>
    <definedName name="ewew" localSheetId="0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wew_1" localSheetId="0" hidden="1">{"cashflow",#N/A,FALSE,"cash flow"}</definedName>
    <definedName name="ewew_1" localSheetId="1" hidden="1">{"cashflow",#N/A,FALSE,"cash flow"}</definedName>
    <definedName name="ewew_1" hidden="1">{"cashflow",#N/A,FALSE,"cash flow"}</definedName>
    <definedName name="ewrq" localSheetId="0" hidden="1">{"'Eng (page2)'!$A$1:$D$52"}</definedName>
    <definedName name="ewrq" localSheetId="1" hidden="1">{"'Eng (page2)'!$A$1:$D$52"}</definedName>
    <definedName name="ewrq" hidden="1">{"'Eng (page2)'!$A$1:$D$52"}</definedName>
    <definedName name="EWSD" localSheetId="0" hidden="1">{"'Eng (page2)'!$A$1:$D$52"}</definedName>
    <definedName name="EWSD" localSheetId="1" hidden="1">{"'Eng (page2)'!$A$1:$D$52"}</definedName>
    <definedName name="EWSD" hidden="1">{"'Eng (page2)'!$A$1:$D$52"}</definedName>
    <definedName name="exc" localSheetId="0" hidden="1">{"'Eng (page2)'!$A$1:$D$52"}</definedName>
    <definedName name="exc" localSheetId="1" hidden="1">{"'Eng (page2)'!$A$1:$D$52"}</definedName>
    <definedName name="exc" hidden="1">{"'Eng (page2)'!$A$1:$D$52"}</definedName>
    <definedName name="f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AT" localSheetId="0" hidden="1">{"'Eng (page2)'!$A$1:$D$52"}</definedName>
    <definedName name="FAT" localSheetId="1" hidden="1">{"'Eng (page2)'!$A$1:$D$52"}</definedName>
    <definedName name="FAT" hidden="1">{"'Eng (page2)'!$A$1:$D$52"}</definedName>
    <definedName name="fbf" localSheetId="0" hidden="1">{"'Model'!$A$1:$N$53"}</definedName>
    <definedName name="fbf" localSheetId="1" hidden="1">{"'Model'!$A$1:$N$53"}</definedName>
    <definedName name="fbf" hidden="1">{"'Model'!$A$1:$N$53"}</definedName>
    <definedName name="FCT" localSheetId="0" hidden="1">{"'Eng (page2)'!$A$1:$D$52"}</definedName>
    <definedName name="FCT" localSheetId="1" hidden="1">{"'Eng (page2)'!$A$1:$D$52"}</definedName>
    <definedName name="FCT" hidden="1">{"'Eng (page2)'!$A$1:$D$52"}</definedName>
    <definedName name="ffff" localSheetId="0" hidden="1">{"conso",#N/A,FALSE,"cash flow"}</definedName>
    <definedName name="ffff" localSheetId="1" hidden="1">{"conso",#N/A,FALSE,"cash flow"}</definedName>
    <definedName name="ffff" hidden="1">{"conso",#N/A,FALSE,"cash flow"}</definedName>
    <definedName name="fgdp" localSheetId="0" hidden="1">{"'Eng (page2)'!$A$1:$D$52"}</definedName>
    <definedName name="fgdp" localSheetId="1" hidden="1">{"'Eng (page2)'!$A$1:$D$52"}</definedName>
    <definedName name="fgdp" hidden="1">{"'Eng (page2)'!$A$1:$D$52"}</definedName>
    <definedName name="FGE\" localSheetId="0" hidden="1">{"'Eng (page2)'!$A$1:$D$52"}</definedName>
    <definedName name="FGE\" localSheetId="1" hidden="1">{"'Eng (page2)'!$A$1:$D$52"}</definedName>
    <definedName name="FGE\" hidden="1">{"'Eng (page2)'!$A$1:$D$52"}</definedName>
    <definedName name="fojwp" localSheetId="0" hidden="1">{"'Eng (page2)'!$A$1:$D$52"}</definedName>
    <definedName name="fojwp" localSheetId="1" hidden="1">{"'Eng (page2)'!$A$1:$D$52"}</definedName>
    <definedName name="fojwp" hidden="1">{"'Eng (page2)'!$A$1:$D$52"}</definedName>
    <definedName name="ftss" localSheetId="0" hidden="1">{"FTS",#N/A,FALSE,"E"}</definedName>
    <definedName name="ftss" localSheetId="1" hidden="1">{"FTS",#N/A,FALSE,"E"}</definedName>
    <definedName name="ftss" hidden="1">{"FTS",#N/A,FALSE,"E"}</definedName>
    <definedName name="FUGIGIULQWG" localSheetId="0" hidden="1">{"PLANT BREAKUP",#N/A,FALSE,"E"}</definedName>
    <definedName name="FUGIGIULQWG" localSheetId="1" hidden="1">{"PLANT BREAKUP",#N/A,FALSE,"E"}</definedName>
    <definedName name="FUGIGIULQWG" hidden="1">{"PLANT BREAKUP",#N/A,FALSE,"E"}</definedName>
    <definedName name="FWP" localSheetId="0" hidden="1">{"'Eng (page2)'!$A$1:$D$52"}</definedName>
    <definedName name="FWP" localSheetId="1" hidden="1">{"'Eng (page2)'!$A$1:$D$52"}</definedName>
    <definedName name="FWP" hidden="1">{"'Eng (page2)'!$A$1:$D$52"}</definedName>
    <definedName name="gdgwg" localSheetId="0" hidden="1">{"FTS",#N/A,FALSE,"E"}</definedName>
    <definedName name="gdgwg" localSheetId="1" hidden="1">{"FTS",#N/A,FALSE,"E"}</definedName>
    <definedName name="gdgwg" hidden="1">{"FTS",#N/A,FALSE,"E"}</definedName>
    <definedName name="gdwilugi" localSheetId="0" hidden="1">{"CASH FLOW",#N/A,FALSE,"A"}</definedName>
    <definedName name="gdwilugi" localSheetId="1" hidden="1">{"CASH FLOW",#N/A,FALSE,"A"}</definedName>
    <definedName name="gdwilugi" hidden="1">{"CASH FLOW",#N/A,FALSE,"A"}</definedName>
    <definedName name="ge.conso." localSheetId="0" hidden="1">{"conso",#N/A,FALSE,"cash flow"}</definedName>
    <definedName name="ge.conso." localSheetId="1" hidden="1">{"conso",#N/A,FALSE,"cash flow"}</definedName>
    <definedName name="ge.conso." hidden="1">{"conso",#N/A,FALSE,"cash flow"}</definedName>
    <definedName name="gfg" localSheetId="0" hidden="1">{"'Eng (page2)'!$A$1:$D$52"}</definedName>
    <definedName name="gfg" localSheetId="1" hidden="1">{"'Eng (page2)'!$A$1:$D$52"}</definedName>
    <definedName name="gfg" hidden="1">{"'Eng (page2)'!$A$1:$D$52"}</definedName>
    <definedName name="gkw" localSheetId="0" hidden="1">{"'Eng (page2)'!$A$1:$D$52"}</definedName>
    <definedName name="gkw" localSheetId="1" hidden="1">{"'Eng (page2)'!$A$1:$D$52"}</definedName>
    <definedName name="gkw" hidden="1">{"'Eng (page2)'!$A$1:$D$52"}</definedName>
    <definedName name="GV" localSheetId="0" hidden="1">{"'Eng (page2)'!$A$1:$D$52"}</definedName>
    <definedName name="GV" localSheetId="1" hidden="1">{"'Eng (page2)'!$A$1:$D$52"}</definedName>
    <definedName name="GV" hidden="1">{"'Eng (page2)'!$A$1:$D$52"}</definedName>
    <definedName name="GWRT" localSheetId="0" hidden="1">{"'Eng (page2)'!$A$1:$D$52"}</definedName>
    <definedName name="GWRT" localSheetId="1" hidden="1">{"'Eng (page2)'!$A$1:$D$52"}</definedName>
    <definedName name="GWRT" hidden="1">{"'Eng (page2)'!$A$1:$D$52"}</definedName>
    <definedName name="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h" localSheetId="0" hidden="1">{"conso",#N/A,FALSE,"cash flow"}</definedName>
    <definedName name="hh" localSheetId="1" hidden="1">{"conso",#N/A,FALSE,"cash flow"}</definedName>
    <definedName name="HHK" localSheetId="0" hidden="1">{"'Eng (page2)'!$A$1:$D$52"}</definedName>
    <definedName name="HHK" localSheetId="1" hidden="1">{"'Eng (page2)'!$A$1:$D$52"}</definedName>
    <definedName name="HHK" hidden="1">{"'Eng (page2)'!$A$1:$D$52"}</definedName>
    <definedName name="HIIU" localSheetId="0" hidden="1">{"'Eng (page2)'!$A$1:$D$52"}</definedName>
    <definedName name="HIIU" localSheetId="1" hidden="1">{"'Eng (page2)'!$A$1:$D$52"}</definedName>
    <definedName name="HIIU" hidden="1">{"'Eng (page2)'!$A$1:$D$52"}</definedName>
    <definedName name="hijo" localSheetId="0" hidden="1">{"'Eng (page2)'!$A$1:$D$52"}</definedName>
    <definedName name="hijo" localSheetId="1" hidden="1">{"'Eng (page2)'!$A$1:$D$52"}</definedName>
    <definedName name="hijo" hidden="1">{"'Eng (page2)'!$A$1:$D$52"}</definedName>
    <definedName name="HIO" localSheetId="0" hidden="1">{"'Eng (page2)'!$A$1:$D$52"}</definedName>
    <definedName name="HIO" localSheetId="1" hidden="1">{"'Eng (page2)'!$A$1:$D$52"}</definedName>
    <definedName name="HIO" hidden="1">{"'Eng (page2)'!$A$1:$D$52"}</definedName>
    <definedName name="hitech" localSheetId="0" hidden="1">#REF!</definedName>
    <definedName name="hitech" localSheetId="1" hidden="1">#REF!</definedName>
    <definedName name="hitech" hidden="1">#REF!</definedName>
    <definedName name="HRTW" localSheetId="0" hidden="1">{"'Eng (page2)'!$A$1:$D$52"}</definedName>
    <definedName name="HRTW" localSheetId="1" hidden="1">{"'Eng (page2)'!$A$1:$D$52"}</definedName>
    <definedName name="HRTW" hidden="1">{"'Eng (page2)'!$A$1:$D$52"}</definedName>
    <definedName name="HTML" localSheetId="0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Control_1" localSheetId="0" hidden="1">{"'Summary'!$A$5:$H$42"}</definedName>
    <definedName name="HTML_Control_1" localSheetId="1" hidden="1">{"'Summary'!$A$5:$H$42"}</definedName>
    <definedName name="HTML_Control_1" hidden="1">{"'Summary'!$A$5:$H$42"}</definedName>
    <definedName name="HTML_Control_2" localSheetId="0" hidden="1">{"'Summary'!$A$5:$H$42"}</definedName>
    <definedName name="HTML_Control_2" localSheetId="1" hidden="1">{"'Summary'!$A$5:$H$42"}</definedName>
    <definedName name="HTML_Control_2" hidden="1">{"'Summary'!$A$5:$H$42"}</definedName>
    <definedName name="HTML_Control_3" localSheetId="0" hidden="1">{"'Summary'!$A$5:$H$42"}</definedName>
    <definedName name="HTML_Control_3" localSheetId="1" hidden="1">{"'Summary'!$A$5:$H$42"}</definedName>
    <definedName name="HTML_Control_3" hidden="1">{"'Summary'!$A$5:$H$42"}</definedName>
    <definedName name="HTML_Control_4" localSheetId="0" hidden="1">{"'Summary'!$A$5:$H$42"}</definedName>
    <definedName name="HTML_Control_4" localSheetId="1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ERTW" localSheetId="0" hidden="1">{"'Eng (page2)'!$A$1:$D$52"}</definedName>
    <definedName name="HWERTW" localSheetId="1" hidden="1">{"'Eng (page2)'!$A$1:$D$52"}</definedName>
    <definedName name="HWERTW" hidden="1">{"'Eng (page2)'!$A$1:$D$52"}</definedName>
    <definedName name="HWET" localSheetId="0" hidden="1">{"'Eng (page2)'!$A$1:$D$52"}</definedName>
    <definedName name="HWET" localSheetId="1" hidden="1">{"'Eng (page2)'!$A$1:$D$52"}</definedName>
    <definedName name="HWET" hidden="1">{"'Eng (page2)'!$A$1:$D$52"}</definedName>
    <definedName name="hy" localSheetId="0" hidden="1">{"CASH FLOW",#N/A,FALSE,"A"}</definedName>
    <definedName name="hy" localSheetId="1" hidden="1">{"CASH FLOW",#N/A,FALSE,"A"}</definedName>
    <definedName name="hy" hidden="1">{"CASH FLOW",#N/A,FALSE,"A"}</definedName>
    <definedName name="hyhd" localSheetId="0" hidden="1">{"'Eng (page2)'!$A$1:$D$52"}</definedName>
    <definedName name="hyhd" localSheetId="1" hidden="1">{"'Eng (page2)'!$A$1:$D$52"}</definedName>
    <definedName name="hyhd" hidden="1">{"'Eng (page2)'!$A$1:$D$52"}</definedName>
    <definedName name="ier" localSheetId="0" hidden="1">{"'Eng (page2)'!$A$1:$D$52"}</definedName>
    <definedName name="ier" localSheetId="1" hidden="1">{"'Eng (page2)'!$A$1:$D$52"}</definedName>
    <definedName name="ier" hidden="1">{"'Eng (page2)'!$A$1:$D$52"}</definedName>
    <definedName name="ii" localSheetId="0" hidden="1">{"conso",#N/A,FALSE,"cash flow"}</definedName>
    <definedName name="ii" localSheetId="1" hidden="1">{"conso",#N/A,FALSE,"cash flow"}</definedName>
    <definedName name="IIII" localSheetId="0" hidden="1">{"cashflow",#N/A,FALSE,"cash flow"}</definedName>
    <definedName name="IIII" localSheetId="1" hidden="1">{"cashflow",#N/A,FALSE,"cash flow"}</definedName>
    <definedName name="IIII" hidden="1">{"cashflow",#N/A,FALSE,"cash flow"}</definedName>
    <definedName name="io" localSheetId="0" hidden="1">{"'Eng (page2)'!$A$1:$D$52"}</definedName>
    <definedName name="io" localSheetId="1" hidden="1">{"'Eng (page2)'!$A$1:$D$52"}</definedName>
    <definedName name="io" hidden="1">{"'Eng (page2)'!$A$1:$D$52"}</definedName>
    <definedName name="IOP" localSheetId="0" hidden="1">{"'Eng (page2)'!$A$1:$D$52"}</definedName>
    <definedName name="IOP" localSheetId="1" hidden="1">{"'Eng (page2)'!$A$1:$D$52"}</definedName>
    <definedName name="IOP" hidden="1">{"'Eng (page2)'!$A$1:$D$52"}</definedName>
    <definedName name="iopo" localSheetId="0" hidden="1">{"'Model'!$A$1:$N$53"}</definedName>
    <definedName name="iopo" localSheetId="1" hidden="1">{"'Model'!$A$1:$N$53"}</definedName>
    <definedName name="iopo" hidden="1">{"'Model'!$A$1:$N$53"}</definedName>
    <definedName name="IUE" localSheetId="0" hidden="1">{"'Eng (page2)'!$A$1:$D$52"}</definedName>
    <definedName name="IUE" localSheetId="1" hidden="1">{"'Eng (page2)'!$A$1:$D$52"}</definedName>
    <definedName name="IUE" hidden="1">{"'Eng (page2)'!$A$1:$D$52"}</definedName>
    <definedName name="IUY" localSheetId="0" hidden="1">{"'Eng (page2)'!$A$1:$D$52"}</definedName>
    <definedName name="IUY" localSheetId="1" hidden="1">{"'Eng (page2)'!$A$1:$D$52"}</definedName>
    <definedName name="IUY" hidden="1">{"'Eng (page2)'!$A$1:$D$52"}</definedName>
    <definedName name="jap" localSheetId="0" hidden="1">{"FTS",#N/A,FALSE,"E"}</definedName>
    <definedName name="jap" localSheetId="1" hidden="1">{"FTS",#N/A,FALSE,"E"}</definedName>
    <definedName name="jap" hidden="1">{"FTS",#N/A,FALSE,"E"}</definedName>
    <definedName name="jdfpe" localSheetId="0" hidden="1">{"'Eng (page2)'!$A$1:$D$52"}</definedName>
    <definedName name="jdfpe" localSheetId="1" hidden="1">{"'Eng (page2)'!$A$1:$D$52"}</definedName>
    <definedName name="jdfpe" hidden="1">{"'Eng (page2)'!$A$1:$D$52"}</definedName>
    <definedName name="jerr" localSheetId="0" hidden="1">{"'Eng (page2)'!$A$1:$D$52"}</definedName>
    <definedName name="jerr" localSheetId="1" hidden="1">{"'Eng (page2)'!$A$1:$D$52"}</definedName>
    <definedName name="jerr" hidden="1">{"'Eng (page2)'!$A$1:$D$52"}</definedName>
    <definedName name="jfjeo" localSheetId="0" hidden="1">{"'Eng (page2)'!$A$1:$D$52"}</definedName>
    <definedName name="jfjeo" localSheetId="1" hidden="1">{"'Eng (page2)'!$A$1:$D$52"}</definedName>
    <definedName name="jfjeo" hidden="1">{"'Eng (page2)'!$A$1:$D$52"}</definedName>
    <definedName name="jfkd" localSheetId="0" hidden="1">{"'Eng (page2)'!$A$1:$D$52"}</definedName>
    <definedName name="jfkd" localSheetId="1" hidden="1">{"'Eng (page2)'!$A$1:$D$52"}</definedName>
    <definedName name="jfkd" hidden="1">{"'Eng (page2)'!$A$1:$D$52"}</definedName>
    <definedName name="jfpwe" localSheetId="0" hidden="1">{"'Eng (page2)'!$A$1:$D$52"}</definedName>
    <definedName name="jfpwe" localSheetId="1" hidden="1">{"'Eng (page2)'!$A$1:$D$52"}</definedName>
    <definedName name="jfpwe" hidden="1">{"'Eng (page2)'!$A$1:$D$52"}</definedName>
    <definedName name="jin" localSheetId="0" hidden="1">{"'Eng (page2)'!$A$1:$D$52"}</definedName>
    <definedName name="jin" localSheetId="1" hidden="1">{"'Eng (page2)'!$A$1:$D$52"}</definedName>
    <definedName name="jin" hidden="1">{"'Eng (page2)'!$A$1:$D$52"}</definedName>
    <definedName name="JIO" localSheetId="0" hidden="1">{"'Eng (page2)'!$A$1:$D$52"}</definedName>
    <definedName name="JIO" localSheetId="1" hidden="1">{"'Eng (page2)'!$A$1:$D$52"}</definedName>
    <definedName name="JIO" hidden="1">{"'Eng (page2)'!$A$1:$D$52"}</definedName>
    <definedName name="JKL" localSheetId="0" hidden="1">{"'Eng (page2)'!$A$1:$D$52"}</definedName>
    <definedName name="JKL" localSheetId="1" hidden="1">{"'Eng (page2)'!$A$1:$D$52"}</definedName>
    <definedName name="JKL" hidden="1">{"'Eng (page2)'!$A$1:$D$52"}</definedName>
    <definedName name="jkmhcd" localSheetId="0" hidden="1">{"'Eng (page2)'!$A$1:$D$52"}</definedName>
    <definedName name="jkmhcd" localSheetId="1" hidden="1">{"'Eng (page2)'!$A$1:$D$52"}</definedName>
    <definedName name="jkmhcd" hidden="1">{"'Eng (page2)'!$A$1:$D$52"}</definedName>
    <definedName name="JL" localSheetId="0" hidden="1">{"'Eng (page2)'!$A$1:$D$52"}</definedName>
    <definedName name="JL" localSheetId="1" hidden="1">{"'Eng (page2)'!$A$1:$D$52"}</definedName>
    <definedName name="JL" hidden="1">{"'Eng (page2)'!$A$1:$D$52"}</definedName>
    <definedName name="jner" localSheetId="0" hidden="1">{"'Eng (page2)'!$A$1:$D$52"}</definedName>
    <definedName name="jner" localSheetId="1" hidden="1">{"'Eng (page2)'!$A$1:$D$52"}</definedName>
    <definedName name="jner" hidden="1">{"'Eng (page2)'!$A$1:$D$52"}</definedName>
    <definedName name="JOOST3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0" hidden="1">{#N/A,#N/A,FALSE,"Profit Status";#N/A,#N/A,FALSE,"Invest";#N/A,#N/A,FALSE,"Revenue";#N/A,#N/A,FALSE,"Variable Cost";#N/A,#N/A,FALSE,"Options &amp; Series"}</definedName>
    <definedName name="JOOST4" localSheetId="1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P" localSheetId="0" hidden="1">{"'Eng (page2)'!$A$1:$D$52"}</definedName>
    <definedName name="JOP" localSheetId="1" hidden="1">{"'Eng (page2)'!$A$1:$D$52"}</definedName>
    <definedName name="JOP" hidden="1">{"'Eng (page2)'!$A$1:$D$52"}</definedName>
    <definedName name="jper" localSheetId="0" hidden="1">{"'Eng (page2)'!$A$1:$D$52"}</definedName>
    <definedName name="jper" localSheetId="1" hidden="1">{"'Eng (page2)'!$A$1:$D$52"}</definedName>
    <definedName name="jper" hidden="1">{"'Eng (page2)'!$A$1:$D$52"}</definedName>
    <definedName name="JPP" localSheetId="0" hidden="1">{"'Eng (page2)'!$A$1:$D$52"}</definedName>
    <definedName name="JPP" localSheetId="1" hidden="1">{"'Eng (page2)'!$A$1:$D$52"}</definedName>
    <definedName name="JPP" hidden="1">{"'Eng (page2)'!$A$1:$D$52"}</definedName>
    <definedName name="jrewp" localSheetId="0" hidden="1">{"'Eng (page2)'!$A$1:$D$52"}</definedName>
    <definedName name="jrewp" localSheetId="1" hidden="1">{"'Eng (page2)'!$A$1:$D$52"}</definedName>
    <definedName name="jrewp" hidden="1">{"'Eng (page2)'!$A$1:$D$52"}</definedName>
    <definedName name="jrp" localSheetId="0" hidden="1">{"'Eng (page2)'!$A$1:$D$52"}</definedName>
    <definedName name="jrp" localSheetId="1" hidden="1">{"'Eng (page2)'!$A$1:$D$52"}</definedName>
    <definedName name="jrp" hidden="1">{"'Eng (page2)'!$A$1:$D$52"}</definedName>
    <definedName name="K400_1" localSheetId="0" hidden="1">#REF!</definedName>
    <definedName name="K400_1" localSheetId="1" hidden="1">#REF!</definedName>
    <definedName name="K400_1" hidden="1">#REF!</definedName>
    <definedName name="K400CF" localSheetId="0" hidden="1">#REF!</definedName>
    <definedName name="K400CF" localSheetId="1" hidden="1">#REF!</definedName>
    <definedName name="K400CF" hidden="1">#REF!</definedName>
    <definedName name="KBVF" localSheetId="0" hidden="1">{"'Eng (page2)'!$A$1:$D$52"}</definedName>
    <definedName name="KBVF" localSheetId="1" hidden="1">{"'Eng (page2)'!$A$1:$D$52"}</definedName>
    <definedName name="KBVF" hidden="1">{"'Eng (page2)'!$A$1:$D$52"}</definedName>
    <definedName name="KCFE" localSheetId="0" hidden="1">{"'Eng (page2)'!$A$1:$D$52"}</definedName>
    <definedName name="KCFE" localSheetId="1" hidden="1">{"'Eng (page2)'!$A$1:$D$52"}</definedName>
    <definedName name="KCFE" hidden="1">{"'Eng (page2)'!$A$1:$D$52"}</definedName>
    <definedName name="ked" localSheetId="0" hidden="1">{"'Model'!$A$1:$N$53"}</definedName>
    <definedName name="ked" localSheetId="1" hidden="1">{"'Model'!$A$1:$N$53"}</definedName>
    <definedName name="ked" hidden="1">{"'Model'!$A$1:$N$53"}</definedName>
    <definedName name="kele" localSheetId="0" hidden="1">{"'Eng (page2)'!$A$1:$D$52"}</definedName>
    <definedName name="kele" localSheetId="1" hidden="1">{"'Eng (page2)'!$A$1:$D$52"}</definedName>
    <definedName name="kele" hidden="1">{"'Eng (page2)'!$A$1:$D$52"}</definedName>
    <definedName name="KHF" localSheetId="0" hidden="1">{"PLANNING",#N/A,FALSE,"A"}</definedName>
    <definedName name="KHF" localSheetId="1" hidden="1">{"PLANNING",#N/A,FALSE,"A"}</definedName>
    <definedName name="KHF" hidden="1">{"PLANNING",#N/A,FALSE,"A"}</definedName>
    <definedName name="KHJGDFGFHGHJ" localSheetId="0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HJGDFGFHGHJ_1" localSheetId="0" hidden="1">{"cashflow",#N/A,FALSE,"cash flow"}</definedName>
    <definedName name="KHJGDFGFHGHJ_1" localSheetId="1" hidden="1">{"cashflow",#N/A,FALSE,"cash flow"}</definedName>
    <definedName name="KHJGDFGFHGHJ_1" hidden="1">{"cashflow",#N/A,FALSE,"cash flow"}</definedName>
    <definedName name="KHJGDFGFHGHJ_2" localSheetId="0" hidden="1">{"cashflow",#N/A,FALSE,"cash flow"}</definedName>
    <definedName name="KHJGDFGFHGHJ_2" localSheetId="1" hidden="1">{"cashflow",#N/A,FALSE,"cash flow"}</definedName>
    <definedName name="KHJGDFGFHGHJ_2" hidden="1">{"cashflow",#N/A,FALSE,"cash flow"}</definedName>
    <definedName name="KIL" localSheetId="0" hidden="1">{"PLANT BREAKUP",#N/A,FALSE,"E"}</definedName>
    <definedName name="KIL" localSheetId="1" hidden="1">{"PLANT BREAKUP",#N/A,FALSE,"E"}</definedName>
    <definedName name="KIL" hidden="1">{"PLANT BREAKUP",#N/A,FALSE,"E"}</definedName>
    <definedName name="kjyt" localSheetId="0" hidden="1">{"'Eng (page2)'!$A$1:$D$52"}</definedName>
    <definedName name="kjyt" localSheetId="1" hidden="1">{"'Eng (page2)'!$A$1:$D$52"}</definedName>
    <definedName name="kjyt" hidden="1">{"'Eng (page2)'!$A$1:$D$52"}</definedName>
    <definedName name="kkkk" localSheetId="0" hidden="1">{"cashflow",#N/A,FALSE,"cash flow"}</definedName>
    <definedName name="kkkk" localSheetId="1" hidden="1">{"cashflow",#N/A,FALSE,"cash flow"}</definedName>
    <definedName name="kkkk" hidden="1">{"cashflow",#N/A,FALSE,"cash flow"}</definedName>
    <definedName name="kkkk_1" localSheetId="0" hidden="1">{"cashflow",#N/A,FALSE,"cash flow"}</definedName>
    <definedName name="kkkk_1" localSheetId="1" hidden="1">{"cashflow",#N/A,FALSE,"cash flow"}</definedName>
    <definedName name="kkkk_1" hidden="1">{"cashflow",#N/A,FALSE,"cash flow"}</definedName>
    <definedName name="kkkk_2" localSheetId="0" hidden="1">{"cashflow",#N/A,FALSE,"cash flow"}</definedName>
    <definedName name="kkkk_2" localSheetId="1" hidden="1">{"cashflow",#N/A,FALSE,"cash flow"}</definedName>
    <definedName name="kkkk_2" hidden="1">{"cashflow",#N/A,FALSE,"cash flow"}</definedName>
    <definedName name="KOEW" localSheetId="0" hidden="1">{"'Eng (page2)'!$A$1:$D$52"}</definedName>
    <definedName name="KOEW" localSheetId="1" hidden="1">{"'Eng (page2)'!$A$1:$D$52"}</definedName>
    <definedName name="KOEW" hidden="1">{"'Eng (page2)'!$A$1:$D$52"}</definedName>
    <definedName name="KOL" localSheetId="0" hidden="1">{"'Eng (page2)'!$A$1:$D$52"}</definedName>
    <definedName name="KOL" localSheetId="1" hidden="1">{"'Eng (page2)'!$A$1:$D$52"}</definedName>
    <definedName name="KOL" hidden="1">{"'Eng (page2)'!$A$1:$D$52"}</definedName>
    <definedName name="kow" localSheetId="0" hidden="1">{"'Eng (page2)'!$A$1:$D$52"}</definedName>
    <definedName name="kow" localSheetId="1" hidden="1">{"'Eng (page2)'!$A$1:$D$52"}</definedName>
    <definedName name="kow" hidden="1">{"'Eng (page2)'!$A$1:$D$52"}</definedName>
    <definedName name="kp" localSheetId="0" hidden="1">{"'Eng (page2)'!$A$1:$D$52"}</definedName>
    <definedName name="kp" localSheetId="1" hidden="1">{"'Eng (page2)'!$A$1:$D$52"}</definedName>
    <definedName name="kp" hidden="1">{"'Eng (page2)'!$A$1:$D$52"}</definedName>
    <definedName name="kue" localSheetId="0" hidden="1">{"'Model'!$A$1:$N$53"}</definedName>
    <definedName name="kue" localSheetId="1" hidden="1">{"'Model'!$A$1:$N$53"}</definedName>
    <definedName name="kue" hidden="1">{"'Model'!$A$1:$N$53"}</definedName>
    <definedName name="l" localSheetId="0" hidden="1">{"cashflow",#N/A,FALSE,"cash flow"}</definedName>
    <definedName name="l" localSheetId="1" hidden="1">{"cashflow",#N/A,FALSE,"cash flow"}</definedName>
    <definedName name="ledr" localSheetId="0" hidden="1">{"'Eng (page2)'!$A$1:$D$52"}</definedName>
    <definedName name="ledr" localSheetId="1" hidden="1">{"'Eng (page2)'!$A$1:$D$52"}</definedName>
    <definedName name="ledr" hidden="1">{"'Eng (page2)'!$A$1:$D$52"}</definedName>
    <definedName name="lhin" localSheetId="0" hidden="1">{"'Eng (page2)'!$A$1:$D$52"}</definedName>
    <definedName name="lhin" localSheetId="1" hidden="1">{"'Eng (page2)'!$A$1:$D$52"}</definedName>
    <definedName name="lhin" hidden="1">{"'Eng (page2)'!$A$1:$D$52"}</definedName>
    <definedName name="lklkljl" localSheetId="0" hidden="1">{"SUMMARY",#N/A,FALSE,"C"}</definedName>
    <definedName name="lklkljl" localSheetId="1" hidden="1">{"SUMMARY",#N/A,FALSE,"C"}</definedName>
    <definedName name="lklkljl" hidden="1">{"SUMMARY",#N/A,FALSE,"C"}</definedName>
    <definedName name="ll.cashflow." localSheetId="0" hidden="1">{"cashflow",#N/A,FALSE,"cash flow"}</definedName>
    <definedName name="ll.cashflow." localSheetId="1" hidden="1">{"cashflow",#N/A,FALSE,"cash flow"}</definedName>
    <definedName name="ll.cashflow." hidden="1">{"cashflow",#N/A,FALSE,"cash flow"}</definedName>
    <definedName name="LLP" localSheetId="0" hidden="1">{"'Eng (page2)'!$A$1:$D$52"}</definedName>
    <definedName name="LLP" localSheetId="1" hidden="1">{"'Eng (page2)'!$A$1:$D$52"}</definedName>
    <definedName name="LLP" hidden="1">{"'Eng (page2)'!$A$1:$D$52"}</definedName>
    <definedName name="lo" localSheetId="0" hidden="1">{"PLANT BREAKUP",#N/A,FALSE,"E"}</definedName>
    <definedName name="lo" localSheetId="1" hidden="1">{"PLANT BREAKUP",#N/A,FALSE,"E"}</definedName>
    <definedName name="lo" hidden="1">{"PLANT BREAKUP",#N/A,FALSE,"E"}</definedName>
    <definedName name="lop" localSheetId="0" hidden="1">{"'Eng (page2)'!$A$1:$D$52"}</definedName>
    <definedName name="lop" localSheetId="1" hidden="1">{"'Eng (page2)'!$A$1:$D$52"}</definedName>
    <definedName name="lop" hidden="1">{"'Eng (page2)'!$A$1:$D$52"}</definedName>
    <definedName name="LOW" localSheetId="0" hidden="1">{"'Eng (page2)'!$A$1:$D$52"}</definedName>
    <definedName name="LOW" localSheetId="1" hidden="1">{"'Eng (page2)'!$A$1:$D$52"}</definedName>
    <definedName name="LOW" hidden="1">{"'Eng (page2)'!$A$1:$D$52"}</definedName>
    <definedName name="LV" localSheetId="0" hidden="1">{"'Eng (page2)'!$A$1:$D$52"}</definedName>
    <definedName name="LV" localSheetId="1" hidden="1">{"'Eng (page2)'!$A$1:$D$52"}</definedName>
    <definedName name="LV" hidden="1">{"'Eng (page2)'!$A$1:$D$52"}</definedName>
    <definedName name="MCOP" localSheetId="0" hidden="1">{"'Eng (page2)'!$A$1:$D$52"}</definedName>
    <definedName name="MCOP" localSheetId="1" hidden="1">{"'Eng (page2)'!$A$1:$D$52"}</definedName>
    <definedName name="MCOP" hidden="1">{"'Eng (page2)'!$A$1:$D$52"}</definedName>
    <definedName name="MFPW" localSheetId="0" hidden="1">{"'Eng (page2)'!$A$1:$D$52"}</definedName>
    <definedName name="MFPW" localSheetId="1" hidden="1">{"'Eng (page2)'!$A$1:$D$52"}</definedName>
    <definedName name="MFPW" hidden="1">{"'Eng (page2)'!$A$1:$D$52"}</definedName>
    <definedName name="mi" localSheetId="0" hidden="1">{"FTS",#N/A,FALSE,"E"}</definedName>
    <definedName name="mi" localSheetId="1" hidden="1">{"FTS",#N/A,FALSE,"E"}</definedName>
    <definedName name="mi" hidden="1">{"FTS",#N/A,FALSE,"E"}</definedName>
    <definedName name="mimim" localSheetId="0" hidden="1">{"CASH FLOW",#N/A,FALSE,"A"}</definedName>
    <definedName name="mimim" localSheetId="1" hidden="1">{"CASH FLOW",#N/A,FALSE,"A"}</definedName>
    <definedName name="mimim" hidden="1">{"CASH FLOW",#N/A,FALSE,"A"}</definedName>
    <definedName name="minute" localSheetId="0" hidden="1">{"'Eng (page2)'!$A$1:$D$52"}</definedName>
    <definedName name="minute" localSheetId="1" hidden="1">{"'Eng (page2)'!$A$1:$D$52"}</definedName>
    <definedName name="minute" hidden="1">{"'Eng (page2)'!$A$1:$D$52"}</definedName>
    <definedName name="MKO" localSheetId="0" hidden="1">{"'Eng (page2)'!$A$1:$D$52"}</definedName>
    <definedName name="MKO" localSheetId="1" hidden="1">{"'Eng (page2)'!$A$1:$D$52"}</definedName>
    <definedName name="MKO" hidden="1">{"'Eng (page2)'!$A$1:$D$52"}</definedName>
    <definedName name="mmkj" localSheetId="0" hidden="1">{"'Model'!$A$1:$N$53"}</definedName>
    <definedName name="mmkj" localSheetId="1" hidden="1">{"'Model'!$A$1:$N$53"}</definedName>
    <definedName name="mmkj" hidden="1">{"'Model'!$A$1:$N$53"}</definedName>
    <definedName name="MOL" localSheetId="0" hidden="1">{"'Eng (page2)'!$A$1:$D$52"}</definedName>
    <definedName name="MOL" localSheetId="1" hidden="1">{"'Eng (page2)'!$A$1:$D$52"}</definedName>
    <definedName name="MOL" hidden="1">{"'Eng (page2)'!$A$1:$D$52"}</definedName>
    <definedName name="MWEP" localSheetId="0" hidden="1">{"'Eng (page2)'!$A$1:$D$52"}</definedName>
    <definedName name="MWEP" localSheetId="1" hidden="1">{"'Eng (page2)'!$A$1:$D$52"}</definedName>
    <definedName name="MWEP" hidden="1">{"'Eng (page2)'!$A$1:$D$52"}</definedName>
    <definedName name="myrtet" localSheetId="0" hidden="1">{"PLANT BREAKUP",#N/A,FALSE,"E"}</definedName>
    <definedName name="myrtet" localSheetId="1" hidden="1">{"PLANT BREAKUP",#N/A,FALSE,"E"}</definedName>
    <definedName name="myrtet" hidden="1">{"PLANT BREAKUP",#N/A,FALSE,"E"}</definedName>
    <definedName name="n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n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nan" localSheetId="0" hidden="1">{"'Model'!$A$1:$N$53"}</definedName>
    <definedName name="nan" localSheetId="1" hidden="1">{"'Model'!$A$1:$N$53"}</definedName>
    <definedName name="nan" hidden="1">{"'Model'!$A$1:$N$53"}</definedName>
    <definedName name="ne" localSheetId="0" hidden="1">{"'Eng (page2)'!$A$1:$D$52"}</definedName>
    <definedName name="ne" localSheetId="1" hidden="1">{"'Eng (page2)'!$A$1:$D$52"}</definedName>
    <definedName name="ne" hidden="1">{"'Eng (page2)'!$A$1:$D$52"}</definedName>
    <definedName name="neg" localSheetId="0" hidden="1">{"'Eng (page2)'!$A$1:$D$52"}</definedName>
    <definedName name="neg" localSheetId="1" hidden="1">{"'Eng (page2)'!$A$1:$D$52"}</definedName>
    <definedName name="neg" hidden="1">{"'Eng (page2)'!$A$1:$D$52"}</definedName>
    <definedName name="new" localSheetId="0" hidden="1">{"'Model'!$A$1:$N$53"}</definedName>
    <definedName name="new" localSheetId="1" hidden="1">{"'Model'!$A$1:$N$53"}</definedName>
    <definedName name="new" hidden="1">{"'Model'!$A$1:$N$53"}</definedName>
    <definedName name="ni" localSheetId="0" hidden="1">{"conso",#N/A,FALSE,"cash flow"}</definedName>
    <definedName name="ni" localSheetId="1" hidden="1">{"conso",#N/A,FALSE,"cash flow"}</definedName>
    <definedName name="ni_1" localSheetId="0" hidden="1">{"conso",#N/A,FALSE,"cash flow"}</definedName>
    <definedName name="ni_1" localSheetId="1" hidden="1">{"conso",#N/A,FALSE,"cash flow"}</definedName>
    <definedName name="ni_1" hidden="1">{"conso",#N/A,FALSE,"cash flow"}</definedName>
    <definedName name="ni_2" localSheetId="0" hidden="1">{"conso",#N/A,FALSE,"cash flow"}</definedName>
    <definedName name="ni_2" localSheetId="1" hidden="1">{"conso",#N/A,FALSE,"cash flow"}</definedName>
    <definedName name="ni_2" hidden="1">{"conso",#N/A,FALSE,"cash flow"}</definedName>
    <definedName name="nnn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u" localSheetId="0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_1" localSheetId="0" hidden="1">{"cashflow",#N/A,FALSE,"cash flow"}</definedName>
    <definedName name="nu_1" localSheetId="1" hidden="1">{"cashflow",#N/A,FALSE,"cash flow"}</definedName>
    <definedName name="nu_1" hidden="1">{"cashflow",#N/A,FALSE,"cash flow"}</definedName>
    <definedName name="nu_2" localSheetId="0" hidden="1">{"cashflow",#N/A,FALSE,"cash flow"}</definedName>
    <definedName name="nu_2" localSheetId="1" hidden="1">{"cashflow",#N/A,FALSE,"cash flow"}</definedName>
    <definedName name="nu_2" hidden="1">{"cashflow",#N/A,FALSE,"cash flow"}</definedName>
    <definedName name="nut" localSheetId="0" hidden="1">[7]A!#REF!</definedName>
    <definedName name="nut" localSheetId="1" hidden="1">[7]A!#REF!</definedName>
    <definedName name="nut" hidden="1">[8]A!#REF!</definedName>
    <definedName name="oer" localSheetId="0" hidden="1">{"'Eng (page2)'!$A$1:$D$52"}</definedName>
    <definedName name="oer" localSheetId="1" hidden="1">{"'Eng (page2)'!$A$1:$D$52"}</definedName>
    <definedName name="oer" hidden="1">{"'Eng (page2)'!$A$1:$D$52"}</definedName>
    <definedName name="ohtori" localSheetId="0" hidden="1">#REF!</definedName>
    <definedName name="ohtori" localSheetId="1" hidden="1">#REF!</definedName>
    <definedName name="ohtori" hidden="1">#REF!</definedName>
    <definedName name="ohwiohw" localSheetId="0" hidden="1">{"PLANT BREAKUP",#N/A,FALSE,"E"}</definedName>
    <definedName name="ohwiohw" localSheetId="1" hidden="1">{"PLANT BREAKUP",#N/A,FALSE,"E"}</definedName>
    <definedName name="ohwiohw" hidden="1">{"PLANT BREAKUP",#N/A,FALSE,"E"}</definedName>
    <definedName name="oi" localSheetId="0" hidden="1">{"FTS",#N/A,FALSE,"E"}</definedName>
    <definedName name="oi" localSheetId="1" hidden="1">{"FTS",#N/A,FALSE,"E"}</definedName>
    <definedName name="oi" hidden="1">{"FTS",#N/A,FALSE,"E"}</definedName>
    <definedName name="OIE" localSheetId="0" hidden="1">{"'Eng (page2)'!$A$1:$D$52"}</definedName>
    <definedName name="OIE" localSheetId="1" hidden="1">{"'Eng (page2)'!$A$1:$D$52"}</definedName>
    <definedName name="OIE" hidden="1">{"'Eng (page2)'!$A$1:$D$52"}</definedName>
    <definedName name="OIFHWIOQGH" localSheetId="0" hidden="1">{"SUMMARY",#N/A,FALSE,"C"}</definedName>
    <definedName name="OIFHWIOQGH" localSheetId="1" hidden="1">{"SUMMARY",#N/A,FALSE,"C"}</definedName>
    <definedName name="OIFHWIOQGH" hidden="1">{"SUMMARY",#N/A,FALSE,"C"}</definedName>
    <definedName name="OIKM" localSheetId="0" hidden="1">{"'Eng (page2)'!$A$1:$D$52"}</definedName>
    <definedName name="OIKM" localSheetId="1" hidden="1">{"'Eng (page2)'!$A$1:$D$52"}</definedName>
    <definedName name="OIKM" hidden="1">{"'Eng (page2)'!$A$1:$D$52"}</definedName>
    <definedName name="olj" localSheetId="0" hidden="1">{"'Eng (page2)'!$A$1:$D$52"}</definedName>
    <definedName name="olj" localSheetId="1" hidden="1">{"'Eng (page2)'!$A$1:$D$52"}</definedName>
    <definedName name="olj" hidden="1">{"'Eng (page2)'!$A$1:$D$52"}</definedName>
    <definedName name="OLK" localSheetId="0" hidden="1">{"'Eng (page2)'!$A$1:$D$52"}</definedName>
    <definedName name="OLK" localSheetId="1" hidden="1">{"'Eng (page2)'!$A$1:$D$52"}</definedName>
    <definedName name="OLK" hidden="1">{"'Eng (page2)'!$A$1:$D$52"}</definedName>
    <definedName name="oll" localSheetId="0" hidden="1">{"'Eng (page2)'!$A$1:$D$52"}</definedName>
    <definedName name="oll" localSheetId="1" hidden="1">{"'Eng (page2)'!$A$1:$D$52"}</definedName>
    <definedName name="oll" hidden="1">{"'Eng (page2)'!$A$1:$D$52"}</definedName>
    <definedName name="olop" localSheetId="0" hidden="1">{"'Eng (page2)'!$A$1:$D$52"}</definedName>
    <definedName name="olop" localSheetId="1" hidden="1">{"'Eng (page2)'!$A$1:$D$52"}</definedName>
    <definedName name="olop" hidden="1">{"'Eng (page2)'!$A$1:$D$52"}</definedName>
    <definedName name="olrlk\" localSheetId="0" hidden="1">{"'Eng (page2)'!$A$1:$D$52"}</definedName>
    <definedName name="olrlk\" localSheetId="1" hidden="1">{"'Eng (page2)'!$A$1:$D$52"}</definedName>
    <definedName name="olrlk\" hidden="1">{"'Eng (page2)'!$A$1:$D$52"}</definedName>
    <definedName name="one" localSheetId="0" hidden="1">{"'Eng (page2)'!$A$1:$D$52"}</definedName>
    <definedName name="one" localSheetId="1" hidden="1">{"'Eng (page2)'!$A$1:$D$52"}</definedName>
    <definedName name="one" hidden="1">{"'Eng (page2)'!$A$1:$D$52"}</definedName>
    <definedName name="op" localSheetId="0" hidden="1">{"PLANT BREAKUP",#N/A,FALSE,"E"}</definedName>
    <definedName name="op" localSheetId="1" hidden="1">{"PLANT BREAKUP",#N/A,FALSE,"E"}</definedName>
    <definedName name="op" hidden="1">{"PLANT BREAKUP",#N/A,FALSE,"E"}</definedName>
    <definedName name="opgw" localSheetId="0" hidden="1">{"'Eng (page2)'!$A$1:$D$52"}</definedName>
    <definedName name="opgw" localSheetId="1" hidden="1">{"'Eng (page2)'!$A$1:$D$52"}</definedName>
    <definedName name="opgw" hidden="1">{"'Eng (page2)'!$A$1:$D$52"}</definedName>
    <definedName name="OPLL" localSheetId="0" hidden="1">{"'Eng (page2)'!$A$1:$D$52"}</definedName>
    <definedName name="OPLL" localSheetId="1" hidden="1">{"'Eng (page2)'!$A$1:$D$52"}</definedName>
    <definedName name="OPLL" hidden="1">{"'Eng (page2)'!$A$1:$D$52"}</definedName>
    <definedName name="PART" localSheetId="0" hidden="1">{"REVISED",#N/A,FALSE,"Sheet1"}</definedName>
    <definedName name="PART" localSheetId="1" hidden="1">{"REVISED",#N/A,FALSE,"Sheet1"}</definedName>
    <definedName name="PART" hidden="1">{"REVISED",#N/A,FALSE,"Sheet1"}</definedName>
    <definedName name="Part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fwe" localSheetId="0" hidden="1">{"'Eng (page2)'!$A$1:$D$52"}</definedName>
    <definedName name="pfwe" localSheetId="1" hidden="1">{"'Eng (page2)'!$A$1:$D$52"}</definedName>
    <definedName name="pfwe" hidden="1">{"'Eng (page2)'!$A$1:$D$52"}</definedName>
    <definedName name="pl" localSheetId="0" hidden="1">{"conso",#N/A,FALSE,"cash flow"}</definedName>
    <definedName name="pl" localSheetId="1" hidden="1">{"conso",#N/A,FALSE,"cash flow"}</definedName>
    <definedName name="pl" hidden="1">{"PLANT BREAKUP",#N/A,FALSE,"E"}</definedName>
    <definedName name="ple" localSheetId="0" hidden="1">{"'Eng (page2)'!$A$1:$D$52"}</definedName>
    <definedName name="ple" localSheetId="1" hidden="1">{"'Eng (page2)'!$A$1:$D$52"}</definedName>
    <definedName name="ple" hidden="1">{"'Eng (page2)'!$A$1:$D$52"}</definedName>
    <definedName name="plo" localSheetId="0" hidden="1">{"'Eng (page2)'!$A$1:$D$52"}</definedName>
    <definedName name="plo" localSheetId="1" hidden="1">{"'Eng (page2)'!$A$1:$D$52"}</definedName>
    <definedName name="plo" hidden="1">{"'Eng (page2)'!$A$1:$D$52"}</definedName>
    <definedName name="PLP" localSheetId="0" hidden="1">{"'Eng (page2)'!$A$1:$D$52"}</definedName>
    <definedName name="PLP" localSheetId="1" hidden="1">{"'Eng (page2)'!$A$1:$D$52"}</definedName>
    <definedName name="PLP" hidden="1">{"'Eng (page2)'!$A$1:$D$52"}</definedName>
    <definedName name="PO" localSheetId="0" hidden="1">{"PLANT BREAKUP",#N/A,FALSE,"E"}</definedName>
    <definedName name="PO" localSheetId="1" hidden="1">{"PLANT BREAKUP",#N/A,FALSE,"E"}</definedName>
    <definedName name="PO" hidden="1">{"PLANT BREAKUP",#N/A,FALSE,"E"}</definedName>
    <definedName name="PO0" localSheetId="0" hidden="1">{"'Eng (page2)'!$A$1:$D$52"}</definedName>
    <definedName name="PO0" localSheetId="1" hidden="1">{"'Eng (page2)'!$A$1:$D$52"}</definedName>
    <definedName name="PO0" hidden="1">{"'Eng (page2)'!$A$1:$D$52"}</definedName>
    <definedName name="poer" localSheetId="0" hidden="1">{"'Eng (page2)'!$A$1:$D$52"}</definedName>
    <definedName name="poer" localSheetId="1" hidden="1">{"'Eng (page2)'!$A$1:$D$52"}</definedName>
    <definedName name="poer" hidden="1">{"'Eng (page2)'!$A$1:$D$52"}</definedName>
    <definedName name="poio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po" localSheetId="0" hidden="1">{"CASH FLOW",#N/A,FALSE,"A"}</definedName>
    <definedName name="poipo" localSheetId="1" hidden="1">{"CASH FLOW",#N/A,FALSE,"A"}</definedName>
    <definedName name="poipo" hidden="1">{"CASH FLOW",#N/A,FALSE,"A"}</definedName>
    <definedName name="pooiwut" localSheetId="0" hidden="1">{"PLANNING",#N/A,FALSE,"A"}</definedName>
    <definedName name="pooiwut" localSheetId="1" hidden="1">{"PLANNING",#N/A,FALSE,"A"}</definedName>
    <definedName name="pooiwut" hidden="1">{"PLANNING",#N/A,FALSE,"A"}</definedName>
    <definedName name="pop" localSheetId="0" hidden="1">{"cashflow",#N/A,FALSE,"cash flow"}</definedName>
    <definedName name="pop" localSheetId="1" hidden="1">{"cashflow",#N/A,FALSE,"cash flow"}</definedName>
    <definedName name="pop" hidden="1">{"PLANNING",#N/A,FALSE,"A"}</definedName>
    <definedName name="pop_1" localSheetId="0" hidden="1">{"cashflow",#N/A,FALSE,"cash flow"}</definedName>
    <definedName name="pop_1" localSheetId="1" hidden="1">{"cashflow",#N/A,FALSE,"cash flow"}</definedName>
    <definedName name="pop_1" hidden="1">{"cashflow",#N/A,FALSE,"cash flow"}</definedName>
    <definedName name="pop_2" localSheetId="0" hidden="1">{"cashflow",#N/A,FALSE,"cash flow"}</definedName>
    <definedName name="pop_2" localSheetId="1" hidden="1">{"cashflow",#N/A,FALSE,"cash flow"}</definedName>
    <definedName name="pop_2" hidden="1">{"cashflow",#N/A,FALSE,"cash flow"}</definedName>
    <definedName name="popo" localSheetId="0" hidden="1">#REF!</definedName>
    <definedName name="popo" localSheetId="1" hidden="1">#REF!</definedName>
    <definedName name="popo" hidden="1">#REF!</definedName>
    <definedName name="POPUH1IPO" localSheetId="0" hidden="1">{"PLANNING",#N/A,FALSE,"A"}</definedName>
    <definedName name="POPUH1IPO" localSheetId="1" hidden="1">{"PLANNING",#N/A,FALSE,"A"}</definedName>
    <definedName name="POPUH1IPO" hidden="1">{"PLANNING",#N/A,FALSE,"A"}</definedName>
    <definedName name="popuoy" localSheetId="0" hidden="1">{"FTS",#N/A,FALSE,"E"}</definedName>
    <definedName name="popuoy" localSheetId="1" hidden="1">{"FTS",#N/A,FALSE,"E"}</definedName>
    <definedName name="popuoy" hidden="1">{"FTS",#N/A,FALSE,"E"}</definedName>
    <definedName name="pratds" localSheetId="0" hidden="1">#REF!,#REF!,#REF!</definedName>
    <definedName name="pratds" localSheetId="1" hidden="1">#REF!,#REF!,#REF!</definedName>
    <definedName name="pratds" hidden="1">#REF!,#REF!,#REF!</definedName>
    <definedName name="_xlnm.Print_Area" localSheetId="0">BS!$A$1:$L$89</definedName>
    <definedName name="PRJE1" localSheetId="0" hidden="1">{"'Eng (page2)'!$A$1:$D$52"}</definedName>
    <definedName name="PRJE1" localSheetId="1" hidden="1">{"'Eng (page2)'!$A$1:$D$52"}</definedName>
    <definedName name="PRJE1" hidden="1">{"'Eng (page2)'!$A$1:$D$52"}</definedName>
    <definedName name="PSD" localSheetId="0" hidden="1">{"'Eng (page2)'!$A$1:$D$52"}</definedName>
    <definedName name="PSD" localSheetId="1" hidden="1">{"'Eng (page2)'!$A$1:$D$52"}</definedName>
    <definedName name="PSD" hidden="1">{"'Eng (page2)'!$A$1:$D$52"}</definedName>
    <definedName name="ptrn" localSheetId="0" hidden="1">{"REVISED",#N/A,FALSE,"Sheet1"}</definedName>
    <definedName name="ptrn" localSheetId="1" hidden="1">{"REVISED",#N/A,FALSE,"Sheet1"}</definedName>
    <definedName name="ptrn" hidden="1">{"REVISED",#N/A,FALSE,"Sheet1"}</definedName>
    <definedName name="ptrn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localSheetId="0" hidden="1">{"'Sell_Office'!$C$5:$D$6"}</definedName>
    <definedName name="pu" localSheetId="1" hidden="1">{"'Sell_Office'!$C$5:$D$6"}</definedName>
    <definedName name="pu" hidden="1">{"'Sell_Office'!$C$5:$D$6"}</definedName>
    <definedName name="q" localSheetId="0" hidden="1">{"'Model'!$A$1:$N$53"}</definedName>
    <definedName name="q" localSheetId="1" hidden="1">{"'Model'!$A$1:$N$53"}</definedName>
    <definedName name="Q1kka" localSheetId="0" hidden="1">{"'Eng (page2)'!$A$1:$D$52"}</definedName>
    <definedName name="Q1kka" localSheetId="1" hidden="1">{"'Eng (page2)'!$A$1:$D$52"}</definedName>
    <definedName name="Q1kka" hidden="1">{"'Eng (page2)'!$A$1:$D$52"}</definedName>
    <definedName name="qaqa" localSheetId="0" hidden="1">{"conso",#N/A,FALSE,"cash flow"}</definedName>
    <definedName name="qaqa" localSheetId="1" hidden="1">{"conso",#N/A,FALSE,"cash flow"}</definedName>
    <definedName name="qaqa" hidden="1">{"conso",#N/A,FALSE,"cash flow"}</definedName>
    <definedName name="qaqa_1" localSheetId="0" hidden="1">{"conso",#N/A,FALSE,"cash flow"}</definedName>
    <definedName name="qaqa_1" localSheetId="1" hidden="1">{"conso",#N/A,FALSE,"cash flow"}</definedName>
    <definedName name="qaqa_1" hidden="1">{"conso",#N/A,FALSE,"cash flow"}</definedName>
    <definedName name="qaqas" localSheetId="0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_1" localSheetId="0" hidden="1">{"cashflow",#N/A,FALSE,"cash flow"}</definedName>
    <definedName name="qaqas_1" localSheetId="1" hidden="1">{"cashflow",#N/A,FALSE,"cash flow"}</definedName>
    <definedName name="qaqas_1" hidden="1">{"cashflow",#N/A,FALSE,"cash flow"}</definedName>
    <definedName name="qaqasa" localSheetId="0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a_1" localSheetId="0" hidden="1">{"conso",#N/A,FALSE,"cash flow"}</definedName>
    <definedName name="qaqasa_1" localSheetId="1" hidden="1">{"conso",#N/A,FALSE,"cash flow"}</definedName>
    <definedName name="qaqasa_1" hidden="1">{"conso",#N/A,FALSE,"cash flow"}</definedName>
    <definedName name="qaqass" localSheetId="0" hidden="1">{"conso",#N/A,FALSE,"cash flow"}</definedName>
    <definedName name="qaqass" localSheetId="1" hidden="1">{"conso",#N/A,FALSE,"cash flow"}</definedName>
    <definedName name="qaqass" hidden="1">{"conso",#N/A,FALSE,"cash flow"}</definedName>
    <definedName name="qaqass_1" localSheetId="0" hidden="1">{"conso",#N/A,FALSE,"cash flow"}</definedName>
    <definedName name="qaqass_1" localSheetId="1" hidden="1">{"conso",#N/A,FALSE,"cash flow"}</definedName>
    <definedName name="qaqass_1" hidden="1">{"conso",#N/A,FALSE,"cash flow"}</definedName>
    <definedName name="QER" localSheetId="0" hidden="1">{"'Eng (page2)'!$A$1:$D$52"}</definedName>
    <definedName name="QER" localSheetId="1" hidden="1">{"'Eng (page2)'!$A$1:$D$52"}</definedName>
    <definedName name="QER" hidden="1">{"'Eng (page2)'!$A$1:$D$52"}</definedName>
    <definedName name="qqqqq" localSheetId="0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_1" localSheetId="0" hidden="1">{"cashflow",#N/A,FALSE,"cash flow"}</definedName>
    <definedName name="qqqqq_1" localSheetId="1" hidden="1">{"cashflow",#N/A,FALSE,"cash flow"}</definedName>
    <definedName name="qqqqq_1" hidden="1">{"cashflow",#N/A,FALSE,"cash flow"}</definedName>
    <definedName name="qqqqq_2" localSheetId="0" hidden="1">{"cashflow",#N/A,FALSE,"cash flow"}</definedName>
    <definedName name="qqqqq_2" localSheetId="1" hidden="1">{"cashflow",#N/A,FALSE,"cash flow"}</definedName>
    <definedName name="qqqqq_2" hidden="1">{"cashflow",#N/A,FALSE,"cash flow"}</definedName>
    <definedName name="qqqqqq" localSheetId="0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qqqqq_1" localSheetId="0" hidden="1">{"cashflow",#N/A,FALSE,"cash flow"}</definedName>
    <definedName name="qqqqqq_1" localSheetId="1" hidden="1">{"cashflow",#N/A,FALSE,"cash flow"}</definedName>
    <definedName name="qqqqqq_1" hidden="1">{"cashflow",#N/A,FALSE,"cash flow"}</definedName>
    <definedName name="qw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localSheetId="0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qwqwq_1" localSheetId="0" hidden="1">{"cashflow",#N/A,FALSE,"cash flow"}</definedName>
    <definedName name="qwqwq_1" localSheetId="1" hidden="1">{"cashflow",#N/A,FALSE,"cash flow"}</definedName>
    <definedName name="qwqwq_1" hidden="1">{"cashflow",#N/A,FALSE,"cash flow"}</definedName>
    <definedName name="QYI" localSheetId="0" hidden="1">{"'Eng (page2)'!$A$1:$D$52"}</definedName>
    <definedName name="QYI" localSheetId="1" hidden="1">{"'Eng (page2)'!$A$1:$D$52"}</definedName>
    <definedName name="QYI" hidden="1">{"'Eng (page2)'!$A$1:$D$52"}</definedName>
    <definedName name="regi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localSheetId="0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_1" localSheetId="0" hidden="1">{"cashflow",#N/A,FALSE,"cash flow"}</definedName>
    <definedName name="rer_1" localSheetId="1" hidden="1">{"cashflow",#N/A,FALSE,"cash flow"}</definedName>
    <definedName name="rer_1" hidden="1">{"cashflow",#N/A,FALSE,"cash flow"}</definedName>
    <definedName name="rere" localSheetId="0" hidden="1">{"conso",#N/A,FALSE,"cash flow"}</definedName>
    <definedName name="rere" localSheetId="1" hidden="1">{"conso",#N/A,FALSE,"cash flow"}</definedName>
    <definedName name="rere" hidden="1">{"conso",#N/A,FALSE,"cash flow"}</definedName>
    <definedName name="rere_1" localSheetId="0" hidden="1">{"conso",#N/A,FALSE,"cash flow"}</definedName>
    <definedName name="rere_1" localSheetId="1" hidden="1">{"conso",#N/A,FALSE,"cash flow"}</definedName>
    <definedName name="rere_1" hidden="1">{"conso",#N/A,FALSE,"cash flow"}</definedName>
    <definedName name="rewfre" localSheetId="0" hidden="1">{"'Model'!$A$1:$N$53"}</definedName>
    <definedName name="rewfre" localSheetId="1" hidden="1">{"'Model'!$A$1:$N$53"}</definedName>
    <definedName name="rewfre" hidden="1">{"'Model'!$A$1:$N$53"}</definedName>
    <definedName name="RJO" localSheetId="0" hidden="1">{"'Eng (page2)'!$A$1:$D$52"}</definedName>
    <definedName name="RJO" localSheetId="1" hidden="1">{"'Eng (page2)'!$A$1:$D$52"}</definedName>
    <definedName name="RJO" hidden="1">{"'Eng (page2)'!$A$1:$D$52"}</definedName>
    <definedName name="rqr" localSheetId="0" hidden="1">{"'Eng (page2)'!$A$1:$D$52"}</definedName>
    <definedName name="rqr" localSheetId="1" hidden="1">{"'Eng (page2)'!$A$1:$D$52"}</definedName>
    <definedName name="rqr" hidden="1">{"'Eng (page2)'!$A$1:$D$52"}</definedName>
    <definedName name="r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rttyy" localSheetId="0" hidden="1">{#N/A,#N/A,FALSE,"Cover";#N/A,#N/A,FALSE,"Profits";#N/A,#N/A,FALSE,"ABS";#N/A,#N/A,FALSE,"TFLE Detail";#N/A,#N/A,FALSE,"TFLE Walk";#N/A,#N/A,FALSE,"Variable Cost";#N/A,#N/A,FALSE,"V.C. Walk"}</definedName>
    <definedName name="rttyy" localSheetId="1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localSheetId="0" hidden="1">{#N/A,#N/A,FALSE,"Profit Status";#N/A,#N/A,FALSE,"Invest";#N/A,#N/A,FALSE,"Revenue";#N/A,#N/A,FALSE,"Variable Cost";#N/A,#N/A,FALSE,"Options &amp; Series"}</definedName>
    <definedName name="rtyty" localSheetId="1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s" localSheetId="0" hidden="1">{"'Model'!$A$1:$N$53"}</definedName>
    <definedName name="s" localSheetId="1" hidden="1">{"'Model'!$A$1:$N$53"}</definedName>
    <definedName name="saaas" localSheetId="0" hidden="1">{"PLANNING",#N/A,FALSE,"A"}</definedName>
    <definedName name="saaas" localSheetId="1" hidden="1">{"PLANNING",#N/A,FALSE,"A"}</definedName>
    <definedName name="saaas" hidden="1">{"PLANNING",#N/A,FALSE,"A"}</definedName>
    <definedName name="sal" localSheetId="0" hidden="1">{"CASH FLOW",#N/A,FALSE,"A"}</definedName>
    <definedName name="sal" localSheetId="1" hidden="1">{"CASH FLOW",#N/A,FALSE,"A"}</definedName>
    <definedName name="sal" hidden="1">{"CASH FLOW",#N/A,FALSE,"A"}</definedName>
    <definedName name="sam" localSheetId="0" hidden="1">{"PLANT BREAKUP",#N/A,FALSE,"E"}</definedName>
    <definedName name="sam" localSheetId="1" hidden="1">{"PLANT BREAKUP",#N/A,FALSE,"E"}</definedName>
    <definedName name="sam" hidden="1">{"PLANT BREAKUP",#N/A,FALSE,"E"}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localSheetId="0" hidden="1">{"'Eng (page2)'!$A$1:$D$52"}</definedName>
    <definedName name="SAS" localSheetId="1" hidden="1">{"'Eng (page2)'!$A$1:$D$52"}</definedName>
    <definedName name="SAS" hidden="1">{"'Eng (page2)'!$A$1:$D$52"}</definedName>
    <definedName name="SC" localSheetId="0" hidden="1">{"'Eng (page2)'!$A$1:$D$52"}</definedName>
    <definedName name="SC" localSheetId="1" hidden="1">{"'Eng (page2)'!$A$1:$D$52"}</definedName>
    <definedName name="SC" hidden="1">{"'Eng (page2)'!$A$1:$D$52"}</definedName>
    <definedName name="sdr" localSheetId="0" hidden="1">{"'Eng (page2)'!$A$1:$D$52"}</definedName>
    <definedName name="sdr" localSheetId="1" hidden="1">{"'Eng (page2)'!$A$1:$D$52"}</definedName>
    <definedName name="sdr" hidden="1">{"'Eng (page2)'!$A$1:$D$52"}</definedName>
    <definedName name="sell" localSheetId="0" hidden="1">{"'Eng (page2)'!$A$1:$D$52"}</definedName>
    <definedName name="sell" localSheetId="1" hidden="1">{"'Eng (page2)'!$A$1:$D$52"}</definedName>
    <definedName name="sell" hidden="1">{"'Eng (page2)'!$A$1:$D$52"}</definedName>
    <definedName name="sencount" hidden="1">1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ftware" localSheetId="0" hidden="1">{"'Eng (page2)'!$A$1:$D$52"}</definedName>
    <definedName name="software" localSheetId="1" hidden="1">{"'Eng (page2)'!$A$1:$D$52"}</definedName>
    <definedName name="software" hidden="1">{"'Eng (page2)'!$A$1:$D$52"}</definedName>
    <definedName name="Sort" localSheetId="0" hidden="1">#REF!</definedName>
    <definedName name="Sort" localSheetId="1" hidden="1">#REF!</definedName>
    <definedName name="Sort" hidden="1">#REF!</definedName>
    <definedName name="srd" localSheetId="0" hidden="1">{"'Eng (page2)'!$A$1:$D$52"}</definedName>
    <definedName name="srd" localSheetId="1" hidden="1">{"'Eng (page2)'!$A$1:$D$52"}</definedName>
    <definedName name="srd" hidden="1">{"'Eng (page2)'!$A$1:$D$52"}</definedName>
    <definedName name="SS_1" localSheetId="0" hidden="1">{"Physical Count Securities",#N/A,FALSE,"BFIT B&amp;D Valuation"}</definedName>
    <definedName name="SS_1" localSheetId="1" hidden="1">{"Physical Count Securities",#N/A,FALSE,"BFIT B&amp;D Valuation"}</definedName>
    <definedName name="SS_1" hidden="1">{"Physical Count Securities",#N/A,FALSE,"BFIT B&amp;D Valuation"}</definedName>
    <definedName name="ssssssssssssssss" localSheetId="0" hidden="1">{"'Eng (page2)'!$A$1:$D$52"}</definedName>
    <definedName name="ssssssssssssssss" localSheetId="1" hidden="1">{"'Eng (page2)'!$A$1:$D$52"}</definedName>
    <definedName name="ssssssssssssssss" hidden="1">{"'Eng (page2)'!$A$1:$D$52"}</definedName>
    <definedName name="stamp" localSheetId="0" hidden="1">{"'Eng (page2)'!$A$1:$D$52"}</definedName>
    <definedName name="stamp" localSheetId="1" hidden="1">{"'Eng (page2)'!$A$1:$D$52"}</definedName>
    <definedName name="stamp" hidden="1">{"'Eng (page2)'!$A$1:$D$52"}</definedName>
    <definedName name="STEW" localSheetId="0" hidden="1">{"'Eng (page2)'!$A$1:$D$52"}</definedName>
    <definedName name="STEW" localSheetId="1" hidden="1">{"'Eng (page2)'!$A$1:$D$52"}</definedName>
    <definedName name="STEW" hidden="1">{"'Eng (page2)'!$A$1:$D$52"}</definedName>
    <definedName name="TB_group" localSheetId="0" hidden="1">{"'Sell_Office'!$C$5:$D$6"}</definedName>
    <definedName name="TB_group" localSheetId="1" hidden="1">{"'Sell_Office'!$C$5:$D$6"}</definedName>
    <definedName name="TB_group" hidden="1">{"'Sell_Office'!$C$5:$D$6"}</definedName>
    <definedName name="TB_June" localSheetId="0" hidden="1">#REF!</definedName>
    <definedName name="TB_June" localSheetId="1" hidden="1">#REF!</definedName>
    <definedName name="TB_June" hidden="1">#REF!</definedName>
    <definedName name="TB_print" localSheetId="0" hidden="1">{"'Sell_Office'!$C$5:$D$6"}</definedName>
    <definedName name="TB_print" localSheetId="1" hidden="1">{"'Sell_Office'!$C$5:$D$6"}</definedName>
    <definedName name="TB_print" hidden="1">{"'Sell_Office'!$C$5:$D$6"}</definedName>
    <definedName name="Tea" localSheetId="0" hidden="1">{"'Sell_Office'!$C$5:$D$6"}</definedName>
    <definedName name="Tea" localSheetId="1" hidden="1">{"'Sell_Office'!$C$5:$D$6"}</definedName>
    <definedName name="Tea" hidden="1">{"'Sell_Office'!$C$5:$D$6"}</definedName>
    <definedName name="te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{"'Model'!$A$1:$N$53"}</definedName>
    <definedName name="test1" localSheetId="0" hidden="1">{#N/A,#N/A,FALSE,"Cover";#N/A,#N/A,FALSE,"Profits";#N/A,#N/A,FALSE,"ABS";#N/A,#N/A,FALSE,"TFLE Detail";#N/A,#N/A,FALSE,"TFLE Walk";#N/A,#N/A,FALSE,"Variable Cost";#N/A,#N/A,FALSE,"V.C. Walk"}</definedName>
    <definedName name="test1" localSheetId="1" hidden="1">{#N/A,#N/A,FALSE,"Cover";#N/A,#N/A,FALSE,"Profits";#N/A,#N/A,FALSE,"ABS";#N/A,#N/A,FALSE,"TFLE Detail";#N/A,#N/A,FALSE,"TFLE Walk";#N/A,#N/A,FALSE,"Variable Cost";#N/A,#N/A,FALSE,"V.C. Walk"}</definedName>
    <definedName name="test3" localSheetId="0" hidden="1">{#N/A,#N/A,FALSE,"Profit Status";#N/A,#N/A,FALSE,"Invest";#N/A,#N/A,FALSE,"Revenue";#N/A,#N/A,FALSE,"Variable Cost";#N/A,#N/A,FALSE,"Options &amp; Series"}</definedName>
    <definedName name="test3" localSheetId="1" hidden="1">{#N/A,#N/A,FALSE,"Profit Status";#N/A,#N/A,FALSE,"Invest";#N/A,#N/A,FALSE,"Revenue";#N/A,#N/A,FALSE,"Variable Cost";#N/A,#N/A,FALSE,"Options &amp; Series"}</definedName>
    <definedName name="test34" localSheetId="0" hidden="1">{#N/A,#N/A,FALSE,"Profit Status";#N/A,#N/A,FALSE,"Invest";#N/A,#N/A,FALSE,"Revenue";#N/A,#N/A,FALSE,"Variable Cost";#N/A,#N/A,FALSE,"Options &amp; Series"}</definedName>
    <definedName name="test34" localSheetId="1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localSheetId="0" hidden="1">{#N/A,#N/A,FALSE,"Profit Status";#N/A,#N/A,FALSE,"Invest";#N/A,#N/A,FALSE,"Revenue";#N/A,#N/A,FALSE,"Variable Cost";#N/A,#N/A,FALSE,"Options &amp; Series"}</definedName>
    <definedName name="testss" localSheetId="1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localSheetId="0" hidden="1">{"conso",#N/A,FALSE,"cash flow"}</definedName>
    <definedName name="too" localSheetId="1" hidden="1">{"conso",#N/A,FALSE,"cash flow"}</definedName>
    <definedName name="too" hidden="1">{"conso",#N/A,FALSE,"cash flow"}</definedName>
    <definedName name="too_1" localSheetId="0" hidden="1">{"conso",#N/A,FALSE,"cash flow"}</definedName>
    <definedName name="too_1" localSheetId="1" hidden="1">{"conso",#N/A,FALSE,"cash flow"}</definedName>
    <definedName name="too_1" hidden="1">{"conso",#N/A,FALSE,"cash flow"}</definedName>
    <definedName name="too_2" localSheetId="0" hidden="1">{"conso",#N/A,FALSE,"cash flow"}</definedName>
    <definedName name="too_2" localSheetId="1" hidden="1">{"conso",#N/A,FALSE,"cash flow"}</definedName>
    <definedName name="too_2" hidden="1">{"conso",#N/A,FALSE,"cash flow"}</definedName>
    <definedName name="too_pop" localSheetId="0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_pop_1" localSheetId="0" hidden="1">{"conso",#N/A,FALSE,"cash flow"}</definedName>
    <definedName name="too_pop_1" localSheetId="1" hidden="1">{"conso",#N/A,FALSE,"cash flow"}</definedName>
    <definedName name="too_pop_1" hidden="1">{"conso",#N/A,FALSE,"cash flow"}</definedName>
    <definedName name="too_pop_2" localSheetId="0" hidden="1">{"conso",#N/A,FALSE,"cash flow"}</definedName>
    <definedName name="too_pop_2" localSheetId="1" hidden="1">{"conso",#N/A,FALSE,"cash flow"}</definedName>
    <definedName name="too_pop_2" hidden="1">{"conso",#N/A,FALSE,"cash flow"}</definedName>
    <definedName name="toooo" localSheetId="0" hidden="1">{"conso",#N/A,FALSE,"cash flow"}</definedName>
    <definedName name="toooo" localSheetId="1" hidden="1">{"conso",#N/A,FALSE,"cash flow"}</definedName>
    <definedName name="toooo" hidden="1">{"conso",#N/A,FALSE,"cash flow"}</definedName>
    <definedName name="toooo_1" localSheetId="0" hidden="1">{"conso",#N/A,FALSE,"cash flow"}</definedName>
    <definedName name="toooo_1" localSheetId="1" hidden="1">{"conso",#N/A,FALSE,"cash flow"}</definedName>
    <definedName name="toooo_1" hidden="1">{"conso",#N/A,FALSE,"cash flow"}</definedName>
    <definedName name="toooo_2" localSheetId="0" hidden="1">{"conso",#N/A,FALSE,"cash flow"}</definedName>
    <definedName name="toooo_2" localSheetId="1" hidden="1">{"conso",#N/A,FALSE,"cash flow"}</definedName>
    <definedName name="toooo_2" hidden="1">{"conso",#N/A,FALSE,"cash flow"}</definedName>
    <definedName name="TRE" localSheetId="0" hidden="1">{"'Eng (page2)'!$A$1:$D$52"}</definedName>
    <definedName name="TRE" localSheetId="1" hidden="1">{"'Eng (page2)'!$A$1:$D$52"}</definedName>
    <definedName name="TRE" hidden="1">{"'Eng (page2)'!$A$1:$D$52"}</definedName>
    <definedName name="tre4r564t" localSheetId="0" hidden="1">{"'Eng (page2)'!$A$1:$D$52"}</definedName>
    <definedName name="tre4r564t" localSheetId="1" hidden="1">{"'Eng (page2)'!$A$1:$D$52"}</definedName>
    <definedName name="tre4r564t" hidden="1">{"'Eng (page2)'!$A$1:$D$52"}</definedName>
    <definedName name="ttt" localSheetId="0" hidden="1">{"conso",#N/A,FALSE,"cash flow"}</definedName>
    <definedName name="ttt" localSheetId="1" hidden="1">{"conso",#N/A,FALSE,"cash flow"}</definedName>
    <definedName name="ttt_1" localSheetId="0" hidden="1">{"conso",#N/A,FALSE,"cash flow"}</definedName>
    <definedName name="ttt_1" localSheetId="1" hidden="1">{"conso",#N/A,FALSE,"cash flow"}</definedName>
    <definedName name="ttt_1" hidden="1">{"conso",#N/A,FALSE,"cash flow"}</definedName>
    <definedName name="ttt_2" localSheetId="0" hidden="1">{"conso",#N/A,FALSE,"cash flow"}</definedName>
    <definedName name="ttt_2" localSheetId="1" hidden="1">{"conso",#N/A,FALSE,"cash flow"}</definedName>
    <definedName name="ttt_2" hidden="1">{"conso",#N/A,FALSE,"cash flow"}</definedName>
    <definedName name="tun" localSheetId="0" hidden="1">{"'Model'!$A$1:$N$53"}</definedName>
    <definedName name="tun" localSheetId="1" hidden="1">{"'Model'!$A$1:$N$53"}</definedName>
    <definedName name="tun" hidden="1">{"'Model'!$A$1:$N$53"}</definedName>
    <definedName name="tyr" localSheetId="0" hidden="1">{"FTS",#N/A,FALSE,"E"}</definedName>
    <definedName name="tyr" localSheetId="1" hidden="1">{"FTS",#N/A,FALSE,"E"}</definedName>
    <definedName name="tyr" hidden="1">{"FTS",#N/A,FALSE,"E"}</definedName>
    <definedName name="ty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" localSheetId="0" hidden="1">{"'Model'!$A$1:$N$53"}</definedName>
    <definedName name="u" localSheetId="1" hidden="1">{"'Model'!$A$1:$N$53"}</definedName>
    <definedName name="ujj" localSheetId="0" hidden="1">{"'Eng (page2)'!$A$1:$D$52"}</definedName>
    <definedName name="ujj" localSheetId="1" hidden="1">{"'Eng (page2)'!$A$1:$D$52"}</definedName>
    <definedName name="ujj" hidden="1">{"'Eng (page2)'!$A$1:$D$52"}</definedName>
    <definedName name="UKL" localSheetId="0" hidden="1">{"'Eng (page2)'!$A$1:$D$52"}</definedName>
    <definedName name="UKL" localSheetId="1" hidden="1">{"'Eng (page2)'!$A$1:$D$52"}</definedName>
    <definedName name="UKL" hidden="1">{"'Eng (page2)'!$A$1:$D$52"}</definedName>
    <definedName name="UOO" localSheetId="0" hidden="1">{"'Eng (page2)'!$A$1:$D$52"}</definedName>
    <definedName name="UOO" localSheetId="1" hidden="1">{"'Eng (page2)'!$A$1:$D$52"}</definedName>
    <definedName name="UOO" hidden="1">{"'Eng (page2)'!$A$1:$D$52"}</definedName>
    <definedName name="Uor" localSheetId="0" hidden="1">{"'Eng (page2)'!$A$1:$D$52"}</definedName>
    <definedName name="Uor" localSheetId="1" hidden="1">{"'Eng (page2)'!$A$1:$D$52"}</definedName>
    <definedName name="Uor" hidden="1">{"'Eng (page2)'!$A$1:$D$52"}</definedName>
    <definedName name="uot" localSheetId="0" hidden="1">{"SUMMARY",#N/A,FALSE,"C"}</definedName>
    <definedName name="uot" localSheetId="1" hidden="1">{"SUMMARY",#N/A,FALSE,"C"}</definedName>
    <definedName name="uot" hidden="1">{"SUMMARY",#N/A,FALSE,"C"}</definedName>
    <definedName name="v" localSheetId="0" hidden="1">{"'Model'!$A$1:$N$53"}</definedName>
    <definedName name="v" localSheetId="1" hidden="1">{"'Model'!$A$1:$N$53"}</definedName>
    <definedName name="vcx" localSheetId="0" hidden="1">{"'Model'!$A$1:$N$53"}</definedName>
    <definedName name="vcx" localSheetId="1" hidden="1">{"'Model'!$A$1:$N$53"}</definedName>
    <definedName name="vcx" hidden="1">{"'Model'!$A$1:$N$53"}</definedName>
    <definedName name="VDF" localSheetId="0" hidden="1">{"'Eng (page2)'!$A$1:$D$52"}</definedName>
    <definedName name="VDF" localSheetId="1" hidden="1">{"'Eng (page2)'!$A$1:$D$52"}</definedName>
    <definedName name="VDF" hidden="1">{"'Eng (page2)'!$A$1:$D$52"}</definedName>
    <definedName name="VPOPO" localSheetId="0" hidden="1">{"PLANT BREAKUP",#N/A,FALSE,"E"}</definedName>
    <definedName name="VPOPO" localSheetId="1" hidden="1">{"PLANT BREAKUP",#N/A,FALSE,"E"}</definedName>
    <definedName name="VPOPO" hidden="1">{"PLANT BREAKUP",#N/A,FALSE,"E"}</definedName>
    <definedName name="vxvx" localSheetId="0" hidden="1">{"'Eng (page2)'!$A$1:$D$52"}</definedName>
    <definedName name="vxvx" localSheetId="1" hidden="1">{"'Eng (page2)'!$A$1:$D$52"}</definedName>
    <definedName name="vxvx" hidden="1">{"'Eng (page2)'!$A$1:$D$52"}</definedName>
    <definedName name="walkthrough" localSheetId="0" hidden="1">{"'Eng (page2)'!$A$1:$D$52"}</definedName>
    <definedName name="walkthrough" localSheetId="1" hidden="1">{"'Eng (page2)'!$A$1:$D$52"}</definedName>
    <definedName name="walkthrough" hidden="1">{"'Eng (page2)'!$A$1:$D$52"}</definedName>
    <definedName name="WDR.CONSO." localSheetId="0" hidden="1">{"conso",#N/A,FALSE,"cash flow"}</definedName>
    <definedName name="WDR.CONSO." localSheetId="1" hidden="1">{"conso",#N/A,FALSE,"cash flow"}</definedName>
    <definedName name="WDR.CONSO." hidden="1">{"conso",#N/A,FALSE,"cash flow"}</definedName>
    <definedName name="WED" localSheetId="0" hidden="1">{"'Eng (page2)'!$A$1:$D$52"}</definedName>
    <definedName name="WED" localSheetId="1" hidden="1">{"'Eng (page2)'!$A$1:$D$52"}</definedName>
    <definedName name="WED" hidden="1">{"'Eng (page2)'!$A$1:$D$52"}</definedName>
    <definedName name="weee" localSheetId="0" hidden="1">{"'Eng (page2)'!$A$1:$D$52"}</definedName>
    <definedName name="weee" localSheetId="1" hidden="1">{"'Eng (page2)'!$A$1:$D$52"}</definedName>
    <definedName name="weee" hidden="1">{"'Eng (page2)'!$A$1:$D$52"}</definedName>
    <definedName name="wfqhofoo" localSheetId="0" hidden="1">{"PLANT BREAKUP",#N/A,FALSE,"E"}</definedName>
    <definedName name="wfqhofoo" localSheetId="1" hidden="1">{"PLANT BREAKUP",#N/A,FALSE,"E"}</definedName>
    <definedName name="wfqhofoo" hidden="1">{"PLANT BREAKUP",#N/A,FALSE,"E"}</definedName>
    <definedName name="wgkjqklgw" localSheetId="0" hidden="1">{"PLANT BREAKUP",#N/A,FALSE,"E"}</definedName>
    <definedName name="wgkjqklgw" localSheetId="1" hidden="1">{"PLANT BREAKUP",#N/A,FALSE,"E"}</definedName>
    <definedName name="wgkjqklgw" hidden="1">{"PLANT BREAKUP",#N/A,FALSE,"E"}</definedName>
    <definedName name="wqwqw" localSheetId="0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qwqw_1" localSheetId="0" hidden="1">{"cashflow",#N/A,FALSE,"cash flow"}</definedName>
    <definedName name="wqwqw_1" localSheetId="1" hidden="1">{"cashflow",#N/A,FALSE,"cash flow"}</definedName>
    <definedName name="wqwqw_1" hidden="1">{"cashflow",#N/A,FALSE,"cash flow"}</definedName>
    <definedName name="wqwrr" localSheetId="0" hidden="1">{"'Eng (page2)'!$A$1:$D$52"}</definedName>
    <definedName name="wqwrr" localSheetId="1" hidden="1">{"'Eng (page2)'!$A$1:$D$52"}</definedName>
    <definedName name="wqwrr" hidden="1">{"'Eng (page2)'!$A$1:$D$52"}</definedName>
    <definedName name="wrn.CASH._.FLOW." localSheetId="0" hidden="1">{"CASH FLOW",#N/A,FALSE,"A"}</definedName>
    <definedName name="wrn.CASH._.FLOW." localSheetId="1" hidden="1">{"CASH FLOW",#N/A,FALSE,"A"}</definedName>
    <definedName name="wrn.CASH._.FLOW." hidden="1">{"CASH FLOW",#N/A,FALSE,"A"}</definedName>
    <definedName name="wrn.Cashflow." localSheetId="0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ashflow._1" localSheetId="0" hidden="1">{"cashflow",#N/A,FALSE,"cash flow"}</definedName>
    <definedName name="wrn.Cashflow._1" localSheetId="1" hidden="1">{"cashflow",#N/A,FALSE,"cash flow"}</definedName>
    <definedName name="wrn.Cashflow._1" hidden="1">{"cashflow",#N/A,FALSE,"cash flow"}</definedName>
    <definedName name="wrn.Cashflow._2" localSheetId="0" hidden="1">{"cashflow",#N/A,FALSE,"cash flow"}</definedName>
    <definedName name="wrn.Cashflow._2" localSheetId="1" hidden="1">{"cashflow",#N/A,FALSE,"cash flow"}</definedName>
    <definedName name="wrn.Cashflow._2" hidden="1">{"cashflow",#N/A,FALSE,"cash flow"}</definedName>
    <definedName name="wrn.COMPARISON." localSheetId="0" hidden="1">{"COMPARISON",#N/A,FALSE,"Sheet1"}</definedName>
    <definedName name="wrn.COMPARISON." localSheetId="1" hidden="1">{"COMPARISON",#N/A,FALSE,"Sheet1"}</definedName>
    <definedName name="wrn.COMPARISON." hidden="1">{"COMPARISON",#N/A,FALSE,"Sheet1"}</definedName>
    <definedName name="wrn.conso." localSheetId="0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conso._1" localSheetId="0" hidden="1">{"conso",#N/A,FALSE,"cash flow"}</definedName>
    <definedName name="wrn.conso._1" localSheetId="1" hidden="1">{"conso",#N/A,FALSE,"cash flow"}</definedName>
    <definedName name="wrn.conso._1" hidden="1">{"conso",#N/A,FALSE,"cash flow"}</definedName>
    <definedName name="wrn.conso._2" localSheetId="0" hidden="1">{"conso",#N/A,FALSE,"cash flow"}</definedName>
    <definedName name="wrn.conso._2" localSheetId="1" hidden="1">{"conso",#N/A,FALSE,"cash flow"}</definedName>
    <definedName name="wrn.conso._2" hidden="1">{"conso",#N/A,FALSE,"cash flow"}</definedName>
    <definedName name="wrn.DENNIS." localSheetId="0" hidden="1">{"DENNIS",#N/A,FALSE}</definedName>
    <definedName name="wrn.DENNIS." localSheetId="1" hidden="1">{"DENNIS",#N/A,FALSE}</definedName>
    <definedName name="wrn.DENNIS." hidden="1">{"DENNIS",#N/A,FALSE}</definedName>
    <definedName name="wrn.FTS." localSheetId="0" hidden="1">{"FTS",#N/A,FALSE,"E"}</definedName>
    <definedName name="wrn.FTS." localSheetId="1" hidden="1">{"FTS",#N/A,FALSE,"E"}</definedName>
    <definedName name="wrn.FTS." hidden="1">{"FTS",#N/A,FALSE,"E"}</definedName>
    <definedName name="wrn.FTS._.PLANT._.BREAKUP." localSheetId="0" hidden="1">{"PLANT BREAKUP",#N/A,FALSE,"E"}</definedName>
    <definedName name="wrn.FTS._.PLANT._.BREAKUP." localSheetId="1" hidden="1">{"PLANT BREAKUP",#N/A,FALSE,"E"}</definedName>
    <definedName name="wrn.FTS._.PLANT._.BREAKUP." hidden="1">{"PLANT BREAKUP",#N/A,FALSE,"E"}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localSheetId="1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localSheetId="0" hidden="1">{"M.GOH",#N/A,FALSE}</definedName>
    <definedName name="wrn.M.GOH." localSheetId="1" hidden="1">{"M.GOH",#N/A,FALSE}</definedName>
    <definedName name="wrn.M.GOH." hidden="1">{"M.GOH",#N/A,FALSE}</definedName>
    <definedName name="wrn.MODEL." localSheetId="0" hidden="1">{"MODEL",#N/A,FALSE}</definedName>
    <definedName name="wrn.MODEL." localSheetId="1" hidden="1">{"MODEL",#N/A,FALSE}</definedName>
    <definedName name="wrn.MODEL." hidden="1">{"MODEL",#N/A,FALSE}</definedName>
    <definedName name="wrn.Physical._.Count._.Securities." localSheetId="0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localSheetId="0" hidden="1">{"Physical Count Securities",#N/A,FALSE,"BFIT B&amp;D Valuation"}</definedName>
    <definedName name="wrn.Physical._.Count._.Securities._1" localSheetId="1" hidden="1">{"Physical Count Securities",#N/A,FALSE,"BFIT B&amp;D Valuation"}</definedName>
    <definedName name="wrn.Physical._.Count._.Securities._1" hidden="1">{"Physical Count Securities",#N/A,FALSE,"BFIT B&amp;D Valuation"}</definedName>
    <definedName name="wrn.PLANNING." localSheetId="0" hidden="1">{"PLANNING",#N/A,FALSE,"A"}</definedName>
    <definedName name="wrn.PLANNING." localSheetId="1" hidden="1">{"PLANNING",#N/A,FALSE,"A"}</definedName>
    <definedName name="wrn.PLANNING." hidden="1">{"PLANNING",#N/A,FALSE,"A"}</definedName>
    <definedName name="wrn.profit" localSheetId="0" hidden="1">{#N/A,#N/A,FALSE,"Profit Status";#N/A,#N/A,FALSE,"Invest";#N/A,#N/A,FALSE,"Revenue";#N/A,#N/A,FALSE,"Variable Cost";#N/A,#N/A,FALSE,"Options &amp; Series"}</definedName>
    <definedName name="wrn.profit" localSheetId="1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localSheetId="1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localSheetId="0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localSheetId="0" hidden="1">{"REVISED",#N/A,FALSE,"Sheet1"}</definedName>
    <definedName name="wrn.REVISED." localSheetId="1" hidden="1">{"REVISED",#N/A,FALSE,"Sheet1"}</definedName>
    <definedName name="wrn.REVISED." hidden="1">{"REVISED",#N/A,FALSE,"Sheet1"}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ary." localSheetId="0" hidden="1">{"SUMMARY",#N/A,FALSE,"C"}</definedName>
    <definedName name="wrn.summary." localSheetId="1" hidden="1">{"SUMMARY",#N/A,FALSE,"C"}</definedName>
    <definedName name="wrn.summary." hidden="1">{"SUMMARY",#N/A,FALSE,"C"}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localSheetId="0" hidden="1">{"COMPARISON",#N/A,FALSE,"Sheet1"}</definedName>
    <definedName name="wrn1.comparison" localSheetId="1" hidden="1">{"COMPARISON",#N/A,FALSE,"Sheet1"}</definedName>
    <definedName name="wrn1.comparison" hidden="1">{"COMPARISON",#N/A,FALSE,"Sheet1"}</definedName>
    <definedName name="wvu.MODEL." localSheetId="0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E" localSheetId="0" hidden="1">{"'Eng (page2)'!$A$1:$D$52"}</definedName>
    <definedName name="WWE" localSheetId="1" hidden="1">{"'Eng (page2)'!$A$1:$D$52"}</definedName>
    <definedName name="WWE" hidden="1">{"'Eng (page2)'!$A$1:$D$52"}</definedName>
    <definedName name="wwqq" localSheetId="0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qq_1" localSheetId="0" hidden="1">{"cashflow",#N/A,FALSE,"cash flow"}</definedName>
    <definedName name="wwqq_1" localSheetId="1" hidden="1">{"cashflow",#N/A,FALSE,"cash flow"}</definedName>
    <definedName name="wwqq_1" hidden="1">{"cashflow",#N/A,FALSE,"cash flow"}</definedName>
    <definedName name="x" localSheetId="0" hidden="1">{"'Eng (page2)'!$A$1:$D$52"}</definedName>
    <definedName name="x" localSheetId="1" hidden="1">{"'Eng (page2)'!$A$1:$D$52"}</definedName>
    <definedName name="xaxa" localSheetId="0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_1" localSheetId="0" hidden="1">{"cashflow",#N/A,FALSE,"cash flow"}</definedName>
    <definedName name="xaxa_1" localSheetId="1" hidden="1">{"cashflow",#N/A,FALSE,"cash flow"}</definedName>
    <definedName name="xaxa_1" hidden="1">{"cashflow",#N/A,FALSE,"cash flow"}</definedName>
    <definedName name="xaxasa" localSheetId="0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sa_1" localSheetId="0" hidden="1">{"cashflow",#N/A,FALSE,"cash flow"}</definedName>
    <definedName name="xaxasa_1" localSheetId="1" hidden="1">{"cashflow",#N/A,FALSE,"cash flow"}</definedName>
    <definedName name="xaxasa_1" hidden="1">{"cashflow",#N/A,FALSE,"cash flow"}</definedName>
    <definedName name="xaxax" localSheetId="0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xax_1" localSheetId="0" hidden="1">{"cashflow",#N/A,FALSE,"cash flow"}</definedName>
    <definedName name="xaxax_1" localSheetId="1" hidden="1">{"cashflow",#N/A,FALSE,"cash flow"}</definedName>
    <definedName name="xaxax_1" hidden="1">{"cashflow",#N/A,FALSE,"cash flow"}</definedName>
    <definedName name="xazz" localSheetId="0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azz_1" localSheetId="0" hidden="1">{"cashflow",#N/A,FALSE,"cash flow"}</definedName>
    <definedName name="xazz_1" localSheetId="1" hidden="1">{"cashflow",#N/A,FALSE,"cash flow"}</definedName>
    <definedName name="xazz_1" hidden="1">{"cashflow",#N/A,FALSE,"cash flow"}</definedName>
    <definedName name="XRefCopyRangeCount" hidden="1">1</definedName>
    <definedName name="y" localSheetId="0" hidden="1">{"'Model'!$A$1:$N$53"}</definedName>
    <definedName name="y" localSheetId="1" hidden="1">{"'Model'!$A$1:$N$53"}</definedName>
    <definedName name="y" hidden="1">{"'Model'!$A$1:$N$53"}</definedName>
    <definedName name="YTU" localSheetId="0" hidden="1">{"'Eng (page2)'!$A$1:$D$52"}</definedName>
    <definedName name="YTU" localSheetId="1" hidden="1">{"'Eng (page2)'!$A$1:$D$52"}</definedName>
    <definedName name="YTU" hidden="1">{"'Eng (page2)'!$A$1:$D$52"}</definedName>
    <definedName name="yuio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wer" localSheetId="0" hidden="1">{"'Eng (page2)'!$A$1:$D$52"}</definedName>
    <definedName name="ywer" localSheetId="1" hidden="1">{"'Eng (page2)'!$A$1:$D$52"}</definedName>
    <definedName name="ywer" hidden="1">{"'Eng (page2)'!$A$1:$D$52"}</definedName>
    <definedName name="YWRW" localSheetId="0" hidden="1">{"'Eng (page2)'!$A$1:$D$52"}</definedName>
    <definedName name="YWRW" localSheetId="1" hidden="1">{"'Eng (page2)'!$A$1:$D$52"}</definedName>
    <definedName name="YWRW" hidden="1">{"'Eng (page2)'!$A$1:$D$52"}</definedName>
    <definedName name="Z_0CCEA51C_6B5A_492A_905D_2F185A7C043A_.wvu.PrintArea" localSheetId="0" hidden="1">#REF!</definedName>
    <definedName name="Z_0CCEA51C_6B5A_492A_905D_2F185A7C043A_.wvu.PrintArea" localSheetId="1" hidden="1">#REF!</definedName>
    <definedName name="Z_0CCEA51C_6B5A_492A_905D_2F185A7C043A_.wvu.PrintArea" hidden="1">#REF!</definedName>
    <definedName name="Z_87FC2C73_120F_4A0A_A49E_0CF96AAB3E9C_.wvu.FilterData" localSheetId="0" hidden="1">#REF!</definedName>
    <definedName name="Z_87FC2C73_120F_4A0A_A49E_0CF96AAB3E9C_.wvu.FilterData" localSheetId="1" hidden="1">#REF!</definedName>
    <definedName name="Z_87FC2C73_120F_4A0A_A49E_0CF96AAB3E9C_.wvu.FilterData" hidden="1">#REF!</definedName>
    <definedName name="Z_AB004A4F_858A_4AC9_ADF0_FD624C01378E_.wvu.PrintArea" localSheetId="0" hidden="1">#REF!</definedName>
    <definedName name="Z_AB004A4F_858A_4AC9_ADF0_FD624C01378E_.wvu.PrintArea" localSheetId="1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1" hidden="1">#REF!,#REF!,#REF!</definedName>
    <definedName name="Z_AB004A4F_858A_4AC9_ADF0_FD624C01378E_.wvu.Rows" hidden="1">#REF!,#REF!,#REF!</definedName>
    <definedName name="zaxa" localSheetId="0" hidden="1">{"conso",#N/A,FALSE,"cash flow"}</definedName>
    <definedName name="zaxa" localSheetId="1" hidden="1">{"conso",#N/A,FALSE,"cash flow"}</definedName>
    <definedName name="zaxa" hidden="1">{"conso",#N/A,FALSE,"cash flow"}</definedName>
    <definedName name="zaxa_1" localSheetId="0" hidden="1">{"conso",#N/A,FALSE,"cash flow"}</definedName>
    <definedName name="zaxa_1" localSheetId="1" hidden="1">{"conso",#N/A,FALSE,"cash flow"}</definedName>
    <definedName name="zaxa_1" hidden="1">{"conso",#N/A,FALSE,"cash flow"}</definedName>
    <definedName name="zaza" localSheetId="0" hidden="1">{"conso",#N/A,FALSE,"cash flow"}</definedName>
    <definedName name="zaza" localSheetId="1" hidden="1">{"conso",#N/A,FALSE,"cash flow"}</definedName>
    <definedName name="zaza" hidden="1">{"conso",#N/A,FALSE,"cash flow"}</definedName>
    <definedName name="zaza_1" localSheetId="0" hidden="1">{"conso",#N/A,FALSE,"cash flow"}</definedName>
    <definedName name="zaza_1" localSheetId="1" hidden="1">{"conso",#N/A,FALSE,"cash flow"}</definedName>
    <definedName name="zaza_1" hidden="1">{"conso",#N/A,FALSE,"cash flow"}</definedName>
    <definedName name="ZD" localSheetId="0" hidden="1">{"'Eng (page2)'!$A$1:$D$52"}</definedName>
    <definedName name="ZD" localSheetId="1" hidden="1">{"'Eng (page2)'!$A$1:$D$52"}</definedName>
    <definedName name="ZD" hidden="1">{"'Eng (page2)'!$A$1:$D$52"}</definedName>
    <definedName name="ZD1copy" localSheetId="0" hidden="1">{"'Eng (page2)'!$A$1:$D$52"}</definedName>
    <definedName name="ZD1copy" localSheetId="1" hidden="1">{"'Eng (page2)'!$A$1:$D$52"}</definedName>
    <definedName name="ZD1copy" hidden="1">{"'Eng (page2)'!$A$1:$D$52"}</definedName>
    <definedName name="zz" localSheetId="0" hidden="1">{"cashflow",#N/A,FALSE,"cash flow"}</definedName>
    <definedName name="zz" localSheetId="1" hidden="1">{"cashflow",#N/A,FALSE,"cash flow"}</definedName>
    <definedName name="zz_1" localSheetId="0" hidden="1">{"cashflow",#N/A,FALSE,"cash flow"}</definedName>
    <definedName name="zz_1" localSheetId="1" hidden="1">{"cashflow",#N/A,FALSE,"cash flow"}</definedName>
    <definedName name="zz_1" hidden="1">{"cashflow",#N/A,FALSE,"cash flow"}</definedName>
    <definedName name="zz_2" localSheetId="0" hidden="1">{"cashflow",#N/A,FALSE,"cash flow"}</definedName>
    <definedName name="zz_2" localSheetId="1" hidden="1">{"cashflow",#N/A,FALSE,"cash flow"}</definedName>
    <definedName name="zz_2" hidden="1">{"cashflow",#N/A,FALSE,"cash flow"}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  <definedName name="ก" localSheetId="0" hidden="1">{"'Model'!$A$1:$N$53"}</definedName>
    <definedName name="ก" localSheetId="1" hidden="1">{"'Model'!$A$1:$N$53"}</definedName>
    <definedName name="ก" hidden="1">{"'Model'!$A$1:$N$53"}</definedName>
    <definedName name="กุ้ง" localSheetId="0" hidden="1">{"cashflow",#N/A,FALSE,"cash flow"}</definedName>
    <definedName name="กุ้ง" localSheetId="1" hidden="1">{"cashflow",#N/A,FALSE,"cash flow"}</definedName>
    <definedName name="กุ้ง" hidden="1">{"cashflow",#N/A,FALSE,"cash flow"}</definedName>
    <definedName name="กุ้ง_1" localSheetId="0" hidden="1">{"cashflow",#N/A,FALSE,"cash flow"}</definedName>
    <definedName name="กุ้ง_1" localSheetId="1" hidden="1">{"cashflow",#N/A,FALSE,"cash flow"}</definedName>
    <definedName name="กุ้ง_1" hidden="1">{"cashflow",#N/A,FALSE,"cash flow"}</definedName>
    <definedName name="ฟ" localSheetId="0" hidden="1">{"conso",#N/A,FALSE,"cash flow"}</definedName>
    <definedName name="ฟ" localSheetId="1" hidden="1">{"conso",#N/A,FALSE,"cash flow"}</definedName>
    <definedName name="ฟ_1" localSheetId="0" hidden="1">{"conso",#N/A,FALSE,"cash flow"}</definedName>
    <definedName name="ฟ_1" localSheetId="1" hidden="1">{"conso",#N/A,FALSE,"cash flow"}</definedName>
    <definedName name="ฟ_1" hidden="1">{"conso",#N/A,FALSE,"cash flow"}</definedName>
    <definedName name="ฟ_2" localSheetId="0" hidden="1">{"conso",#N/A,FALSE,"cash flow"}</definedName>
    <definedName name="ฟ_2" localSheetId="1" hidden="1">{"conso",#N/A,FALSE,"cash flow"}</definedName>
    <definedName name="ฟ_2" hidden="1">{"conso",#N/A,FALSE,"cash flow"}</definedName>
    <definedName name="สสส" localSheetId="0" hidden="1">{"'Eng (page2)'!$A$1:$D$52"}</definedName>
    <definedName name="สสส" localSheetId="1" hidden="1">{"'Eng (page2)'!$A$1:$D$52"}</definedName>
    <definedName name="สสส" hidden="1">{"'Eng (page2)'!$A$1:$D$52"}</definedName>
    <definedName name="าาา" localSheetId="0" hidden="1">{"'Model'!$A$1:$N$53"}</definedName>
    <definedName name="าาา" localSheetId="1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1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1" i="36" l="1"/>
  <c r="E66" i="36"/>
  <c r="E38" i="36"/>
  <c r="E36" i="36"/>
  <c r="E33" i="36"/>
  <c r="E32" i="36"/>
  <c r="E31" i="36"/>
  <c r="E29" i="36"/>
  <c r="E28" i="36"/>
  <c r="E27" i="36"/>
  <c r="I14" i="36"/>
  <c r="E14" i="36"/>
  <c r="E12" i="36"/>
  <c r="E23" i="35"/>
  <c r="K23" i="35"/>
  <c r="M26" i="34"/>
  <c r="E26" i="34"/>
  <c r="P24" i="34"/>
  <c r="P20" i="34"/>
  <c r="P26" i="34" s="1"/>
  <c r="P17" i="34"/>
  <c r="P15" i="34"/>
  <c r="P13" i="34"/>
  <c r="F95" i="33"/>
  <c r="F91" i="33"/>
  <c r="D26" i="33"/>
  <c r="F26" i="33"/>
  <c r="H26" i="33"/>
  <c r="F15" i="33"/>
  <c r="F11" i="33"/>
  <c r="I73" i="36" l="1"/>
  <c r="I69" i="36"/>
  <c r="E73" i="36"/>
  <c r="E69" i="36"/>
  <c r="M14" i="35"/>
  <c r="I13" i="35"/>
  <c r="I15" i="35" s="1"/>
  <c r="G13" i="35"/>
  <c r="G15" i="35" s="1"/>
  <c r="E13" i="35"/>
  <c r="E15" i="35" s="1"/>
  <c r="M12" i="35"/>
  <c r="M10" i="35"/>
  <c r="K16" i="34"/>
  <c r="K18" i="34" s="1"/>
  <c r="I16" i="34"/>
  <c r="I18" i="34" s="1"/>
  <c r="G16" i="34"/>
  <c r="G18" i="34" s="1"/>
  <c r="E16" i="34"/>
  <c r="E18" i="34" s="1"/>
  <c r="J118" i="33"/>
  <c r="J106" i="33"/>
  <c r="J97" i="33"/>
  <c r="J93" i="33"/>
  <c r="F118" i="33"/>
  <c r="F106" i="33"/>
  <c r="F97" i="33"/>
  <c r="F93" i="33"/>
  <c r="J38" i="33"/>
  <c r="J26" i="33"/>
  <c r="J17" i="33"/>
  <c r="J13" i="33"/>
  <c r="F38" i="33"/>
  <c r="F17" i="33"/>
  <c r="F13" i="33"/>
  <c r="G73" i="36"/>
  <c r="C73" i="36"/>
  <c r="G69" i="36"/>
  <c r="C69" i="36"/>
  <c r="I23" i="35"/>
  <c r="G23" i="35"/>
  <c r="M21" i="35"/>
  <c r="I20" i="35"/>
  <c r="I22" i="35" s="1"/>
  <c r="I24" i="35" s="1"/>
  <c r="G20" i="35"/>
  <c r="G22" i="35" s="1"/>
  <c r="G24" i="35" s="1"/>
  <c r="E20" i="35"/>
  <c r="E22" i="35" s="1"/>
  <c r="E24" i="35" s="1"/>
  <c r="M19" i="35"/>
  <c r="M17" i="35"/>
  <c r="M23" i="35" s="1"/>
  <c r="K26" i="34"/>
  <c r="I26" i="34"/>
  <c r="G26" i="34"/>
  <c r="K23" i="34"/>
  <c r="K25" i="34" s="1"/>
  <c r="K27" i="34" s="1"/>
  <c r="I23" i="34"/>
  <c r="I25" i="34" s="1"/>
  <c r="I27" i="34" s="1"/>
  <c r="G23" i="34"/>
  <c r="G25" i="34" s="1"/>
  <c r="G27" i="34" s="1"/>
  <c r="E23" i="34"/>
  <c r="H118" i="33"/>
  <c r="D118" i="33"/>
  <c r="M22" i="34" s="1"/>
  <c r="P22" i="34" s="1"/>
  <c r="H106" i="33"/>
  <c r="D106" i="33"/>
  <c r="I98" i="33"/>
  <c r="G98" i="33"/>
  <c r="E98" i="33"/>
  <c r="H97" i="33"/>
  <c r="D97" i="33"/>
  <c r="H93" i="33"/>
  <c r="D93" i="33"/>
  <c r="H38" i="33"/>
  <c r="D38" i="33"/>
  <c r="I18" i="33"/>
  <c r="G18" i="33"/>
  <c r="E18" i="33"/>
  <c r="H17" i="33"/>
  <c r="D17" i="33"/>
  <c r="H13" i="33"/>
  <c r="D13" i="33"/>
  <c r="E25" i="34" l="1"/>
  <c r="E27" i="34" s="1"/>
  <c r="J98" i="33"/>
  <c r="J102" i="33" s="1"/>
  <c r="J107" i="33" s="1"/>
  <c r="J110" i="33" s="1"/>
  <c r="J112" i="33" s="1"/>
  <c r="J18" i="33"/>
  <c r="J22" i="33" s="1"/>
  <c r="J27" i="33" s="1"/>
  <c r="J30" i="33" s="1"/>
  <c r="J32" i="33" s="1"/>
  <c r="F18" i="33"/>
  <c r="F22" i="33" s="1"/>
  <c r="F27" i="33" s="1"/>
  <c r="F30" i="33" s="1"/>
  <c r="F32" i="33" s="1"/>
  <c r="F40" i="33" s="1"/>
  <c r="F67" i="33" s="1"/>
  <c r="F65" i="33" s="1"/>
  <c r="H98" i="33"/>
  <c r="H102" i="33" s="1"/>
  <c r="H107" i="33" s="1"/>
  <c r="H110" i="33" s="1"/>
  <c r="G9" i="36" s="1"/>
  <c r="G25" i="36" s="1"/>
  <c r="G41" i="36" s="1"/>
  <c r="G45" i="36" s="1"/>
  <c r="F98" i="33"/>
  <c r="F102" i="33" s="1"/>
  <c r="F107" i="33" s="1"/>
  <c r="F110" i="33" s="1"/>
  <c r="D98" i="33"/>
  <c r="D102" i="33" s="1"/>
  <c r="D107" i="33" s="1"/>
  <c r="D110" i="33" s="1"/>
  <c r="D112" i="33" s="1"/>
  <c r="H18" i="33"/>
  <c r="H22" i="33" s="1"/>
  <c r="H27" i="33" s="1"/>
  <c r="H30" i="33" s="1"/>
  <c r="H32" i="33" s="1"/>
  <c r="H60" i="33" s="1"/>
  <c r="H72" i="33" s="1"/>
  <c r="D18" i="33"/>
  <c r="D22" i="33" s="1"/>
  <c r="D27" i="33" s="1"/>
  <c r="D30" i="33" s="1"/>
  <c r="D32" i="33" s="1"/>
  <c r="D40" i="33" s="1"/>
  <c r="D67" i="33" s="1"/>
  <c r="D65" i="33" s="1"/>
  <c r="I9" i="36" l="1"/>
  <c r="I25" i="36" s="1"/>
  <c r="I41" i="36" s="1"/>
  <c r="I45" i="36" s="1"/>
  <c r="I74" i="36" s="1"/>
  <c r="I76" i="36" s="1"/>
  <c r="G74" i="36"/>
  <c r="G76" i="36" s="1"/>
  <c r="G77" i="36" s="1"/>
  <c r="J40" i="33"/>
  <c r="J65" i="33" s="1"/>
  <c r="J60" i="33"/>
  <c r="J72" i="33" s="1"/>
  <c r="J120" i="33"/>
  <c r="J145" i="33" s="1"/>
  <c r="K11" i="35"/>
  <c r="J140" i="33"/>
  <c r="J152" i="33" s="1"/>
  <c r="F62" i="33"/>
  <c r="F60" i="33" s="1"/>
  <c r="F72" i="33" s="1"/>
  <c r="F112" i="33"/>
  <c r="M14" i="34" s="1"/>
  <c r="E9" i="36"/>
  <c r="E25" i="36" s="1"/>
  <c r="E41" i="36" s="1"/>
  <c r="E45" i="36" s="1"/>
  <c r="C9" i="36"/>
  <c r="C25" i="36" s="1"/>
  <c r="C41" i="36" s="1"/>
  <c r="C45" i="36" s="1"/>
  <c r="H112" i="33"/>
  <c r="H140" i="33" s="1"/>
  <c r="H152" i="33" s="1"/>
  <c r="D62" i="33"/>
  <c r="D60" i="33" s="1"/>
  <c r="H40" i="33"/>
  <c r="H65" i="33" s="1"/>
  <c r="D120" i="33"/>
  <c r="D147" i="33" s="1"/>
  <c r="D145" i="33" s="1"/>
  <c r="D142" i="33"/>
  <c r="D140" i="33" s="1"/>
  <c r="D152" i="33" s="1"/>
  <c r="M21" i="34"/>
  <c r="P21" i="34" s="1"/>
  <c r="E74" i="36" l="1"/>
  <c r="E76" i="36" s="1"/>
  <c r="C74" i="36"/>
  <c r="C76" i="36" s="1"/>
  <c r="C77" i="36" s="1"/>
  <c r="P14" i="34"/>
  <c r="M16" i="34"/>
  <c r="M11" i="35"/>
  <c r="M13" i="35" s="1"/>
  <c r="M15" i="35" s="1"/>
  <c r="K13" i="35"/>
  <c r="K15" i="35" s="1"/>
  <c r="K18" i="35"/>
  <c r="M18" i="35" s="1"/>
  <c r="M20" i="35" s="1"/>
  <c r="M22" i="35" s="1"/>
  <c r="M24" i="35" s="1"/>
  <c r="H120" i="33"/>
  <c r="H145" i="33" s="1"/>
  <c r="F120" i="33"/>
  <c r="F147" i="33" s="1"/>
  <c r="F145" i="33" s="1"/>
  <c r="F142" i="33"/>
  <c r="F140" i="33" s="1"/>
  <c r="F152" i="33" s="1"/>
  <c r="M23" i="34"/>
  <c r="P23" i="34" s="1"/>
  <c r="K20" i="35"/>
  <c r="K22" i="35" s="1"/>
  <c r="K24" i="35" s="1"/>
  <c r="P16" i="34" l="1"/>
  <c r="M18" i="34"/>
  <c r="P18" i="34" s="1"/>
  <c r="M25" i="34"/>
  <c r="M27" i="34" s="1"/>
  <c r="P25" i="34" l="1"/>
  <c r="P27" i="34" s="1"/>
  <c r="K79" i="25" l="1"/>
  <c r="I79" i="25"/>
  <c r="G79" i="25"/>
  <c r="E79" i="25"/>
  <c r="I31" i="25"/>
  <c r="K66" i="25" l="1"/>
  <c r="K60" i="25"/>
  <c r="K31" i="25"/>
  <c r="K19" i="25"/>
  <c r="K32" i="25" l="1"/>
  <c r="K67" i="25"/>
  <c r="K80" i="25" s="1"/>
  <c r="K81" i="25" l="1"/>
  <c r="I66" i="25" l="1"/>
  <c r="G66" i="25"/>
  <c r="E66" i="25"/>
  <c r="I60" i="25"/>
  <c r="G60" i="25"/>
  <c r="E60" i="25"/>
  <c r="G31" i="25"/>
  <c r="E31" i="25"/>
  <c r="I19" i="25"/>
  <c r="G19" i="25"/>
  <c r="E19" i="25"/>
  <c r="E32" i="25" l="1"/>
  <c r="I32" i="25"/>
  <c r="I67" i="25"/>
  <c r="I80" i="25" s="1"/>
  <c r="G32" i="25"/>
  <c r="G67" i="25"/>
  <c r="G80" i="25" s="1"/>
  <c r="E67" i="25"/>
  <c r="G81" i="25" l="1"/>
  <c r="E80" i="25"/>
  <c r="E81" i="25" s="1"/>
  <c r="I81" i="25"/>
</calcChain>
</file>

<file path=xl/sharedStrings.xml><?xml version="1.0" encoding="utf-8"?>
<sst xmlns="http://schemas.openxmlformats.org/spreadsheetml/2006/main" count="403" uniqueCount="203">
  <si>
    <t>Trade accounts payable</t>
  </si>
  <si>
    <t>Current portion of :</t>
  </si>
  <si>
    <t>Accrued expenses</t>
  </si>
  <si>
    <t>Advance from customers</t>
  </si>
  <si>
    <t>Other current liabilities</t>
  </si>
  <si>
    <t>Total current liabilities</t>
  </si>
  <si>
    <t>Total non-current liabilities</t>
  </si>
  <si>
    <t>_______________________________ Director</t>
  </si>
  <si>
    <t>Cash and cash equivalents</t>
  </si>
  <si>
    <t>Trade accounts receivable and contract assets</t>
  </si>
  <si>
    <t>Refundable value added tax</t>
  </si>
  <si>
    <t>Prepaid expenses</t>
  </si>
  <si>
    <t>Other current assets</t>
  </si>
  <si>
    <t>Total current assets</t>
  </si>
  <si>
    <t>Other non-current assets</t>
  </si>
  <si>
    <t>Total non-current assets</t>
  </si>
  <si>
    <t>Premium on common shares</t>
  </si>
  <si>
    <t>Total shareholders' equity</t>
  </si>
  <si>
    <t>Cost of sales and services</t>
  </si>
  <si>
    <t xml:space="preserve">Cost of sales </t>
  </si>
  <si>
    <t>Cost of services</t>
  </si>
  <si>
    <t>Total cost of sales and services</t>
  </si>
  <si>
    <t xml:space="preserve">Gross profit </t>
  </si>
  <si>
    <t>Other income</t>
  </si>
  <si>
    <t>Profit before expenses</t>
  </si>
  <si>
    <t>Administrative expenses</t>
  </si>
  <si>
    <t>Total expenses</t>
  </si>
  <si>
    <t>Finance costs</t>
  </si>
  <si>
    <t>_________________________________ Director</t>
  </si>
  <si>
    <t>Premium on</t>
  </si>
  <si>
    <t>Issued and fully</t>
  </si>
  <si>
    <t>common shares</t>
  </si>
  <si>
    <t>paid-up</t>
  </si>
  <si>
    <t>from business</t>
  </si>
  <si>
    <t>share capital</t>
  </si>
  <si>
    <t>combination</t>
  </si>
  <si>
    <t>Unappropriated</t>
  </si>
  <si>
    <t>equity</t>
  </si>
  <si>
    <t>Total</t>
  </si>
  <si>
    <t>Cash flows from operating activities</t>
  </si>
  <si>
    <t xml:space="preserve">Inventories </t>
  </si>
  <si>
    <t xml:space="preserve">Trade accounts payable </t>
  </si>
  <si>
    <t>Advances from customers</t>
  </si>
  <si>
    <t>Cash flows from investing activities</t>
  </si>
  <si>
    <t>Purchases of computer software</t>
  </si>
  <si>
    <t>Cash flows from financing activities</t>
  </si>
  <si>
    <t>QTC Energy Public Company Limited and its subsidiaries</t>
  </si>
  <si>
    <t>Consolidated financial statements</t>
  </si>
  <si>
    <t>2022</t>
  </si>
  <si>
    <t>Assets</t>
  </si>
  <si>
    <t>Current assets</t>
  </si>
  <si>
    <t>Liabilities and shareholders' equity</t>
  </si>
  <si>
    <t>Current liabilities</t>
  </si>
  <si>
    <t>Non-current liabilities</t>
  </si>
  <si>
    <t>Total liabilities</t>
  </si>
  <si>
    <t>Shareholders' equity</t>
  </si>
  <si>
    <t>Non-current assets</t>
  </si>
  <si>
    <t>Total assets</t>
  </si>
  <si>
    <t>Total liabilities and shareholders' equity</t>
  </si>
  <si>
    <t>Separate financial statements</t>
  </si>
  <si>
    <t xml:space="preserve">Statement of changes in shareholders' equity </t>
  </si>
  <si>
    <t>Statement of financial position (continued)</t>
  </si>
  <si>
    <t xml:space="preserve">Statement of financial position </t>
  </si>
  <si>
    <t>Note</t>
  </si>
  <si>
    <t>Other receivables</t>
  </si>
  <si>
    <t>Inventories</t>
  </si>
  <si>
    <t>Other current financial assets</t>
  </si>
  <si>
    <t>Investments in subsidiaries</t>
  </si>
  <si>
    <t>Investments in associates</t>
  </si>
  <si>
    <t>Property, plant and equipment</t>
  </si>
  <si>
    <t>Right-of-use assets</t>
  </si>
  <si>
    <t>Computer software</t>
  </si>
  <si>
    <t>Interconnection charge</t>
  </si>
  <si>
    <t>Deferred tax assets</t>
  </si>
  <si>
    <t>___________________________________ Director</t>
  </si>
  <si>
    <t xml:space="preserve">           (Mr. Poonphiphat Tantanasin)</t>
  </si>
  <si>
    <t xml:space="preserve">    (Mr. Ruangchai  Kritsnakriengkrai)</t>
  </si>
  <si>
    <t>Other payables</t>
  </si>
  <si>
    <t xml:space="preserve">   - Lease liabilities</t>
  </si>
  <si>
    <t xml:space="preserve">   - Provision for long-term employee benefits</t>
  </si>
  <si>
    <t>Lease liabilities, net of current portion</t>
  </si>
  <si>
    <t>Provision for long-term employee benefits,</t>
  </si>
  <si>
    <t xml:space="preserve">   net of current portion</t>
  </si>
  <si>
    <t>Other non-current liabilities</t>
  </si>
  <si>
    <t>Share capital</t>
  </si>
  <si>
    <t>Registered</t>
  </si>
  <si>
    <t xml:space="preserve">  341,092,557 ordinary shares of Baht 1 each</t>
  </si>
  <si>
    <t>Issued and paid-up</t>
  </si>
  <si>
    <t>Premium on common shares from business combination</t>
  </si>
  <si>
    <t xml:space="preserve">   Appropriated - statutory reserve</t>
  </si>
  <si>
    <t xml:space="preserve">   Unappropriated</t>
  </si>
  <si>
    <t>Statement of comprehensive income</t>
  </si>
  <si>
    <t>Profit and loss:</t>
  </si>
  <si>
    <t>Revenue from sales and services</t>
  </si>
  <si>
    <t xml:space="preserve">Revenue from sales </t>
  </si>
  <si>
    <t>Revenue from services</t>
  </si>
  <si>
    <t>Total revenues from sales and services</t>
  </si>
  <si>
    <t>Selling and distribution expenses</t>
  </si>
  <si>
    <t>Other comprehensive income:</t>
  </si>
  <si>
    <t>Appropriated -</t>
  </si>
  <si>
    <t>shareholders'</t>
  </si>
  <si>
    <t>Statutory reserve</t>
  </si>
  <si>
    <t xml:space="preserve">          (Mr. Poonphiphat Tantanasin)</t>
  </si>
  <si>
    <t>Statement of changes in shareholders' equity (continued)</t>
  </si>
  <si>
    <t xml:space="preserve">         (Mr. Poonphiphat Tantanasin)</t>
  </si>
  <si>
    <t xml:space="preserve">       (Mr. Ruangchai  Kritsnakriengkrai)</t>
  </si>
  <si>
    <t>Cash flow statement</t>
  </si>
  <si>
    <t xml:space="preserve">Adjustments to reconcile profit before tax to </t>
  </si>
  <si>
    <t xml:space="preserve">   net cash provided by (paid from) operating activities:</t>
  </si>
  <si>
    <t>Depreciation and amortisation</t>
  </si>
  <si>
    <t>Allowance for expected credit losses of trade accounts receivable</t>
  </si>
  <si>
    <t>Interest expenses</t>
  </si>
  <si>
    <t xml:space="preserve">   changes in operating assets and liabilities</t>
  </si>
  <si>
    <t xml:space="preserve">Operating assets decrease (increase) </t>
  </si>
  <si>
    <t>Operating liabilities increase (decrease)</t>
  </si>
  <si>
    <t>Cash paid for interest</t>
  </si>
  <si>
    <t>Cash paid for income tax</t>
  </si>
  <si>
    <t>Cash flow statement (continued)</t>
  </si>
  <si>
    <t>Repayment of lease liabilities</t>
  </si>
  <si>
    <t>Cash and cash equivalents at beginning of period</t>
  </si>
  <si>
    <t>Cash and cash equivalents at end of period</t>
  </si>
  <si>
    <t xml:space="preserve">Supplemental cash flows information </t>
  </si>
  <si>
    <t xml:space="preserve">Non-cash items consist of: </t>
  </si>
  <si>
    <t>31 December 2022</t>
  </si>
  <si>
    <t>Restricted bank deposits</t>
  </si>
  <si>
    <t>Power purchase agreement</t>
  </si>
  <si>
    <t xml:space="preserve">(Unaudited </t>
  </si>
  <si>
    <t>but reviewed)</t>
  </si>
  <si>
    <t>(Audited)</t>
  </si>
  <si>
    <t>(Unit: Thousand Baht)</t>
  </si>
  <si>
    <t>2023</t>
  </si>
  <si>
    <t>(Unaudited but reviewed)</t>
  </si>
  <si>
    <t>Gain on exchange rate</t>
  </si>
  <si>
    <t>Other comprehensive income for the period</t>
  </si>
  <si>
    <t>Total comprehensive income for the period</t>
  </si>
  <si>
    <t>Profit for the period</t>
  </si>
  <si>
    <t>Balance as at 1 January 2022</t>
  </si>
  <si>
    <t>Balance as at 1 January 2023</t>
  </si>
  <si>
    <t>Proceeds from sales of equipment</t>
  </si>
  <si>
    <t>Purchases of equipment</t>
  </si>
  <si>
    <t>6, 7</t>
  </si>
  <si>
    <t>The accompanying notes to the interim consolidated financial statements are an integral part of the financial statements.</t>
  </si>
  <si>
    <t>Income tax payable</t>
  </si>
  <si>
    <t>Net cash flows used in financing activities</t>
  </si>
  <si>
    <t>Net decrease in cash and cash equivalents</t>
  </si>
  <si>
    <t>Retained earnings (deficit)</t>
  </si>
  <si>
    <t>As at 30 June 2023</t>
  </si>
  <si>
    <t>30 June 2023</t>
  </si>
  <si>
    <t>Dividend income</t>
  </si>
  <si>
    <t xml:space="preserve">Other comprehensive income not to be reclassified </t>
  </si>
  <si>
    <t xml:space="preserve">    to profit or loss in subsequent periods</t>
  </si>
  <si>
    <t xml:space="preserve">        Actuarial gain - net of income tax</t>
  </si>
  <si>
    <t>Statement of comprehensive income (continued)</t>
  </si>
  <si>
    <t>Equity holders of the Company</t>
  </si>
  <si>
    <t>Non-controlling interests of the subsidiaries</t>
  </si>
  <si>
    <t>Total comprehensive income attributable to:</t>
  </si>
  <si>
    <t xml:space="preserve">Equity attributable to owners of the Company
</t>
  </si>
  <si>
    <t>Total comprehensive income  for the period</t>
  </si>
  <si>
    <t>Balance as at 30 June 2022</t>
  </si>
  <si>
    <t xml:space="preserve">   financial assets</t>
  </si>
  <si>
    <t xml:space="preserve">Provision for employee benefits </t>
  </si>
  <si>
    <t>Preceeds from dividend</t>
  </si>
  <si>
    <t>Dividend payment</t>
  </si>
  <si>
    <t xml:space="preserve">Recognition of right-of-use asset and liability under </t>
  </si>
  <si>
    <t xml:space="preserve">   lease agreement</t>
  </si>
  <si>
    <t>Actuarial gain - net of income tax</t>
  </si>
  <si>
    <t>For the three-month period ended 30 June 2023</t>
  </si>
  <si>
    <t>For the six-month period ended 30 June 2023</t>
  </si>
  <si>
    <t>Balance as at 30 June 2023</t>
  </si>
  <si>
    <t>Other liabilities</t>
  </si>
  <si>
    <t>Loss on exchange rate</t>
  </si>
  <si>
    <t>Operating profit (loss)</t>
  </si>
  <si>
    <t>Income tax revenue (expenses)</t>
  </si>
  <si>
    <t>Profit (loss) for the period</t>
  </si>
  <si>
    <t>Share of loss from investment in associated company</t>
  </si>
  <si>
    <t>Profit (loss) attributable to:</t>
  </si>
  <si>
    <t>Earnings (loss) per share</t>
  </si>
  <si>
    <t>Basic earnings (loss) per share</t>
  </si>
  <si>
    <t xml:space="preserve">   Profit (loss) attributable to equity holders of the Company </t>
  </si>
  <si>
    <t xml:space="preserve">      (Baht per share)</t>
  </si>
  <si>
    <t>Profit (loss) before income tax revenue (expenses)</t>
  </si>
  <si>
    <t>Dividend paid (Note 15)</t>
  </si>
  <si>
    <t>Profit (loss) before income tax</t>
  </si>
  <si>
    <t xml:space="preserve">Reduction of inventory to net realisable value </t>
  </si>
  <si>
    <t>Unrealised loss (gain) from exchange rate</t>
  </si>
  <si>
    <t>Interest income</t>
  </si>
  <si>
    <t>Cash received for interest</t>
  </si>
  <si>
    <t xml:space="preserve">Profit (loss) before income tax revenue (expenses) </t>
  </si>
  <si>
    <t xml:space="preserve">Transfer from right of use assets to property, </t>
  </si>
  <si>
    <t xml:space="preserve">   plant and equipment</t>
  </si>
  <si>
    <t>7, 12, 13</t>
  </si>
  <si>
    <t>Loss for the period</t>
  </si>
  <si>
    <t>Loss (gain) on disposal/write-off of equipment</t>
  </si>
  <si>
    <t xml:space="preserve">Gain from change in fair value of other current </t>
  </si>
  <si>
    <t>Equity in net loss of associated company</t>
  </si>
  <si>
    <t>Net cash flows from operating activities</t>
  </si>
  <si>
    <t>Increase in other current financial assets</t>
  </si>
  <si>
    <t>Increase in restricted bank deposit</t>
  </si>
  <si>
    <t>Net cash flows used in investing activities</t>
  </si>
  <si>
    <t>Increase in dividend payable</t>
  </si>
  <si>
    <t xml:space="preserve">Profit (loss) from operating activities before  </t>
  </si>
  <si>
    <t xml:space="preserve">Increase (decrease) in accounts payable </t>
  </si>
  <si>
    <t xml:space="preserve">   from purchases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</si>
</sst>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;[Red]#,##0"/>
    <numFmt numFmtId="168" formatCode="#,##0;\(#,##0\)"/>
    <numFmt numFmtId="169" formatCode="[$-F800]dddd\,\ mmmm\ dd\,\ yyyy"/>
    <numFmt numFmtId="170" formatCode="_(* #,##0.000_);_(* \(#,##0.000\);_(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u/>
      <sz val="9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2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75">
    <xf numFmtId="0" fontId="0" fillId="0" borderId="0" xfId="0"/>
    <xf numFmtId="41" fontId="7" fillId="0" borderId="0" xfId="6" applyNumberFormat="1" applyFont="1" applyFill="1" applyAlignment="1">
      <alignment horizontal="right" vertical="center"/>
    </xf>
    <xf numFmtId="165" fontId="10" fillId="0" borderId="0" xfId="1" applyNumberFormat="1" applyFont="1" applyFill="1" applyAlignment="1">
      <alignment vertical="center"/>
    </xf>
    <xf numFmtId="41" fontId="10" fillId="0" borderId="0" xfId="1" applyNumberFormat="1" applyFont="1" applyFill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166" fontId="10" fillId="0" borderId="0" xfId="1" applyNumberFormat="1" applyFont="1" applyFill="1" applyAlignment="1">
      <alignment horizontal="right" vertical="center"/>
    </xf>
    <xf numFmtId="41" fontId="10" fillId="0" borderId="1" xfId="1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0" xfId="1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168" fontId="8" fillId="0" borderId="0" xfId="0" applyNumberFormat="1" applyFont="1" applyAlignment="1">
      <alignment horizontal="left" vertical="center"/>
    </xf>
    <xf numFmtId="168" fontId="14" fillId="0" borderId="0" xfId="0" applyNumberFormat="1" applyFont="1" applyAlignment="1">
      <alignment horizontal="left" vertical="center"/>
    </xf>
    <xf numFmtId="0" fontId="9" fillId="0" borderId="0" xfId="0" applyFont="1"/>
    <xf numFmtId="0" fontId="12" fillId="0" borderId="0" xfId="0" applyFont="1" applyAlignment="1">
      <alignment horizontal="right" vertical="center"/>
    </xf>
    <xf numFmtId="168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11" applyFont="1" applyAlignment="1">
      <alignment horizontal="right" vertical="center"/>
    </xf>
    <xf numFmtId="0" fontId="10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vertical="center"/>
    </xf>
    <xf numFmtId="0" fontId="10" fillId="0" borderId="0" xfId="1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1" xfId="10" applyFont="1" applyBorder="1" applyAlignment="1">
      <alignment horizontal="center" vertical="center"/>
    </xf>
    <xf numFmtId="165" fontId="13" fillId="0" borderId="0" xfId="1" applyNumberFormat="1" applyFont="1" applyFill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168" fontId="15" fillId="0" borderId="0" xfId="0" applyNumberFormat="1" applyFont="1" applyAlignment="1">
      <alignment horizontal="left" vertical="center"/>
    </xf>
    <xf numFmtId="165" fontId="10" fillId="0" borderId="0" xfId="6" applyNumberFormat="1" applyFont="1" applyFill="1" applyBorder="1" applyAlignment="1">
      <alignment vertical="center"/>
    </xf>
    <xf numFmtId="165" fontId="10" fillId="0" borderId="0" xfId="6" applyNumberFormat="1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Continuous" vertical="center"/>
    </xf>
    <xf numFmtId="166" fontId="13" fillId="0" borderId="0" xfId="1" applyNumberFormat="1" applyFont="1" applyFill="1" applyAlignment="1">
      <alignment horizontal="right" vertical="center"/>
    </xf>
    <xf numFmtId="168" fontId="10" fillId="0" borderId="0" xfId="0" applyNumberFormat="1" applyFont="1" applyAlignment="1">
      <alignment horizontal="centerContinuous" vertical="center"/>
    </xf>
    <xf numFmtId="41" fontId="8" fillId="0" borderId="0" xfId="6" applyNumberFormat="1" applyFont="1" applyFill="1" applyAlignment="1">
      <alignment horizontal="right" vertical="center"/>
    </xf>
    <xf numFmtId="168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1" fontId="10" fillId="0" borderId="0" xfId="1" applyNumberFormat="1" applyFont="1" applyFill="1" applyAlignment="1">
      <alignment horizontal="center" vertical="center"/>
    </xf>
    <xf numFmtId="1" fontId="10" fillId="0" borderId="1" xfId="1" applyNumberFormat="1" applyFont="1" applyFill="1" applyBorder="1" applyAlignment="1">
      <alignment horizontal="center" vertical="center"/>
    </xf>
    <xf numFmtId="41" fontId="9" fillId="0" borderId="4" xfId="1" applyNumberFormat="1" applyFont="1" applyFill="1" applyBorder="1" applyAlignment="1">
      <alignment vertical="center"/>
    </xf>
    <xf numFmtId="3" fontId="16" fillId="0" borderId="0" xfId="14" applyNumberFormat="1" applyFont="1" applyFill="1" applyAlignment="1">
      <alignment horizontal="centerContinuous" vertical="center"/>
    </xf>
    <xf numFmtId="164" fontId="10" fillId="0" borderId="0" xfId="1" applyFont="1" applyFill="1" applyAlignment="1">
      <alignment horizontal="center" vertical="center"/>
    </xf>
    <xf numFmtId="41" fontId="9" fillId="0" borderId="5" xfId="1" applyNumberFormat="1" applyFont="1" applyFill="1" applyBorder="1" applyAlignment="1">
      <alignment vertical="center"/>
    </xf>
    <xf numFmtId="41" fontId="9" fillId="0" borderId="2" xfId="1" applyNumberFormat="1" applyFont="1" applyFill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49" fontId="9" fillId="0" borderId="1" xfId="0" quotePrefix="1" applyNumberFormat="1" applyFont="1" applyBorder="1" applyAlignment="1">
      <alignment horizontal="center" vertical="center"/>
    </xf>
    <xf numFmtId="49" fontId="9" fillId="0" borderId="0" xfId="0" quotePrefix="1" applyNumberFormat="1" applyFont="1" applyBorder="1" applyAlignment="1">
      <alignment horizontal="center" vertical="center"/>
    </xf>
    <xf numFmtId="49" fontId="9" fillId="0" borderId="2" xfId="0" quotePrefix="1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166" fontId="9" fillId="0" borderId="0" xfId="1" applyNumberFormat="1" applyFont="1" applyFill="1" applyAlignment="1">
      <alignment vertical="center"/>
    </xf>
    <xf numFmtId="166" fontId="9" fillId="0" borderId="0" xfId="0" applyNumberFormat="1" applyFont="1" applyAlignment="1">
      <alignment vertical="center"/>
    </xf>
    <xf numFmtId="166" fontId="9" fillId="0" borderId="2" xfId="1" applyNumberFormat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0" fontId="9" fillId="0" borderId="0" xfId="0" quotePrefix="1" applyFont="1" applyAlignment="1">
      <alignment vertical="center"/>
    </xf>
    <xf numFmtId="166" fontId="9" fillId="0" borderId="4" xfId="1" applyNumberFormat="1" applyFont="1" applyFill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66" fontId="9" fillId="0" borderId="2" xfId="0" applyNumberFormat="1" applyFont="1" applyBorder="1" applyAlignment="1">
      <alignment vertical="center"/>
    </xf>
    <xf numFmtId="166" fontId="9" fillId="0" borderId="0" xfId="0" applyNumberFormat="1" applyFont="1" applyBorder="1" applyAlignment="1">
      <alignment vertical="center"/>
    </xf>
    <xf numFmtId="164" fontId="9" fillId="0" borderId="0" xfId="1" applyFont="1" applyFill="1" applyAlignment="1">
      <alignment vertical="center"/>
    </xf>
    <xf numFmtId="167" fontId="9" fillId="0" borderId="0" xfId="0" applyNumberFormat="1" applyFont="1" applyAlignment="1">
      <alignment vertical="center"/>
    </xf>
    <xf numFmtId="166" fontId="9" fillId="0" borderId="1" xfId="1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166" fontId="10" fillId="0" borderId="0" xfId="15" applyNumberFormat="1" applyFont="1" applyFill="1" applyAlignment="1">
      <alignment horizontal="right" vertical="center"/>
    </xf>
    <xf numFmtId="166" fontId="10" fillId="0" borderId="0" xfId="15" applyNumberFormat="1" applyFont="1" applyFill="1" applyAlignment="1">
      <alignment horizontal="center" vertical="center"/>
    </xf>
    <xf numFmtId="41" fontId="10" fillId="0" borderId="0" xfId="15" applyNumberFormat="1" applyFont="1" applyFill="1" applyAlignment="1">
      <alignment horizontal="right" vertical="center"/>
    </xf>
    <xf numFmtId="166" fontId="10" fillId="0" borderId="1" xfId="15" applyNumberFormat="1" applyFont="1" applyFill="1" applyBorder="1" applyAlignment="1">
      <alignment horizontal="right" vertical="center"/>
    </xf>
    <xf numFmtId="37" fontId="10" fillId="0" borderId="0" xfId="15" applyNumberFormat="1" applyFont="1" applyFill="1" applyAlignment="1">
      <alignment horizontal="right" vertical="center"/>
    </xf>
    <xf numFmtId="166" fontId="10" fillId="0" borderId="0" xfId="15" applyNumberFormat="1" applyFont="1" applyFill="1" applyAlignment="1">
      <alignment vertical="center"/>
    </xf>
    <xf numFmtId="0" fontId="10" fillId="0" borderId="0" xfId="0" quotePrefix="1" applyFont="1" applyAlignment="1">
      <alignment horizontal="center" vertical="center"/>
    </xf>
    <xf numFmtId="166" fontId="10" fillId="0" borderId="0" xfId="15" quotePrefix="1" applyNumberFormat="1" applyFont="1" applyFill="1" applyAlignment="1">
      <alignment vertical="center"/>
    </xf>
    <xf numFmtId="41" fontId="10" fillId="0" borderId="0" xfId="6" applyNumberFormat="1" applyFont="1" applyFill="1" applyBorder="1" applyAlignment="1">
      <alignment vertical="center"/>
    </xf>
    <xf numFmtId="166" fontId="10" fillId="0" borderId="0" xfId="15" applyNumberFormat="1" applyFont="1" applyFill="1" applyBorder="1" applyAlignment="1">
      <alignment horizontal="right" vertical="center"/>
    </xf>
    <xf numFmtId="41" fontId="10" fillId="0" borderId="1" xfId="6" applyNumberFormat="1" applyFont="1" applyFill="1" applyBorder="1" applyAlignment="1">
      <alignment vertical="center"/>
    </xf>
    <xf numFmtId="43" fontId="10" fillId="0" borderId="0" xfId="4" applyNumberFormat="1" applyFont="1" applyAlignment="1">
      <alignment vertical="center"/>
    </xf>
    <xf numFmtId="166" fontId="10" fillId="0" borderId="3" xfId="15" applyNumberFormat="1" applyFont="1" applyFill="1" applyBorder="1" applyAlignment="1">
      <alignment vertical="center"/>
    </xf>
    <xf numFmtId="166" fontId="9" fillId="0" borderId="0" xfId="15" applyNumberFormat="1" applyFont="1" applyFill="1" applyAlignment="1">
      <alignment vertical="center"/>
    </xf>
    <xf numFmtId="166" fontId="10" fillId="0" borderId="0" xfId="15" applyNumberFormat="1" applyFont="1" applyFill="1" applyBorder="1" applyAlignment="1">
      <alignment vertical="center"/>
    </xf>
    <xf numFmtId="165" fontId="10" fillId="0" borderId="0" xfId="0" applyNumberFormat="1" applyFont="1" applyAlignment="1">
      <alignment vertical="center"/>
    </xf>
    <xf numFmtId="165" fontId="13" fillId="0" borderId="0" xfId="1" applyNumberFormat="1" applyFont="1" applyFill="1" applyBorder="1" applyAlignment="1">
      <alignment vertical="center"/>
    </xf>
    <xf numFmtId="165" fontId="10" fillId="0" borderId="3" xfId="1" applyNumberFormat="1" applyFont="1" applyFill="1" applyBorder="1" applyAlignment="1">
      <alignment vertical="center"/>
    </xf>
    <xf numFmtId="169" fontId="9" fillId="0" borderId="0" xfId="0" quotePrefix="1" applyNumberFormat="1" applyFont="1" applyAlignment="1">
      <alignment horizontal="center" vertical="center"/>
    </xf>
    <xf numFmtId="165" fontId="10" fillId="0" borderId="1" xfId="1" applyNumberFormat="1" applyFont="1" applyFill="1" applyBorder="1" applyAlignment="1">
      <alignment horizontal="right" vertical="center"/>
    </xf>
    <xf numFmtId="166" fontId="10" fillId="0" borderId="1" xfId="15" applyNumberFormat="1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168" fontId="11" fillId="0" borderId="0" xfId="0" applyNumberFormat="1" applyFont="1" applyAlignment="1">
      <alignment horizontal="left" vertical="center"/>
    </xf>
    <xf numFmtId="0" fontId="10" fillId="0" borderId="0" xfId="10" applyFont="1" applyAlignment="1">
      <alignment vertical="center"/>
    </xf>
    <xf numFmtId="168" fontId="13" fillId="0" borderId="0" xfId="0" applyNumberFormat="1" applyFont="1" applyAlignment="1">
      <alignment horizontal="centerContinuous" vertical="center"/>
    </xf>
    <xf numFmtId="41" fontId="10" fillId="0" borderId="0" xfId="0" applyNumberFormat="1" applyFont="1" applyAlignment="1">
      <alignment horizontal="centerContinuous" vertical="center"/>
    </xf>
    <xf numFmtId="41" fontId="10" fillId="0" borderId="0" xfId="6" applyNumberFormat="1" applyFont="1" applyFill="1" applyAlignment="1">
      <alignment vertical="center"/>
    </xf>
    <xf numFmtId="166" fontId="10" fillId="0" borderId="0" xfId="15" applyNumberFormat="1" applyFont="1" applyAlignment="1">
      <alignment vertical="center"/>
    </xf>
    <xf numFmtId="166" fontId="10" fillId="0" borderId="0" xfId="15" applyNumberFormat="1" applyFont="1" applyAlignment="1">
      <alignment horizontal="right" vertical="center"/>
    </xf>
    <xf numFmtId="41" fontId="10" fillId="0" borderId="0" xfId="6" applyNumberFormat="1" applyFont="1" applyAlignment="1">
      <alignment vertical="center"/>
    </xf>
    <xf numFmtId="166" fontId="10" fillId="0" borderId="0" xfId="15" applyNumberFormat="1" applyFont="1" applyFill="1" applyAlignment="1">
      <alignment horizontal="right"/>
    </xf>
    <xf numFmtId="0" fontId="7" fillId="0" borderId="0" xfId="0" applyFont="1" applyAlignment="1">
      <alignment horizontal="right" vertical="center"/>
    </xf>
    <xf numFmtId="37" fontId="9" fillId="0" borderId="0" xfId="0" applyNumberFormat="1" applyFont="1" applyAlignment="1">
      <alignment vertical="center"/>
    </xf>
    <xf numFmtId="37" fontId="9" fillId="0" borderId="1" xfId="0" applyNumberFormat="1" applyFont="1" applyBorder="1" applyAlignment="1">
      <alignment vertical="center"/>
    </xf>
    <xf numFmtId="37" fontId="9" fillId="0" borderId="2" xfId="1" applyNumberFormat="1" applyFont="1" applyFill="1" applyBorder="1" applyAlignment="1">
      <alignment vertical="center"/>
    </xf>
    <xf numFmtId="37" fontId="9" fillId="0" borderId="0" xfId="1" applyNumberFormat="1" applyFont="1" applyFill="1" applyBorder="1" applyAlignment="1">
      <alignment vertical="center"/>
    </xf>
    <xf numFmtId="37" fontId="10" fillId="0" borderId="0" xfId="1" applyNumberFormat="1" applyFont="1" applyFill="1" applyBorder="1" applyAlignment="1">
      <alignment vertical="center"/>
    </xf>
    <xf numFmtId="37" fontId="10" fillId="0" borderId="0" xfId="1" applyNumberFormat="1" applyFont="1" applyFill="1" applyAlignment="1">
      <alignment vertical="center"/>
    </xf>
    <xf numFmtId="37" fontId="9" fillId="0" borderId="5" xfId="1" applyNumberFormat="1" applyFont="1" applyFill="1" applyBorder="1" applyAlignment="1">
      <alignment vertical="center"/>
    </xf>
    <xf numFmtId="37" fontId="10" fillId="0" borderId="0" xfId="6" applyNumberFormat="1" applyFont="1" applyFill="1" applyBorder="1" applyAlignment="1">
      <alignment vertical="center"/>
    </xf>
    <xf numFmtId="37" fontId="9" fillId="0" borderId="1" xfId="1" applyNumberFormat="1" applyFont="1" applyFill="1" applyBorder="1" applyAlignment="1">
      <alignment vertical="center"/>
    </xf>
    <xf numFmtId="37" fontId="10" fillId="0" borderId="1" xfId="0" applyNumberFormat="1" applyFont="1" applyBorder="1" applyAlignment="1">
      <alignment vertical="center"/>
    </xf>
    <xf numFmtId="0" fontId="18" fillId="0" borderId="0" xfId="0" applyFont="1" applyAlignment="1">
      <alignment vertical="center"/>
    </xf>
    <xf numFmtId="41" fontId="9" fillId="0" borderId="1" xfId="1" applyNumberFormat="1" applyFont="1" applyFill="1" applyBorder="1" applyAlignment="1">
      <alignment vertical="center"/>
    </xf>
    <xf numFmtId="37" fontId="9" fillId="0" borderId="3" xfId="1" applyNumberFormat="1" applyFont="1" applyFill="1" applyBorder="1" applyAlignment="1">
      <alignment vertical="center"/>
    </xf>
    <xf numFmtId="164" fontId="9" fillId="0" borderId="0" xfId="1" applyFont="1" applyFill="1" applyBorder="1" applyAlignment="1">
      <alignment vertical="center"/>
    </xf>
    <xf numFmtId="41" fontId="12" fillId="0" borderId="0" xfId="1" applyNumberFormat="1" applyFont="1" applyFill="1" applyAlignment="1">
      <alignment horizontal="center" vertical="center"/>
    </xf>
    <xf numFmtId="41" fontId="8" fillId="0" borderId="0" xfId="1" applyNumberFormat="1" applyFont="1" applyFill="1" applyAlignment="1">
      <alignment horizontal="centerContinuous" vertical="center"/>
    </xf>
    <xf numFmtId="164" fontId="12" fillId="0" borderId="0" xfId="1" applyFont="1" applyFill="1" applyAlignment="1">
      <alignment horizontal="center" vertical="center"/>
    </xf>
    <xf numFmtId="164" fontId="8" fillId="0" borderId="0" xfId="1" applyFont="1" applyFill="1" applyAlignment="1">
      <alignment horizontal="center" vertical="center"/>
    </xf>
    <xf numFmtId="168" fontId="11" fillId="0" borderId="0" xfId="10" applyNumberFormat="1" applyFont="1" applyAlignment="1">
      <alignment horizontal="center" vertical="center"/>
    </xf>
    <xf numFmtId="168" fontId="15" fillId="0" borderId="0" xfId="10" applyNumberFormat="1" applyFont="1" applyAlignment="1">
      <alignment horizontal="center" vertical="center"/>
    </xf>
    <xf numFmtId="3" fontId="15" fillId="0" borderId="0" xfId="14" applyNumberFormat="1" applyFont="1" applyFill="1" applyAlignment="1">
      <alignment horizontal="center" vertical="center"/>
    </xf>
    <xf numFmtId="4" fontId="15" fillId="0" borderId="0" xfId="1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9" fillId="0" borderId="4" xfId="1" applyNumberFormat="1" applyFont="1" applyFill="1" applyBorder="1" applyAlignment="1">
      <alignment vertical="center"/>
    </xf>
    <xf numFmtId="37" fontId="10" fillId="0" borderId="0" xfId="0" applyNumberFormat="1" applyFont="1" applyAlignment="1">
      <alignment vertical="center"/>
    </xf>
    <xf numFmtId="170" fontId="10" fillId="0" borderId="0" xfId="1" applyNumberFormat="1" applyFont="1" applyFill="1" applyAlignment="1">
      <alignment vertical="center"/>
    </xf>
    <xf numFmtId="170" fontId="10" fillId="0" borderId="0" xfId="0" applyNumberFormat="1" applyFont="1" applyAlignment="1">
      <alignment vertical="center"/>
    </xf>
    <xf numFmtId="170" fontId="10" fillId="0" borderId="0" xfId="1" applyNumberFormat="1" applyFont="1" applyFill="1" applyBorder="1" applyAlignment="1">
      <alignment vertical="center"/>
    </xf>
    <xf numFmtId="39" fontId="9" fillId="0" borderId="3" xfId="1" applyNumberFormat="1" applyFont="1" applyFill="1" applyBorder="1" applyAlignment="1">
      <alignment vertical="center"/>
    </xf>
    <xf numFmtId="164" fontId="10" fillId="0" borderId="0" xfId="1" applyFont="1" applyFill="1" applyAlignment="1">
      <alignment vertical="center"/>
    </xf>
    <xf numFmtId="164" fontId="9" fillId="0" borderId="3" xfId="1" applyFont="1" applyFill="1" applyBorder="1" applyAlignment="1">
      <alignment vertical="center"/>
    </xf>
    <xf numFmtId="43" fontId="10" fillId="0" borderId="0" xfId="1" applyNumberFormat="1" applyFont="1" applyFill="1" applyAlignment="1">
      <alignment vertical="center"/>
    </xf>
    <xf numFmtId="165" fontId="10" fillId="0" borderId="0" xfId="5" applyNumberFormat="1" applyFont="1" applyFill="1" applyAlignment="1">
      <alignment vertical="center"/>
    </xf>
    <xf numFmtId="165" fontId="12" fillId="0" borderId="0" xfId="6" applyNumberFormat="1" applyFont="1" applyFill="1" applyAlignment="1">
      <alignment vertical="center"/>
    </xf>
    <xf numFmtId="165" fontId="10" fillId="0" borderId="0" xfId="4" applyNumberFormat="1" applyFont="1" applyAlignment="1">
      <alignment vertical="center"/>
    </xf>
    <xf numFmtId="165" fontId="12" fillId="0" borderId="0" xfId="6" applyNumberFormat="1" applyFont="1" applyAlignment="1">
      <alignment vertical="center"/>
    </xf>
    <xf numFmtId="165" fontId="10" fillId="0" borderId="0" xfId="5" applyNumberFormat="1" applyFont="1" applyAlignment="1">
      <alignment vertical="center"/>
    </xf>
    <xf numFmtId="165" fontId="10" fillId="0" borderId="1" xfId="5" applyNumberFormat="1" applyFont="1" applyFill="1" applyBorder="1" applyAlignment="1">
      <alignment vertical="center"/>
    </xf>
    <xf numFmtId="165" fontId="10" fillId="0" borderId="0" xfId="5" applyNumberFormat="1" applyFont="1" applyFill="1" applyBorder="1" applyAlignment="1">
      <alignment vertical="center"/>
    </xf>
    <xf numFmtId="165" fontId="10" fillId="0" borderId="1" xfId="1" applyNumberFormat="1" applyFont="1" applyFill="1" applyBorder="1" applyAlignment="1">
      <alignment vertical="center"/>
    </xf>
    <xf numFmtId="165" fontId="10" fillId="0" borderId="4" xfId="1" applyNumberFormat="1" applyFont="1" applyFill="1" applyBorder="1" applyAlignment="1">
      <alignment vertical="center"/>
    </xf>
    <xf numFmtId="165" fontId="19" fillId="0" borderId="0" xfId="5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168" fontId="16" fillId="0" borderId="0" xfId="10" applyNumberFormat="1" applyFont="1" applyFill="1" applyAlignment="1">
      <alignment horizontal="centerContinuous" vertical="center"/>
    </xf>
    <xf numFmtId="4" fontId="16" fillId="0" borderId="0" xfId="10" applyNumberFormat="1" applyFont="1" applyFill="1" applyAlignment="1">
      <alignment horizontal="centerContinuous" vertical="center"/>
    </xf>
    <xf numFmtId="168" fontId="17" fillId="0" borderId="0" xfId="10" applyNumberFormat="1" applyFont="1" applyFill="1" applyAlignment="1">
      <alignment horizontal="centerContinuous" vertical="center"/>
    </xf>
    <xf numFmtId="0" fontId="9" fillId="0" borderId="0" xfId="11" applyFont="1" applyFill="1" applyAlignment="1">
      <alignment horizontal="right" vertical="center"/>
    </xf>
    <xf numFmtId="0" fontId="7" fillId="0" borderId="0" xfId="11" applyFont="1" applyFill="1" applyAlignment="1">
      <alignment vertical="center"/>
    </xf>
    <xf numFmtId="49" fontId="10" fillId="0" borderId="1" xfId="11" quotePrefix="1" applyNumberFormat="1" applyFont="1" applyFill="1" applyBorder="1" applyAlignment="1">
      <alignment horizontal="center" vertical="center"/>
    </xf>
    <xf numFmtId="49" fontId="9" fillId="0" borderId="0" xfId="11" applyNumberFormat="1" applyFont="1" applyFill="1" applyAlignment="1">
      <alignment horizontal="center" vertical="center"/>
    </xf>
    <xf numFmtId="165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9" fillId="0" borderId="0" xfId="0" quotePrefix="1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49" fontId="7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165" fontId="9" fillId="0" borderId="0" xfId="5" applyNumberFormat="1" applyFont="1" applyFill="1" applyAlignment="1">
      <alignment vertical="center"/>
    </xf>
    <xf numFmtId="165" fontId="9" fillId="0" borderId="1" xfId="5" applyNumberFormat="1" applyFont="1" applyFill="1" applyBorder="1" applyAlignment="1">
      <alignment vertical="center"/>
    </xf>
    <xf numFmtId="165" fontId="9" fillId="0" borderId="0" xfId="6" applyNumberFormat="1" applyFont="1" applyFill="1" applyAlignment="1">
      <alignment vertical="center"/>
    </xf>
    <xf numFmtId="165" fontId="10" fillId="0" borderId="0" xfId="0" applyNumberFormat="1" applyFont="1" applyFill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168" fontId="10" fillId="0" borderId="2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" xfId="11" applyFont="1" applyFill="1" applyBorder="1" applyAlignment="1">
      <alignment horizontal="center" vertical="center"/>
    </xf>
  </cellXfs>
  <cellStyles count="16">
    <cellStyle name="0,0_x000d__x000a_NA_x000d__x000a_" xfId="7" xr:uid="{5DAE863D-4BA0-4C7B-BE5A-141181710FAF}"/>
    <cellStyle name="Comma" xfId="1" builtinId="3"/>
    <cellStyle name="Comma 2" xfId="15" xr:uid="{A454AECD-57FF-4CB7-B18B-DA2687FFD5DC}"/>
    <cellStyle name="Comma 2 3" xfId="6" xr:uid="{2034083A-7B4F-4D52-AAA1-C902CF91D035}"/>
    <cellStyle name="Comma 9 2" xfId="5" xr:uid="{9CC4158F-D4B1-4CE1-87AF-CFA7BE9FB92B}"/>
    <cellStyle name="Comma_SSSCE2" xfId="14" xr:uid="{78D9C8C8-7900-4C19-8310-42A16EF6AC75}"/>
    <cellStyle name="Normal" xfId="0" builtinId="0"/>
    <cellStyle name="Normal 2" xfId="2" xr:uid="{17E49918-251D-4493-BEFF-9896101C7D92}"/>
    <cellStyle name="Normal 5" xfId="3" xr:uid="{0F4E70B3-DB29-4429-8A30-C5630B2796C6}"/>
    <cellStyle name="Normal 5 2" xfId="13" xr:uid="{1524EA95-5E45-431E-860F-52A7884B8649}"/>
    <cellStyle name="Normal 52" xfId="9" xr:uid="{A01D84B6-3455-403D-B57A-4C7E18B6AE29}"/>
    <cellStyle name="Normal 53" xfId="12" xr:uid="{3929ECA1-BAE6-4D08-A4B2-827AF27C176B}"/>
    <cellStyle name="Normal 54" xfId="8" xr:uid="{CC5ECFE3-9F94-4C58-8AD2-5DB704941D68}"/>
    <cellStyle name="Normal 7 2" xfId="4" xr:uid="{E29BF831-EFF4-46A8-843C-90F566DF02C1}"/>
    <cellStyle name="Normal_FS SSSC Q1'13" xfId="11" xr:uid="{9EE3CEB3-0A40-4529-93CF-CAEC0F621BA5}"/>
    <cellStyle name="Normal_SSSCE2" xfId="10" xr:uid="{88456505-2A02-4F17-87A8-F1FDF984AA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C\SYS\PLAN\YEAR-45\CEL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L/L_QTC%20ENERGY/2022/Qtr2'2022/E_QTC_Q2'2022_BSP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000000"/>
      <sheetName val="XXXXX0"/>
      <sheetName val="3A STD"/>
      <sheetName val="5A STD"/>
      <sheetName val="8A STD "/>
      <sheetName val="18A STD"/>
      <sheetName val="25A STD"/>
      <sheetName val="กราฟ"/>
    </sheetNames>
    <sheetDataSet>
      <sheetData sheetId="0" refreshError="1"/>
      <sheetData sheetId="1" refreshError="1"/>
      <sheetData sheetId="2" refreshError="1"/>
      <sheetData sheetId="3" refreshError="1">
        <row r="5">
          <cell r="D5">
            <v>37257</v>
          </cell>
          <cell r="E5">
            <v>37288</v>
          </cell>
          <cell r="F5">
            <v>37316</v>
          </cell>
          <cell r="G5">
            <v>37347</v>
          </cell>
          <cell r="H5">
            <v>37377</v>
          </cell>
          <cell r="I5">
            <v>37408</v>
          </cell>
          <cell r="J5">
            <v>37438</v>
          </cell>
          <cell r="K5">
            <v>37469</v>
          </cell>
          <cell r="L5">
            <v>37500</v>
          </cell>
          <cell r="M5">
            <v>37530</v>
          </cell>
          <cell r="N5">
            <v>37561</v>
          </cell>
        </row>
        <row r="15">
          <cell r="D15">
            <v>2.1052631578947367</v>
          </cell>
          <cell r="E15">
            <v>2.3453417721518983</v>
          </cell>
          <cell r="F15">
            <v>2.6642724458204334</v>
          </cell>
          <cell r="G15">
            <v>2.9310344827586206</v>
          </cell>
          <cell r="H15">
            <v>2.4590021413276233</v>
          </cell>
          <cell r="I15">
            <v>2.1651300919842313</v>
          </cell>
          <cell r="J15">
            <v>2.0584528832630098</v>
          </cell>
          <cell r="K15">
            <v>2.7743202416918429</v>
          </cell>
          <cell r="L15">
            <v>2.282858407079646</v>
          </cell>
          <cell r="M15">
            <v>1.9979074074074075</v>
          </cell>
          <cell r="N15">
            <v>0</v>
          </cell>
        </row>
        <row r="16">
          <cell r="D16">
            <v>2.4966249999999999</v>
          </cell>
          <cell r="E16">
            <v>2.5201333333333333</v>
          </cell>
          <cell r="F16">
            <v>2.4647810218978106</v>
          </cell>
          <cell r="G16">
            <v>2.5</v>
          </cell>
          <cell r="H16">
            <v>2.5123626373626373</v>
          </cell>
          <cell r="I16">
            <v>2.4178947368421055</v>
          </cell>
          <cell r="J16">
            <v>2.5324328859060401</v>
          </cell>
          <cell r="K16">
            <v>2.3182608695652172</v>
          </cell>
          <cell r="L16">
            <v>2.5239766081871347</v>
          </cell>
          <cell r="M16">
            <v>2.5159375000000002</v>
          </cell>
          <cell r="N16">
            <v>0</v>
          </cell>
        </row>
        <row r="22">
          <cell r="D22">
            <v>2.221222222222222</v>
          </cell>
          <cell r="E22">
            <v>2.4087741935483868</v>
          </cell>
          <cell r="F22">
            <v>2.5727135678391959</v>
          </cell>
          <cell r="G22">
            <v>2.8048780487804876</v>
          </cell>
          <cell r="H22">
            <v>2.4823754512635383</v>
          </cell>
          <cell r="I22">
            <v>2.2669105180533751</v>
          </cell>
          <cell r="J22">
            <v>2.2745906656465187</v>
          </cell>
          <cell r="K22">
            <v>2.5767465753424661</v>
          </cell>
          <cell r="L22">
            <v>2.3490401284109148</v>
          </cell>
          <cell r="M22">
            <v>2.1906627906976741</v>
          </cell>
          <cell r="N22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Detail of exchange rate"/>
      <sheetName val="DealerData"/>
      <sheetName val="SAP Open Items Data"/>
      <sheetName val="Unearned_OLD"/>
      <sheetName val=" nfcst_py"/>
      <sheetName val="YQty"/>
      <sheetName val="MAT"/>
      <sheetName val="F1"/>
      <sheetName val="Tb 31.12.15"/>
      <sheetName val="Group TB 31.10.2015"/>
      <sheetName val="CIPA"/>
      <sheetName val="#366-6E"/>
      <sheetName val="เงินกู้ธนช"/>
      <sheetName val="สมุดรายวัน"/>
      <sheetName val="Sheet1"/>
      <sheetName val="5).Action Plan BL Debone"/>
      <sheetName val="SML"/>
      <sheetName val="CF-14-16"/>
      <sheetName val="NHMT"/>
      <sheetName val="BS (ToP)"/>
      <sheetName val="3-ADJ"/>
      <sheetName val="14"/>
      <sheetName val="Trial Balance"/>
      <sheetName val="Sheet2"/>
      <sheetName val="NSC-BS11-02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คำชี้แจง"/>
      <sheetName val="#REF"/>
      <sheetName val="DETAIL"/>
      <sheetName val="Calculation PS"/>
      <sheetName val="TB"/>
      <sheetName val="BATCH_M"/>
      <sheetName val="発停サイクル表"/>
      <sheetName val="P&amp;L"/>
      <sheetName val="TFB-1998"/>
      <sheetName val="Q2 EXPECTED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2017 Expense Break down"/>
      <sheetName val="Database"/>
      <sheetName val="Deferred tax Adjs Clo (P) Q2'18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MOULD"/>
      <sheetName val="O300"/>
      <sheetName val="Master TB"/>
      <sheetName val="R300"/>
      <sheetName val="F3-3GP"/>
      <sheetName val="数量"/>
      <sheetName val="PNT-QUOT-#3"/>
      <sheetName val="COAT&amp;WRAP-QIOT-#3"/>
      <sheetName val="mapping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損益分岐点"/>
      <sheetName val="表紙"/>
      <sheetName val="Cal_help"/>
      <sheetName val="CF-C(+Graph)"/>
      <sheetName val="国内HSP"/>
      <sheetName val="SCB 1 - Current"/>
      <sheetName val="SCB 2 - Current"/>
      <sheetName val="L410"/>
      <sheetName val="stat_local9"/>
      <sheetName val="Total_01'058"/>
      <sheetName val="MR_MEYER7"/>
      <sheetName val="Overall_PLATT7"/>
      <sheetName val="เงินกู้_MGC8"/>
      <sheetName val="BOT_Rate7"/>
      <sheetName val="Maturity_Data7"/>
      <sheetName val="Avg_BOT7"/>
      <sheetName val="Hedge_Vol_&amp;_G-L7"/>
      <sheetName val="Detail_of_exchange_rate7"/>
      <sheetName val="SAP_Open_Items_Data7"/>
      <sheetName val="_nfcst_py7"/>
      <sheetName val="Tb_31_12_157"/>
      <sheetName val="Group_TB_31_10_2015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GL_2018_Q3_-_ver11"/>
      <sheetName val="Deferred_tax_Adjs_Clo_(P)_Q2'11"/>
      <sheetName val="Q2_EXPECTED1"/>
      <sheetName val="2017_Expense_Break_down1"/>
      <sheetName val="Master_TB1"/>
      <sheetName val="Margins"/>
      <sheetName val="손익"/>
      <sheetName val="2005 DATA"/>
      <sheetName val="LCQ"/>
      <sheetName val="TBE_2004012"/>
      <sheetName val="actlst01d"/>
      <sheetName val="co"/>
      <sheetName val="WIP"/>
      <sheetName val="BD"/>
      <sheetName val="10"/>
      <sheetName val="AcqBS"/>
      <sheetName val="PL"/>
      <sheetName val="TOTAL"/>
      <sheetName val="ocean_voyage"/>
      <sheetName val="SCB_1_-_Current"/>
      <sheetName val="SCB_2_-_Current"/>
      <sheetName val="OtherKPI"/>
      <sheetName val="LOCAL MARKET"/>
      <sheetName val="NEW LOCAL"/>
      <sheetName val="OUTSIDE MARKET"/>
      <sheetName val="AJUSTES"/>
      <sheetName val="CONSOLIDATED"/>
      <sheetName val="exchange rate"/>
      <sheetName val="11"/>
      <sheetName val="FEBRUARY"/>
      <sheetName val="ที่ดินอาคาร อุปกรณ์"/>
      <sheetName val="VL"/>
      <sheetName val="TN"/>
      <sheetName val="ND"/>
      <sheetName val="group type"/>
      <sheetName val=" Code -สิทธิรักษาพยาบาล1-9-53"/>
      <sheetName val="Salary  StructureBK. 20-12- (2)"/>
      <sheetName val="REPORT"/>
      <sheetName val="MA"/>
      <sheetName val="10K4"/>
      <sheetName val="donnee lct"/>
      <sheetName val="I-Données_de_base"/>
      <sheetName val="ชื่อหุ้น"/>
      <sheetName val="B&amp;S 1999"/>
      <sheetName val="N-4.4"/>
      <sheetName val="総括"/>
      <sheetName val="Customize Your Invoice"/>
      <sheetName val="세부내용"/>
      <sheetName val="両側規格のグラフ"/>
      <sheetName val="八月份CO号"/>
      <sheetName val="1-1.BS"/>
      <sheetName val="Summary"/>
      <sheetName val="3A STD"/>
      <sheetName val="4003-1 lead"/>
      <sheetName val="2005_DATA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_Code_-สิทธิรักษาพยาบาล1-9-53"/>
      <sheetName val="Salary__StructureBK__20-12-_(2)"/>
      <sheetName val="group_type"/>
      <sheetName val="report detial"/>
      <sheetName val="iGrouping"/>
      <sheetName val="Rate"/>
      <sheetName val="detailed pl-svcs"/>
      <sheetName val="P1"/>
      <sheetName val="MainComp"/>
      <sheetName val="donnee_lct"/>
      <sheetName val="mix"/>
      <sheetName val="เงินกู้ธนชาติ"/>
      <sheetName val="qtr3"/>
      <sheetName val="qtr4"/>
      <sheetName val="table"/>
      <sheetName val="MFA"/>
      <sheetName val="falso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Puerto Rico"/>
      <sheetName val="graph"/>
      <sheetName val="assumption"/>
      <sheetName val="Main"/>
      <sheetName val="SUM"/>
      <sheetName val="BMCT2003"/>
      <sheetName val="ฝ่ายบัญชีและการเงิน"/>
      <sheetName val="STart"/>
      <sheetName val="NOTE 29"/>
      <sheetName val="Library Procedures"/>
      <sheetName val="Control List"/>
      <sheetName val="Control_List"/>
      <sheetName val="Control_List1"/>
      <sheetName val="J2"/>
      <sheetName val="J1"/>
      <sheetName val="基本量販店動向"/>
      <sheetName val="Data2007"/>
      <sheetName val="Prod"/>
      <sheetName val="ROOMS_ST"/>
      <sheetName val="TELEPHONE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>
        <row r="769">
          <cell r="D769">
            <v>0</v>
          </cell>
        </row>
      </sheetData>
      <sheetData sheetId="229">
        <row r="769">
          <cell r="D769">
            <v>0</v>
          </cell>
        </row>
      </sheetData>
      <sheetData sheetId="230">
        <row r="769">
          <cell r="D769">
            <v>0</v>
          </cell>
        </row>
      </sheetData>
      <sheetData sheetId="231">
        <row r="769">
          <cell r="D769">
            <v>0</v>
          </cell>
        </row>
      </sheetData>
      <sheetData sheetId="232">
        <row r="769">
          <cell r="D769">
            <v>0</v>
          </cell>
        </row>
      </sheetData>
      <sheetData sheetId="233">
        <row r="769">
          <cell r="D769">
            <v>0</v>
          </cell>
        </row>
      </sheetData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>
        <row r="769">
          <cell r="D769">
            <v>0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>
        <row r="769">
          <cell r="D769">
            <v>0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 refreshError="1"/>
      <sheetData sheetId="413" refreshError="1"/>
      <sheetData sheetId="414"/>
      <sheetData sheetId="415"/>
      <sheetData sheetId="416" refreshError="1"/>
      <sheetData sheetId="417"/>
      <sheetData sheetId="4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Timing"/>
      <sheetName val="12_31_01"/>
      <sheetName val="Investments"/>
      <sheetName val="43"/>
      <sheetName val="AA-1"/>
      <sheetName val="PS-1995"/>
      <sheetName val="ลูกหนี้_เก่า_"/>
      <sheetName val="DPLA"/>
      <sheetName val="vouch"/>
      <sheetName val="様式B-15"/>
      <sheetName val="12_31_011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DealerData"/>
      <sheetName val="Wkgs_BS Lead"/>
      <sheetName val="DEP12"/>
      <sheetName val="V310"/>
      <sheetName val="TB"/>
      <sheetName val="仕様2"/>
      <sheetName val="stat local"/>
      <sheetName val="Total 01'05"/>
      <sheetName val="REPORT"/>
      <sheetName val="10-1 Media"/>
      <sheetName val="10-cut"/>
      <sheetName val="กราฟ"/>
      <sheetName val="________BLDG"/>
      <sheetName val="DATA LC_TR__K_Bank  "/>
      <sheetName val="Rate"/>
      <sheetName val="JH"/>
      <sheetName val="JAN"/>
      <sheetName val="Detail①"/>
      <sheetName val="Thailand"/>
      <sheetName val="FA_LISTING"/>
      <sheetName val="pa group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Company"/>
      <sheetName val="cash flows"/>
    </sheetNames>
    <sheetDataSet>
      <sheetData sheetId="0">
        <row r="82">
          <cell r="E82">
            <v>341093</v>
          </cell>
          <cell r="I82">
            <v>341093</v>
          </cell>
        </row>
        <row r="85">
          <cell r="E85">
            <v>1136572</v>
          </cell>
          <cell r="G85">
            <v>1136572</v>
          </cell>
          <cell r="I85">
            <v>1136572</v>
          </cell>
          <cell r="K85">
            <v>1136572</v>
          </cell>
        </row>
        <row r="86">
          <cell r="E86">
            <v>42295</v>
          </cell>
          <cell r="G86">
            <v>42295</v>
          </cell>
        </row>
        <row r="88">
          <cell r="E88">
            <v>34109</v>
          </cell>
          <cell r="G88">
            <v>34109</v>
          </cell>
          <cell r="I88">
            <v>34109</v>
          </cell>
          <cell r="K88">
            <v>34109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F20F2-588E-4736-AEB5-17936E32392C}">
  <dimension ref="A1:M88"/>
  <sheetViews>
    <sheetView showGridLines="0" view="pageBreakPreview" topLeftCell="A51" zoomScaleNormal="100" zoomScaleSheetLayoutView="100" workbookViewId="0">
      <selection activeCell="B56" sqref="B56"/>
    </sheetView>
  </sheetViews>
  <sheetFormatPr defaultColWidth="8.85546875" defaultRowHeight="18" customHeight="1" x14ac:dyDescent="0.25"/>
  <cols>
    <col min="1" max="1" width="2.28515625" style="49" customWidth="1"/>
    <col min="2" max="2" width="36.5703125" style="49" customWidth="1"/>
    <col min="3" max="3" width="5.85546875" style="48" customWidth="1"/>
    <col min="4" max="4" width="1" style="49" customWidth="1"/>
    <col min="5" max="5" width="15.7109375" style="49" customWidth="1"/>
    <col min="6" max="6" width="1" style="49" customWidth="1"/>
    <col min="7" max="7" width="15.7109375" style="49" customWidth="1"/>
    <col min="8" max="8" width="1" style="49" customWidth="1"/>
    <col min="9" max="9" width="13.85546875" style="49" customWidth="1"/>
    <col min="10" max="10" width="1.42578125" style="49" customWidth="1"/>
    <col min="11" max="11" width="15.5703125" style="49" customWidth="1"/>
    <col min="12" max="12" width="1" style="49" customWidth="1"/>
    <col min="13" max="13" width="13.7109375" style="49" customWidth="1"/>
    <col min="14" max="16384" width="8.85546875" style="49"/>
  </cols>
  <sheetData>
    <row r="1" spans="1:11" ht="18" customHeight="1" x14ac:dyDescent="0.25">
      <c r="A1" s="9" t="s">
        <v>46</v>
      </c>
      <c r="B1" s="9"/>
    </row>
    <row r="2" spans="1:11" ht="18" customHeight="1" x14ac:dyDescent="0.25">
      <c r="A2" s="9" t="s">
        <v>62</v>
      </c>
      <c r="B2" s="9"/>
    </row>
    <row r="3" spans="1:11" ht="18" customHeight="1" x14ac:dyDescent="0.25">
      <c r="A3" s="9" t="s">
        <v>146</v>
      </c>
      <c r="B3" s="9"/>
    </row>
    <row r="4" spans="1:11" ht="18" customHeight="1" x14ac:dyDescent="0.25">
      <c r="K4" s="50" t="s">
        <v>129</v>
      </c>
    </row>
    <row r="5" spans="1:11" ht="18" customHeight="1" x14ac:dyDescent="0.25">
      <c r="E5" s="169" t="s">
        <v>47</v>
      </c>
      <c r="F5" s="169"/>
      <c r="G5" s="169"/>
      <c r="H5" s="170"/>
      <c r="I5" s="169" t="s">
        <v>59</v>
      </c>
      <c r="J5" s="169"/>
      <c r="K5" s="169"/>
    </row>
    <row r="6" spans="1:11" s="9" customFormat="1" ht="18" customHeight="1" x14ac:dyDescent="0.25">
      <c r="C6" s="51" t="s">
        <v>63</v>
      </c>
      <c r="D6" s="49"/>
      <c r="E6" s="52" t="s">
        <v>147</v>
      </c>
      <c r="F6" s="27"/>
      <c r="G6" s="52" t="s">
        <v>123</v>
      </c>
      <c r="H6" s="53"/>
      <c r="I6" s="52" t="s">
        <v>147</v>
      </c>
      <c r="J6" s="53"/>
      <c r="K6" s="54" t="s">
        <v>123</v>
      </c>
    </row>
    <row r="7" spans="1:11" ht="18" customHeight="1" x14ac:dyDescent="0.25">
      <c r="B7" s="9"/>
      <c r="E7" s="89" t="s">
        <v>126</v>
      </c>
      <c r="G7" s="89" t="s">
        <v>128</v>
      </c>
      <c r="I7" s="89" t="s">
        <v>126</v>
      </c>
      <c r="K7" s="89" t="s">
        <v>128</v>
      </c>
    </row>
    <row r="8" spans="1:11" ht="18" customHeight="1" x14ac:dyDescent="0.25">
      <c r="B8" s="9"/>
      <c r="E8" s="89" t="s">
        <v>127</v>
      </c>
      <c r="G8" s="27"/>
      <c r="I8" s="89" t="s">
        <v>127</v>
      </c>
      <c r="K8" s="27"/>
    </row>
    <row r="9" spans="1:11" ht="18" customHeight="1" x14ac:dyDescent="0.25">
      <c r="A9" s="9" t="s">
        <v>49</v>
      </c>
      <c r="B9" s="9"/>
    </row>
    <row r="10" spans="1:11" ht="18" customHeight="1" x14ac:dyDescent="0.25">
      <c r="A10" s="9" t="s">
        <v>50</v>
      </c>
      <c r="B10" s="9"/>
      <c r="E10" s="55"/>
    </row>
    <row r="11" spans="1:11" ht="18" customHeight="1" x14ac:dyDescent="0.25">
      <c r="A11" s="49" t="s">
        <v>8</v>
      </c>
      <c r="C11" s="70">
        <v>5</v>
      </c>
      <c r="D11" s="25"/>
      <c r="E11" s="71">
        <v>539232</v>
      </c>
      <c r="F11" s="72"/>
      <c r="G11" s="71">
        <v>611788</v>
      </c>
      <c r="H11" s="72"/>
      <c r="I11" s="71">
        <v>344134</v>
      </c>
      <c r="J11" s="71"/>
      <c r="K11" s="71">
        <v>404985</v>
      </c>
    </row>
    <row r="12" spans="1:11" ht="18" customHeight="1" x14ac:dyDescent="0.25">
      <c r="A12" s="49" t="s">
        <v>9</v>
      </c>
      <c r="C12" s="70" t="s">
        <v>140</v>
      </c>
      <c r="D12" s="25"/>
      <c r="E12" s="71">
        <v>176271</v>
      </c>
      <c r="F12" s="72"/>
      <c r="G12" s="73">
        <v>190634</v>
      </c>
      <c r="H12" s="72"/>
      <c r="I12" s="71">
        <v>166758</v>
      </c>
      <c r="J12" s="71"/>
      <c r="K12" s="73">
        <v>180525</v>
      </c>
    </row>
    <row r="13" spans="1:11" ht="18" customHeight="1" x14ac:dyDescent="0.25">
      <c r="A13" s="49" t="s">
        <v>64</v>
      </c>
      <c r="C13" s="70"/>
      <c r="D13" s="25"/>
      <c r="E13" s="71">
        <v>754</v>
      </c>
      <c r="F13" s="72"/>
      <c r="G13" s="71">
        <v>1221</v>
      </c>
      <c r="H13" s="72"/>
      <c r="I13" s="71">
        <v>396</v>
      </c>
      <c r="J13" s="71"/>
      <c r="K13" s="71">
        <v>794</v>
      </c>
    </row>
    <row r="14" spans="1:11" ht="18" customHeight="1" x14ac:dyDescent="0.25">
      <c r="A14" s="49" t="s">
        <v>65</v>
      </c>
      <c r="C14" s="70">
        <v>8</v>
      </c>
      <c r="D14" s="25"/>
      <c r="E14" s="71">
        <v>379724</v>
      </c>
      <c r="F14" s="72"/>
      <c r="G14" s="71">
        <v>347055</v>
      </c>
      <c r="H14" s="72"/>
      <c r="I14" s="71">
        <v>379724</v>
      </c>
      <c r="J14" s="71"/>
      <c r="K14" s="71">
        <v>347055</v>
      </c>
    </row>
    <row r="15" spans="1:11" ht="18" customHeight="1" x14ac:dyDescent="0.25">
      <c r="A15" s="49" t="s">
        <v>10</v>
      </c>
      <c r="C15" s="70"/>
      <c r="D15" s="25"/>
      <c r="E15" s="71">
        <v>40070</v>
      </c>
      <c r="F15" s="72"/>
      <c r="G15" s="71">
        <v>41029</v>
      </c>
      <c r="H15" s="72"/>
      <c r="I15" s="71">
        <v>37056</v>
      </c>
      <c r="J15" s="71"/>
      <c r="K15" s="71">
        <v>38052</v>
      </c>
    </row>
    <row r="16" spans="1:11" ht="18" customHeight="1" x14ac:dyDescent="0.25">
      <c r="A16" s="49" t="s">
        <v>11</v>
      </c>
      <c r="C16" s="70"/>
      <c r="D16" s="25"/>
      <c r="E16" s="71">
        <v>5175</v>
      </c>
      <c r="F16" s="72"/>
      <c r="G16" s="71">
        <v>8917</v>
      </c>
      <c r="H16" s="72"/>
      <c r="I16" s="71">
        <v>5136</v>
      </c>
      <c r="J16" s="71"/>
      <c r="K16" s="71">
        <v>8796</v>
      </c>
    </row>
    <row r="17" spans="1:11" ht="18" customHeight="1" x14ac:dyDescent="0.25">
      <c r="A17" s="49" t="s">
        <v>66</v>
      </c>
      <c r="C17" s="70"/>
      <c r="D17" s="25"/>
      <c r="E17" s="71">
        <v>179</v>
      </c>
      <c r="F17" s="72"/>
      <c r="G17" s="71">
        <v>178</v>
      </c>
      <c r="H17" s="72"/>
      <c r="I17" s="71">
        <v>43</v>
      </c>
      <c r="J17" s="71"/>
      <c r="K17" s="71">
        <v>43</v>
      </c>
    </row>
    <row r="18" spans="1:11" ht="18" customHeight="1" x14ac:dyDescent="0.25">
      <c r="A18" s="49" t="s">
        <v>12</v>
      </c>
      <c r="C18" s="70"/>
      <c r="D18" s="25"/>
      <c r="E18" s="74">
        <v>11193</v>
      </c>
      <c r="F18" s="72"/>
      <c r="G18" s="71">
        <v>13448</v>
      </c>
      <c r="H18" s="72"/>
      <c r="I18" s="74">
        <v>10765</v>
      </c>
      <c r="J18" s="71"/>
      <c r="K18" s="71">
        <v>11917</v>
      </c>
    </row>
    <row r="19" spans="1:11" ht="18" customHeight="1" x14ac:dyDescent="0.25">
      <c r="A19" s="9" t="s">
        <v>13</v>
      </c>
      <c r="B19" s="9"/>
      <c r="E19" s="47">
        <f>SUM(E11:E18)</f>
        <v>1152598</v>
      </c>
      <c r="F19" s="57"/>
      <c r="G19" s="58">
        <f>SUM(G11:G18)</f>
        <v>1214270</v>
      </c>
      <c r="H19" s="59"/>
      <c r="I19" s="47">
        <f>SUM(I11:I18)</f>
        <v>944012</v>
      </c>
      <c r="J19" s="30"/>
      <c r="K19" s="47">
        <f>SUM(K11:K18)</f>
        <v>992167</v>
      </c>
    </row>
    <row r="20" spans="1:11" ht="18" customHeight="1" x14ac:dyDescent="0.25">
      <c r="A20" s="9" t="s">
        <v>56</v>
      </c>
      <c r="B20" s="9"/>
      <c r="E20" s="56"/>
      <c r="F20" s="57"/>
      <c r="G20" s="56"/>
      <c r="H20" s="56"/>
      <c r="I20" s="56"/>
      <c r="J20" s="56"/>
      <c r="K20" s="56"/>
    </row>
    <row r="21" spans="1:11" ht="18" customHeight="1" x14ac:dyDescent="0.25">
      <c r="A21" s="49" t="s">
        <v>124</v>
      </c>
      <c r="C21" s="70">
        <v>9</v>
      </c>
      <c r="D21" s="25"/>
      <c r="E21" s="71">
        <v>3106</v>
      </c>
      <c r="F21" s="72"/>
      <c r="G21" s="75">
        <v>3102</v>
      </c>
      <c r="H21" s="72"/>
      <c r="I21" s="73">
        <v>0</v>
      </c>
      <c r="J21" s="71"/>
      <c r="K21" s="73">
        <v>0</v>
      </c>
    </row>
    <row r="22" spans="1:11" ht="18" customHeight="1" x14ac:dyDescent="0.25">
      <c r="A22" s="49" t="s">
        <v>67</v>
      </c>
      <c r="C22" s="70"/>
      <c r="D22" s="25"/>
      <c r="E22" s="73">
        <v>0</v>
      </c>
      <c r="F22" s="72"/>
      <c r="G22" s="73">
        <v>0</v>
      </c>
      <c r="H22" s="72"/>
      <c r="I22" s="75">
        <v>574756</v>
      </c>
      <c r="J22" s="71"/>
      <c r="K22" s="75">
        <v>574756</v>
      </c>
    </row>
    <row r="23" spans="1:11" ht="18" customHeight="1" x14ac:dyDescent="0.25">
      <c r="A23" s="60" t="s">
        <v>68</v>
      </c>
      <c r="C23" s="70"/>
      <c r="D23" s="20"/>
      <c r="E23" s="71">
        <v>6369</v>
      </c>
      <c r="F23" s="76"/>
      <c r="G23" s="75">
        <v>6853</v>
      </c>
      <c r="H23" s="76"/>
      <c r="I23" s="75">
        <v>7359</v>
      </c>
      <c r="J23" s="76"/>
      <c r="K23" s="75">
        <v>7359</v>
      </c>
    </row>
    <row r="24" spans="1:11" ht="18" customHeight="1" x14ac:dyDescent="0.25">
      <c r="A24" s="49" t="s">
        <v>69</v>
      </c>
      <c r="C24" s="70">
        <v>10</v>
      </c>
      <c r="D24" s="25"/>
      <c r="E24" s="73">
        <v>557496</v>
      </c>
      <c r="F24" s="72"/>
      <c r="G24" s="75">
        <v>517802</v>
      </c>
      <c r="H24" s="72"/>
      <c r="I24" s="71">
        <v>303723</v>
      </c>
      <c r="J24" s="71"/>
      <c r="K24" s="75">
        <v>305431</v>
      </c>
    </row>
    <row r="25" spans="1:11" ht="18" customHeight="1" x14ac:dyDescent="0.25">
      <c r="A25" s="20" t="s">
        <v>70</v>
      </c>
      <c r="C25" s="70">
        <v>11</v>
      </c>
      <c r="D25" s="25"/>
      <c r="E25" s="71">
        <v>11741</v>
      </c>
      <c r="F25" s="72"/>
      <c r="G25" s="75">
        <v>10471</v>
      </c>
      <c r="H25" s="72"/>
      <c r="I25" s="71">
        <v>11120</v>
      </c>
      <c r="J25" s="71"/>
      <c r="K25" s="75">
        <v>9652</v>
      </c>
    </row>
    <row r="26" spans="1:11" ht="18" customHeight="1" x14ac:dyDescent="0.25">
      <c r="A26" s="49" t="s">
        <v>71</v>
      </c>
      <c r="C26" s="70"/>
      <c r="D26" s="25"/>
      <c r="E26" s="71">
        <v>5062</v>
      </c>
      <c r="F26" s="72"/>
      <c r="G26" s="71">
        <v>4277</v>
      </c>
      <c r="H26" s="72"/>
      <c r="I26" s="71">
        <v>5060</v>
      </c>
      <c r="J26" s="71"/>
      <c r="K26" s="71">
        <v>4273</v>
      </c>
    </row>
    <row r="27" spans="1:11" ht="18" customHeight="1" x14ac:dyDescent="0.25">
      <c r="A27" s="49" t="s">
        <v>72</v>
      </c>
      <c r="C27" s="70"/>
      <c r="D27" s="25"/>
      <c r="E27" s="71">
        <v>2071</v>
      </c>
      <c r="F27" s="72"/>
      <c r="G27" s="71">
        <v>2214</v>
      </c>
      <c r="H27" s="72"/>
      <c r="I27" s="73">
        <v>0</v>
      </c>
      <c r="J27" s="71"/>
      <c r="K27" s="73">
        <v>0</v>
      </c>
    </row>
    <row r="28" spans="1:11" ht="18" customHeight="1" x14ac:dyDescent="0.25">
      <c r="A28" s="49" t="s">
        <v>125</v>
      </c>
      <c r="C28" s="70"/>
      <c r="D28" s="25"/>
      <c r="E28" s="71">
        <v>51827</v>
      </c>
      <c r="F28" s="72"/>
      <c r="G28" s="71">
        <v>55549</v>
      </c>
      <c r="H28" s="72"/>
      <c r="I28" s="73">
        <v>0</v>
      </c>
      <c r="J28" s="71"/>
      <c r="K28" s="73">
        <v>0</v>
      </c>
    </row>
    <row r="29" spans="1:11" ht="18" customHeight="1" x14ac:dyDescent="0.25">
      <c r="A29" s="49" t="s">
        <v>73</v>
      </c>
      <c r="C29" s="70"/>
      <c r="D29" s="25"/>
      <c r="E29" s="71">
        <v>5971</v>
      </c>
      <c r="F29" s="72"/>
      <c r="G29" s="71">
        <v>5317</v>
      </c>
      <c r="H29" s="72"/>
      <c r="I29" s="71">
        <v>11936</v>
      </c>
      <c r="J29" s="71"/>
      <c r="K29" s="71">
        <v>10663</v>
      </c>
    </row>
    <row r="30" spans="1:11" ht="18" customHeight="1" x14ac:dyDescent="0.25">
      <c r="A30" s="49" t="s">
        <v>14</v>
      </c>
      <c r="C30" s="70"/>
      <c r="D30" s="25"/>
      <c r="E30" s="74">
        <v>15830</v>
      </c>
      <c r="F30" s="72"/>
      <c r="G30" s="71">
        <v>27270</v>
      </c>
      <c r="H30" s="72"/>
      <c r="I30" s="74">
        <v>13780</v>
      </c>
      <c r="J30" s="71"/>
      <c r="K30" s="71">
        <v>9137</v>
      </c>
    </row>
    <row r="31" spans="1:11" ht="18" customHeight="1" x14ac:dyDescent="0.25">
      <c r="A31" s="9" t="s">
        <v>15</v>
      </c>
      <c r="B31" s="9"/>
      <c r="E31" s="47">
        <f>SUM(E21:E30)</f>
        <v>659473</v>
      </c>
      <c r="F31" s="57"/>
      <c r="G31" s="58">
        <f>SUM(G21:G30)</f>
        <v>632855</v>
      </c>
      <c r="H31" s="59"/>
      <c r="I31" s="47">
        <f>SUM(I21:I30)</f>
        <v>927734</v>
      </c>
      <c r="J31" s="30"/>
      <c r="K31" s="47">
        <f>SUM(K21:K30)</f>
        <v>921271</v>
      </c>
    </row>
    <row r="32" spans="1:11" ht="18" customHeight="1" thickBot="1" x14ac:dyDescent="0.3">
      <c r="A32" s="9" t="s">
        <v>57</v>
      </c>
      <c r="B32" s="9"/>
      <c r="E32" s="43">
        <f>SUM(E19,E31)</f>
        <v>1812071</v>
      </c>
      <c r="F32" s="57"/>
      <c r="G32" s="61">
        <f>SUM(G19,G31)</f>
        <v>1847125</v>
      </c>
      <c r="H32" s="59"/>
      <c r="I32" s="43">
        <f>SUM(I19,I31)</f>
        <v>1871746</v>
      </c>
      <c r="J32" s="30"/>
      <c r="K32" s="43">
        <f>SUM(K19,K31)</f>
        <v>1913438</v>
      </c>
    </row>
    <row r="33" spans="1:11" ht="18" customHeight="1" thickTop="1" x14ac:dyDescent="0.25"/>
    <row r="36" spans="1:11" ht="18" customHeight="1" x14ac:dyDescent="0.25">
      <c r="A36" s="49" t="s">
        <v>74</v>
      </c>
      <c r="B36" s="48"/>
      <c r="C36" s="49"/>
      <c r="F36" s="49" t="s">
        <v>7</v>
      </c>
    </row>
    <row r="37" spans="1:11" ht="18" customHeight="1" x14ac:dyDescent="0.25">
      <c r="A37" s="62" t="s">
        <v>75</v>
      </c>
      <c r="B37" s="48"/>
      <c r="C37" s="49"/>
      <c r="F37" s="49" t="s">
        <v>76</v>
      </c>
    </row>
    <row r="38" spans="1:11" ht="18" customHeight="1" x14ac:dyDescent="0.25">
      <c r="A38" s="62"/>
    </row>
    <row r="39" spans="1:11" ht="18" customHeight="1" x14ac:dyDescent="0.25">
      <c r="A39" s="49" t="s">
        <v>141</v>
      </c>
    </row>
    <row r="40" spans="1:11" ht="18" customHeight="1" x14ac:dyDescent="0.25">
      <c r="A40" s="62"/>
    </row>
    <row r="41" spans="1:11" ht="18" customHeight="1" x14ac:dyDescent="0.25">
      <c r="A41" s="9" t="s">
        <v>46</v>
      </c>
      <c r="B41" s="9"/>
    </row>
    <row r="42" spans="1:11" ht="18" customHeight="1" x14ac:dyDescent="0.25">
      <c r="A42" s="9" t="s">
        <v>61</v>
      </c>
      <c r="B42" s="9"/>
    </row>
    <row r="43" spans="1:11" ht="18" customHeight="1" x14ac:dyDescent="0.25">
      <c r="A43" s="9" t="s">
        <v>146</v>
      </c>
      <c r="B43" s="9"/>
    </row>
    <row r="44" spans="1:11" ht="18" customHeight="1" x14ac:dyDescent="0.25">
      <c r="K44" s="50" t="s">
        <v>129</v>
      </c>
    </row>
    <row r="45" spans="1:11" ht="18" customHeight="1" x14ac:dyDescent="0.25">
      <c r="E45" s="169" t="s">
        <v>47</v>
      </c>
      <c r="F45" s="169"/>
      <c r="G45" s="169"/>
      <c r="H45" s="169"/>
      <c r="I45" s="169" t="s">
        <v>59</v>
      </c>
      <c r="J45" s="169"/>
      <c r="K45" s="169"/>
    </row>
    <row r="46" spans="1:11" s="9" customFormat="1" ht="18" customHeight="1" x14ac:dyDescent="0.25">
      <c r="C46" s="51" t="s">
        <v>63</v>
      </c>
      <c r="D46" s="49"/>
      <c r="E46" s="52" t="s">
        <v>147</v>
      </c>
      <c r="F46" s="27"/>
      <c r="G46" s="52" t="s">
        <v>123</v>
      </c>
      <c r="H46" s="53"/>
      <c r="I46" s="54" t="s">
        <v>147</v>
      </c>
      <c r="J46" s="53"/>
      <c r="K46" s="54" t="s">
        <v>123</v>
      </c>
    </row>
    <row r="47" spans="1:11" ht="18" customHeight="1" x14ac:dyDescent="0.25">
      <c r="B47" s="9"/>
      <c r="E47" s="89" t="s">
        <v>126</v>
      </c>
      <c r="G47" s="89" t="s">
        <v>128</v>
      </c>
      <c r="I47" s="89" t="s">
        <v>126</v>
      </c>
      <c r="K47" s="89" t="s">
        <v>128</v>
      </c>
    </row>
    <row r="48" spans="1:11" ht="18" customHeight="1" x14ac:dyDescent="0.25">
      <c r="B48" s="9"/>
      <c r="E48" s="89" t="s">
        <v>127</v>
      </c>
      <c r="G48" s="27"/>
      <c r="I48" s="89" t="s">
        <v>127</v>
      </c>
      <c r="K48" s="27"/>
    </row>
    <row r="49" spans="1:11" ht="18" customHeight="1" x14ac:dyDescent="0.25">
      <c r="A49" s="9" t="s">
        <v>51</v>
      </c>
      <c r="B49" s="63"/>
    </row>
    <row r="50" spans="1:11" ht="18" customHeight="1" x14ac:dyDescent="0.25">
      <c r="A50" s="9" t="s">
        <v>52</v>
      </c>
      <c r="B50" s="9"/>
    </row>
    <row r="51" spans="1:11" ht="18" customHeight="1" x14ac:dyDescent="0.25">
      <c r="A51" s="49" t="s">
        <v>0</v>
      </c>
      <c r="C51" s="25"/>
      <c r="D51" s="25"/>
      <c r="E51" s="71">
        <v>203585</v>
      </c>
      <c r="F51" s="76"/>
      <c r="G51" s="71">
        <v>167021</v>
      </c>
      <c r="H51" s="76"/>
      <c r="I51" s="71">
        <v>203585</v>
      </c>
      <c r="J51" s="76"/>
      <c r="K51" s="71">
        <v>167021</v>
      </c>
    </row>
    <row r="52" spans="1:11" ht="18" customHeight="1" x14ac:dyDescent="0.25">
      <c r="A52" s="49" t="s">
        <v>77</v>
      </c>
      <c r="C52" s="70"/>
      <c r="D52" s="77"/>
      <c r="E52" s="71">
        <v>9068</v>
      </c>
      <c r="F52" s="78"/>
      <c r="G52" s="71">
        <v>6117</v>
      </c>
      <c r="H52" s="78"/>
      <c r="I52" s="71">
        <v>8801</v>
      </c>
      <c r="J52" s="76"/>
      <c r="K52" s="71">
        <v>5555</v>
      </c>
    </row>
    <row r="53" spans="1:11" ht="18" customHeight="1" x14ac:dyDescent="0.25">
      <c r="A53" s="49" t="s">
        <v>1</v>
      </c>
      <c r="C53" s="70"/>
      <c r="D53" s="25"/>
      <c r="E53" s="71"/>
      <c r="F53" s="76"/>
      <c r="G53" s="71"/>
      <c r="H53" s="76"/>
      <c r="I53" s="71"/>
      <c r="J53" s="76"/>
      <c r="K53" s="71"/>
    </row>
    <row r="54" spans="1:11" ht="18" customHeight="1" x14ac:dyDescent="0.25">
      <c r="A54" s="60" t="s">
        <v>78</v>
      </c>
      <c r="C54" s="70"/>
      <c r="D54" s="25"/>
      <c r="E54" s="71">
        <v>4614</v>
      </c>
      <c r="F54" s="76"/>
      <c r="G54" s="71">
        <v>4538</v>
      </c>
      <c r="H54" s="76"/>
      <c r="I54" s="71">
        <v>4280</v>
      </c>
      <c r="J54" s="76"/>
      <c r="K54" s="71">
        <v>4139</v>
      </c>
    </row>
    <row r="55" spans="1:11" ht="18" customHeight="1" x14ac:dyDescent="0.25">
      <c r="A55" s="49" t="s">
        <v>79</v>
      </c>
      <c r="C55" s="70">
        <v>7</v>
      </c>
      <c r="D55" s="25"/>
      <c r="E55" s="71">
        <v>1467</v>
      </c>
      <c r="F55" s="76"/>
      <c r="G55" s="71">
        <v>1144</v>
      </c>
      <c r="H55" s="76"/>
      <c r="I55" s="71">
        <v>1352</v>
      </c>
      <c r="J55" s="76"/>
      <c r="K55" s="71">
        <v>1031</v>
      </c>
    </row>
    <row r="56" spans="1:11" ht="18" customHeight="1" x14ac:dyDescent="0.25">
      <c r="A56" s="49" t="s">
        <v>2</v>
      </c>
      <c r="C56" s="70"/>
      <c r="D56" s="25"/>
      <c r="E56" s="71">
        <v>22700</v>
      </c>
      <c r="F56" s="98"/>
      <c r="G56" s="99">
        <v>17101</v>
      </c>
      <c r="H56" s="98"/>
      <c r="I56" s="79">
        <v>21141</v>
      </c>
      <c r="J56" s="76"/>
      <c r="K56" s="71">
        <v>16371</v>
      </c>
    </row>
    <row r="57" spans="1:11" ht="18" customHeight="1" x14ac:dyDescent="0.25">
      <c r="A57" s="49" t="s">
        <v>142</v>
      </c>
      <c r="C57" s="70"/>
      <c r="D57" s="25"/>
      <c r="E57" s="71">
        <v>151</v>
      </c>
      <c r="F57" s="76"/>
      <c r="G57" s="79">
        <v>0</v>
      </c>
      <c r="H57" s="85"/>
      <c r="I57" s="100">
        <v>0</v>
      </c>
      <c r="J57" s="85"/>
      <c r="K57" s="79">
        <v>0</v>
      </c>
    </row>
    <row r="58" spans="1:11" ht="18" customHeight="1" x14ac:dyDescent="0.25">
      <c r="A58" s="49" t="s">
        <v>3</v>
      </c>
      <c r="C58" s="70"/>
      <c r="D58" s="25"/>
      <c r="E58" s="71">
        <v>38331</v>
      </c>
      <c r="F58" s="76"/>
      <c r="G58" s="71">
        <v>19425</v>
      </c>
      <c r="H58" s="76"/>
      <c r="I58" s="71">
        <v>38331</v>
      </c>
      <c r="J58" s="76"/>
      <c r="K58" s="71">
        <v>19425</v>
      </c>
    </row>
    <row r="59" spans="1:11" ht="18" customHeight="1" x14ac:dyDescent="0.25">
      <c r="A59" s="49" t="s">
        <v>4</v>
      </c>
      <c r="C59" s="70"/>
      <c r="D59" s="25"/>
      <c r="E59" s="74">
        <v>8220</v>
      </c>
      <c r="F59" s="76"/>
      <c r="G59" s="71">
        <v>12889</v>
      </c>
      <c r="H59" s="76"/>
      <c r="I59" s="74">
        <v>7214</v>
      </c>
      <c r="J59" s="76"/>
      <c r="K59" s="71">
        <v>12144</v>
      </c>
    </row>
    <row r="60" spans="1:11" ht="18" customHeight="1" x14ac:dyDescent="0.25">
      <c r="A60" s="9" t="s">
        <v>5</v>
      </c>
      <c r="B60" s="9"/>
      <c r="E60" s="47">
        <f>SUM(E51:E59)</f>
        <v>288136</v>
      </c>
      <c r="F60" s="56"/>
      <c r="G60" s="64">
        <f>SUM(G51:G59)</f>
        <v>228235</v>
      </c>
      <c r="H60" s="65"/>
      <c r="I60" s="47">
        <f>SUM(I51:I59)</f>
        <v>284704</v>
      </c>
      <c r="J60" s="30"/>
      <c r="K60" s="47">
        <f>SUM(K51:K59)</f>
        <v>225686</v>
      </c>
    </row>
    <row r="61" spans="1:11" ht="18" customHeight="1" x14ac:dyDescent="0.25">
      <c r="A61" s="9" t="s">
        <v>53</v>
      </c>
      <c r="B61" s="9"/>
      <c r="E61" s="56"/>
      <c r="F61" s="56"/>
      <c r="G61" s="56"/>
      <c r="H61" s="56"/>
      <c r="I61" s="56"/>
      <c r="J61" s="56"/>
      <c r="K61" s="56"/>
    </row>
    <row r="62" spans="1:11" ht="18" customHeight="1" x14ac:dyDescent="0.25">
      <c r="A62" s="49" t="s">
        <v>80</v>
      </c>
      <c r="C62" s="70"/>
      <c r="D62" s="25"/>
      <c r="E62" s="71">
        <v>6135</v>
      </c>
      <c r="F62" s="76"/>
      <c r="G62" s="71">
        <v>4520</v>
      </c>
      <c r="H62" s="76"/>
      <c r="I62" s="80">
        <v>5836</v>
      </c>
      <c r="J62" s="76"/>
      <c r="K62" s="71">
        <v>4088</v>
      </c>
    </row>
    <row r="63" spans="1:11" ht="18" customHeight="1" x14ac:dyDescent="0.25">
      <c r="A63" s="49" t="s">
        <v>81</v>
      </c>
      <c r="C63" s="20"/>
      <c r="D63" s="25"/>
      <c r="E63" s="76"/>
      <c r="F63" s="76"/>
      <c r="G63" s="76"/>
      <c r="H63" s="76"/>
      <c r="I63" s="76"/>
      <c r="J63" s="76"/>
      <c r="K63" s="76"/>
    </row>
    <row r="64" spans="1:11" ht="18" customHeight="1" x14ac:dyDescent="0.25">
      <c r="A64" s="49" t="s">
        <v>82</v>
      </c>
      <c r="C64" s="70">
        <v>7</v>
      </c>
      <c r="D64" s="25"/>
      <c r="E64" s="71">
        <v>16516</v>
      </c>
      <c r="F64" s="76"/>
      <c r="G64" s="71">
        <v>15744</v>
      </c>
      <c r="H64" s="76"/>
      <c r="I64" s="71">
        <v>15486</v>
      </c>
      <c r="J64" s="76"/>
      <c r="K64" s="71">
        <v>14766</v>
      </c>
    </row>
    <row r="65" spans="1:13" ht="18" customHeight="1" x14ac:dyDescent="0.2">
      <c r="A65" s="49" t="s">
        <v>83</v>
      </c>
      <c r="C65" s="70"/>
      <c r="D65" s="25"/>
      <c r="E65" s="74">
        <v>15606</v>
      </c>
      <c r="F65" s="76"/>
      <c r="G65" s="101">
        <v>15372</v>
      </c>
      <c r="H65" s="76"/>
      <c r="I65" s="81">
        <v>0</v>
      </c>
      <c r="J65" s="76"/>
      <c r="K65" s="81">
        <v>0</v>
      </c>
    </row>
    <row r="66" spans="1:13" ht="18" customHeight="1" x14ac:dyDescent="0.25">
      <c r="A66" s="9" t="s">
        <v>6</v>
      </c>
      <c r="B66" s="9"/>
      <c r="E66" s="47">
        <f>SUM(E62:E65)</f>
        <v>38257</v>
      </c>
      <c r="F66" s="56"/>
      <c r="G66" s="58">
        <f>SUM(G62:G65)</f>
        <v>35636</v>
      </c>
      <c r="H66" s="59"/>
      <c r="I66" s="47">
        <f>SUM(I62:I65)</f>
        <v>21322</v>
      </c>
      <c r="J66" s="30"/>
      <c r="K66" s="47">
        <f>SUM(K62:K65)</f>
        <v>18854</v>
      </c>
    </row>
    <row r="67" spans="1:13" ht="18" customHeight="1" x14ac:dyDescent="0.25">
      <c r="A67" s="9" t="s">
        <v>54</v>
      </c>
      <c r="B67" s="9"/>
      <c r="E67" s="47">
        <f>SUM(E60,E66)</f>
        <v>326393</v>
      </c>
      <c r="F67" s="57"/>
      <c r="G67" s="64">
        <f>SUM(G60,G66)</f>
        <v>263871</v>
      </c>
      <c r="H67" s="65"/>
      <c r="I67" s="47">
        <f>SUM(I60,I66)</f>
        <v>306026</v>
      </c>
      <c r="J67" s="30"/>
      <c r="K67" s="47">
        <f>SUM(K60,K66)</f>
        <v>244540</v>
      </c>
    </row>
    <row r="68" spans="1:13" ht="18" customHeight="1" x14ac:dyDescent="0.25">
      <c r="A68" s="9" t="s">
        <v>55</v>
      </c>
      <c r="B68" s="9"/>
    </row>
    <row r="69" spans="1:13" ht="18" customHeight="1" x14ac:dyDescent="0.25">
      <c r="A69" s="49" t="s">
        <v>84</v>
      </c>
    </row>
    <row r="70" spans="1:13" ht="18" customHeight="1" x14ac:dyDescent="0.25">
      <c r="B70" s="49" t="s">
        <v>85</v>
      </c>
    </row>
    <row r="71" spans="1:13" ht="18" customHeight="1" thickBot="1" x14ac:dyDescent="0.3">
      <c r="B71" s="49" t="s">
        <v>86</v>
      </c>
      <c r="C71" s="40"/>
      <c r="D71" s="82"/>
      <c r="E71" s="83">
        <v>341093</v>
      </c>
      <c r="F71" s="76"/>
      <c r="G71" s="83">
        <v>341093</v>
      </c>
      <c r="H71" s="76"/>
      <c r="I71" s="83">
        <v>341093</v>
      </c>
      <c r="J71" s="76"/>
      <c r="K71" s="83">
        <v>341093</v>
      </c>
    </row>
    <row r="72" spans="1:13" ht="18" customHeight="1" thickTop="1" x14ac:dyDescent="0.25">
      <c r="B72" s="49" t="s">
        <v>87</v>
      </c>
      <c r="C72" s="82"/>
      <c r="D72" s="82"/>
      <c r="E72" s="84"/>
      <c r="F72" s="84"/>
      <c r="G72" s="84"/>
      <c r="H72" s="84"/>
      <c r="I72" s="84"/>
      <c r="J72" s="84"/>
      <c r="K72" s="84"/>
    </row>
    <row r="73" spans="1:13" ht="18" customHeight="1" x14ac:dyDescent="0.25">
      <c r="B73" s="49" t="s">
        <v>86</v>
      </c>
      <c r="C73" s="25"/>
      <c r="D73" s="82"/>
      <c r="E73" s="76">
        <v>341093</v>
      </c>
      <c r="F73" s="76"/>
      <c r="G73" s="76">
        <v>341093</v>
      </c>
      <c r="H73" s="76"/>
      <c r="I73" s="76">
        <v>341093</v>
      </c>
      <c r="J73" s="76"/>
      <c r="K73" s="76">
        <v>341093</v>
      </c>
    </row>
    <row r="74" spans="1:13" ht="18" customHeight="1" x14ac:dyDescent="0.25">
      <c r="A74" s="49" t="s">
        <v>16</v>
      </c>
      <c r="C74" s="25"/>
      <c r="D74" s="82"/>
      <c r="E74" s="76">
        <v>1136572</v>
      </c>
      <c r="F74" s="76"/>
      <c r="G74" s="76">
        <v>1136572</v>
      </c>
      <c r="H74" s="76"/>
      <c r="I74" s="76">
        <v>1136572</v>
      </c>
      <c r="J74" s="76"/>
      <c r="K74" s="76">
        <v>1136572</v>
      </c>
    </row>
    <row r="75" spans="1:13" ht="18" customHeight="1" x14ac:dyDescent="0.25">
      <c r="A75" s="49" t="s">
        <v>88</v>
      </c>
      <c r="C75" s="25"/>
      <c r="D75" s="82"/>
      <c r="E75" s="76">
        <v>42295</v>
      </c>
      <c r="F75" s="76"/>
      <c r="G75" s="76">
        <v>42295</v>
      </c>
      <c r="H75" s="76"/>
      <c r="I75" s="79">
        <v>0</v>
      </c>
      <c r="J75" s="85"/>
      <c r="K75" s="79">
        <v>0</v>
      </c>
    </row>
    <row r="76" spans="1:13" ht="18" customHeight="1" x14ac:dyDescent="0.25">
      <c r="A76" s="49" t="s">
        <v>145</v>
      </c>
      <c r="C76" s="82"/>
      <c r="D76" s="82"/>
      <c r="E76" s="76"/>
      <c r="F76" s="76"/>
      <c r="G76" s="76"/>
      <c r="H76" s="76"/>
      <c r="I76" s="76"/>
      <c r="J76" s="76"/>
      <c r="K76" s="76"/>
    </row>
    <row r="77" spans="1:13" ht="18" customHeight="1" x14ac:dyDescent="0.25">
      <c r="A77" s="49" t="s">
        <v>89</v>
      </c>
      <c r="C77" s="70"/>
      <c r="D77" s="25"/>
      <c r="E77" s="71">
        <v>34109</v>
      </c>
      <c r="F77" s="76"/>
      <c r="G77" s="76">
        <v>34109</v>
      </c>
      <c r="H77" s="76"/>
      <c r="I77" s="76">
        <v>34109</v>
      </c>
      <c r="J77" s="76"/>
      <c r="K77" s="76">
        <v>34109</v>
      </c>
      <c r="M77" s="57"/>
    </row>
    <row r="78" spans="1:13" ht="18" customHeight="1" x14ac:dyDescent="0.25">
      <c r="A78" s="49" t="s">
        <v>90</v>
      </c>
      <c r="C78" s="70"/>
      <c r="D78" s="82"/>
      <c r="E78" s="90">
        <v>-68391</v>
      </c>
      <c r="F78" s="76"/>
      <c r="G78" s="91">
        <v>29185</v>
      </c>
      <c r="H78" s="76"/>
      <c r="I78" s="74">
        <v>53946</v>
      </c>
      <c r="J78" s="76"/>
      <c r="K78" s="91">
        <v>157124</v>
      </c>
    </row>
    <row r="79" spans="1:13" ht="18" customHeight="1" x14ac:dyDescent="0.25">
      <c r="A79" s="9" t="s">
        <v>17</v>
      </c>
      <c r="B79" s="9"/>
      <c r="D79" s="67"/>
      <c r="E79" s="68">
        <f>SUM(E73:E78)</f>
        <v>1485678</v>
      </c>
      <c r="F79" s="56"/>
      <c r="G79" s="68">
        <f>SUM(G73:G78)</f>
        <v>1583254</v>
      </c>
      <c r="H79" s="59"/>
      <c r="I79" s="68">
        <f>SUM(I73:I78)</f>
        <v>1565720</v>
      </c>
      <c r="J79" s="59"/>
      <c r="K79" s="68">
        <f>SUM(K73:K78)</f>
        <v>1668898</v>
      </c>
    </row>
    <row r="80" spans="1:13" ht="18" customHeight="1" thickBot="1" x14ac:dyDescent="0.3">
      <c r="A80" s="69" t="s">
        <v>58</v>
      </c>
      <c r="B80" s="69"/>
      <c r="D80" s="67"/>
      <c r="E80" s="61">
        <f>SUM(E79,E67)</f>
        <v>1812071</v>
      </c>
      <c r="F80" s="56"/>
      <c r="G80" s="61">
        <f>SUM(G79,G67)</f>
        <v>1847125</v>
      </c>
      <c r="H80" s="59"/>
      <c r="I80" s="61">
        <f>SUM(I79,I67)</f>
        <v>1871746</v>
      </c>
      <c r="J80" s="59"/>
      <c r="K80" s="61">
        <f>SUM(K79,K67)</f>
        <v>1913438</v>
      </c>
    </row>
    <row r="81" spans="1:11" ht="18" customHeight="1" thickTop="1" x14ac:dyDescent="0.25">
      <c r="A81" s="9"/>
      <c r="B81" s="9"/>
      <c r="D81" s="67"/>
      <c r="E81" s="56">
        <f>SUM(E80-E32)</f>
        <v>0</v>
      </c>
      <c r="F81" s="66"/>
      <c r="G81" s="56">
        <f>SUM(G80-G32)</f>
        <v>0</v>
      </c>
      <c r="H81" s="66"/>
      <c r="I81" s="56">
        <f>SUM(I80-I32)</f>
        <v>0</v>
      </c>
      <c r="J81" s="66"/>
      <c r="K81" s="56">
        <f>SUM(K80-K32)</f>
        <v>0</v>
      </c>
    </row>
    <row r="82" spans="1:11" ht="18" customHeight="1" x14ac:dyDescent="0.25">
      <c r="A82" s="9"/>
      <c r="B82" s="9"/>
      <c r="D82" s="67"/>
      <c r="E82" s="56"/>
      <c r="F82" s="66"/>
      <c r="G82" s="56"/>
      <c r="H82" s="66"/>
      <c r="I82" s="56"/>
      <c r="J82" s="66"/>
      <c r="K82" s="56"/>
    </row>
    <row r="83" spans="1:11" ht="18" customHeight="1" x14ac:dyDescent="0.25">
      <c r="A83" s="9"/>
      <c r="B83" s="9"/>
      <c r="D83" s="67"/>
      <c r="E83" s="56"/>
      <c r="F83" s="66"/>
      <c r="G83" s="56"/>
      <c r="H83" s="66"/>
      <c r="I83" s="56"/>
      <c r="J83" s="66"/>
      <c r="K83" s="56"/>
    </row>
    <row r="84" spans="1:11" ht="18" customHeight="1" x14ac:dyDescent="0.25">
      <c r="A84" s="9"/>
      <c r="B84" s="9"/>
      <c r="D84" s="67"/>
      <c r="E84" s="56"/>
      <c r="F84" s="66"/>
      <c r="G84" s="56"/>
      <c r="H84" s="66"/>
      <c r="I84" s="56"/>
      <c r="J84" s="66"/>
      <c r="K84" s="56"/>
    </row>
    <row r="85" spans="1:11" ht="18" customHeight="1" x14ac:dyDescent="0.25">
      <c r="A85" s="49" t="s">
        <v>74</v>
      </c>
      <c r="B85" s="48"/>
      <c r="C85" s="49"/>
      <c r="F85" s="49" t="s">
        <v>7</v>
      </c>
    </row>
    <row r="86" spans="1:11" ht="18" customHeight="1" x14ac:dyDescent="0.25">
      <c r="A86" s="62" t="s">
        <v>75</v>
      </c>
      <c r="B86" s="48"/>
      <c r="C86" s="49"/>
      <c r="F86" s="49" t="s">
        <v>76</v>
      </c>
    </row>
    <row r="88" spans="1:11" ht="18" customHeight="1" x14ac:dyDescent="0.25">
      <c r="A88" s="49" t="s">
        <v>141</v>
      </c>
    </row>
  </sheetData>
  <mergeCells count="4">
    <mergeCell ref="I5:K5"/>
    <mergeCell ref="I45:K45"/>
    <mergeCell ref="E5:H5"/>
    <mergeCell ref="E45:H45"/>
  </mergeCells>
  <pageMargins left="0.78740157480314965" right="0.39370078740157483" top="0.78740157480314965" bottom="0.39370078740157483" header="0.19685039370078741" footer="0.19685039370078741"/>
  <pageSetup paperSize="9" scale="80" orientation="portrait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1160D-D0A2-4827-B728-C5569938418B}">
  <dimension ref="A1:J162"/>
  <sheetViews>
    <sheetView showGridLines="0" view="pageBreakPreview" topLeftCell="A146" zoomScaleNormal="100" zoomScaleSheetLayoutView="100" workbookViewId="0">
      <selection activeCell="D156" sqref="D156"/>
    </sheetView>
  </sheetViews>
  <sheetFormatPr defaultColWidth="8.85546875" defaultRowHeight="18" customHeight="1" x14ac:dyDescent="0.25"/>
  <cols>
    <col min="1" max="1" width="36.5703125" style="49" customWidth="1"/>
    <col min="2" max="2" width="7.5703125" style="48" bestFit="1" customWidth="1"/>
    <col min="3" max="3" width="1" style="49" customWidth="1"/>
    <col min="4" max="4" width="13.28515625" style="49" customWidth="1"/>
    <col min="5" max="5" width="1" style="49" customWidth="1"/>
    <col min="6" max="6" width="13.28515625" style="49" customWidth="1"/>
    <col min="7" max="7" width="1" style="49" customWidth="1"/>
    <col min="8" max="8" width="13.28515625" style="49" customWidth="1"/>
    <col min="9" max="9" width="1" style="49" customWidth="1"/>
    <col min="10" max="10" width="13.28515625" style="49" customWidth="1"/>
    <col min="11" max="16384" width="8.85546875" style="49"/>
  </cols>
  <sheetData>
    <row r="1" spans="1:10" ht="18" customHeight="1" x14ac:dyDescent="0.25">
      <c r="H1" s="86"/>
      <c r="J1" s="50" t="s">
        <v>131</v>
      </c>
    </row>
    <row r="2" spans="1:10" ht="18" customHeight="1" x14ac:dyDescent="0.25">
      <c r="A2" s="9" t="s">
        <v>46</v>
      </c>
      <c r="H2" s="86"/>
      <c r="J2" s="102"/>
    </row>
    <row r="3" spans="1:10" ht="18" customHeight="1" x14ac:dyDescent="0.25">
      <c r="A3" s="9" t="s">
        <v>91</v>
      </c>
      <c r="H3" s="86"/>
    </row>
    <row r="4" spans="1:10" ht="18" customHeight="1" x14ac:dyDescent="0.25">
      <c r="A4" s="9" t="s">
        <v>166</v>
      </c>
      <c r="H4" s="86"/>
    </row>
    <row r="5" spans="1:10" ht="18" customHeight="1" x14ac:dyDescent="0.25">
      <c r="H5" s="86"/>
    </row>
    <row r="6" spans="1:10" ht="18" customHeight="1" x14ac:dyDescent="0.25">
      <c r="H6" s="86"/>
      <c r="J6" s="50" t="s">
        <v>129</v>
      </c>
    </row>
    <row r="7" spans="1:10" ht="18" customHeight="1" x14ac:dyDescent="0.25">
      <c r="D7" s="169" t="s">
        <v>47</v>
      </c>
      <c r="E7" s="169"/>
      <c r="F7" s="169"/>
      <c r="H7" s="169" t="s">
        <v>59</v>
      </c>
      <c r="I7" s="169"/>
      <c r="J7" s="169"/>
    </row>
    <row r="8" spans="1:10" ht="18" customHeight="1" x14ac:dyDescent="0.25">
      <c r="B8" s="51" t="s">
        <v>63</v>
      </c>
      <c r="D8" s="51">
        <v>2023</v>
      </c>
      <c r="E8" s="27"/>
      <c r="F8" s="51">
        <v>2022</v>
      </c>
      <c r="H8" s="51">
        <v>2023</v>
      </c>
      <c r="I8" s="27"/>
      <c r="J8" s="51">
        <v>2022</v>
      </c>
    </row>
    <row r="9" spans="1:10" ht="18" customHeight="1" x14ac:dyDescent="0.25">
      <c r="A9" s="9" t="s">
        <v>92</v>
      </c>
      <c r="B9" s="27"/>
      <c r="D9" s="27"/>
      <c r="E9" s="27"/>
      <c r="F9" s="27"/>
      <c r="H9" s="27"/>
      <c r="I9" s="27"/>
      <c r="J9" s="27"/>
    </row>
    <row r="10" spans="1:10" ht="18" customHeight="1" x14ac:dyDescent="0.25">
      <c r="A10" s="9" t="s">
        <v>93</v>
      </c>
      <c r="D10" s="66"/>
      <c r="H10" s="86"/>
    </row>
    <row r="11" spans="1:10" ht="18" customHeight="1" x14ac:dyDescent="0.25">
      <c r="A11" s="49" t="s">
        <v>94</v>
      </c>
      <c r="B11" s="48" t="s">
        <v>190</v>
      </c>
      <c r="D11" s="135">
        <v>254727</v>
      </c>
      <c r="E11" s="136"/>
      <c r="F11" s="135">
        <f>300340-18990</f>
        <v>281350</v>
      </c>
      <c r="G11" s="136"/>
      <c r="H11" s="135">
        <v>241019.33</v>
      </c>
      <c r="I11" s="103"/>
      <c r="J11" s="103">
        <v>269003</v>
      </c>
    </row>
    <row r="12" spans="1:10" ht="18" customHeight="1" x14ac:dyDescent="0.25">
      <c r="A12" s="62" t="s">
        <v>95</v>
      </c>
      <c r="B12" s="48" t="s">
        <v>190</v>
      </c>
      <c r="D12" s="135">
        <v>10613.81</v>
      </c>
      <c r="E12" s="136"/>
      <c r="F12" s="135">
        <v>12170</v>
      </c>
      <c r="G12" s="136"/>
      <c r="H12" s="135">
        <v>10725.61</v>
      </c>
      <c r="I12" s="103"/>
      <c r="J12" s="104">
        <v>12170</v>
      </c>
    </row>
    <row r="13" spans="1:10" ht="18" customHeight="1" x14ac:dyDescent="0.25">
      <c r="A13" s="69" t="s">
        <v>96</v>
      </c>
      <c r="D13" s="105">
        <f>SUM(D11:D12)</f>
        <v>265340.81</v>
      </c>
      <c r="E13" s="103"/>
      <c r="F13" s="105">
        <f>SUM(F11:F12)</f>
        <v>293520</v>
      </c>
      <c r="G13" s="103"/>
      <c r="H13" s="105">
        <f>SUM(H11:H12)</f>
        <v>251744.94</v>
      </c>
      <c r="I13" s="103"/>
      <c r="J13" s="105">
        <f>SUM(J11:J12)</f>
        <v>281173</v>
      </c>
    </row>
    <row r="14" spans="1:10" ht="18" customHeight="1" x14ac:dyDescent="0.25">
      <c r="A14" s="69" t="s">
        <v>18</v>
      </c>
      <c r="D14" s="106"/>
      <c r="E14" s="106"/>
      <c r="F14" s="106"/>
      <c r="G14" s="106"/>
      <c r="H14" s="107"/>
      <c r="I14" s="106"/>
      <c r="J14" s="107"/>
    </row>
    <row r="15" spans="1:10" ht="18" customHeight="1" x14ac:dyDescent="0.25">
      <c r="A15" s="62" t="s">
        <v>19</v>
      </c>
      <c r="B15" s="48">
        <v>13</v>
      </c>
      <c r="D15" s="135">
        <v>-227370.82</v>
      </c>
      <c r="E15" s="136"/>
      <c r="F15" s="135">
        <f>-266412+18354</f>
        <v>-248058</v>
      </c>
      <c r="G15" s="136"/>
      <c r="H15" s="135">
        <v>-219114.79</v>
      </c>
      <c r="I15" s="106"/>
      <c r="J15" s="108">
        <v>-239378</v>
      </c>
    </row>
    <row r="16" spans="1:10" ht="18" customHeight="1" x14ac:dyDescent="0.25">
      <c r="A16" s="62" t="s">
        <v>20</v>
      </c>
      <c r="B16" s="48">
        <v>13</v>
      </c>
      <c r="D16" s="135">
        <v>-5829.3</v>
      </c>
      <c r="E16" s="136"/>
      <c r="F16" s="135">
        <v>-6579</v>
      </c>
      <c r="G16" s="136"/>
      <c r="H16" s="135">
        <v>-5829.3</v>
      </c>
      <c r="I16" s="106"/>
      <c r="J16" s="108">
        <v>-6579</v>
      </c>
    </row>
    <row r="17" spans="1:10" ht="18" customHeight="1" x14ac:dyDescent="0.25">
      <c r="A17" s="69" t="s">
        <v>21</v>
      </c>
      <c r="D17" s="105">
        <f>SUM(D15:D16)</f>
        <v>-233200.12</v>
      </c>
      <c r="E17" s="106"/>
      <c r="F17" s="105">
        <f>SUM(F15:F16)</f>
        <v>-254637</v>
      </c>
      <c r="G17" s="106"/>
      <c r="H17" s="105">
        <f>SUM(H15:H16)</f>
        <v>-224944.09</v>
      </c>
      <c r="I17" s="106"/>
      <c r="J17" s="105">
        <f>SUM(J15:J16)</f>
        <v>-245957</v>
      </c>
    </row>
    <row r="18" spans="1:10" ht="18" customHeight="1" x14ac:dyDescent="0.25">
      <c r="A18" s="69" t="s">
        <v>22</v>
      </c>
      <c r="D18" s="109">
        <f t="shared" ref="D18:E18" si="0">D13+D17</f>
        <v>32140.690000000002</v>
      </c>
      <c r="E18" s="103">
        <f t="shared" si="0"/>
        <v>0</v>
      </c>
      <c r="F18" s="109">
        <f t="shared" ref="F18" si="1">F13+F17</f>
        <v>38883</v>
      </c>
      <c r="G18" s="103">
        <f t="shared" ref="G18:I18" si="2">G13+G17</f>
        <v>0</v>
      </c>
      <c r="H18" s="109">
        <f t="shared" si="2"/>
        <v>26800.850000000006</v>
      </c>
      <c r="I18" s="103">
        <f t="shared" si="2"/>
        <v>0</v>
      </c>
      <c r="J18" s="109">
        <f t="shared" ref="J18" si="3">J13+J17</f>
        <v>35216</v>
      </c>
    </row>
    <row r="19" spans="1:10" ht="18" customHeight="1" x14ac:dyDescent="0.25">
      <c r="A19" s="62" t="s">
        <v>132</v>
      </c>
      <c r="D19" s="79">
        <v>0</v>
      </c>
      <c r="E19" s="136"/>
      <c r="F19" s="137">
        <v>568</v>
      </c>
      <c r="G19" s="136"/>
      <c r="H19" s="100">
        <v>0</v>
      </c>
      <c r="I19" s="103"/>
      <c r="J19" s="103">
        <v>567</v>
      </c>
    </row>
    <row r="20" spans="1:10" ht="18" customHeight="1" x14ac:dyDescent="0.25">
      <c r="A20" s="62" t="s">
        <v>148</v>
      </c>
      <c r="B20" s="48">
        <v>7</v>
      </c>
      <c r="D20" s="79">
        <v>0</v>
      </c>
      <c r="E20" s="136"/>
      <c r="F20" s="79">
        <v>0</v>
      </c>
      <c r="G20" s="138"/>
      <c r="H20" s="100">
        <v>0</v>
      </c>
      <c r="I20" s="103"/>
      <c r="J20" s="103">
        <v>22400</v>
      </c>
    </row>
    <row r="21" spans="1:10" ht="18" customHeight="1" x14ac:dyDescent="0.25">
      <c r="A21" s="62" t="s">
        <v>23</v>
      </c>
      <c r="B21" s="48">
        <v>7</v>
      </c>
      <c r="D21" s="137">
        <v>5824.19</v>
      </c>
      <c r="E21" s="136"/>
      <c r="F21" s="137">
        <v>5466</v>
      </c>
      <c r="G21" s="138"/>
      <c r="H21" s="139">
        <v>5486.11</v>
      </c>
      <c r="I21" s="103"/>
      <c r="J21" s="103">
        <v>5227</v>
      </c>
    </row>
    <row r="22" spans="1:10" ht="18" customHeight="1" x14ac:dyDescent="0.25">
      <c r="A22" s="9" t="s">
        <v>24</v>
      </c>
      <c r="D22" s="105">
        <f>SUM(D18:D21)</f>
        <v>37964.880000000005</v>
      </c>
      <c r="E22" s="103"/>
      <c r="F22" s="105">
        <f>SUM(F18:F21)</f>
        <v>44917</v>
      </c>
      <c r="G22" s="103"/>
      <c r="H22" s="105">
        <f>SUM(H18:H21)</f>
        <v>32286.960000000006</v>
      </c>
      <c r="I22" s="103"/>
      <c r="J22" s="105">
        <f>SUM(J18:J21)</f>
        <v>63410</v>
      </c>
    </row>
    <row r="23" spans="1:10" ht="18" customHeight="1" x14ac:dyDescent="0.25">
      <c r="A23" s="62" t="s">
        <v>97</v>
      </c>
      <c r="B23" s="48">
        <v>7</v>
      </c>
      <c r="D23" s="135">
        <v>-12009</v>
      </c>
      <c r="E23" s="136"/>
      <c r="F23" s="139">
        <v>-10229</v>
      </c>
      <c r="G23" s="138"/>
      <c r="H23" s="139">
        <v>-12009</v>
      </c>
      <c r="I23" s="106"/>
      <c r="J23" s="109">
        <v>-10229</v>
      </c>
    </row>
    <row r="24" spans="1:10" ht="18" customHeight="1" x14ac:dyDescent="0.25">
      <c r="A24" s="62" t="s">
        <v>25</v>
      </c>
      <c r="B24" s="62"/>
      <c r="D24" s="135">
        <v>-27398</v>
      </c>
      <c r="E24" s="136"/>
      <c r="F24" s="139">
        <v>-24708</v>
      </c>
      <c r="G24" s="138"/>
      <c r="H24" s="139">
        <v>-24024.1</v>
      </c>
      <c r="I24" s="106"/>
      <c r="J24" s="106">
        <v>-20855</v>
      </c>
    </row>
    <row r="25" spans="1:10" ht="18" customHeight="1" x14ac:dyDescent="0.25">
      <c r="A25" s="62" t="s">
        <v>170</v>
      </c>
      <c r="B25" s="62"/>
      <c r="D25" s="135">
        <v>-374</v>
      </c>
      <c r="E25" s="136"/>
      <c r="F25" s="100">
        <v>0</v>
      </c>
      <c r="G25" s="138"/>
      <c r="H25" s="139">
        <v>-373.88</v>
      </c>
      <c r="I25" s="106"/>
      <c r="J25" s="100">
        <v>0</v>
      </c>
    </row>
    <row r="26" spans="1:10" ht="18" customHeight="1" x14ac:dyDescent="0.25">
      <c r="A26" s="69" t="s">
        <v>26</v>
      </c>
      <c r="D26" s="105">
        <f>SUM(D23:D25)</f>
        <v>-39781</v>
      </c>
      <c r="E26" s="106"/>
      <c r="F26" s="105">
        <f>SUM(F23:F25)</f>
        <v>-34937</v>
      </c>
      <c r="G26" s="106"/>
      <c r="H26" s="105">
        <f>SUM(H23:H25)</f>
        <v>-36406.979999999996</v>
      </c>
      <c r="I26" s="106"/>
      <c r="J26" s="105">
        <f>SUM(J23:J25)</f>
        <v>-31084</v>
      </c>
    </row>
    <row r="27" spans="1:10" ht="18" customHeight="1" x14ac:dyDescent="0.25">
      <c r="A27" s="9" t="s">
        <v>171</v>
      </c>
      <c r="D27" s="110">
        <f>D22+D26</f>
        <v>-1816.1199999999953</v>
      </c>
      <c r="E27" s="103"/>
      <c r="F27" s="110">
        <f>F22+F26</f>
        <v>9980</v>
      </c>
      <c r="G27" s="103"/>
      <c r="H27" s="110">
        <f>H22+H26</f>
        <v>-4120.0199999999895</v>
      </c>
      <c r="I27" s="103"/>
      <c r="J27" s="110">
        <f>J22+J26</f>
        <v>32326</v>
      </c>
    </row>
    <row r="28" spans="1:10" ht="18" customHeight="1" x14ac:dyDescent="0.25">
      <c r="A28" s="49" t="s">
        <v>174</v>
      </c>
      <c r="D28" s="79">
        <v>-247</v>
      </c>
      <c r="E28" s="136"/>
      <c r="F28" s="79">
        <v>0</v>
      </c>
      <c r="G28" s="136"/>
      <c r="H28" s="79">
        <v>0</v>
      </c>
      <c r="I28" s="136"/>
      <c r="J28" s="79">
        <v>0</v>
      </c>
    </row>
    <row r="29" spans="1:10" ht="18" customHeight="1" x14ac:dyDescent="0.25">
      <c r="A29" s="49" t="s">
        <v>27</v>
      </c>
      <c r="D29" s="140">
        <v>-363</v>
      </c>
      <c r="E29" s="136"/>
      <c r="F29" s="140">
        <v>-154</v>
      </c>
      <c r="G29" s="136"/>
      <c r="H29" s="140">
        <v>-237</v>
      </c>
      <c r="I29" s="136"/>
      <c r="J29" s="140">
        <v>-144</v>
      </c>
    </row>
    <row r="30" spans="1:10" ht="18" customHeight="1" x14ac:dyDescent="0.25">
      <c r="A30" s="9" t="s">
        <v>187</v>
      </c>
      <c r="D30" s="109">
        <f>SUM(D27:D29)</f>
        <v>-2426.1199999999953</v>
      </c>
      <c r="E30" s="106"/>
      <c r="F30" s="109">
        <f>SUM(F27:F29)</f>
        <v>9826</v>
      </c>
      <c r="G30" s="106"/>
      <c r="H30" s="109">
        <f>SUM(H27:H29)</f>
        <v>-4357.0199999999895</v>
      </c>
      <c r="I30" s="106"/>
      <c r="J30" s="109">
        <f>SUM(J27:J29)</f>
        <v>32182</v>
      </c>
    </row>
    <row r="31" spans="1:10" ht="18" customHeight="1" x14ac:dyDescent="0.25">
      <c r="A31" s="49" t="s">
        <v>172</v>
      </c>
      <c r="D31" s="111">
        <v>-274</v>
      </c>
      <c r="E31" s="106"/>
      <c r="F31" s="111">
        <v>-2214</v>
      </c>
      <c r="G31" s="106"/>
      <c r="H31" s="112">
        <v>153</v>
      </c>
      <c r="I31" s="106"/>
      <c r="J31" s="112">
        <v>-2106</v>
      </c>
    </row>
    <row r="32" spans="1:10" ht="18" customHeight="1" x14ac:dyDescent="0.25">
      <c r="A32" s="9" t="s">
        <v>173</v>
      </c>
      <c r="D32" s="105">
        <f>SUM(D30:D31)</f>
        <v>-2700.1199999999953</v>
      </c>
      <c r="E32" s="106"/>
      <c r="F32" s="105">
        <f>SUM(F30:F31)</f>
        <v>7612</v>
      </c>
      <c r="G32" s="106"/>
      <c r="H32" s="105">
        <f>SUM(H30:H31)</f>
        <v>-4204.0199999999895</v>
      </c>
      <c r="I32" s="106"/>
      <c r="J32" s="105">
        <f>SUM(J30:J31)</f>
        <v>30076</v>
      </c>
    </row>
    <row r="33" spans="1:10" ht="18" customHeight="1" x14ac:dyDescent="0.25">
      <c r="A33" s="9"/>
      <c r="D33" s="106"/>
      <c r="E33" s="106"/>
      <c r="F33" s="106"/>
      <c r="G33" s="106"/>
      <c r="H33" s="106"/>
      <c r="I33" s="106"/>
      <c r="J33" s="106"/>
    </row>
    <row r="34" spans="1:10" ht="18" customHeight="1" x14ac:dyDescent="0.25">
      <c r="A34" s="9" t="s">
        <v>98</v>
      </c>
      <c r="D34" s="106"/>
      <c r="E34" s="106"/>
      <c r="F34" s="106"/>
      <c r="G34" s="106"/>
      <c r="H34" s="107"/>
      <c r="I34" s="106"/>
      <c r="J34" s="107"/>
    </row>
    <row r="35" spans="1:10" ht="18" customHeight="1" x14ac:dyDescent="0.25">
      <c r="A35" s="113" t="s">
        <v>149</v>
      </c>
      <c r="D35" s="106"/>
      <c r="E35" s="103"/>
      <c r="F35" s="106"/>
      <c r="G35" s="103"/>
      <c r="H35" s="106"/>
      <c r="I35" s="103"/>
      <c r="J35" s="106"/>
    </row>
    <row r="36" spans="1:10" ht="18" customHeight="1" x14ac:dyDescent="0.25">
      <c r="A36" s="113" t="s">
        <v>150</v>
      </c>
      <c r="D36" s="106"/>
      <c r="E36" s="103"/>
      <c r="F36" s="106"/>
      <c r="G36" s="103"/>
      <c r="H36" s="106"/>
      <c r="I36" s="103"/>
      <c r="J36" s="106"/>
    </row>
    <row r="37" spans="1:10" ht="18" customHeight="1" x14ac:dyDescent="0.25">
      <c r="A37" s="49" t="s">
        <v>151</v>
      </c>
      <c r="D37" s="114">
        <v>0</v>
      </c>
      <c r="E37" s="106"/>
      <c r="F37" s="111">
        <v>120</v>
      </c>
      <c r="G37" s="106"/>
      <c r="H37" s="114">
        <v>0</v>
      </c>
      <c r="I37" s="106"/>
      <c r="J37" s="114">
        <v>0</v>
      </c>
    </row>
    <row r="38" spans="1:10" ht="18" customHeight="1" x14ac:dyDescent="0.25">
      <c r="A38" s="9" t="s">
        <v>133</v>
      </c>
      <c r="D38" s="114">
        <f>SUM(D35:D37)</f>
        <v>0</v>
      </c>
      <c r="E38" s="106"/>
      <c r="F38" s="105">
        <f>SUM(F35:F37)</f>
        <v>120</v>
      </c>
      <c r="G38" s="106"/>
      <c r="H38" s="114">
        <f>SUM(H35:H37)</f>
        <v>0</v>
      </c>
      <c r="I38" s="106"/>
      <c r="J38" s="114">
        <f>SUM(J35:J37)</f>
        <v>0</v>
      </c>
    </row>
    <row r="39" spans="1:10" ht="18" customHeight="1" x14ac:dyDescent="0.25">
      <c r="A39" s="9"/>
      <c r="D39" s="106"/>
      <c r="E39" s="106"/>
      <c r="F39" s="106"/>
      <c r="G39" s="106"/>
      <c r="H39" s="106"/>
      <c r="I39" s="106"/>
      <c r="J39" s="106"/>
    </row>
    <row r="40" spans="1:10" ht="18" customHeight="1" thickBot="1" x14ac:dyDescent="0.3">
      <c r="A40" s="9" t="s">
        <v>134</v>
      </c>
      <c r="D40" s="115">
        <f>SUM(D32,D38)</f>
        <v>-2700.1199999999953</v>
      </c>
      <c r="E40" s="106"/>
      <c r="F40" s="115">
        <f>SUM(F32,F38)</f>
        <v>7732</v>
      </c>
      <c r="G40" s="106"/>
      <c r="H40" s="115">
        <f>SUM(H32,H38)</f>
        <v>-4204.0199999999895</v>
      </c>
      <c r="I40" s="106"/>
      <c r="J40" s="115">
        <f>SUM(J32,J38)</f>
        <v>30076</v>
      </c>
    </row>
    <row r="41" spans="1:10" ht="18" customHeight="1" thickTop="1" x14ac:dyDescent="0.25">
      <c r="A41" s="9"/>
      <c r="D41" s="30"/>
      <c r="E41" s="7"/>
      <c r="F41" s="30"/>
      <c r="G41" s="7"/>
      <c r="H41" s="30"/>
      <c r="I41" s="7"/>
      <c r="J41" s="30"/>
    </row>
    <row r="42" spans="1:10" ht="18" customHeight="1" x14ac:dyDescent="0.25">
      <c r="A42" s="9"/>
      <c r="D42" s="30"/>
      <c r="E42" s="7"/>
      <c r="F42" s="30"/>
      <c r="G42" s="7"/>
      <c r="H42" s="30"/>
      <c r="I42" s="7"/>
      <c r="J42" s="30"/>
    </row>
    <row r="43" spans="1:10" ht="18" customHeight="1" x14ac:dyDescent="0.25">
      <c r="A43" s="9"/>
      <c r="D43" s="30"/>
      <c r="E43" s="7"/>
      <c r="F43" s="30"/>
      <c r="G43" s="7"/>
      <c r="H43" s="30"/>
      <c r="I43" s="7"/>
      <c r="J43" s="30"/>
    </row>
    <row r="44" spans="1:10" ht="18" customHeight="1" x14ac:dyDescent="0.25">
      <c r="A44" s="9"/>
      <c r="D44" s="30"/>
      <c r="E44" s="7"/>
      <c r="F44" s="30"/>
      <c r="G44" s="7"/>
      <c r="H44" s="30"/>
      <c r="I44" s="7"/>
      <c r="J44" s="30"/>
    </row>
    <row r="45" spans="1:10" ht="18" customHeight="1" x14ac:dyDescent="0.25">
      <c r="A45" s="20"/>
      <c r="B45" s="70"/>
      <c r="C45" s="20"/>
      <c r="D45" s="30"/>
      <c r="E45" s="20"/>
      <c r="F45" s="116"/>
      <c r="G45" s="2"/>
      <c r="H45" s="30"/>
      <c r="I45" s="2"/>
      <c r="J45" s="116"/>
    </row>
    <row r="46" spans="1:10" ht="18" customHeight="1" x14ac:dyDescent="0.25">
      <c r="A46" s="9"/>
      <c r="D46" s="116"/>
      <c r="E46" s="7"/>
      <c r="F46" s="67"/>
      <c r="G46" s="7"/>
      <c r="H46" s="4"/>
      <c r="I46" s="7"/>
      <c r="J46" s="67"/>
    </row>
    <row r="47" spans="1:10" ht="18" customHeight="1" x14ac:dyDescent="0.25">
      <c r="A47" s="49" t="s">
        <v>74</v>
      </c>
      <c r="F47" s="49" t="s">
        <v>7</v>
      </c>
    </row>
    <row r="48" spans="1:10" ht="18" customHeight="1" x14ac:dyDescent="0.25">
      <c r="A48" s="62" t="s">
        <v>75</v>
      </c>
      <c r="F48" s="49" t="s">
        <v>76</v>
      </c>
    </row>
    <row r="49" spans="1:10" ht="18" customHeight="1" x14ac:dyDescent="0.25">
      <c r="H49" s="86"/>
    </row>
    <row r="50" spans="1:10" ht="18" customHeight="1" x14ac:dyDescent="0.25">
      <c r="A50" s="49" t="s">
        <v>141</v>
      </c>
      <c r="H50" s="86"/>
    </row>
    <row r="51" spans="1:10" ht="18" customHeight="1" x14ac:dyDescent="0.25">
      <c r="H51" s="86"/>
      <c r="J51" s="50" t="s">
        <v>131</v>
      </c>
    </row>
    <row r="52" spans="1:10" ht="18" customHeight="1" x14ac:dyDescent="0.25">
      <c r="A52" s="9" t="s">
        <v>46</v>
      </c>
      <c r="B52" s="117"/>
      <c r="C52" s="118"/>
      <c r="D52" s="118"/>
      <c r="E52" s="118"/>
      <c r="F52" s="118"/>
      <c r="G52" s="118"/>
      <c r="H52" s="118"/>
      <c r="I52" s="118"/>
      <c r="J52" s="118"/>
    </row>
    <row r="53" spans="1:10" ht="18" customHeight="1" x14ac:dyDescent="0.25">
      <c r="A53" s="9" t="s">
        <v>152</v>
      </c>
      <c r="B53" s="117"/>
      <c r="C53" s="118"/>
      <c r="D53" s="118"/>
      <c r="E53" s="118"/>
      <c r="F53" s="118"/>
      <c r="G53" s="118"/>
      <c r="H53" s="118"/>
      <c r="I53" s="118"/>
      <c r="J53" s="118"/>
    </row>
    <row r="54" spans="1:10" ht="18" customHeight="1" x14ac:dyDescent="0.25">
      <c r="A54" s="9" t="s">
        <v>166</v>
      </c>
      <c r="B54" s="119"/>
      <c r="C54" s="120"/>
      <c r="D54" s="120"/>
      <c r="E54" s="120"/>
      <c r="F54" s="120"/>
      <c r="G54" s="120"/>
      <c r="H54" s="120"/>
      <c r="I54" s="120"/>
      <c r="J54" s="120"/>
    </row>
    <row r="55" spans="1:10" ht="18" customHeight="1" x14ac:dyDescent="0.25">
      <c r="A55" s="120"/>
      <c r="B55" s="119"/>
      <c r="C55" s="120"/>
      <c r="D55" s="120"/>
      <c r="E55" s="120"/>
      <c r="F55" s="120"/>
      <c r="G55" s="120"/>
      <c r="H55" s="120"/>
      <c r="I55" s="120"/>
      <c r="J55" s="120"/>
    </row>
    <row r="56" spans="1:10" ht="18" customHeight="1" x14ac:dyDescent="0.25">
      <c r="A56" s="120"/>
      <c r="B56" s="119"/>
      <c r="C56" s="120"/>
      <c r="D56" s="120"/>
      <c r="E56" s="120"/>
      <c r="F56" s="121"/>
      <c r="G56" s="122"/>
      <c r="H56" s="123"/>
      <c r="I56" s="124"/>
      <c r="J56" s="50" t="s">
        <v>129</v>
      </c>
    </row>
    <row r="57" spans="1:10" ht="18" customHeight="1" x14ac:dyDescent="0.25">
      <c r="D57" s="169" t="s">
        <v>47</v>
      </c>
      <c r="E57" s="169"/>
      <c r="F57" s="169"/>
      <c r="H57" s="169" t="s">
        <v>59</v>
      </c>
      <c r="I57" s="169"/>
      <c r="J57" s="169"/>
    </row>
    <row r="58" spans="1:10" ht="18" customHeight="1" x14ac:dyDescent="0.25">
      <c r="A58" s="120"/>
      <c r="B58" s="27"/>
      <c r="C58" s="120"/>
      <c r="D58" s="51">
        <v>2023</v>
      </c>
      <c r="E58" s="27"/>
      <c r="F58" s="51">
        <v>2022</v>
      </c>
      <c r="H58" s="51">
        <v>2023</v>
      </c>
      <c r="I58" s="27"/>
      <c r="J58" s="51">
        <v>2022</v>
      </c>
    </row>
    <row r="59" spans="1:10" ht="18" customHeight="1" x14ac:dyDescent="0.25">
      <c r="A59" s="18" t="s">
        <v>175</v>
      </c>
      <c r="B59" s="119"/>
      <c r="C59" s="120"/>
      <c r="D59" s="2"/>
      <c r="E59" s="20"/>
      <c r="F59" s="2"/>
      <c r="G59" s="2"/>
      <c r="H59" s="4"/>
      <c r="I59" s="2"/>
      <c r="J59" s="4"/>
    </row>
    <row r="60" spans="1:10" ht="18" customHeight="1" thickBot="1" x14ac:dyDescent="0.3">
      <c r="A60" s="20" t="s">
        <v>153</v>
      </c>
      <c r="B60" s="70"/>
      <c r="C60" s="20"/>
      <c r="D60" s="106">
        <f>D62-D61</f>
        <v>-2700.1199999999953</v>
      </c>
      <c r="E60" s="103"/>
      <c r="F60" s="106">
        <f>F62-F61</f>
        <v>7612</v>
      </c>
      <c r="G60" s="103"/>
      <c r="H60" s="115">
        <f>SUM(H32)</f>
        <v>-4204.0199999999895</v>
      </c>
      <c r="I60" s="103"/>
      <c r="J60" s="115">
        <f>SUM(J32)</f>
        <v>30076</v>
      </c>
    </row>
    <row r="61" spans="1:10" ht="18" customHeight="1" thickTop="1" x14ac:dyDescent="0.25">
      <c r="A61" s="20" t="s">
        <v>154</v>
      </c>
      <c r="B61" s="70"/>
      <c r="C61" s="20"/>
      <c r="D61" s="114">
        <v>0</v>
      </c>
      <c r="E61" s="125"/>
      <c r="F61" s="114">
        <v>0</v>
      </c>
      <c r="G61" s="108"/>
      <c r="H61" s="108"/>
      <c r="I61" s="108"/>
      <c r="J61" s="108"/>
    </row>
    <row r="62" spans="1:10" ht="18" customHeight="1" thickBot="1" x14ac:dyDescent="0.3">
      <c r="A62" s="20"/>
      <c r="B62" s="70"/>
      <c r="C62" s="20"/>
      <c r="D62" s="126">
        <f>SUM(D32)</f>
        <v>-2700.1199999999953</v>
      </c>
      <c r="E62" s="125"/>
      <c r="F62" s="126">
        <f>SUM(F32)</f>
        <v>7612</v>
      </c>
      <c r="G62" s="108"/>
      <c r="H62" s="103"/>
      <c r="I62" s="108"/>
      <c r="J62" s="103"/>
    </row>
    <row r="63" spans="1:10" ht="18" customHeight="1" thickTop="1" x14ac:dyDescent="0.25">
      <c r="A63" s="20"/>
      <c r="B63" s="70"/>
      <c r="C63" s="20"/>
      <c r="D63" s="108"/>
      <c r="E63" s="125"/>
      <c r="F63" s="108"/>
      <c r="G63" s="108"/>
      <c r="H63" s="108"/>
      <c r="I63" s="108"/>
      <c r="J63" s="108"/>
    </row>
    <row r="64" spans="1:10" ht="18" customHeight="1" x14ac:dyDescent="0.25">
      <c r="A64" s="18" t="s">
        <v>155</v>
      </c>
      <c r="B64" s="70"/>
      <c r="C64" s="20"/>
      <c r="D64" s="108"/>
      <c r="E64" s="125"/>
      <c r="F64" s="108"/>
      <c r="G64" s="108"/>
      <c r="H64" s="107"/>
      <c r="I64" s="107"/>
      <c r="J64" s="107"/>
    </row>
    <row r="65" spans="1:10" ht="18" customHeight="1" thickBot="1" x14ac:dyDescent="0.3">
      <c r="A65" s="20" t="s">
        <v>153</v>
      </c>
      <c r="B65" s="70"/>
      <c r="C65" s="20"/>
      <c r="D65" s="106">
        <f>D67-D66</f>
        <v>-2700.1199999999953</v>
      </c>
      <c r="E65" s="106"/>
      <c r="F65" s="106">
        <f>F67-F66</f>
        <v>7732</v>
      </c>
      <c r="G65" s="103"/>
      <c r="H65" s="115">
        <f>SUM(H40)</f>
        <v>-4204.0199999999895</v>
      </c>
      <c r="I65" s="103"/>
      <c r="J65" s="115">
        <f>SUM(J40)</f>
        <v>30076</v>
      </c>
    </row>
    <row r="66" spans="1:10" ht="18" customHeight="1" thickTop="1" x14ac:dyDescent="0.25">
      <c r="A66" s="20" t="s">
        <v>154</v>
      </c>
      <c r="B66" s="70"/>
      <c r="C66" s="20"/>
      <c r="D66" s="114">
        <v>0</v>
      </c>
      <c r="E66" s="125"/>
      <c r="F66" s="114">
        <v>0</v>
      </c>
      <c r="G66" s="108"/>
      <c r="H66" s="108"/>
      <c r="I66" s="108"/>
      <c r="J66" s="108"/>
    </row>
    <row r="67" spans="1:10" ht="18" customHeight="1" thickBot="1" x14ac:dyDescent="0.3">
      <c r="A67" s="20"/>
      <c r="B67" s="70"/>
      <c r="C67" s="20"/>
      <c r="D67" s="115">
        <f>D40</f>
        <v>-2700.1199999999953</v>
      </c>
      <c r="E67" s="127"/>
      <c r="F67" s="115">
        <f>F40</f>
        <v>7732</v>
      </c>
      <c r="G67" s="108"/>
      <c r="H67" s="103"/>
      <c r="I67" s="108"/>
      <c r="J67" s="103"/>
    </row>
    <row r="68" spans="1:10" ht="18" customHeight="1" thickTop="1" x14ac:dyDescent="0.25">
      <c r="A68" s="20"/>
      <c r="B68" s="70"/>
      <c r="C68" s="20"/>
      <c r="D68" s="108"/>
      <c r="E68" s="127"/>
      <c r="F68" s="108"/>
      <c r="G68" s="108"/>
      <c r="H68" s="108"/>
      <c r="I68" s="108"/>
      <c r="J68" s="108"/>
    </row>
    <row r="69" spans="1:10" ht="18" customHeight="1" x14ac:dyDescent="0.25">
      <c r="A69" s="18" t="s">
        <v>176</v>
      </c>
      <c r="B69" s="70"/>
      <c r="C69" s="20"/>
      <c r="D69" s="128"/>
      <c r="E69" s="129"/>
      <c r="F69" s="128"/>
      <c r="G69" s="128"/>
      <c r="H69" s="128"/>
      <c r="I69" s="128"/>
      <c r="J69" s="128"/>
    </row>
    <row r="70" spans="1:10" ht="18" customHeight="1" x14ac:dyDescent="0.25">
      <c r="A70" s="20" t="s">
        <v>177</v>
      </c>
      <c r="B70" s="70"/>
      <c r="C70" s="20"/>
      <c r="D70" s="130"/>
      <c r="E70" s="129"/>
      <c r="F70" s="130"/>
      <c r="G70" s="130"/>
      <c r="H70" s="130"/>
      <c r="I70" s="130"/>
      <c r="J70" s="130"/>
    </row>
    <row r="71" spans="1:10" ht="18" customHeight="1" x14ac:dyDescent="0.25">
      <c r="A71" s="20" t="s">
        <v>178</v>
      </c>
      <c r="B71" s="70"/>
      <c r="C71" s="20"/>
      <c r="D71" s="130"/>
      <c r="E71" s="129"/>
      <c r="F71" s="130"/>
      <c r="G71" s="130"/>
      <c r="H71" s="130"/>
      <c r="I71" s="130"/>
      <c r="J71" s="130"/>
    </row>
    <row r="72" spans="1:10" ht="18" customHeight="1" thickBot="1" x14ac:dyDescent="0.3">
      <c r="A72" s="20" t="s">
        <v>179</v>
      </c>
      <c r="B72" s="70"/>
      <c r="C72" s="20"/>
      <c r="D72" s="131">
        <v>-0.01</v>
      </c>
      <c r="E72" s="132"/>
      <c r="F72" s="133">
        <f>F60/341092</f>
        <v>2.2316559755139374E-2</v>
      </c>
      <c r="G72" s="132"/>
      <c r="H72" s="131">
        <f>H60/341092</f>
        <v>-1.2325179130557121E-2</v>
      </c>
      <c r="I72" s="132"/>
      <c r="J72" s="133">
        <f>J60/341092</f>
        <v>8.8175624171777697E-2</v>
      </c>
    </row>
    <row r="73" spans="1:10" ht="18" customHeight="1" thickTop="1" x14ac:dyDescent="0.25">
      <c r="A73" s="20"/>
      <c r="B73" s="70"/>
      <c r="C73" s="20"/>
      <c r="D73" s="20"/>
      <c r="E73" s="20"/>
      <c r="F73" s="20"/>
      <c r="G73" s="20"/>
      <c r="H73" s="86"/>
      <c r="I73" s="134"/>
      <c r="J73" s="86"/>
    </row>
    <row r="74" spans="1:10" ht="18" customHeight="1" x14ac:dyDescent="0.25">
      <c r="A74" s="20"/>
      <c r="B74" s="70"/>
      <c r="C74" s="20"/>
      <c r="D74" s="129"/>
      <c r="E74" s="129"/>
      <c r="F74" s="129"/>
      <c r="G74" s="129"/>
      <c r="H74" s="129"/>
      <c r="I74" s="130"/>
      <c r="J74" s="129"/>
    </row>
    <row r="75" spans="1:10" ht="18" customHeight="1" x14ac:dyDescent="0.25">
      <c r="A75" s="20"/>
      <c r="B75" s="70"/>
      <c r="C75" s="20"/>
      <c r="D75" s="20"/>
      <c r="E75" s="20"/>
      <c r="F75" s="20"/>
      <c r="G75" s="20"/>
      <c r="H75" s="20"/>
      <c r="I75" s="20"/>
      <c r="J75" s="20"/>
    </row>
    <row r="76" spans="1:10" ht="18" customHeight="1" x14ac:dyDescent="0.25">
      <c r="A76" s="20"/>
      <c r="B76" s="70"/>
      <c r="C76" s="20"/>
      <c r="D76" s="20"/>
      <c r="E76" s="20"/>
      <c r="F76" s="20"/>
      <c r="G76" s="20"/>
      <c r="H76" s="20"/>
      <c r="I76" s="20"/>
      <c r="J76" s="20"/>
    </row>
    <row r="77" spans="1:10" ht="18" customHeight="1" x14ac:dyDescent="0.25">
      <c r="A77" s="49" t="s">
        <v>74</v>
      </c>
      <c r="F77" s="49" t="s">
        <v>7</v>
      </c>
    </row>
    <row r="78" spans="1:10" ht="18" customHeight="1" x14ac:dyDescent="0.25">
      <c r="A78" s="62" t="s">
        <v>75</v>
      </c>
      <c r="F78" s="49" t="s">
        <v>76</v>
      </c>
    </row>
    <row r="79" spans="1:10" ht="18" customHeight="1" x14ac:dyDescent="0.25">
      <c r="A79" s="20"/>
      <c r="B79" s="70"/>
      <c r="C79" s="20"/>
      <c r="D79" s="20"/>
      <c r="E79" s="20"/>
      <c r="F79" s="20"/>
      <c r="G79" s="20"/>
      <c r="H79" s="20"/>
      <c r="I79" s="20"/>
      <c r="J79" s="20"/>
    </row>
    <row r="80" spans="1:10" ht="18" customHeight="1" x14ac:dyDescent="0.25">
      <c r="A80" s="49" t="s">
        <v>141</v>
      </c>
      <c r="B80" s="70"/>
      <c r="C80" s="20"/>
      <c r="D80" s="20"/>
      <c r="E80" s="20"/>
      <c r="F80" s="20"/>
      <c r="G80" s="20"/>
      <c r="H80" s="20"/>
      <c r="I80" s="20"/>
      <c r="J80" s="20"/>
    </row>
    <row r="81" spans="1:10" ht="18" customHeight="1" x14ac:dyDescent="0.25">
      <c r="H81" s="86"/>
      <c r="J81" s="50" t="s">
        <v>131</v>
      </c>
    </row>
    <row r="82" spans="1:10" ht="18" customHeight="1" x14ac:dyDescent="0.25">
      <c r="A82" s="9" t="s">
        <v>46</v>
      </c>
      <c r="H82" s="86"/>
      <c r="J82" s="102"/>
    </row>
    <row r="83" spans="1:10" ht="18" customHeight="1" x14ac:dyDescent="0.25">
      <c r="A83" s="9" t="s">
        <v>91</v>
      </c>
      <c r="H83" s="86"/>
    </row>
    <row r="84" spans="1:10" ht="18" customHeight="1" x14ac:dyDescent="0.25">
      <c r="A84" s="9" t="s">
        <v>167</v>
      </c>
      <c r="H84" s="86"/>
    </row>
    <row r="85" spans="1:10" ht="18" customHeight="1" x14ac:dyDescent="0.25">
      <c r="H85" s="86"/>
    </row>
    <row r="86" spans="1:10" ht="18" customHeight="1" x14ac:dyDescent="0.25">
      <c r="H86" s="86"/>
      <c r="J86" s="50" t="s">
        <v>129</v>
      </c>
    </row>
    <row r="87" spans="1:10" ht="18" customHeight="1" x14ac:dyDescent="0.25">
      <c r="D87" s="169" t="s">
        <v>47</v>
      </c>
      <c r="E87" s="169"/>
      <c r="F87" s="169"/>
      <c r="H87" s="169" t="s">
        <v>59</v>
      </c>
      <c r="I87" s="169"/>
      <c r="J87" s="169"/>
    </row>
    <row r="88" spans="1:10" ht="18" customHeight="1" x14ac:dyDescent="0.25">
      <c r="B88" s="51" t="s">
        <v>63</v>
      </c>
      <c r="D88" s="51">
        <v>2023</v>
      </c>
      <c r="E88" s="27"/>
      <c r="F88" s="51">
        <v>2022</v>
      </c>
      <c r="H88" s="51">
        <v>2023</v>
      </c>
      <c r="I88" s="27"/>
      <c r="J88" s="51">
        <v>2022</v>
      </c>
    </row>
    <row r="89" spans="1:10" ht="18" customHeight="1" x14ac:dyDescent="0.25">
      <c r="A89" s="9" t="s">
        <v>92</v>
      </c>
      <c r="B89" s="27"/>
      <c r="D89" s="27"/>
      <c r="E89" s="27"/>
      <c r="F89" s="27"/>
      <c r="H89" s="27"/>
      <c r="I89" s="27"/>
      <c r="J89" s="27"/>
    </row>
    <row r="90" spans="1:10" ht="18" customHeight="1" x14ac:dyDescent="0.25">
      <c r="A90" s="9" t="s">
        <v>93</v>
      </c>
      <c r="D90" s="66"/>
      <c r="H90" s="86"/>
    </row>
    <row r="91" spans="1:10" ht="18" customHeight="1" x14ac:dyDescent="0.25">
      <c r="A91" s="49" t="s">
        <v>94</v>
      </c>
      <c r="B91" s="48" t="s">
        <v>190</v>
      </c>
      <c r="D91" s="135">
        <v>449874</v>
      </c>
      <c r="E91" s="136"/>
      <c r="F91" s="135">
        <f>536248-18990</f>
        <v>517258</v>
      </c>
      <c r="G91" s="136"/>
      <c r="H91" s="135">
        <v>419828</v>
      </c>
      <c r="I91" s="103"/>
      <c r="J91" s="103">
        <v>493375</v>
      </c>
    </row>
    <row r="92" spans="1:10" ht="18" customHeight="1" x14ac:dyDescent="0.25">
      <c r="A92" s="62" t="s">
        <v>95</v>
      </c>
      <c r="B92" s="48" t="s">
        <v>190</v>
      </c>
      <c r="D92" s="135">
        <v>17627</v>
      </c>
      <c r="E92" s="136"/>
      <c r="F92" s="135">
        <v>19966</v>
      </c>
      <c r="G92" s="136"/>
      <c r="H92" s="135">
        <v>17739</v>
      </c>
      <c r="I92" s="103"/>
      <c r="J92" s="104">
        <v>20058</v>
      </c>
    </row>
    <row r="93" spans="1:10" ht="18" customHeight="1" x14ac:dyDescent="0.25">
      <c r="A93" s="69" t="s">
        <v>96</v>
      </c>
      <c r="D93" s="105">
        <f>SUM(D91:D92)</f>
        <v>467501</v>
      </c>
      <c r="E93" s="103"/>
      <c r="F93" s="105">
        <f>SUM(F91:F92)</f>
        <v>537224</v>
      </c>
      <c r="G93" s="103"/>
      <c r="H93" s="105">
        <f>SUM(H91:H92)</f>
        <v>437567</v>
      </c>
      <c r="I93" s="103"/>
      <c r="J93" s="105">
        <f>SUM(J91:J92)</f>
        <v>513433</v>
      </c>
    </row>
    <row r="94" spans="1:10" ht="18" customHeight="1" x14ac:dyDescent="0.25">
      <c r="A94" s="69" t="s">
        <v>18</v>
      </c>
      <c r="D94" s="106"/>
      <c r="E94" s="106"/>
      <c r="F94" s="106"/>
      <c r="G94" s="106"/>
      <c r="H94" s="107"/>
      <c r="I94" s="106"/>
      <c r="J94" s="107"/>
    </row>
    <row r="95" spans="1:10" ht="18" customHeight="1" x14ac:dyDescent="0.25">
      <c r="A95" s="62" t="s">
        <v>19</v>
      </c>
      <c r="B95" s="48">
        <v>13</v>
      </c>
      <c r="D95" s="135">
        <v>-406967</v>
      </c>
      <c r="E95" s="136"/>
      <c r="F95" s="135">
        <f>-452872+18354</f>
        <v>-434518</v>
      </c>
      <c r="G95" s="136"/>
      <c r="H95" s="135">
        <v>-390387</v>
      </c>
      <c r="I95" s="106"/>
      <c r="J95" s="108">
        <v>-416898</v>
      </c>
    </row>
    <row r="96" spans="1:10" ht="18" customHeight="1" x14ac:dyDescent="0.25">
      <c r="A96" s="62" t="s">
        <v>20</v>
      </c>
      <c r="B96" s="48">
        <v>13</v>
      </c>
      <c r="D96" s="135">
        <v>-14165</v>
      </c>
      <c r="E96" s="136"/>
      <c r="F96" s="135">
        <v>-12528</v>
      </c>
      <c r="G96" s="136"/>
      <c r="H96" s="135">
        <v>-14165</v>
      </c>
      <c r="I96" s="106"/>
      <c r="J96" s="108">
        <v>-12528</v>
      </c>
    </row>
    <row r="97" spans="1:10" ht="18" customHeight="1" x14ac:dyDescent="0.25">
      <c r="A97" s="69" t="s">
        <v>21</v>
      </c>
      <c r="D97" s="105">
        <f>SUM(D95:D96)</f>
        <v>-421132</v>
      </c>
      <c r="E97" s="106"/>
      <c r="F97" s="105">
        <f>SUM(F95:F96)</f>
        <v>-447046</v>
      </c>
      <c r="G97" s="106"/>
      <c r="H97" s="105">
        <f>SUM(H95:H96)</f>
        <v>-404552</v>
      </c>
      <c r="I97" s="106"/>
      <c r="J97" s="105">
        <f>SUM(J95:J96)</f>
        <v>-429426</v>
      </c>
    </row>
    <row r="98" spans="1:10" ht="18" customHeight="1" x14ac:dyDescent="0.25">
      <c r="A98" s="69" t="s">
        <v>22</v>
      </c>
      <c r="D98" s="109">
        <f t="shared" ref="D98:E98" si="4">D93+D97</f>
        <v>46369</v>
      </c>
      <c r="E98" s="103">
        <f t="shared" si="4"/>
        <v>0</v>
      </c>
      <c r="F98" s="109">
        <f t="shared" ref="F98" si="5">F93+F97</f>
        <v>90178</v>
      </c>
      <c r="G98" s="103">
        <f t="shared" ref="G98:I98" si="6">G93+G97</f>
        <v>0</v>
      </c>
      <c r="H98" s="109">
        <f t="shared" si="6"/>
        <v>33015</v>
      </c>
      <c r="I98" s="103">
        <f t="shared" si="6"/>
        <v>0</v>
      </c>
      <c r="J98" s="109">
        <f t="shared" ref="J98" si="7">J93+J97</f>
        <v>84007</v>
      </c>
    </row>
    <row r="99" spans="1:10" ht="18" customHeight="1" x14ac:dyDescent="0.25">
      <c r="A99" s="62" t="s">
        <v>132</v>
      </c>
      <c r="B99" s="49"/>
      <c r="D99" s="100">
        <v>0</v>
      </c>
      <c r="E99" s="136"/>
      <c r="F99" s="137">
        <v>2028</v>
      </c>
      <c r="G99" s="136"/>
      <c r="H99" s="79">
        <v>0</v>
      </c>
      <c r="I99" s="103"/>
      <c r="J99" s="106">
        <v>2027</v>
      </c>
    </row>
    <row r="100" spans="1:10" ht="18" customHeight="1" x14ac:dyDescent="0.25">
      <c r="A100" s="62" t="s">
        <v>148</v>
      </c>
      <c r="B100" s="48">
        <v>7</v>
      </c>
      <c r="D100" s="100">
        <v>0</v>
      </c>
      <c r="E100" s="136"/>
      <c r="F100" s="79">
        <v>0</v>
      </c>
      <c r="G100" s="136"/>
      <c r="H100" s="79">
        <v>0</v>
      </c>
      <c r="I100" s="103"/>
      <c r="J100" s="106">
        <v>22400</v>
      </c>
    </row>
    <row r="101" spans="1:10" ht="18" customHeight="1" x14ac:dyDescent="0.25">
      <c r="A101" s="62" t="s">
        <v>23</v>
      </c>
      <c r="B101" s="48">
        <v>7</v>
      </c>
      <c r="D101" s="137">
        <v>8158</v>
      </c>
      <c r="E101" s="136"/>
      <c r="F101" s="137">
        <v>8504</v>
      </c>
      <c r="G101" s="136"/>
      <c r="H101" s="141">
        <v>8062</v>
      </c>
      <c r="I101" s="103"/>
      <c r="J101" s="106">
        <v>8127</v>
      </c>
    </row>
    <row r="102" spans="1:10" ht="18" customHeight="1" x14ac:dyDescent="0.25">
      <c r="A102" s="9" t="s">
        <v>24</v>
      </c>
      <c r="D102" s="105">
        <f>SUM(D98:D101)</f>
        <v>54527</v>
      </c>
      <c r="E102" s="103"/>
      <c r="F102" s="105">
        <f>SUM(F98:F101)</f>
        <v>100710</v>
      </c>
      <c r="G102" s="103"/>
      <c r="H102" s="105">
        <f>SUM(H98:H101)</f>
        <v>41077</v>
      </c>
      <c r="I102" s="103"/>
      <c r="J102" s="105">
        <f>SUM(J98:J101)</f>
        <v>116561</v>
      </c>
    </row>
    <row r="103" spans="1:10" ht="18" customHeight="1" x14ac:dyDescent="0.25">
      <c r="A103" s="62" t="s">
        <v>97</v>
      </c>
      <c r="B103" s="48">
        <v>7</v>
      </c>
      <c r="D103" s="135">
        <v>-25927</v>
      </c>
      <c r="E103" s="136"/>
      <c r="F103" s="135">
        <v>-21461</v>
      </c>
      <c r="G103" s="136"/>
      <c r="H103" s="135">
        <v>-25927</v>
      </c>
      <c r="I103" s="106"/>
      <c r="J103" s="127">
        <v>-21461</v>
      </c>
    </row>
    <row r="104" spans="1:10" ht="18" customHeight="1" x14ac:dyDescent="0.25">
      <c r="A104" s="62" t="s">
        <v>25</v>
      </c>
      <c r="D104" s="135">
        <v>-55673</v>
      </c>
      <c r="E104" s="136"/>
      <c r="F104" s="135">
        <v>-50027</v>
      </c>
      <c r="G104" s="136"/>
      <c r="H104" s="135">
        <v>-49716</v>
      </c>
      <c r="I104" s="106"/>
      <c r="J104" s="127">
        <v>-43412</v>
      </c>
    </row>
    <row r="105" spans="1:10" ht="18" customHeight="1" x14ac:dyDescent="0.25">
      <c r="A105" s="62" t="s">
        <v>170</v>
      </c>
      <c r="B105" s="49"/>
      <c r="D105" s="135">
        <v>-1283</v>
      </c>
      <c r="E105" s="136"/>
      <c r="F105" s="100">
        <v>0</v>
      </c>
      <c r="G105" s="136"/>
      <c r="H105" s="135">
        <v>-1283</v>
      </c>
      <c r="I105" s="106"/>
      <c r="J105" s="100">
        <v>0</v>
      </c>
    </row>
    <row r="106" spans="1:10" ht="18" customHeight="1" x14ac:dyDescent="0.25">
      <c r="A106" s="69" t="s">
        <v>26</v>
      </c>
      <c r="D106" s="105">
        <f>SUM(D103:D105)</f>
        <v>-82883</v>
      </c>
      <c r="E106" s="106"/>
      <c r="F106" s="105">
        <f>SUM(F103:F105)</f>
        <v>-71488</v>
      </c>
      <c r="G106" s="106"/>
      <c r="H106" s="105">
        <f>SUM(H103:H105)</f>
        <v>-76926</v>
      </c>
      <c r="I106" s="106"/>
      <c r="J106" s="105">
        <f>SUM(J103:J105)</f>
        <v>-64873</v>
      </c>
    </row>
    <row r="107" spans="1:10" ht="18" customHeight="1" x14ac:dyDescent="0.25">
      <c r="A107" s="9" t="s">
        <v>171</v>
      </c>
      <c r="D107" s="106">
        <f>D102+D106</f>
        <v>-28356</v>
      </c>
      <c r="E107" s="103"/>
      <c r="F107" s="106">
        <f>F102+F106</f>
        <v>29222</v>
      </c>
      <c r="G107" s="103"/>
      <c r="H107" s="106">
        <f>H102+H106</f>
        <v>-35849</v>
      </c>
      <c r="I107" s="103"/>
      <c r="J107" s="106">
        <f>J102+J106</f>
        <v>51688</v>
      </c>
    </row>
    <row r="108" spans="1:10" ht="18" customHeight="1" x14ac:dyDescent="0.25">
      <c r="A108" s="49" t="s">
        <v>174</v>
      </c>
      <c r="D108" s="79">
        <v>-484</v>
      </c>
      <c r="E108" s="136"/>
      <c r="F108" s="79">
        <v>0</v>
      </c>
      <c r="G108" s="136"/>
      <c r="H108" s="79">
        <v>0</v>
      </c>
      <c r="I108" s="136">
        <v>0</v>
      </c>
      <c r="J108" s="79">
        <v>-283</v>
      </c>
    </row>
    <row r="109" spans="1:10" ht="18" customHeight="1" x14ac:dyDescent="0.25">
      <c r="A109" s="49" t="s">
        <v>27</v>
      </c>
      <c r="D109" s="140">
        <v>-736</v>
      </c>
      <c r="E109" s="136"/>
      <c r="F109" s="140">
        <v>-303</v>
      </c>
      <c r="G109" s="136"/>
      <c r="H109" s="140">
        <v>-483</v>
      </c>
      <c r="I109" s="136"/>
      <c r="J109" s="79">
        <v>0</v>
      </c>
    </row>
    <row r="110" spans="1:10" ht="18" customHeight="1" x14ac:dyDescent="0.25">
      <c r="A110" s="9" t="s">
        <v>180</v>
      </c>
      <c r="D110" s="109">
        <f>SUM(D107:D109)</f>
        <v>-29576</v>
      </c>
      <c r="E110" s="106"/>
      <c r="F110" s="109">
        <f>SUM(F107:F109)</f>
        <v>28919</v>
      </c>
      <c r="G110" s="106"/>
      <c r="H110" s="109">
        <f>SUM(H107:H109)</f>
        <v>-36332</v>
      </c>
      <c r="I110" s="106"/>
      <c r="J110" s="109">
        <f>SUM(J107:J109)</f>
        <v>51405</v>
      </c>
    </row>
    <row r="111" spans="1:10" ht="18" customHeight="1" x14ac:dyDescent="0.25">
      <c r="A111" s="49" t="s">
        <v>172</v>
      </c>
      <c r="D111" s="111">
        <v>119</v>
      </c>
      <c r="E111" s="106"/>
      <c r="F111" s="111">
        <v>-6393</v>
      </c>
      <c r="G111" s="106"/>
      <c r="H111" s="112">
        <v>1273</v>
      </c>
      <c r="I111" s="106"/>
      <c r="J111" s="112">
        <v>-6174</v>
      </c>
    </row>
    <row r="112" spans="1:10" ht="18" customHeight="1" x14ac:dyDescent="0.25">
      <c r="A112" s="9" t="s">
        <v>173</v>
      </c>
      <c r="D112" s="105">
        <f>SUM(D110:D111)</f>
        <v>-29457</v>
      </c>
      <c r="E112" s="106"/>
      <c r="F112" s="105">
        <f>SUM(F110:F111)</f>
        <v>22526</v>
      </c>
      <c r="G112" s="106"/>
      <c r="H112" s="105">
        <f>SUM(H110:H111)</f>
        <v>-35059</v>
      </c>
      <c r="I112" s="106"/>
      <c r="J112" s="105">
        <f>SUM(J110:J111)</f>
        <v>45231</v>
      </c>
    </row>
    <row r="113" spans="1:10" ht="18" customHeight="1" x14ac:dyDescent="0.25">
      <c r="A113" s="9"/>
      <c r="D113" s="106"/>
      <c r="E113" s="106"/>
      <c r="F113" s="106"/>
      <c r="G113" s="106"/>
      <c r="H113" s="106"/>
      <c r="I113" s="106"/>
      <c r="J113" s="106"/>
    </row>
    <row r="114" spans="1:10" ht="18" customHeight="1" x14ac:dyDescent="0.25">
      <c r="A114" s="9" t="s">
        <v>98</v>
      </c>
      <c r="D114" s="106"/>
      <c r="E114" s="106"/>
      <c r="F114" s="106"/>
      <c r="G114" s="106"/>
      <c r="H114" s="107"/>
      <c r="I114" s="106"/>
      <c r="J114" s="107"/>
    </row>
    <row r="115" spans="1:10" ht="18" customHeight="1" x14ac:dyDescent="0.25">
      <c r="A115" s="113" t="s">
        <v>149</v>
      </c>
      <c r="D115" s="106"/>
      <c r="E115" s="103"/>
      <c r="F115" s="106"/>
      <c r="G115" s="103"/>
      <c r="H115" s="106"/>
      <c r="I115" s="103"/>
      <c r="J115" s="106"/>
    </row>
    <row r="116" spans="1:10" ht="18" customHeight="1" x14ac:dyDescent="0.25">
      <c r="A116" s="113" t="s">
        <v>150</v>
      </c>
      <c r="D116" s="106"/>
      <c r="E116" s="103"/>
      <c r="F116" s="106"/>
      <c r="G116" s="103"/>
      <c r="H116" s="106"/>
      <c r="I116" s="103"/>
      <c r="J116" s="106"/>
    </row>
    <row r="117" spans="1:10" ht="18" customHeight="1" x14ac:dyDescent="0.25">
      <c r="A117" s="49" t="s">
        <v>151</v>
      </c>
      <c r="D117" s="114">
        <v>0</v>
      </c>
      <c r="E117" s="106"/>
      <c r="F117" s="111">
        <v>120</v>
      </c>
      <c r="G117" s="106"/>
      <c r="H117" s="114">
        <v>0</v>
      </c>
      <c r="I117" s="106"/>
      <c r="J117" s="114">
        <v>0</v>
      </c>
    </row>
    <row r="118" spans="1:10" ht="18" customHeight="1" x14ac:dyDescent="0.25">
      <c r="A118" s="9" t="s">
        <v>133</v>
      </c>
      <c r="D118" s="47">
        <f>SUM(D115:D117)</f>
        <v>0</v>
      </c>
      <c r="E118" s="106"/>
      <c r="F118" s="105">
        <f>SUM(F115:F117)</f>
        <v>120</v>
      </c>
      <c r="G118" s="106"/>
      <c r="H118" s="47">
        <f>SUM(H115:H117)</f>
        <v>0</v>
      </c>
      <c r="I118" s="106"/>
      <c r="J118" s="47">
        <f>SUM(J115:J117)</f>
        <v>0</v>
      </c>
    </row>
    <row r="119" spans="1:10" ht="18" customHeight="1" x14ac:dyDescent="0.25">
      <c r="A119" s="9"/>
      <c r="D119" s="106"/>
      <c r="E119" s="106"/>
      <c r="F119" s="106"/>
      <c r="G119" s="106"/>
      <c r="H119" s="106"/>
      <c r="I119" s="106"/>
      <c r="J119" s="106"/>
    </row>
    <row r="120" spans="1:10" ht="18" customHeight="1" thickBot="1" x14ac:dyDescent="0.3">
      <c r="A120" s="9" t="s">
        <v>134</v>
      </c>
      <c r="D120" s="115">
        <f>SUM(D112,D118)</f>
        <v>-29457</v>
      </c>
      <c r="E120" s="106"/>
      <c r="F120" s="115">
        <f>SUM(F112,F118)</f>
        <v>22646</v>
      </c>
      <c r="G120" s="106"/>
      <c r="H120" s="115">
        <f>SUM(H112,H118)</f>
        <v>-35059</v>
      </c>
      <c r="I120" s="106"/>
      <c r="J120" s="115">
        <f>SUM(J112,J118)</f>
        <v>45231</v>
      </c>
    </row>
    <row r="121" spans="1:10" ht="18" customHeight="1" thickTop="1" x14ac:dyDescent="0.25">
      <c r="A121" s="9"/>
      <c r="D121" s="30"/>
      <c r="E121" s="7"/>
      <c r="F121" s="30"/>
      <c r="G121" s="7"/>
      <c r="H121" s="30"/>
      <c r="I121" s="7"/>
      <c r="J121" s="30"/>
    </row>
    <row r="122" spans="1:10" ht="18" customHeight="1" x14ac:dyDescent="0.25">
      <c r="A122" s="9"/>
      <c r="D122" s="30"/>
      <c r="E122" s="7"/>
      <c r="F122" s="30"/>
      <c r="G122" s="7"/>
      <c r="H122" s="30"/>
      <c r="I122" s="7"/>
      <c r="J122" s="30"/>
    </row>
    <row r="123" spans="1:10" ht="18" customHeight="1" x14ac:dyDescent="0.25">
      <c r="A123" s="9"/>
      <c r="D123" s="30"/>
      <c r="E123" s="7"/>
      <c r="F123" s="30"/>
      <c r="G123" s="7"/>
      <c r="H123" s="30"/>
      <c r="I123" s="7"/>
      <c r="J123" s="30"/>
    </row>
    <row r="124" spans="1:10" ht="18" customHeight="1" x14ac:dyDescent="0.25">
      <c r="A124" s="9"/>
      <c r="D124" s="30"/>
      <c r="E124" s="7"/>
      <c r="F124" s="30"/>
      <c r="G124" s="7"/>
      <c r="H124" s="30"/>
      <c r="I124" s="7"/>
      <c r="J124" s="30"/>
    </row>
    <row r="125" spans="1:10" ht="18" customHeight="1" x14ac:dyDescent="0.25">
      <c r="A125" s="9"/>
      <c r="D125" s="30"/>
      <c r="E125" s="7"/>
      <c r="F125" s="30"/>
      <c r="G125" s="7"/>
      <c r="H125" s="30"/>
      <c r="I125" s="7"/>
      <c r="J125" s="30"/>
    </row>
    <row r="126" spans="1:10" ht="18" customHeight="1" x14ac:dyDescent="0.25">
      <c r="A126" s="9"/>
      <c r="D126" s="30"/>
      <c r="E126" s="7"/>
      <c r="F126" s="30"/>
      <c r="G126" s="7"/>
      <c r="H126" s="30"/>
      <c r="I126" s="7"/>
      <c r="J126" s="30"/>
    </row>
    <row r="127" spans="1:10" ht="18" customHeight="1" x14ac:dyDescent="0.25">
      <c r="A127" s="49" t="s">
        <v>74</v>
      </c>
      <c r="F127" s="49" t="s">
        <v>7</v>
      </c>
    </row>
    <row r="128" spans="1:10" ht="18" customHeight="1" x14ac:dyDescent="0.25">
      <c r="A128" s="62" t="s">
        <v>75</v>
      </c>
      <c r="F128" s="49" t="s">
        <v>76</v>
      </c>
    </row>
    <row r="129" spans="1:10" ht="18" customHeight="1" x14ac:dyDescent="0.25">
      <c r="H129" s="86"/>
    </row>
    <row r="130" spans="1:10" ht="18" customHeight="1" x14ac:dyDescent="0.25">
      <c r="A130" s="49" t="s">
        <v>141</v>
      </c>
      <c r="H130" s="86"/>
    </row>
    <row r="131" spans="1:10" ht="18" customHeight="1" x14ac:dyDescent="0.25">
      <c r="H131" s="86"/>
      <c r="J131" s="50" t="s">
        <v>131</v>
      </c>
    </row>
    <row r="132" spans="1:10" ht="18" customHeight="1" x14ac:dyDescent="0.25">
      <c r="A132" s="9" t="s">
        <v>46</v>
      </c>
      <c r="B132" s="117"/>
      <c r="C132" s="118"/>
      <c r="D132" s="118"/>
      <c r="E132" s="118"/>
      <c r="F132" s="118"/>
      <c r="G132" s="118"/>
      <c r="H132" s="118"/>
      <c r="I132" s="118"/>
      <c r="J132" s="118"/>
    </row>
    <row r="133" spans="1:10" ht="18" customHeight="1" x14ac:dyDescent="0.25">
      <c r="A133" s="9" t="s">
        <v>152</v>
      </c>
      <c r="B133" s="117"/>
      <c r="C133" s="118"/>
      <c r="D133" s="118"/>
      <c r="E133" s="118"/>
      <c r="F133" s="118"/>
      <c r="G133" s="118"/>
      <c r="H133" s="118"/>
      <c r="I133" s="118"/>
      <c r="J133" s="118"/>
    </row>
    <row r="134" spans="1:10" ht="18" customHeight="1" x14ac:dyDescent="0.25">
      <c r="A134" s="9" t="s">
        <v>167</v>
      </c>
      <c r="B134" s="119"/>
      <c r="C134" s="120"/>
      <c r="D134" s="120"/>
      <c r="E134" s="120"/>
      <c r="F134" s="120"/>
      <c r="G134" s="120"/>
      <c r="H134" s="120"/>
      <c r="I134" s="120"/>
      <c r="J134" s="120"/>
    </row>
    <row r="135" spans="1:10" ht="18" customHeight="1" x14ac:dyDescent="0.25">
      <c r="A135" s="120"/>
      <c r="B135" s="119"/>
      <c r="C135" s="120"/>
      <c r="D135" s="120"/>
      <c r="E135" s="120"/>
      <c r="F135" s="120"/>
      <c r="G135" s="120"/>
      <c r="H135" s="120"/>
      <c r="I135" s="120"/>
      <c r="J135" s="120"/>
    </row>
    <row r="136" spans="1:10" ht="18" customHeight="1" x14ac:dyDescent="0.25">
      <c r="A136" s="120"/>
      <c r="B136" s="119"/>
      <c r="C136" s="120"/>
      <c r="D136" s="120"/>
      <c r="E136" s="120"/>
      <c r="F136" s="121"/>
      <c r="G136" s="122"/>
      <c r="H136" s="123"/>
      <c r="I136" s="124"/>
      <c r="J136" s="50" t="s">
        <v>129</v>
      </c>
    </row>
    <row r="137" spans="1:10" ht="18" customHeight="1" x14ac:dyDescent="0.25">
      <c r="D137" s="169" t="s">
        <v>47</v>
      </c>
      <c r="E137" s="169"/>
      <c r="F137" s="169"/>
      <c r="H137" s="169" t="s">
        <v>59</v>
      </c>
      <c r="I137" s="169"/>
      <c r="J137" s="169"/>
    </row>
    <row r="138" spans="1:10" ht="18" customHeight="1" x14ac:dyDescent="0.25">
      <c r="A138" s="120"/>
      <c r="B138" s="27"/>
      <c r="C138" s="120"/>
      <c r="D138" s="51">
        <v>2023</v>
      </c>
      <c r="E138" s="27"/>
      <c r="F138" s="51">
        <v>2022</v>
      </c>
      <c r="H138" s="51">
        <v>2023</v>
      </c>
      <c r="I138" s="27"/>
      <c r="J138" s="51">
        <v>2022</v>
      </c>
    </row>
    <row r="139" spans="1:10" ht="18" customHeight="1" x14ac:dyDescent="0.25">
      <c r="A139" s="18" t="s">
        <v>175</v>
      </c>
      <c r="B139" s="119"/>
      <c r="C139" s="120"/>
      <c r="D139" s="2"/>
      <c r="E139" s="20"/>
      <c r="F139" s="2"/>
      <c r="G139" s="2"/>
      <c r="H139" s="4"/>
      <c r="I139" s="2"/>
      <c r="J139" s="4"/>
    </row>
    <row r="140" spans="1:10" ht="18" customHeight="1" thickBot="1" x14ac:dyDescent="0.3">
      <c r="A140" s="20" t="s">
        <v>153</v>
      </c>
      <c r="B140" s="70"/>
      <c r="C140" s="20"/>
      <c r="D140" s="106">
        <f>D142-D141</f>
        <v>-29457</v>
      </c>
      <c r="E140" s="103"/>
      <c r="F140" s="106">
        <f>F142-F141</f>
        <v>22526</v>
      </c>
      <c r="G140" s="103"/>
      <c r="H140" s="115">
        <f>SUM(H112)</f>
        <v>-35059</v>
      </c>
      <c r="I140" s="103"/>
      <c r="J140" s="115">
        <f>SUM(J112)</f>
        <v>45231</v>
      </c>
    </row>
    <row r="141" spans="1:10" ht="18" customHeight="1" thickTop="1" x14ac:dyDescent="0.25">
      <c r="A141" s="20" t="s">
        <v>154</v>
      </c>
      <c r="B141" s="70"/>
      <c r="C141" s="20"/>
      <c r="D141" s="114">
        <v>0</v>
      </c>
      <c r="E141" s="125"/>
      <c r="F141" s="114">
        <v>0</v>
      </c>
      <c r="G141" s="108"/>
      <c r="H141" s="108"/>
      <c r="I141" s="108"/>
      <c r="J141" s="108"/>
    </row>
    <row r="142" spans="1:10" ht="18" customHeight="1" thickBot="1" x14ac:dyDescent="0.3">
      <c r="A142" s="20"/>
      <c r="B142" s="70"/>
      <c r="C142" s="20"/>
      <c r="D142" s="126">
        <f>SUM(D112)</f>
        <v>-29457</v>
      </c>
      <c r="E142" s="125"/>
      <c r="F142" s="126">
        <f>SUM(F112)</f>
        <v>22526</v>
      </c>
      <c r="G142" s="108"/>
      <c r="H142" s="103"/>
      <c r="I142" s="108"/>
      <c r="J142" s="103"/>
    </row>
    <row r="143" spans="1:10" ht="18" customHeight="1" thickTop="1" x14ac:dyDescent="0.25">
      <c r="A143" s="20"/>
      <c r="B143" s="70"/>
      <c r="C143" s="20"/>
      <c r="D143" s="108"/>
      <c r="E143" s="125"/>
      <c r="F143" s="108"/>
      <c r="G143" s="108"/>
      <c r="H143" s="108"/>
      <c r="I143" s="108"/>
      <c r="J143" s="108"/>
    </row>
    <row r="144" spans="1:10" ht="18" customHeight="1" x14ac:dyDescent="0.25">
      <c r="A144" s="18" t="s">
        <v>155</v>
      </c>
      <c r="B144" s="70"/>
      <c r="C144" s="20"/>
      <c r="D144" s="108"/>
      <c r="E144" s="125"/>
      <c r="F144" s="108"/>
      <c r="G144" s="108"/>
      <c r="H144" s="107"/>
      <c r="I144" s="107"/>
      <c r="J144" s="107"/>
    </row>
    <row r="145" spans="1:10" ht="18" customHeight="1" thickBot="1" x14ac:dyDescent="0.3">
      <c r="A145" s="20" t="s">
        <v>153</v>
      </c>
      <c r="B145" s="70"/>
      <c r="C145" s="20"/>
      <c r="D145" s="106">
        <f>D147-D146</f>
        <v>-29457</v>
      </c>
      <c r="E145" s="106"/>
      <c r="F145" s="106">
        <f>F147-F146</f>
        <v>22646</v>
      </c>
      <c r="G145" s="103"/>
      <c r="H145" s="115">
        <f>SUM(H120)</f>
        <v>-35059</v>
      </c>
      <c r="I145" s="103"/>
      <c r="J145" s="115">
        <f>SUM(J120)</f>
        <v>45231</v>
      </c>
    </row>
    <row r="146" spans="1:10" ht="18" customHeight="1" thickTop="1" x14ac:dyDescent="0.25">
      <c r="A146" s="20" t="s">
        <v>154</v>
      </c>
      <c r="B146" s="70"/>
      <c r="C146" s="20"/>
      <c r="D146" s="114">
        <v>0</v>
      </c>
      <c r="E146" s="125"/>
      <c r="F146" s="114">
        <v>0</v>
      </c>
      <c r="G146" s="108"/>
      <c r="H146" s="108"/>
      <c r="I146" s="108"/>
      <c r="J146" s="108"/>
    </row>
    <row r="147" spans="1:10" ht="18" customHeight="1" thickBot="1" x14ac:dyDescent="0.3">
      <c r="A147" s="20"/>
      <c r="B147" s="70"/>
      <c r="C147" s="20"/>
      <c r="D147" s="115">
        <f>D120</f>
        <v>-29457</v>
      </c>
      <c r="E147" s="127"/>
      <c r="F147" s="115">
        <f>F120</f>
        <v>22646</v>
      </c>
      <c r="G147" s="108"/>
      <c r="H147" s="103"/>
      <c r="I147" s="108"/>
      <c r="J147" s="103"/>
    </row>
    <row r="148" spans="1:10" ht="18" customHeight="1" thickTop="1" x14ac:dyDescent="0.25">
      <c r="A148" s="20"/>
      <c r="B148" s="70"/>
      <c r="C148" s="20"/>
      <c r="D148" s="108"/>
      <c r="E148" s="127"/>
      <c r="F148" s="108"/>
      <c r="G148" s="108"/>
      <c r="H148" s="108"/>
      <c r="I148" s="108"/>
      <c r="J148" s="108"/>
    </row>
    <row r="149" spans="1:10" ht="18" customHeight="1" x14ac:dyDescent="0.25">
      <c r="A149" s="18" t="s">
        <v>176</v>
      </c>
      <c r="B149" s="70"/>
      <c r="C149" s="20"/>
      <c r="D149" s="128"/>
      <c r="E149" s="129"/>
      <c r="F149" s="128"/>
      <c r="G149" s="128"/>
      <c r="H149" s="128"/>
      <c r="I149" s="128"/>
      <c r="J149" s="128"/>
    </row>
    <row r="150" spans="1:10" ht="18" customHeight="1" x14ac:dyDescent="0.25">
      <c r="A150" s="20" t="s">
        <v>177</v>
      </c>
      <c r="B150" s="70"/>
      <c r="C150" s="20"/>
      <c r="D150" s="130"/>
      <c r="E150" s="129"/>
      <c r="F150" s="130"/>
      <c r="G150" s="130"/>
      <c r="H150" s="130"/>
      <c r="I150" s="130"/>
      <c r="J150" s="130"/>
    </row>
    <row r="151" spans="1:10" ht="18" customHeight="1" x14ac:dyDescent="0.25">
      <c r="A151" s="20" t="s">
        <v>178</v>
      </c>
      <c r="B151" s="70"/>
      <c r="C151" s="20"/>
      <c r="D151" s="130"/>
      <c r="E151" s="129"/>
      <c r="F151" s="130"/>
      <c r="G151" s="130"/>
      <c r="H151" s="130"/>
      <c r="I151" s="130"/>
      <c r="J151" s="130"/>
    </row>
    <row r="152" spans="1:10" ht="18" customHeight="1" thickBot="1" x14ac:dyDescent="0.3">
      <c r="A152" s="20" t="s">
        <v>179</v>
      </c>
      <c r="B152" s="70"/>
      <c r="C152" s="20"/>
      <c r="D152" s="131">
        <f>D140/341092</f>
        <v>-8.6360864517490879E-2</v>
      </c>
      <c r="E152" s="132"/>
      <c r="F152" s="131">
        <f>F140/341092</f>
        <v>6.6040833558101628E-2</v>
      </c>
      <c r="G152" s="132"/>
      <c r="H152" s="131">
        <f>H140/341092</f>
        <v>-0.10278458597680391</v>
      </c>
      <c r="I152" s="132"/>
      <c r="J152" s="133">
        <f>J140/341092</f>
        <v>0.13260645221816988</v>
      </c>
    </row>
    <row r="153" spans="1:10" ht="18" customHeight="1" thickTop="1" x14ac:dyDescent="0.25">
      <c r="A153" s="20"/>
      <c r="B153" s="70"/>
      <c r="C153" s="20"/>
      <c r="D153" s="20"/>
      <c r="E153" s="20"/>
      <c r="F153" s="20"/>
      <c r="G153" s="20"/>
      <c r="H153" s="86"/>
      <c r="I153" s="134"/>
      <c r="J153" s="86"/>
    </row>
    <row r="154" spans="1:10" ht="18" customHeight="1" x14ac:dyDescent="0.25">
      <c r="A154" s="20"/>
      <c r="B154" s="70"/>
      <c r="C154" s="20"/>
      <c r="D154" s="129"/>
      <c r="E154" s="129"/>
      <c r="F154" s="129"/>
      <c r="G154" s="129"/>
      <c r="H154" s="129"/>
      <c r="I154" s="130"/>
      <c r="J154" s="129"/>
    </row>
    <row r="155" spans="1:10" ht="18" customHeight="1" x14ac:dyDescent="0.25">
      <c r="A155" s="20"/>
      <c r="B155" s="70"/>
      <c r="C155" s="20"/>
      <c r="D155" s="20"/>
      <c r="E155" s="20"/>
      <c r="F155" s="20"/>
      <c r="G155" s="20"/>
      <c r="H155" s="20"/>
      <c r="I155" s="20"/>
      <c r="J155" s="20"/>
    </row>
    <row r="156" spans="1:10" ht="18" customHeight="1" x14ac:dyDescent="0.25">
      <c r="A156" s="20"/>
      <c r="B156" s="70"/>
      <c r="C156" s="20"/>
      <c r="D156" s="20"/>
      <c r="E156" s="20"/>
      <c r="F156" s="20"/>
      <c r="G156" s="20"/>
      <c r="H156" s="20"/>
      <c r="I156" s="20"/>
      <c r="J156" s="20"/>
    </row>
    <row r="157" spans="1:10" ht="18" customHeight="1" x14ac:dyDescent="0.25">
      <c r="A157" s="20"/>
      <c r="B157" s="70"/>
      <c r="C157" s="20"/>
      <c r="D157" s="20"/>
      <c r="E157" s="20"/>
      <c r="F157" s="20"/>
      <c r="G157" s="20"/>
      <c r="H157" s="20"/>
      <c r="I157" s="20"/>
      <c r="J157" s="20"/>
    </row>
    <row r="158" spans="1:10" ht="18" customHeight="1" x14ac:dyDescent="0.25">
      <c r="A158" s="20"/>
      <c r="B158" s="70"/>
      <c r="C158" s="20"/>
      <c r="D158" s="20"/>
      <c r="E158" s="20"/>
      <c r="F158" s="20"/>
      <c r="G158" s="20"/>
      <c r="H158" s="20"/>
      <c r="I158" s="20"/>
      <c r="J158" s="20"/>
    </row>
    <row r="159" spans="1:10" ht="18" customHeight="1" x14ac:dyDescent="0.25">
      <c r="A159" s="49" t="s">
        <v>74</v>
      </c>
      <c r="F159" s="49" t="s">
        <v>7</v>
      </c>
    </row>
    <row r="160" spans="1:10" ht="18" customHeight="1" x14ac:dyDescent="0.25">
      <c r="A160" s="62" t="s">
        <v>75</v>
      </c>
      <c r="F160" s="49" t="s">
        <v>76</v>
      </c>
    </row>
    <row r="161" spans="1:10" ht="18" customHeight="1" x14ac:dyDescent="0.25">
      <c r="A161" s="20"/>
      <c r="B161" s="70"/>
      <c r="C161" s="20"/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9" t="s">
        <v>141</v>
      </c>
      <c r="B162" s="70"/>
      <c r="C162" s="20"/>
      <c r="D162" s="20"/>
      <c r="E162" s="20"/>
      <c r="F162" s="20"/>
      <c r="G162" s="20"/>
      <c r="H162" s="20"/>
      <c r="I162" s="20"/>
      <c r="J162" s="20"/>
    </row>
  </sheetData>
  <mergeCells count="8">
    <mergeCell ref="D137:F137"/>
    <mergeCell ref="H137:J137"/>
    <mergeCell ref="D7:F7"/>
    <mergeCell ref="H7:J7"/>
    <mergeCell ref="D57:F57"/>
    <mergeCell ref="H57:J57"/>
    <mergeCell ref="D87:F87"/>
    <mergeCell ref="H87:J87"/>
  </mergeCells>
  <pageMargins left="0.78740157480314965" right="0.39370078740157483" top="0.78740157480314965" bottom="0.39370078740157483" header="0.51181102362204722" footer="0.51181102362204722"/>
  <pageSetup paperSize="9" scale="87" orientation="portrait" r:id="rId1"/>
  <rowBreaks count="3" manualBreakCount="3">
    <brk id="50" max="16383" man="1"/>
    <brk id="80" max="16383" man="1"/>
    <brk id="1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CD554-C9E6-47E7-80F9-AEE2D2EA2AEC}">
  <dimension ref="A1:P35"/>
  <sheetViews>
    <sheetView showGridLines="0" view="pageBreakPreview" topLeftCell="A25" zoomScale="90" zoomScaleNormal="100" zoomScaleSheetLayoutView="90" workbookViewId="0">
      <selection activeCell="K42" sqref="K42"/>
    </sheetView>
  </sheetViews>
  <sheetFormatPr defaultColWidth="9.140625" defaultRowHeight="12" x14ac:dyDescent="0.2"/>
  <cols>
    <col min="1" max="1" width="9.140625" style="12"/>
    <col min="2" max="2" width="8.7109375" style="12" customWidth="1"/>
    <col min="3" max="3" width="20.140625" style="12" customWidth="1"/>
    <col min="4" max="4" width="1.7109375" style="12" customWidth="1"/>
    <col min="5" max="5" width="13.5703125" style="12" customWidth="1"/>
    <col min="6" max="6" width="1.7109375" style="22" customWidth="1"/>
    <col min="7" max="7" width="13.140625" style="12" customWidth="1"/>
    <col min="8" max="8" width="1.7109375" style="22" customWidth="1"/>
    <col min="9" max="9" width="13.85546875" style="12" customWidth="1"/>
    <col min="10" max="10" width="1.7109375" style="22" customWidth="1"/>
    <col min="11" max="11" width="12.7109375" style="12" customWidth="1"/>
    <col min="12" max="12" width="1.7109375" style="22" customWidth="1"/>
    <col min="13" max="13" width="12.85546875" style="12" customWidth="1"/>
    <col min="14" max="14" width="1.7109375" style="22" customWidth="1"/>
    <col min="15" max="15" width="1.7109375" style="12" customWidth="1"/>
    <col min="16" max="16" width="14.85546875" style="12" customWidth="1"/>
    <col min="17" max="16384" width="9.140625" style="12"/>
  </cols>
  <sheetData>
    <row r="1" spans="1:16" s="49" customFormat="1" ht="18" customHeight="1" x14ac:dyDescent="0.25">
      <c r="B1" s="48"/>
      <c r="G1" s="86"/>
      <c r="P1" s="50" t="s">
        <v>131</v>
      </c>
    </row>
    <row r="2" spans="1:16" ht="16.5" customHeight="1" x14ac:dyDescent="0.2">
      <c r="A2" s="9" t="s">
        <v>46</v>
      </c>
      <c r="B2" s="10"/>
      <c r="C2" s="10"/>
      <c r="D2" s="10"/>
      <c r="E2" s="10"/>
      <c r="F2" s="11"/>
      <c r="G2" s="10"/>
      <c r="H2" s="11"/>
      <c r="I2" s="10"/>
      <c r="J2" s="11"/>
      <c r="K2" s="10"/>
      <c r="L2" s="11"/>
      <c r="M2" s="10"/>
      <c r="N2" s="11"/>
      <c r="P2" s="1"/>
    </row>
    <row r="3" spans="1:16" ht="16.5" customHeight="1" x14ac:dyDescent="0.2">
      <c r="A3" s="9" t="s">
        <v>60</v>
      </c>
      <c r="B3" s="10"/>
      <c r="C3" s="10"/>
      <c r="D3" s="10"/>
      <c r="E3" s="10"/>
      <c r="F3" s="11"/>
      <c r="G3" s="10"/>
      <c r="H3" s="11"/>
      <c r="I3" s="10"/>
      <c r="J3" s="11"/>
      <c r="K3" s="10"/>
      <c r="L3" s="11"/>
      <c r="N3" s="11"/>
      <c r="O3" s="10"/>
      <c r="P3" s="13"/>
    </row>
    <row r="4" spans="1:16" ht="16.5" customHeight="1" x14ac:dyDescent="0.2">
      <c r="A4" s="9" t="s">
        <v>167</v>
      </c>
      <c r="B4" s="10"/>
      <c r="C4" s="10"/>
      <c r="D4" s="10"/>
      <c r="E4" s="10"/>
      <c r="F4" s="11"/>
      <c r="G4" s="10"/>
      <c r="H4" s="11"/>
      <c r="I4" s="10"/>
      <c r="J4" s="11"/>
      <c r="K4" s="10"/>
      <c r="L4" s="11"/>
      <c r="N4" s="11"/>
      <c r="O4" s="10"/>
    </row>
    <row r="5" spans="1:16" ht="16.5" customHeight="1" x14ac:dyDescent="0.2">
      <c r="A5" s="14"/>
      <c r="B5" s="10"/>
      <c r="C5" s="10"/>
      <c r="D5" s="10"/>
      <c r="E5" s="10"/>
      <c r="F5" s="11"/>
      <c r="G5" s="10"/>
      <c r="H5" s="11"/>
      <c r="I5" s="10"/>
      <c r="J5" s="11"/>
      <c r="K5" s="10"/>
      <c r="L5" s="11"/>
      <c r="N5" s="11"/>
      <c r="O5" s="10"/>
    </row>
    <row r="6" spans="1:16" ht="16.5" customHeight="1" x14ac:dyDescent="0.2">
      <c r="A6" s="15"/>
      <c r="B6" s="15"/>
      <c r="C6" s="15"/>
      <c r="D6" s="15"/>
      <c r="E6" s="15"/>
      <c r="F6" s="16"/>
      <c r="G6" s="15"/>
      <c r="H6" s="16"/>
      <c r="I6" s="15"/>
      <c r="J6" s="16"/>
      <c r="K6" s="15"/>
      <c r="L6" s="16"/>
      <c r="N6" s="17"/>
      <c r="O6" s="18"/>
      <c r="P6" s="19" t="s">
        <v>129</v>
      </c>
    </row>
    <row r="7" spans="1:16" ht="16.5" customHeight="1" x14ac:dyDescent="0.2">
      <c r="A7" s="15"/>
      <c r="B7" s="15"/>
      <c r="C7" s="15"/>
      <c r="D7" s="15"/>
      <c r="E7" s="171" t="s">
        <v>47</v>
      </c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</row>
    <row r="8" spans="1:16" ht="16.5" customHeight="1" x14ac:dyDescent="0.2">
      <c r="A8" s="93"/>
      <c r="B8" s="93"/>
      <c r="C8" s="93"/>
      <c r="D8" s="93"/>
      <c r="E8" s="172" t="s">
        <v>156</v>
      </c>
      <c r="F8" s="172"/>
      <c r="G8" s="172"/>
      <c r="H8" s="172"/>
      <c r="I8" s="172"/>
      <c r="J8" s="172"/>
      <c r="K8" s="172"/>
      <c r="L8" s="172"/>
      <c r="M8" s="172"/>
      <c r="N8" s="172"/>
    </row>
    <row r="9" spans="1:16" ht="16.5" customHeight="1" x14ac:dyDescent="0.2">
      <c r="A9" s="20"/>
      <c r="B9" s="20"/>
      <c r="C9" s="20"/>
      <c r="D9" s="20"/>
      <c r="F9" s="21"/>
      <c r="G9" s="20"/>
      <c r="H9" s="21"/>
      <c r="I9" s="25" t="s">
        <v>29</v>
      </c>
      <c r="J9" s="21"/>
      <c r="N9" s="23"/>
      <c r="O9" s="94"/>
      <c r="P9" s="24"/>
    </row>
    <row r="10" spans="1:16" ht="16.5" customHeight="1" x14ac:dyDescent="0.2">
      <c r="A10" s="20"/>
      <c r="B10" s="20"/>
      <c r="C10" s="20"/>
      <c r="D10" s="20"/>
      <c r="E10" s="25" t="s">
        <v>30</v>
      </c>
      <c r="F10" s="21"/>
      <c r="G10" s="20"/>
      <c r="H10" s="21"/>
      <c r="I10" s="25" t="s">
        <v>31</v>
      </c>
      <c r="J10" s="21"/>
      <c r="K10" s="173" t="s">
        <v>145</v>
      </c>
      <c r="L10" s="173"/>
      <c r="M10" s="173"/>
      <c r="N10" s="23"/>
      <c r="O10" s="94"/>
      <c r="P10" s="24" t="s">
        <v>38</v>
      </c>
    </row>
    <row r="11" spans="1:16" ht="16.5" customHeight="1" x14ac:dyDescent="0.2">
      <c r="A11" s="20"/>
      <c r="B11" s="20"/>
      <c r="C11" s="20"/>
      <c r="D11" s="20"/>
      <c r="E11" s="25" t="s">
        <v>32</v>
      </c>
      <c r="F11" s="21"/>
      <c r="G11" s="25" t="s">
        <v>29</v>
      </c>
      <c r="H11" s="21"/>
      <c r="I11" s="25" t="s">
        <v>33</v>
      </c>
      <c r="J11" s="21"/>
      <c r="K11" s="26" t="s">
        <v>99</v>
      </c>
      <c r="N11" s="23"/>
      <c r="O11" s="94"/>
      <c r="P11" s="24" t="s">
        <v>100</v>
      </c>
    </row>
    <row r="12" spans="1:16" ht="16.5" customHeight="1" x14ac:dyDescent="0.2">
      <c r="A12" s="20"/>
      <c r="B12" s="20"/>
      <c r="C12" s="20"/>
      <c r="D12" s="20"/>
      <c r="E12" s="92" t="s">
        <v>34</v>
      </c>
      <c r="F12" s="21"/>
      <c r="G12" s="92" t="s">
        <v>31</v>
      </c>
      <c r="H12" s="21"/>
      <c r="I12" s="92" t="s">
        <v>35</v>
      </c>
      <c r="J12" s="21"/>
      <c r="K12" s="92" t="s">
        <v>101</v>
      </c>
      <c r="L12" s="21"/>
      <c r="M12" s="92" t="s">
        <v>36</v>
      </c>
      <c r="N12" s="23"/>
      <c r="O12" s="94"/>
      <c r="P12" s="28" t="s">
        <v>37</v>
      </c>
    </row>
    <row r="13" spans="1:16" ht="16.5" customHeight="1" x14ac:dyDescent="0.2">
      <c r="A13" s="18" t="s">
        <v>136</v>
      </c>
      <c r="B13" s="20"/>
      <c r="C13" s="25"/>
      <c r="D13" s="20"/>
      <c r="E13" s="2">
        <v>341093</v>
      </c>
      <c r="F13" s="29"/>
      <c r="G13" s="2">
        <v>1136572</v>
      </c>
      <c r="H13" s="29"/>
      <c r="I13" s="2">
        <v>42295</v>
      </c>
      <c r="J13" s="29"/>
      <c r="K13" s="2">
        <v>34109</v>
      </c>
      <c r="L13" s="29"/>
      <c r="M13" s="2">
        <v>80562</v>
      </c>
      <c r="N13" s="29"/>
      <c r="O13" s="2"/>
      <c r="P13" s="2">
        <f>SUM(E13:M13)</f>
        <v>1634631</v>
      </c>
    </row>
    <row r="14" spans="1:16" ht="16.5" customHeight="1" x14ac:dyDescent="0.2">
      <c r="A14" s="20" t="s">
        <v>135</v>
      </c>
      <c r="B14" s="20"/>
      <c r="C14" s="25"/>
      <c r="D14" s="20"/>
      <c r="E14" s="3">
        <v>0</v>
      </c>
      <c r="F14" s="29"/>
      <c r="G14" s="3">
        <v>0</v>
      </c>
      <c r="H14" s="29"/>
      <c r="I14" s="3">
        <v>0</v>
      </c>
      <c r="J14" s="29"/>
      <c r="K14" s="3">
        <v>0</v>
      </c>
      <c r="L14" s="29"/>
      <c r="M14" s="3">
        <f>PL!F112</f>
        <v>22526</v>
      </c>
      <c r="N14" s="29"/>
      <c r="O14" s="2"/>
      <c r="P14" s="2">
        <f t="shared" ref="P14:P18" si="0">SUM(E14:M14)</f>
        <v>22526</v>
      </c>
    </row>
    <row r="15" spans="1:16" ht="16.5" customHeight="1" x14ac:dyDescent="0.2">
      <c r="A15" s="20" t="s">
        <v>133</v>
      </c>
      <c r="B15" s="20"/>
      <c r="C15" s="25"/>
      <c r="D15" s="20"/>
      <c r="E15" s="6">
        <v>0</v>
      </c>
      <c r="F15" s="3">
        <v>0</v>
      </c>
      <c r="G15" s="6">
        <v>0</v>
      </c>
      <c r="H15" s="3">
        <v>0</v>
      </c>
      <c r="I15" s="6">
        <v>0</v>
      </c>
      <c r="J15" s="3">
        <v>0</v>
      </c>
      <c r="K15" s="6">
        <v>0</v>
      </c>
      <c r="L15" s="3">
        <v>0</v>
      </c>
      <c r="M15" s="6">
        <v>120</v>
      </c>
      <c r="N15" s="29"/>
      <c r="O15" s="2"/>
      <c r="P15" s="142">
        <f t="shared" si="0"/>
        <v>120</v>
      </c>
    </row>
    <row r="16" spans="1:16" ht="16.5" customHeight="1" x14ac:dyDescent="0.2">
      <c r="A16" s="20" t="s">
        <v>157</v>
      </c>
      <c r="B16" s="20"/>
      <c r="C16" s="25"/>
      <c r="D16" s="20"/>
      <c r="E16" s="30">
        <f>SUM(E14:E15)</f>
        <v>0</v>
      </c>
      <c r="F16" s="87"/>
      <c r="G16" s="30">
        <f>SUM(G14:G15)</f>
        <v>0</v>
      </c>
      <c r="H16" s="87"/>
      <c r="I16" s="30">
        <f>SUM(I14:I15)</f>
        <v>0</v>
      </c>
      <c r="J16" s="87"/>
      <c r="K16" s="30">
        <f>SUM(K14:K15)</f>
        <v>0</v>
      </c>
      <c r="L16" s="87"/>
      <c r="M16" s="30">
        <f>SUM(M14:M15)</f>
        <v>22646</v>
      </c>
      <c r="N16" s="87"/>
      <c r="O16" s="4"/>
      <c r="P16" s="2">
        <f t="shared" si="0"/>
        <v>22646</v>
      </c>
    </row>
    <row r="17" spans="1:16" ht="16.5" customHeight="1" x14ac:dyDescent="0.2">
      <c r="A17" s="20" t="s">
        <v>181</v>
      </c>
      <c r="B17" s="20"/>
      <c r="C17" s="25"/>
      <c r="D17" s="20"/>
      <c r="E17" s="6">
        <v>0</v>
      </c>
      <c r="F17" s="29"/>
      <c r="G17" s="6">
        <v>0</v>
      </c>
      <c r="H17" s="29"/>
      <c r="I17" s="6">
        <v>0</v>
      </c>
      <c r="J17" s="29"/>
      <c r="K17" s="6">
        <v>0</v>
      </c>
      <c r="L17" s="29"/>
      <c r="M17" s="6">
        <v>-68117</v>
      </c>
      <c r="N17" s="29"/>
      <c r="O17" s="2"/>
      <c r="P17" s="142">
        <f t="shared" si="0"/>
        <v>-68117</v>
      </c>
    </row>
    <row r="18" spans="1:16" ht="18" customHeight="1" thickBot="1" x14ac:dyDescent="0.25">
      <c r="A18" s="18" t="s">
        <v>158</v>
      </c>
      <c r="B18" s="31"/>
      <c r="C18" s="25"/>
      <c r="D18" s="31"/>
      <c r="E18" s="88">
        <f>SUM(E13,E16:E17)</f>
        <v>341093</v>
      </c>
      <c r="F18" s="29"/>
      <c r="G18" s="88">
        <f>SUM(G13,G16:G17)</f>
        <v>1136572</v>
      </c>
      <c r="H18" s="29"/>
      <c r="I18" s="88">
        <f>SUM(I13,I16:I17)</f>
        <v>42295</v>
      </c>
      <c r="J18" s="29"/>
      <c r="K18" s="88">
        <f>SUM(K13,K16:K17)</f>
        <v>34109</v>
      </c>
      <c r="L18" s="29"/>
      <c r="M18" s="88">
        <f>SUM(M13,M16:M17)</f>
        <v>35091</v>
      </c>
      <c r="N18" s="29"/>
      <c r="O18" s="2"/>
      <c r="P18" s="143">
        <f t="shared" si="0"/>
        <v>1589160</v>
      </c>
    </row>
    <row r="19" spans="1:16" ht="16.5" customHeight="1" thickTop="1" x14ac:dyDescent="0.2">
      <c r="A19" s="18"/>
      <c r="B19" s="31"/>
      <c r="C19" s="25"/>
      <c r="D19" s="31"/>
      <c r="E19" s="2"/>
      <c r="F19" s="29"/>
      <c r="G19" s="2"/>
      <c r="H19" s="29"/>
      <c r="I19" s="2"/>
      <c r="J19" s="29"/>
      <c r="K19" s="2"/>
      <c r="L19" s="29"/>
      <c r="M19" s="2"/>
      <c r="N19" s="29"/>
      <c r="O19" s="2"/>
      <c r="P19" s="2"/>
    </row>
    <row r="20" spans="1:16" ht="16.5" customHeight="1" x14ac:dyDescent="0.2">
      <c r="A20" s="18" t="s">
        <v>137</v>
      </c>
      <c r="B20" s="20"/>
      <c r="C20" s="25"/>
      <c r="D20" s="20"/>
      <c r="E20" s="2">
        <v>341093</v>
      </c>
      <c r="F20" s="29"/>
      <c r="G20" s="2">
        <v>1136572</v>
      </c>
      <c r="H20" s="29"/>
      <c r="I20" s="2">
        <v>42295</v>
      </c>
      <c r="J20" s="29"/>
      <c r="K20" s="2">
        <v>34109</v>
      </c>
      <c r="L20" s="29"/>
      <c r="M20" s="2">
        <v>29185</v>
      </c>
      <c r="N20" s="29"/>
      <c r="O20" s="2"/>
      <c r="P20" s="2">
        <f t="shared" ref="P20:P25" si="1">SUM(E20:M20)</f>
        <v>1583254</v>
      </c>
    </row>
    <row r="21" spans="1:16" ht="16.5" customHeight="1" x14ac:dyDescent="0.2">
      <c r="A21" s="20" t="s">
        <v>191</v>
      </c>
      <c r="B21" s="20"/>
      <c r="C21" s="25"/>
      <c r="D21" s="20"/>
      <c r="E21" s="3">
        <v>0</v>
      </c>
      <c r="F21" s="29"/>
      <c r="G21" s="3">
        <v>0</v>
      </c>
      <c r="H21" s="29"/>
      <c r="I21" s="3">
        <v>0</v>
      </c>
      <c r="J21" s="29"/>
      <c r="K21" s="3">
        <v>0</v>
      </c>
      <c r="L21" s="29"/>
      <c r="M21" s="3">
        <f>PL!D112</f>
        <v>-29457</v>
      </c>
      <c r="N21" s="29"/>
      <c r="O21" s="2"/>
      <c r="P21" s="2">
        <f t="shared" si="1"/>
        <v>-29457</v>
      </c>
    </row>
    <row r="22" spans="1:16" ht="16.5" customHeight="1" x14ac:dyDescent="0.2">
      <c r="A22" s="20" t="s">
        <v>133</v>
      </c>
      <c r="B22" s="20"/>
      <c r="C22" s="25"/>
      <c r="D22" s="20"/>
      <c r="E22" s="6">
        <v>0</v>
      </c>
      <c r="F22" s="3">
        <v>0</v>
      </c>
      <c r="G22" s="6">
        <v>0</v>
      </c>
      <c r="H22" s="3">
        <v>0</v>
      </c>
      <c r="I22" s="6">
        <v>0</v>
      </c>
      <c r="J22" s="3">
        <v>0</v>
      </c>
      <c r="K22" s="6">
        <v>0</v>
      </c>
      <c r="L22" s="3">
        <v>0</v>
      </c>
      <c r="M22" s="6">
        <f>PL!D118</f>
        <v>0</v>
      </c>
      <c r="N22" s="29"/>
      <c r="O22" s="2"/>
      <c r="P22" s="6">
        <f t="shared" si="1"/>
        <v>0</v>
      </c>
    </row>
    <row r="23" spans="1:16" ht="16.5" customHeight="1" x14ac:dyDescent="0.2">
      <c r="A23" s="20" t="s">
        <v>157</v>
      </c>
      <c r="B23" s="20"/>
      <c r="C23" s="25"/>
      <c r="D23" s="20"/>
      <c r="E23" s="30">
        <f>SUM(E21:E22)</f>
        <v>0</v>
      </c>
      <c r="F23" s="87"/>
      <c r="G23" s="30">
        <f>SUM(G21:G22)</f>
        <v>0</v>
      </c>
      <c r="H23" s="87"/>
      <c r="I23" s="30">
        <f>SUM(I21:I22)</f>
        <v>0</v>
      </c>
      <c r="J23" s="87"/>
      <c r="K23" s="30">
        <f>SUM(K21:K22)</f>
        <v>0</v>
      </c>
      <c r="L23" s="87"/>
      <c r="M23" s="30">
        <f>SUM(M21:M22)</f>
        <v>-29457</v>
      </c>
      <c r="N23" s="87"/>
      <c r="O23" s="4"/>
      <c r="P23" s="2">
        <f t="shared" si="1"/>
        <v>-29457</v>
      </c>
    </row>
    <row r="24" spans="1:16" ht="16.5" customHeight="1" x14ac:dyDescent="0.2">
      <c r="A24" s="20" t="s">
        <v>181</v>
      </c>
      <c r="B24" s="20"/>
      <c r="C24" s="25"/>
      <c r="D24" s="20"/>
      <c r="E24" s="6">
        <v>0</v>
      </c>
      <c r="F24" s="29"/>
      <c r="G24" s="6">
        <v>0</v>
      </c>
      <c r="H24" s="29"/>
      <c r="I24" s="6">
        <v>0</v>
      </c>
      <c r="J24" s="29"/>
      <c r="K24" s="6">
        <v>0</v>
      </c>
      <c r="L24" s="29"/>
      <c r="M24" s="6">
        <v>-68119</v>
      </c>
      <c r="N24" s="29"/>
      <c r="O24" s="2"/>
      <c r="P24" s="142">
        <f t="shared" si="1"/>
        <v>-68119</v>
      </c>
    </row>
    <row r="25" spans="1:16" ht="18" customHeight="1" thickBot="1" x14ac:dyDescent="0.25">
      <c r="A25" s="18" t="s">
        <v>168</v>
      </c>
      <c r="B25" s="31"/>
      <c r="C25" s="25"/>
      <c r="D25" s="31"/>
      <c r="E25" s="88">
        <f>SUM(E20,E23:E24)</f>
        <v>341093</v>
      </c>
      <c r="F25" s="29"/>
      <c r="G25" s="88">
        <f>SUM(G20,G23:G24)</f>
        <v>1136572</v>
      </c>
      <c r="H25" s="29"/>
      <c r="I25" s="88">
        <f>SUM(I20,I23:I24)</f>
        <v>42295</v>
      </c>
      <c r="J25" s="29"/>
      <c r="K25" s="88">
        <f>SUM(K20,K23:K24)</f>
        <v>34109</v>
      </c>
      <c r="L25" s="29"/>
      <c r="M25" s="88">
        <f>SUM(M20,M23:M24)</f>
        <v>-68391</v>
      </c>
      <c r="N25" s="29"/>
      <c r="O25" s="2"/>
      <c r="P25" s="143">
        <f t="shared" si="1"/>
        <v>1485678</v>
      </c>
    </row>
    <row r="26" spans="1:16" ht="18" customHeight="1" thickTop="1" x14ac:dyDescent="0.2">
      <c r="A26" s="18"/>
      <c r="B26" s="31"/>
      <c r="C26" s="25"/>
      <c r="D26" s="31"/>
      <c r="E26" s="32">
        <f>SUM(E20-BS!G73)</f>
        <v>0</v>
      </c>
      <c r="F26" s="33"/>
      <c r="G26" s="32">
        <f>G20-[9]BS!G85</f>
        <v>0</v>
      </c>
      <c r="H26" s="33"/>
      <c r="I26" s="32">
        <f>I20-[9]BS!G86</f>
        <v>0</v>
      </c>
      <c r="J26" s="33"/>
      <c r="K26" s="32">
        <f>K20-[9]BS!G88</f>
        <v>0</v>
      </c>
      <c r="L26" s="33"/>
      <c r="M26" s="32">
        <f>M20-BS!G78</f>
        <v>0</v>
      </c>
      <c r="N26" s="33"/>
      <c r="O26" s="33"/>
      <c r="P26" s="32">
        <f>P20-BS!G79</f>
        <v>0</v>
      </c>
    </row>
    <row r="27" spans="1:16" ht="18" customHeight="1" x14ac:dyDescent="0.2">
      <c r="A27" s="18"/>
      <c r="B27" s="31"/>
      <c r="C27" s="25"/>
      <c r="D27" s="31"/>
      <c r="E27" s="32">
        <f>E25-[9]BS!E82</f>
        <v>0</v>
      </c>
      <c r="F27" s="33"/>
      <c r="G27" s="32">
        <f>G25-[9]BS!E85</f>
        <v>0</v>
      </c>
      <c r="H27" s="33"/>
      <c r="I27" s="32">
        <f>I25-[9]BS!E86</f>
        <v>0</v>
      </c>
      <c r="J27" s="33"/>
      <c r="K27" s="32">
        <f>K25-[9]BS!E88</f>
        <v>0</v>
      </c>
      <c r="L27" s="33"/>
      <c r="M27" s="32">
        <f>M25-BS!E78</f>
        <v>0</v>
      </c>
      <c r="N27" s="33"/>
      <c r="O27" s="33"/>
      <c r="P27" s="32">
        <f>P25-BS!E79</f>
        <v>0</v>
      </c>
    </row>
    <row r="28" spans="1:16" ht="18" customHeight="1" x14ac:dyDescent="0.2">
      <c r="A28" s="18"/>
      <c r="B28" s="31"/>
      <c r="C28" s="25"/>
      <c r="D28" s="31"/>
      <c r="E28" s="32"/>
      <c r="F28" s="33"/>
      <c r="G28" s="32"/>
      <c r="H28" s="33"/>
      <c r="I28" s="32"/>
      <c r="J28" s="33"/>
      <c r="K28" s="32"/>
      <c r="L28" s="33"/>
      <c r="M28" s="32"/>
      <c r="N28" s="33"/>
      <c r="O28" s="33"/>
      <c r="P28" s="32"/>
    </row>
    <row r="29" spans="1:16" ht="18" customHeight="1" x14ac:dyDescent="0.2">
      <c r="A29" s="18"/>
      <c r="B29" s="31"/>
      <c r="C29" s="25"/>
      <c r="D29" s="31"/>
      <c r="E29" s="2"/>
      <c r="F29" s="29"/>
      <c r="G29" s="2"/>
      <c r="H29" s="29"/>
      <c r="I29" s="2"/>
      <c r="J29" s="29"/>
      <c r="K29" s="2"/>
      <c r="L29" s="29"/>
      <c r="M29" s="2"/>
      <c r="N29" s="29"/>
    </row>
    <row r="30" spans="1:16" ht="18" customHeight="1" x14ac:dyDescent="0.2">
      <c r="A30" s="18"/>
      <c r="B30" s="31"/>
      <c r="C30" s="25"/>
      <c r="D30" s="31"/>
      <c r="E30" s="2"/>
      <c r="F30" s="29"/>
      <c r="G30" s="2"/>
      <c r="H30" s="29"/>
      <c r="I30" s="2"/>
      <c r="J30" s="29"/>
      <c r="K30" s="2"/>
      <c r="L30" s="29"/>
      <c r="M30" s="2"/>
      <c r="N30" s="29"/>
    </row>
    <row r="31" spans="1:16" ht="19.5" customHeight="1" x14ac:dyDescent="0.2">
      <c r="B31" s="31"/>
      <c r="C31" s="34" t="s">
        <v>28</v>
      </c>
      <c r="D31" s="20"/>
      <c r="E31" s="35"/>
      <c r="F31" s="20"/>
      <c r="G31" s="20"/>
      <c r="H31" s="34" t="s">
        <v>28</v>
      </c>
      <c r="I31" s="20"/>
      <c r="J31" s="20"/>
      <c r="L31" s="12"/>
      <c r="N31" s="12"/>
    </row>
    <row r="32" spans="1:16" ht="19.5" customHeight="1" x14ac:dyDescent="0.2">
      <c r="C32" s="34" t="s">
        <v>104</v>
      </c>
      <c r="D32" s="20"/>
      <c r="E32" s="35"/>
      <c r="F32" s="20"/>
      <c r="G32" s="20"/>
      <c r="H32" s="20" t="s">
        <v>105</v>
      </c>
      <c r="I32" s="20"/>
      <c r="J32" s="20"/>
      <c r="L32" s="12"/>
      <c r="N32" s="12"/>
    </row>
    <row r="33" spans="1:16" ht="18" customHeight="1" x14ac:dyDescent="0.2">
      <c r="A33" s="34"/>
      <c r="B33" s="20"/>
      <c r="C33" s="20"/>
      <c r="D33" s="35"/>
      <c r="E33" s="20"/>
      <c r="F33" s="23"/>
      <c r="H33" s="36"/>
      <c r="J33" s="23"/>
      <c r="L33" s="23"/>
      <c r="M33" s="20"/>
      <c r="N33" s="23"/>
    </row>
    <row r="34" spans="1:16" ht="18" customHeight="1" x14ac:dyDescent="0.2">
      <c r="A34" s="49" t="s">
        <v>141</v>
      </c>
      <c r="B34" s="20"/>
      <c r="C34" s="20"/>
      <c r="D34" s="35"/>
      <c r="E34" s="20"/>
      <c r="F34" s="23"/>
      <c r="H34" s="36"/>
      <c r="J34" s="23"/>
      <c r="L34" s="23"/>
      <c r="M34" s="20"/>
      <c r="N34" s="23"/>
    </row>
    <row r="35" spans="1:16" ht="16.5" customHeight="1" x14ac:dyDescent="0.2">
      <c r="B35" s="37"/>
      <c r="C35" s="37"/>
      <c r="D35" s="37"/>
      <c r="E35" s="37"/>
      <c r="F35" s="95"/>
      <c r="G35" s="37"/>
      <c r="H35" s="95"/>
      <c r="I35" s="37"/>
      <c r="J35" s="95"/>
      <c r="K35" s="37"/>
      <c r="L35" s="95"/>
      <c r="M35" s="20"/>
      <c r="N35" s="23"/>
      <c r="P35" s="96"/>
    </row>
  </sheetData>
  <mergeCells count="3">
    <mergeCell ref="E7:P7"/>
    <mergeCell ref="E8:N8"/>
    <mergeCell ref="K10:M10"/>
  </mergeCells>
  <pageMargins left="0.78740157480314965" right="0.23622047244094491" top="0.62" bottom="0.47244094488188981" header="0.51181102362204722" footer="0.51181102362204722"/>
  <pageSetup paperSize="9" scale="9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58223-EC98-4E48-B48F-837A0874EC2B}">
  <dimension ref="A1:M33"/>
  <sheetViews>
    <sheetView showGridLines="0" view="pageBreakPreview" zoomScaleNormal="100" zoomScaleSheetLayoutView="100" workbookViewId="0">
      <selection activeCell="G24" sqref="G24"/>
    </sheetView>
  </sheetViews>
  <sheetFormatPr defaultColWidth="9.140625" defaultRowHeight="12" x14ac:dyDescent="0.2"/>
  <cols>
    <col min="1" max="1" width="10" style="12" customWidth="1"/>
    <col min="2" max="2" width="9.140625" style="12"/>
    <col min="3" max="3" width="15.7109375" style="12" customWidth="1"/>
    <col min="4" max="4" width="1.7109375" style="12" customWidth="1"/>
    <col min="5" max="5" width="18.5703125" style="12" customWidth="1"/>
    <col min="6" max="6" width="1.85546875" style="12" customWidth="1"/>
    <col min="7" max="7" width="17.85546875" style="12" customWidth="1"/>
    <col min="8" max="8" width="1.85546875" style="12" customWidth="1"/>
    <col min="9" max="9" width="16.7109375" style="12" customWidth="1"/>
    <col min="10" max="10" width="1.85546875" style="12" customWidth="1"/>
    <col min="11" max="11" width="17.42578125" style="12" customWidth="1"/>
    <col min="12" max="12" width="1.85546875" style="12" customWidth="1"/>
    <col min="13" max="13" width="19.140625" style="12" customWidth="1"/>
    <col min="14" max="16384" width="9.140625" style="12"/>
  </cols>
  <sheetData>
    <row r="1" spans="1:13" s="49" customFormat="1" ht="18" customHeight="1" x14ac:dyDescent="0.25">
      <c r="B1" s="48"/>
      <c r="G1" s="86"/>
      <c r="M1" s="50" t="s">
        <v>131</v>
      </c>
    </row>
    <row r="2" spans="1:13" ht="16.5" customHeight="1" x14ac:dyDescent="0.2">
      <c r="A2" s="9" t="s">
        <v>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38"/>
    </row>
    <row r="3" spans="1:13" ht="16.5" customHeight="1" x14ac:dyDescent="0.2">
      <c r="A3" s="9" t="s">
        <v>103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16.5" customHeight="1" x14ac:dyDescent="0.2">
      <c r="A4" s="9" t="s">
        <v>167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16.5" customHeight="1" x14ac:dyDescent="0.2">
      <c r="A5" s="31"/>
      <c r="B5" s="31"/>
      <c r="C5" s="31"/>
      <c r="D5" s="31"/>
      <c r="E5" s="39"/>
      <c r="F5" s="39"/>
      <c r="G5" s="39"/>
      <c r="H5" s="39"/>
      <c r="I5" s="39"/>
      <c r="J5" s="39"/>
      <c r="K5" s="40"/>
      <c r="L5" s="40"/>
      <c r="M5" s="19" t="s">
        <v>129</v>
      </c>
    </row>
    <row r="6" spans="1:13" ht="16.5" customHeight="1" x14ac:dyDescent="0.2">
      <c r="A6" s="31"/>
      <c r="B6" s="31"/>
      <c r="C6" s="31"/>
      <c r="D6" s="31"/>
      <c r="E6" s="171" t="s">
        <v>59</v>
      </c>
      <c r="F6" s="171"/>
      <c r="G6" s="171"/>
      <c r="H6" s="171"/>
      <c r="I6" s="171"/>
      <c r="J6" s="171"/>
      <c r="K6" s="171"/>
      <c r="L6" s="171"/>
      <c r="M6" s="171"/>
    </row>
    <row r="7" spans="1:13" ht="16.5" customHeight="1" x14ac:dyDescent="0.2">
      <c r="A7" s="20"/>
      <c r="B7" s="20"/>
      <c r="C7" s="20"/>
      <c r="D7" s="20"/>
      <c r="E7" s="25" t="s">
        <v>30</v>
      </c>
      <c r="F7" s="25"/>
      <c r="G7" s="20"/>
      <c r="H7" s="25"/>
      <c r="I7" s="173" t="s">
        <v>145</v>
      </c>
      <c r="J7" s="173"/>
      <c r="K7" s="173"/>
      <c r="L7" s="20"/>
      <c r="M7" s="20"/>
    </row>
    <row r="8" spans="1:13" ht="16.5" customHeight="1" x14ac:dyDescent="0.2">
      <c r="A8" s="20"/>
      <c r="B8" s="20"/>
      <c r="C8" s="20"/>
      <c r="D8" s="20"/>
      <c r="E8" s="25" t="s">
        <v>32</v>
      </c>
      <c r="F8" s="25"/>
      <c r="G8" s="25" t="s">
        <v>29</v>
      </c>
      <c r="H8" s="25"/>
      <c r="I8" s="26" t="s">
        <v>99</v>
      </c>
      <c r="J8" s="25"/>
      <c r="K8" s="25"/>
      <c r="L8" s="20"/>
      <c r="M8" s="41"/>
    </row>
    <row r="9" spans="1:13" ht="16.5" customHeight="1" x14ac:dyDescent="0.2">
      <c r="A9" s="20"/>
      <c r="B9" s="20"/>
      <c r="D9" s="20"/>
      <c r="E9" s="92" t="s">
        <v>34</v>
      </c>
      <c r="F9" s="25"/>
      <c r="G9" s="92" t="s">
        <v>31</v>
      </c>
      <c r="H9" s="25"/>
      <c r="I9" s="92" t="s">
        <v>101</v>
      </c>
      <c r="J9" s="25"/>
      <c r="K9" s="92" t="s">
        <v>36</v>
      </c>
      <c r="L9" s="20"/>
      <c r="M9" s="42" t="s">
        <v>38</v>
      </c>
    </row>
    <row r="10" spans="1:13" ht="16.5" customHeight="1" x14ac:dyDescent="0.2">
      <c r="A10" s="18" t="s">
        <v>136</v>
      </c>
      <c r="B10" s="20"/>
      <c r="C10" s="25"/>
      <c r="D10" s="20"/>
      <c r="E10" s="2">
        <v>341093</v>
      </c>
      <c r="F10" s="2"/>
      <c r="G10" s="2">
        <v>1136572</v>
      </c>
      <c r="H10" s="2"/>
      <c r="I10" s="2">
        <v>34109</v>
      </c>
      <c r="J10" s="2"/>
      <c r="K10" s="2">
        <v>126823</v>
      </c>
      <c r="L10" s="2"/>
      <c r="M10" s="4">
        <f t="shared" ref="M10:M11" si="0">SUM(E10:K10)</f>
        <v>1638597</v>
      </c>
    </row>
    <row r="11" spans="1:13" ht="16.5" customHeight="1" x14ac:dyDescent="0.2">
      <c r="A11" s="20" t="s">
        <v>135</v>
      </c>
      <c r="B11" s="20"/>
      <c r="C11" s="25"/>
      <c r="D11" s="20"/>
      <c r="E11" s="3">
        <v>0</v>
      </c>
      <c r="F11" s="2"/>
      <c r="G11" s="3">
        <v>0</v>
      </c>
      <c r="H11" s="4"/>
      <c r="I11" s="3">
        <v>0</v>
      </c>
      <c r="J11" s="4"/>
      <c r="K11" s="3">
        <f>PL!J112</f>
        <v>45231</v>
      </c>
      <c r="L11" s="4"/>
      <c r="M11" s="4">
        <f t="shared" si="0"/>
        <v>45231</v>
      </c>
    </row>
    <row r="12" spans="1:13" ht="16.5" customHeight="1" x14ac:dyDescent="0.2">
      <c r="A12" s="20" t="s">
        <v>133</v>
      </c>
      <c r="B12" s="20"/>
      <c r="C12" s="25"/>
      <c r="D12" s="20"/>
      <c r="E12" s="6">
        <v>0</v>
      </c>
      <c r="F12" s="2"/>
      <c r="G12" s="6">
        <v>0</v>
      </c>
      <c r="H12" s="2"/>
      <c r="I12" s="6">
        <v>0</v>
      </c>
      <c r="J12" s="2"/>
      <c r="K12" s="6">
        <v>0</v>
      </c>
      <c r="L12" s="2"/>
      <c r="M12" s="6">
        <f>SUM(E12:K12)</f>
        <v>0</v>
      </c>
    </row>
    <row r="13" spans="1:13" ht="16.5" customHeight="1" x14ac:dyDescent="0.2">
      <c r="A13" s="20" t="s">
        <v>134</v>
      </c>
      <c r="B13" s="20"/>
      <c r="C13" s="25"/>
      <c r="D13" s="20"/>
      <c r="E13" s="30">
        <f>SUM(E11:E12)</f>
        <v>0</v>
      </c>
      <c r="F13" s="4"/>
      <c r="G13" s="30">
        <f>SUM(G11:G12)</f>
        <v>0</v>
      </c>
      <c r="H13" s="4"/>
      <c r="I13" s="30">
        <f>SUM(I11:I12)</f>
        <v>0</v>
      </c>
      <c r="J13" s="4"/>
      <c r="K13" s="30">
        <f>SUM(K11:K12)</f>
        <v>45231</v>
      </c>
      <c r="L13" s="4"/>
      <c r="M13" s="30">
        <f>SUM(M11:M12)</f>
        <v>45231</v>
      </c>
    </row>
    <row r="14" spans="1:13" ht="16.5" customHeight="1" x14ac:dyDescent="0.2">
      <c r="A14" s="20" t="s">
        <v>181</v>
      </c>
      <c r="B14" s="20"/>
      <c r="C14" s="25"/>
      <c r="D14" s="20"/>
      <c r="E14" s="3">
        <v>0</v>
      </c>
      <c r="F14" s="2"/>
      <c r="G14" s="3">
        <v>0</v>
      </c>
      <c r="H14" s="4"/>
      <c r="I14" s="3">
        <v>0</v>
      </c>
      <c r="J14" s="4"/>
      <c r="K14" s="3">
        <v>-68117</v>
      </c>
      <c r="L14" s="4"/>
      <c r="M14" s="4">
        <f t="shared" ref="M14" si="1">SUM(E14:K14)</f>
        <v>-68117</v>
      </c>
    </row>
    <row r="15" spans="1:13" ht="16.5" customHeight="1" thickBot="1" x14ac:dyDescent="0.25">
      <c r="A15" s="18" t="s">
        <v>158</v>
      </c>
      <c r="B15" s="31"/>
      <c r="C15" s="25"/>
      <c r="D15" s="31"/>
      <c r="E15" s="43">
        <f>SUM(E10,E13:E14)</f>
        <v>341093</v>
      </c>
      <c r="F15" s="2"/>
      <c r="G15" s="43">
        <f>SUM(G10,G13:G14)</f>
        <v>1136572</v>
      </c>
      <c r="H15" s="2"/>
      <c r="I15" s="43">
        <f>SUM(I10,I13:I14)</f>
        <v>34109</v>
      </c>
      <c r="J15" s="2"/>
      <c r="K15" s="43">
        <f>SUM(K10,K13:K14)</f>
        <v>103937</v>
      </c>
      <c r="L15" s="2"/>
      <c r="M15" s="43">
        <f>SUM(M10,M13:M14)</f>
        <v>1615711</v>
      </c>
    </row>
    <row r="16" spans="1:13" ht="13.9" customHeight="1" thickTop="1" x14ac:dyDescent="0.2">
      <c r="A16" s="18"/>
      <c r="B16" s="20"/>
      <c r="C16" s="25"/>
      <c r="D16" s="20"/>
      <c r="E16" s="2"/>
      <c r="F16" s="2"/>
      <c r="G16" s="2"/>
      <c r="H16" s="2"/>
      <c r="I16" s="2"/>
      <c r="J16" s="2"/>
      <c r="K16" s="2"/>
      <c r="L16" s="2"/>
      <c r="M16" s="2"/>
    </row>
    <row r="17" spans="1:13" ht="16.5" customHeight="1" x14ac:dyDescent="0.2">
      <c r="A17" s="18" t="s">
        <v>137</v>
      </c>
      <c r="B17" s="20"/>
      <c r="C17" s="25"/>
      <c r="D17" s="20"/>
      <c r="E17" s="2">
        <v>341093</v>
      </c>
      <c r="F17" s="2"/>
      <c r="G17" s="2">
        <v>1136572</v>
      </c>
      <c r="H17" s="2"/>
      <c r="I17" s="2">
        <v>34109</v>
      </c>
      <c r="J17" s="2"/>
      <c r="K17" s="2">
        <v>157124</v>
      </c>
      <c r="L17" s="2"/>
      <c r="M17" s="4">
        <f t="shared" ref="M17:M21" si="2">SUM(E17:K17)</f>
        <v>1668898</v>
      </c>
    </row>
    <row r="18" spans="1:13" ht="16.5" customHeight="1" x14ac:dyDescent="0.2">
      <c r="A18" s="20" t="s">
        <v>191</v>
      </c>
      <c r="B18" s="20"/>
      <c r="C18" s="25"/>
      <c r="D18" s="20"/>
      <c r="E18" s="3">
        <v>0</v>
      </c>
      <c r="F18" s="2"/>
      <c r="G18" s="3">
        <v>0</v>
      </c>
      <c r="H18" s="4"/>
      <c r="I18" s="3">
        <v>0</v>
      </c>
      <c r="J18" s="4"/>
      <c r="K18" s="3">
        <f>PL!H112</f>
        <v>-35059</v>
      </c>
      <c r="L18" s="4"/>
      <c r="M18" s="4">
        <f t="shared" si="2"/>
        <v>-35059</v>
      </c>
    </row>
    <row r="19" spans="1:13" ht="16.5" customHeight="1" x14ac:dyDescent="0.2">
      <c r="A19" s="20" t="s">
        <v>133</v>
      </c>
      <c r="B19" s="20"/>
      <c r="C19" s="25"/>
      <c r="D19" s="20"/>
      <c r="E19" s="6">
        <v>0</v>
      </c>
      <c r="F19" s="2"/>
      <c r="G19" s="6">
        <v>0</v>
      </c>
      <c r="H19" s="2"/>
      <c r="I19" s="6">
        <v>0</v>
      </c>
      <c r="J19" s="2"/>
      <c r="K19" s="6">
        <v>0</v>
      </c>
      <c r="L19" s="2"/>
      <c r="M19" s="6">
        <f>SUM(E19:K19)</f>
        <v>0</v>
      </c>
    </row>
    <row r="20" spans="1:13" ht="16.5" customHeight="1" x14ac:dyDescent="0.2">
      <c r="A20" s="20" t="s">
        <v>134</v>
      </c>
      <c r="B20" s="20"/>
      <c r="C20" s="25"/>
      <c r="D20" s="20"/>
      <c r="E20" s="30">
        <f>SUM(E18:E19)</f>
        <v>0</v>
      </c>
      <c r="F20" s="4"/>
      <c r="G20" s="30">
        <f>SUM(G18:G19)</f>
        <v>0</v>
      </c>
      <c r="H20" s="4"/>
      <c r="I20" s="30">
        <f>SUM(I18:I19)</f>
        <v>0</v>
      </c>
      <c r="J20" s="4"/>
      <c r="K20" s="30">
        <f>SUM(K18:K19)</f>
        <v>-35059</v>
      </c>
      <c r="L20" s="4"/>
      <c r="M20" s="30">
        <f>SUM(M18:M19)</f>
        <v>-35059</v>
      </c>
    </row>
    <row r="21" spans="1:13" ht="16.5" customHeight="1" x14ac:dyDescent="0.2">
      <c r="A21" s="20" t="s">
        <v>181</v>
      </c>
      <c r="B21" s="20"/>
      <c r="C21" s="25"/>
      <c r="D21" s="20"/>
      <c r="E21" s="3">
        <v>0</v>
      </c>
      <c r="F21" s="2"/>
      <c r="G21" s="3">
        <v>0</v>
      </c>
      <c r="H21" s="4"/>
      <c r="I21" s="3">
        <v>0</v>
      </c>
      <c r="J21" s="4"/>
      <c r="K21" s="3">
        <v>-68119</v>
      </c>
      <c r="L21" s="4"/>
      <c r="M21" s="4">
        <f t="shared" si="2"/>
        <v>-68119</v>
      </c>
    </row>
    <row r="22" spans="1:13" ht="16.5" customHeight="1" thickBot="1" x14ac:dyDescent="0.25">
      <c r="A22" s="18" t="s">
        <v>168</v>
      </c>
      <c r="B22" s="31"/>
      <c r="C22" s="25"/>
      <c r="D22" s="31"/>
      <c r="E22" s="43">
        <f>SUM(E17,E20:E21)</f>
        <v>341093</v>
      </c>
      <c r="F22" s="2"/>
      <c r="G22" s="43">
        <f>SUM(G17,G20:G21)</f>
        <v>1136572</v>
      </c>
      <c r="H22" s="2"/>
      <c r="I22" s="43">
        <f>SUM(I17,I20:I21)</f>
        <v>34109</v>
      </c>
      <c r="J22" s="2"/>
      <c r="K22" s="43">
        <f>SUM(K17,K20:K21)</f>
        <v>53946</v>
      </c>
      <c r="L22" s="2"/>
      <c r="M22" s="43">
        <f>SUM(M17,M20:M21)</f>
        <v>1565720</v>
      </c>
    </row>
    <row r="23" spans="1:13" ht="16.5" customHeight="1" thickTop="1" x14ac:dyDescent="0.2">
      <c r="A23" s="18"/>
      <c r="B23" s="31"/>
      <c r="C23" s="25"/>
      <c r="D23" s="31"/>
      <c r="E23" s="30">
        <f>E17-BS!G73</f>
        <v>0</v>
      </c>
      <c r="F23" s="2"/>
      <c r="G23" s="30">
        <f>G17-[9]BS!K85</f>
        <v>0</v>
      </c>
      <c r="H23" s="2"/>
      <c r="I23" s="30">
        <f>I17-[9]BS!K88</f>
        <v>0</v>
      </c>
      <c r="J23" s="2"/>
      <c r="K23" s="30">
        <f>K17-BS!K78</f>
        <v>0</v>
      </c>
      <c r="L23" s="2"/>
      <c r="M23" s="30">
        <f>M17-BS!K79</f>
        <v>0</v>
      </c>
    </row>
    <row r="24" spans="1:13" ht="16.5" customHeight="1" x14ac:dyDescent="0.2">
      <c r="A24" s="18"/>
      <c r="B24" s="31"/>
      <c r="C24" s="25"/>
      <c r="D24" s="31"/>
      <c r="E24" s="30">
        <f>E22-[9]BS!I82</f>
        <v>0</v>
      </c>
      <c r="F24" s="2"/>
      <c r="G24" s="30">
        <f>G22-[9]BS!I85</f>
        <v>0</v>
      </c>
      <c r="H24" s="2"/>
      <c r="I24" s="30">
        <f>I22-[9]BS!I88</f>
        <v>0</v>
      </c>
      <c r="J24" s="2"/>
      <c r="K24" s="30">
        <f>K22-BS!I78</f>
        <v>0</v>
      </c>
      <c r="L24" s="2"/>
      <c r="M24" s="30">
        <f>M22-BS!I79</f>
        <v>0</v>
      </c>
    </row>
    <row r="25" spans="1:13" ht="16.5" customHeight="1" x14ac:dyDescent="0.2">
      <c r="A25" s="18"/>
      <c r="B25" s="31"/>
      <c r="C25" s="25"/>
      <c r="D25" s="31"/>
      <c r="E25" s="30"/>
      <c r="F25" s="2"/>
      <c r="G25" s="30"/>
      <c r="H25" s="2"/>
      <c r="I25" s="30"/>
      <c r="J25" s="2"/>
      <c r="K25" s="30"/>
      <c r="L25" s="2"/>
      <c r="M25" s="30"/>
    </row>
    <row r="26" spans="1:13" ht="7.9" customHeight="1" x14ac:dyDescent="0.2">
      <c r="A26" s="18"/>
      <c r="B26" s="31"/>
      <c r="C26" s="25"/>
      <c r="D26" s="31"/>
      <c r="E26" s="4"/>
      <c r="F26" s="2"/>
      <c r="G26" s="4"/>
      <c r="H26" s="2"/>
      <c r="I26" s="4"/>
      <c r="J26" s="2"/>
      <c r="K26" s="4"/>
      <c r="L26" s="2"/>
      <c r="M26" s="4"/>
    </row>
    <row r="27" spans="1:13" ht="7.9" customHeight="1" x14ac:dyDescent="0.2">
      <c r="A27" s="18"/>
      <c r="B27" s="31"/>
      <c r="C27" s="25"/>
      <c r="D27" s="31"/>
      <c r="E27" s="4"/>
      <c r="F27" s="2"/>
      <c r="G27" s="4"/>
      <c r="H27" s="2"/>
      <c r="I27" s="4"/>
      <c r="J27" s="2"/>
      <c r="K27" s="4"/>
      <c r="L27" s="2"/>
      <c r="M27" s="4"/>
    </row>
    <row r="28" spans="1:13" ht="7.9" customHeight="1" x14ac:dyDescent="0.2">
      <c r="A28" s="18"/>
      <c r="B28" s="31"/>
      <c r="C28" s="25"/>
      <c r="D28" s="31"/>
      <c r="E28" s="4"/>
      <c r="F28" s="2"/>
      <c r="G28" s="4"/>
      <c r="H28" s="2"/>
      <c r="I28" s="4"/>
      <c r="J28" s="2"/>
      <c r="K28" s="4"/>
      <c r="L28" s="2"/>
      <c r="M28" s="4"/>
    </row>
    <row r="29" spans="1:13" ht="12" customHeight="1" x14ac:dyDescent="0.2">
      <c r="C29" s="20"/>
      <c r="D29" s="20"/>
      <c r="E29" s="34" t="s">
        <v>28</v>
      </c>
      <c r="F29" s="20"/>
      <c r="G29" s="20"/>
      <c r="I29" s="34" t="s">
        <v>28</v>
      </c>
      <c r="J29" s="20"/>
    </row>
    <row r="30" spans="1:13" ht="11.45" customHeight="1" x14ac:dyDescent="0.2">
      <c r="C30" s="20"/>
      <c r="D30" s="20"/>
      <c r="E30" s="34" t="s">
        <v>104</v>
      </c>
      <c r="F30" s="20"/>
      <c r="G30" s="20"/>
      <c r="I30" s="20" t="s">
        <v>105</v>
      </c>
      <c r="J30" s="20"/>
    </row>
    <row r="31" spans="1:13" ht="18" customHeight="1" x14ac:dyDescent="0.2">
      <c r="A31" s="34"/>
      <c r="B31" s="20"/>
      <c r="C31" s="20"/>
      <c r="D31" s="35"/>
      <c r="E31" s="20"/>
      <c r="F31" s="20"/>
      <c r="H31" s="5"/>
      <c r="J31" s="20"/>
      <c r="K31" s="20"/>
      <c r="L31" s="20"/>
      <c r="M31" s="20"/>
    </row>
    <row r="32" spans="1:13" ht="18" customHeight="1" x14ac:dyDescent="0.2">
      <c r="A32" s="49" t="s">
        <v>141</v>
      </c>
      <c r="B32" s="20"/>
      <c r="C32" s="20"/>
      <c r="D32" s="35"/>
      <c r="E32" s="20"/>
      <c r="F32" s="20"/>
      <c r="H32" s="5"/>
      <c r="J32" s="20"/>
      <c r="K32" s="20"/>
      <c r="L32" s="20"/>
      <c r="M32" s="20"/>
    </row>
    <row r="33" spans="2:13" ht="15" customHeight="1" x14ac:dyDescent="0.2">
      <c r="B33" s="37"/>
      <c r="C33" s="37"/>
      <c r="D33" s="37"/>
      <c r="E33" s="37"/>
      <c r="F33" s="37"/>
      <c r="G33" s="37"/>
      <c r="H33" s="37"/>
      <c r="I33" s="37"/>
      <c r="J33" s="37"/>
      <c r="K33" s="20"/>
      <c r="L33" s="20"/>
      <c r="M33" s="96"/>
    </row>
  </sheetData>
  <mergeCells count="2">
    <mergeCell ref="E6:M6"/>
    <mergeCell ref="I7:K7"/>
  </mergeCells>
  <pageMargins left="0.78740157480314965" right="0.39370078740157483" top="0.98425196850393704" bottom="0.47244094488188981" header="0.51181102362204722" footer="0.47244094488188981"/>
  <pageSetup paperSize="9" scale="9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F19B6-A369-4CA6-9E42-DDA0852446A0}">
  <dimension ref="A1:I108"/>
  <sheetViews>
    <sheetView showGridLines="0" tabSelected="1" view="pageBreakPreview" topLeftCell="A73" zoomScale="90" zoomScaleNormal="90" zoomScaleSheetLayoutView="90" workbookViewId="0">
      <selection activeCell="B89" sqref="B89"/>
    </sheetView>
  </sheetViews>
  <sheetFormatPr defaultColWidth="9.140625" defaultRowHeight="18" customHeight="1" x14ac:dyDescent="0.25"/>
  <cols>
    <col min="1" max="1" width="3.28515625" style="145" customWidth="1"/>
    <col min="2" max="2" width="46.28515625" style="145" customWidth="1"/>
    <col min="3" max="3" width="14.5703125" style="145" customWidth="1"/>
    <col min="4" max="4" width="1" style="145" customWidth="1"/>
    <col min="5" max="5" width="14.5703125" style="145" customWidth="1"/>
    <col min="6" max="6" width="1" style="145" customWidth="1"/>
    <col min="7" max="7" width="14.5703125" style="145" customWidth="1"/>
    <col min="8" max="8" width="1" style="145" customWidth="1"/>
    <col min="9" max="9" width="14.5703125" style="145" customWidth="1"/>
    <col min="10" max="16384" width="9.140625" style="145"/>
  </cols>
  <sheetData>
    <row r="1" spans="1:9" ht="18" customHeight="1" x14ac:dyDescent="0.25">
      <c r="I1" s="146" t="s">
        <v>131</v>
      </c>
    </row>
    <row r="2" spans="1:9" ht="18" customHeight="1" x14ac:dyDescent="0.25">
      <c r="A2" s="147" t="s">
        <v>46</v>
      </c>
      <c r="I2" s="1"/>
    </row>
    <row r="3" spans="1:9" ht="18" customHeight="1" x14ac:dyDescent="0.25">
      <c r="A3" s="147" t="s">
        <v>106</v>
      </c>
    </row>
    <row r="4" spans="1:9" ht="18" customHeight="1" x14ac:dyDescent="0.25">
      <c r="A4" s="147" t="s">
        <v>167</v>
      </c>
    </row>
    <row r="5" spans="1:9" ht="18" customHeight="1" x14ac:dyDescent="0.25">
      <c r="C5" s="148"/>
      <c r="D5" s="149"/>
      <c r="E5" s="150"/>
      <c r="F5" s="148"/>
      <c r="G5" s="44"/>
      <c r="H5" s="149"/>
      <c r="I5" s="151" t="s">
        <v>129</v>
      </c>
    </row>
    <row r="6" spans="1:9" ht="18" customHeight="1" x14ac:dyDescent="0.25">
      <c r="C6" s="174" t="s">
        <v>47</v>
      </c>
      <c r="D6" s="174"/>
      <c r="E6" s="174"/>
      <c r="F6" s="152"/>
      <c r="G6" s="174" t="s">
        <v>59</v>
      </c>
      <c r="H6" s="174"/>
      <c r="I6" s="174"/>
    </row>
    <row r="7" spans="1:9" ht="18" customHeight="1" x14ac:dyDescent="0.25">
      <c r="C7" s="153" t="s">
        <v>130</v>
      </c>
      <c r="D7" s="45"/>
      <c r="E7" s="153" t="s">
        <v>48</v>
      </c>
      <c r="F7" s="154"/>
      <c r="G7" s="153" t="s">
        <v>130</v>
      </c>
      <c r="H7" s="45"/>
      <c r="I7" s="153" t="s">
        <v>48</v>
      </c>
    </row>
    <row r="8" spans="1:9" ht="18" customHeight="1" x14ac:dyDescent="0.25">
      <c r="A8" s="147" t="s">
        <v>39</v>
      </c>
      <c r="G8" s="155"/>
      <c r="H8" s="155"/>
      <c r="I8" s="155"/>
    </row>
    <row r="9" spans="1:9" ht="18" customHeight="1" x14ac:dyDescent="0.25">
      <c r="A9" s="145" t="s">
        <v>182</v>
      </c>
      <c r="C9" s="30">
        <f>PL!D110</f>
        <v>-29576</v>
      </c>
      <c r="D9" s="8"/>
      <c r="E9" s="30">
        <f>PL!F110</f>
        <v>28919</v>
      </c>
      <c r="F9" s="8"/>
      <c r="G9" s="30">
        <f>PL!H110</f>
        <v>-36332</v>
      </c>
      <c r="H9" s="8"/>
      <c r="I9" s="30">
        <f>PL!J110</f>
        <v>51405</v>
      </c>
    </row>
    <row r="10" spans="1:9" ht="18" customHeight="1" x14ac:dyDescent="0.25">
      <c r="A10" s="145" t="s">
        <v>107</v>
      </c>
      <c r="C10" s="8"/>
      <c r="D10" s="8"/>
      <c r="E10" s="8"/>
      <c r="F10" s="8"/>
      <c r="G10" s="8"/>
      <c r="H10" s="8"/>
      <c r="I10" s="8"/>
    </row>
    <row r="11" spans="1:9" ht="18" customHeight="1" x14ac:dyDescent="0.25">
      <c r="A11" s="145" t="s">
        <v>108</v>
      </c>
      <c r="C11" s="8"/>
      <c r="D11" s="8"/>
      <c r="E11" s="8"/>
      <c r="F11" s="8"/>
      <c r="G11" s="8"/>
      <c r="H11" s="8"/>
      <c r="I11" s="8"/>
    </row>
    <row r="12" spans="1:9" ht="18" customHeight="1" x14ac:dyDescent="0.25">
      <c r="A12" s="156" t="s">
        <v>109</v>
      </c>
      <c r="C12" s="165">
        <v>38431</v>
      </c>
      <c r="D12" s="165"/>
      <c r="E12" s="165">
        <f>40857+1</f>
        <v>40858</v>
      </c>
      <c r="F12" s="165"/>
      <c r="G12" s="165">
        <v>24587</v>
      </c>
      <c r="H12" s="165"/>
      <c r="I12" s="165">
        <v>25888</v>
      </c>
    </row>
    <row r="13" spans="1:9" ht="18" customHeight="1" x14ac:dyDescent="0.25">
      <c r="A13" s="157" t="s">
        <v>110</v>
      </c>
      <c r="C13" s="165">
        <v>4852</v>
      </c>
      <c r="D13" s="165"/>
      <c r="E13" s="165">
        <v>833</v>
      </c>
      <c r="F13" s="165"/>
      <c r="G13" s="165">
        <v>4852</v>
      </c>
      <c r="H13" s="165"/>
      <c r="I13" s="165">
        <v>833</v>
      </c>
    </row>
    <row r="14" spans="1:9" ht="18" customHeight="1" x14ac:dyDescent="0.25">
      <c r="A14" s="157" t="s">
        <v>183</v>
      </c>
      <c r="C14" s="165">
        <v>1459</v>
      </c>
      <c r="D14" s="165"/>
      <c r="E14" s="165">
        <f>2613+6489</f>
        <v>9102</v>
      </c>
      <c r="F14" s="165"/>
      <c r="G14" s="165">
        <v>1459</v>
      </c>
      <c r="H14" s="165"/>
      <c r="I14" s="165">
        <f>2613+6489</f>
        <v>9102</v>
      </c>
    </row>
    <row r="15" spans="1:9" ht="18" customHeight="1" x14ac:dyDescent="0.25">
      <c r="A15" s="157" t="s">
        <v>192</v>
      </c>
      <c r="C15" s="165">
        <v>-633</v>
      </c>
      <c r="D15" s="165"/>
      <c r="E15" s="165">
        <v>509</v>
      </c>
      <c r="F15" s="165"/>
      <c r="G15" s="165">
        <v>-633</v>
      </c>
      <c r="H15" s="165"/>
      <c r="I15" s="165">
        <v>491</v>
      </c>
    </row>
    <row r="16" spans="1:9" ht="18" customHeight="1" x14ac:dyDescent="0.25">
      <c r="A16" s="157" t="s">
        <v>184</v>
      </c>
      <c r="C16" s="165">
        <v>-866</v>
      </c>
      <c r="D16" s="165"/>
      <c r="E16" s="165">
        <v>561</v>
      </c>
      <c r="F16" s="165"/>
      <c r="G16" s="165">
        <v>-866</v>
      </c>
      <c r="H16" s="165"/>
      <c r="I16" s="165">
        <v>561</v>
      </c>
    </row>
    <row r="17" spans="1:9" ht="18" customHeight="1" x14ac:dyDescent="0.25">
      <c r="A17" s="157" t="s">
        <v>193</v>
      </c>
    </row>
    <row r="18" spans="1:9" ht="18" customHeight="1" x14ac:dyDescent="0.25">
      <c r="A18" s="145" t="s">
        <v>159</v>
      </c>
      <c r="C18" s="97">
        <v>0</v>
      </c>
      <c r="D18" s="165"/>
      <c r="E18" s="165">
        <v>-674</v>
      </c>
      <c r="F18" s="165"/>
      <c r="G18" s="97">
        <v>0</v>
      </c>
      <c r="H18" s="165"/>
      <c r="I18" s="165">
        <v>-385</v>
      </c>
    </row>
    <row r="19" spans="1:9" ht="18" customHeight="1" x14ac:dyDescent="0.25">
      <c r="A19" s="156" t="s">
        <v>160</v>
      </c>
      <c r="C19" s="165">
        <v>1095</v>
      </c>
      <c r="D19" s="165"/>
      <c r="E19" s="165">
        <v>880</v>
      </c>
      <c r="F19" s="165"/>
      <c r="G19" s="165">
        <v>1041</v>
      </c>
      <c r="H19" s="165"/>
      <c r="I19" s="165">
        <v>806</v>
      </c>
    </row>
    <row r="20" spans="1:9" ht="18" customHeight="1" x14ac:dyDescent="0.25">
      <c r="A20" s="157" t="s">
        <v>194</v>
      </c>
      <c r="C20" s="97">
        <v>484</v>
      </c>
      <c r="D20" s="165"/>
      <c r="E20" s="97">
        <v>0</v>
      </c>
      <c r="F20" s="165"/>
      <c r="G20" s="97">
        <v>0</v>
      </c>
      <c r="H20" s="165"/>
      <c r="I20" s="97">
        <v>0</v>
      </c>
    </row>
    <row r="21" spans="1:9" ht="18" customHeight="1" x14ac:dyDescent="0.25">
      <c r="A21" s="156" t="s">
        <v>148</v>
      </c>
      <c r="C21" s="97">
        <v>0</v>
      </c>
      <c r="D21" s="165"/>
      <c r="E21" s="97">
        <v>0</v>
      </c>
      <c r="F21" s="165"/>
      <c r="G21" s="97">
        <v>0</v>
      </c>
      <c r="H21" s="165"/>
      <c r="I21" s="165">
        <v>-22400</v>
      </c>
    </row>
    <row r="22" spans="1:9" ht="18" customHeight="1" x14ac:dyDescent="0.25">
      <c r="A22" s="156" t="s">
        <v>185</v>
      </c>
      <c r="C22" s="97">
        <v>-1631</v>
      </c>
      <c r="D22" s="165"/>
      <c r="E22" s="97">
        <v>0</v>
      </c>
      <c r="F22" s="165"/>
      <c r="G22" s="97">
        <v>-1040</v>
      </c>
      <c r="H22" s="165"/>
      <c r="I22" s="97">
        <v>0</v>
      </c>
    </row>
    <row r="23" spans="1:9" ht="18" customHeight="1" x14ac:dyDescent="0.25">
      <c r="A23" s="156" t="s">
        <v>111</v>
      </c>
      <c r="C23" s="166">
        <v>736</v>
      </c>
      <c r="E23" s="166">
        <v>303</v>
      </c>
      <c r="G23" s="166">
        <v>483</v>
      </c>
      <c r="H23" s="167"/>
      <c r="I23" s="166">
        <v>283</v>
      </c>
    </row>
    <row r="24" spans="1:9" ht="18" customHeight="1" x14ac:dyDescent="0.25">
      <c r="A24" s="145" t="s">
        <v>200</v>
      </c>
      <c r="C24" s="8"/>
      <c r="D24" s="155"/>
      <c r="E24" s="8"/>
      <c r="F24" s="155"/>
      <c r="G24" s="8"/>
      <c r="H24" s="155"/>
      <c r="I24" s="8"/>
    </row>
    <row r="25" spans="1:9" ht="18" customHeight="1" x14ac:dyDescent="0.25">
      <c r="A25" s="145" t="s">
        <v>112</v>
      </c>
      <c r="C25" s="30">
        <f>SUM(C9:C23)</f>
        <v>14351</v>
      </c>
      <c r="D25" s="155"/>
      <c r="E25" s="30">
        <f>SUM(E9:E23)</f>
        <v>81291</v>
      </c>
      <c r="F25" s="155"/>
      <c r="G25" s="30">
        <f>SUM(G9:G23)</f>
        <v>-6449</v>
      </c>
      <c r="H25" s="155"/>
      <c r="I25" s="30">
        <f>SUM(I9:I23)</f>
        <v>66584</v>
      </c>
    </row>
    <row r="26" spans="1:9" ht="18" customHeight="1" x14ac:dyDescent="0.25">
      <c r="A26" s="145" t="s">
        <v>113</v>
      </c>
      <c r="C26" s="8"/>
      <c r="D26" s="155"/>
      <c r="E26" s="8"/>
      <c r="F26" s="8"/>
      <c r="G26" s="8"/>
      <c r="H26" s="155"/>
      <c r="I26" s="8"/>
    </row>
    <row r="27" spans="1:9" ht="18" customHeight="1" x14ac:dyDescent="0.25">
      <c r="B27" s="145" t="s">
        <v>9</v>
      </c>
      <c r="C27" s="165">
        <v>9511</v>
      </c>
      <c r="D27" s="165"/>
      <c r="E27" s="165">
        <f>-25520+1+18990-6992</f>
        <v>-13521</v>
      </c>
      <c r="F27" s="165"/>
      <c r="G27" s="165">
        <v>8915</v>
      </c>
      <c r="H27" s="155"/>
      <c r="I27" s="8">
        <v>-10537</v>
      </c>
    </row>
    <row r="28" spans="1:9" ht="18" customHeight="1" x14ac:dyDescent="0.25">
      <c r="B28" s="158" t="s">
        <v>64</v>
      </c>
      <c r="C28" s="165">
        <v>467</v>
      </c>
      <c r="D28" s="165"/>
      <c r="E28" s="165">
        <f>-465</f>
        <v>-465</v>
      </c>
      <c r="F28" s="165"/>
      <c r="G28" s="165">
        <v>398</v>
      </c>
      <c r="H28" s="155"/>
      <c r="I28" s="8">
        <v>-165</v>
      </c>
    </row>
    <row r="29" spans="1:9" ht="18" customHeight="1" x14ac:dyDescent="0.25">
      <c r="B29" s="145" t="s">
        <v>40</v>
      </c>
      <c r="C29" s="165">
        <v>-34128</v>
      </c>
      <c r="D29" s="165"/>
      <c r="E29" s="165">
        <f>-62198-18354-6489</f>
        <v>-87041</v>
      </c>
      <c r="F29" s="165"/>
      <c r="G29" s="165">
        <v>-34128</v>
      </c>
      <c r="H29" s="155"/>
      <c r="I29" s="8">
        <v>-86938</v>
      </c>
    </row>
    <row r="30" spans="1:9" ht="18" customHeight="1" x14ac:dyDescent="0.25">
      <c r="B30" s="145" t="s">
        <v>10</v>
      </c>
      <c r="C30" s="165">
        <v>959</v>
      </c>
      <c r="D30" s="165"/>
      <c r="E30" s="165">
        <v>-5371</v>
      </c>
      <c r="F30" s="165"/>
      <c r="G30" s="165">
        <v>996</v>
      </c>
      <c r="H30" s="155"/>
      <c r="I30" s="8">
        <v>-5344</v>
      </c>
    </row>
    <row r="31" spans="1:9" ht="18" customHeight="1" x14ac:dyDescent="0.25">
      <c r="B31" s="157" t="s">
        <v>11</v>
      </c>
      <c r="C31" s="165">
        <v>3742</v>
      </c>
      <c r="D31" s="165"/>
      <c r="E31" s="165">
        <f>-7838+1602</f>
        <v>-6236</v>
      </c>
      <c r="F31" s="165"/>
      <c r="G31" s="165">
        <v>3660</v>
      </c>
      <c r="H31" s="155"/>
      <c r="I31" s="8">
        <v>-6189</v>
      </c>
    </row>
    <row r="32" spans="1:9" ht="18" customHeight="1" x14ac:dyDescent="0.25">
      <c r="B32" s="157" t="s">
        <v>12</v>
      </c>
      <c r="C32" s="165">
        <v>2682</v>
      </c>
      <c r="D32" s="165"/>
      <c r="E32" s="165">
        <f>-777-1</f>
        <v>-778</v>
      </c>
      <c r="F32" s="165"/>
      <c r="G32" s="165">
        <v>1579</v>
      </c>
      <c r="H32" s="155"/>
      <c r="I32" s="8">
        <v>-763</v>
      </c>
    </row>
    <row r="33" spans="1:9" ht="18" customHeight="1" x14ac:dyDescent="0.25">
      <c r="B33" s="145" t="s">
        <v>14</v>
      </c>
      <c r="C33" s="165">
        <v>11363</v>
      </c>
      <c r="D33" s="165"/>
      <c r="E33" s="165">
        <f>-3513+6992-1602</f>
        <v>1877</v>
      </c>
      <c r="F33" s="165"/>
      <c r="G33" s="165">
        <v>-4643</v>
      </c>
      <c r="H33" s="155"/>
      <c r="I33" s="8">
        <v>947</v>
      </c>
    </row>
    <row r="34" spans="1:9" ht="18" customHeight="1" x14ac:dyDescent="0.25">
      <c r="A34" s="145" t="s">
        <v>114</v>
      </c>
      <c r="C34" s="165"/>
      <c r="E34" s="165"/>
      <c r="F34" s="159"/>
      <c r="G34" s="165"/>
      <c r="H34" s="155"/>
      <c r="I34" s="8"/>
    </row>
    <row r="35" spans="1:9" ht="18" customHeight="1" x14ac:dyDescent="0.25">
      <c r="B35" s="145" t="s">
        <v>41</v>
      </c>
      <c r="C35" s="165">
        <v>37430</v>
      </c>
      <c r="D35" s="165"/>
      <c r="E35" s="165">
        <v>63421</v>
      </c>
      <c r="F35" s="165"/>
      <c r="G35" s="165">
        <v>37430</v>
      </c>
      <c r="H35" s="155"/>
      <c r="I35" s="8">
        <v>63421</v>
      </c>
    </row>
    <row r="36" spans="1:9" ht="18" customHeight="1" x14ac:dyDescent="0.25">
      <c r="B36" s="145" t="s">
        <v>77</v>
      </c>
      <c r="C36" s="165">
        <v>73</v>
      </c>
      <c r="D36" s="165"/>
      <c r="E36" s="165">
        <f>2138-763-1</f>
        <v>1374</v>
      </c>
      <c r="F36" s="165"/>
      <c r="G36" s="165">
        <v>368</v>
      </c>
      <c r="H36" s="155"/>
      <c r="I36" s="8">
        <v>1298</v>
      </c>
    </row>
    <row r="37" spans="1:9" ht="18" customHeight="1" x14ac:dyDescent="0.25">
      <c r="B37" s="145" t="s">
        <v>2</v>
      </c>
      <c r="C37" s="165">
        <v>5599</v>
      </c>
      <c r="D37" s="165"/>
      <c r="E37" s="165">
        <v>6034</v>
      </c>
      <c r="F37" s="165"/>
      <c r="G37" s="165">
        <v>4770</v>
      </c>
      <c r="H37" s="155"/>
      <c r="I37" s="8">
        <v>5075</v>
      </c>
    </row>
    <row r="38" spans="1:9" ht="18" customHeight="1" x14ac:dyDescent="0.25">
      <c r="B38" s="145" t="s">
        <v>42</v>
      </c>
      <c r="C38" s="165">
        <v>18906</v>
      </c>
      <c r="D38" s="165"/>
      <c r="E38" s="165">
        <f>3769+1</f>
        <v>3770</v>
      </c>
      <c r="F38" s="165"/>
      <c r="G38" s="165">
        <v>18906</v>
      </c>
      <c r="H38" s="155"/>
      <c r="I38" s="8">
        <v>22190</v>
      </c>
    </row>
    <row r="39" spans="1:9" ht="18" customHeight="1" x14ac:dyDescent="0.25">
      <c r="B39" s="145" t="s">
        <v>169</v>
      </c>
      <c r="C39" s="165">
        <v>-4859</v>
      </c>
      <c r="D39" s="165"/>
      <c r="E39" s="165">
        <v>-4973</v>
      </c>
      <c r="F39" s="165"/>
      <c r="G39" s="165">
        <v>-5120</v>
      </c>
      <c r="H39" s="155"/>
      <c r="I39" s="8">
        <v>-4137</v>
      </c>
    </row>
    <row r="40" spans="1:9" ht="18" customHeight="1" x14ac:dyDescent="0.25">
      <c r="B40" s="145" t="s">
        <v>4</v>
      </c>
      <c r="C40" s="166">
        <v>234</v>
      </c>
      <c r="D40" s="165"/>
      <c r="E40" s="81">
        <v>0</v>
      </c>
      <c r="F40" s="165"/>
      <c r="G40" s="81">
        <v>0</v>
      </c>
      <c r="H40" s="155"/>
      <c r="I40" s="81">
        <v>0</v>
      </c>
    </row>
    <row r="41" spans="1:9" ht="18" customHeight="1" x14ac:dyDescent="0.25">
      <c r="A41" s="160" t="s">
        <v>39</v>
      </c>
      <c r="C41" s="46">
        <f>SUM(C25:C40)</f>
        <v>66330</v>
      </c>
      <c r="D41" s="8"/>
      <c r="E41" s="46">
        <f>SUM(E25:E40)</f>
        <v>39382</v>
      </c>
      <c r="F41" s="8"/>
      <c r="G41" s="46">
        <f>SUM(G25:G40)</f>
        <v>26682</v>
      </c>
      <c r="H41" s="155"/>
      <c r="I41" s="46">
        <f>SUM(I25:I40)</f>
        <v>45442</v>
      </c>
    </row>
    <row r="42" spans="1:9" ht="18" customHeight="1" x14ac:dyDescent="0.25">
      <c r="A42" s="160"/>
      <c r="B42" s="145" t="s">
        <v>186</v>
      </c>
      <c r="C42" s="97">
        <v>1630</v>
      </c>
      <c r="E42" s="97">
        <v>0</v>
      </c>
      <c r="G42" s="97">
        <v>1040</v>
      </c>
      <c r="H42" s="155"/>
      <c r="I42" s="30">
        <v>0</v>
      </c>
    </row>
    <row r="43" spans="1:9" ht="18" customHeight="1" x14ac:dyDescent="0.25">
      <c r="B43" s="145" t="s">
        <v>115</v>
      </c>
      <c r="C43" s="165">
        <v>-736</v>
      </c>
      <c r="D43" s="147"/>
      <c r="E43" s="165">
        <v>-303</v>
      </c>
      <c r="F43" s="147"/>
      <c r="G43" s="165">
        <v>-483</v>
      </c>
      <c r="H43" s="7"/>
      <c r="I43" s="7">
        <v>-283</v>
      </c>
    </row>
    <row r="44" spans="1:9" ht="18" customHeight="1" x14ac:dyDescent="0.25">
      <c r="B44" s="145" t="s">
        <v>116</v>
      </c>
      <c r="C44" s="165">
        <v>-734</v>
      </c>
      <c r="D44" s="147"/>
      <c r="E44" s="165">
        <v>-13092</v>
      </c>
      <c r="F44" s="147"/>
      <c r="G44" s="165">
        <v>-427</v>
      </c>
      <c r="H44" s="155"/>
      <c r="I44" s="8">
        <v>-8529</v>
      </c>
    </row>
    <row r="45" spans="1:9" ht="18" customHeight="1" x14ac:dyDescent="0.25">
      <c r="A45" s="161" t="s">
        <v>195</v>
      </c>
      <c r="C45" s="47">
        <f>SUM(C41:C44)</f>
        <v>66490</v>
      </c>
      <c r="D45" s="155"/>
      <c r="E45" s="47">
        <f>SUM(E41:E44)</f>
        <v>25987</v>
      </c>
      <c r="F45" s="155"/>
      <c r="G45" s="47">
        <f>SUM(G41:G44)</f>
        <v>26812</v>
      </c>
      <c r="H45" s="155"/>
      <c r="I45" s="47">
        <f>SUM(I41:I44)</f>
        <v>36630</v>
      </c>
    </row>
    <row r="46" spans="1:9" ht="18" customHeight="1" x14ac:dyDescent="0.25">
      <c r="A46" s="161"/>
      <c r="C46" s="30"/>
      <c r="D46" s="155"/>
      <c r="E46" s="30"/>
      <c r="F46" s="155"/>
      <c r="G46" s="30"/>
      <c r="H46" s="155"/>
      <c r="I46" s="30"/>
    </row>
    <row r="47" spans="1:9" ht="18" customHeight="1" x14ac:dyDescent="0.25">
      <c r="A47" s="161"/>
      <c r="C47" s="30"/>
      <c r="D47" s="155"/>
      <c r="E47" s="30"/>
      <c r="F47" s="155"/>
      <c r="G47" s="30"/>
      <c r="H47" s="155"/>
      <c r="I47" s="30"/>
    </row>
    <row r="48" spans="1:9" ht="18" customHeight="1" x14ac:dyDescent="0.25">
      <c r="A48" s="161"/>
      <c r="C48" s="30"/>
      <c r="D48" s="155"/>
      <c r="E48" s="30"/>
      <c r="F48" s="155"/>
      <c r="G48" s="30"/>
      <c r="H48" s="155"/>
      <c r="I48" s="30"/>
    </row>
    <row r="49" spans="1:9" ht="18" customHeight="1" x14ac:dyDescent="0.25">
      <c r="C49" s="7"/>
      <c r="D49" s="155"/>
      <c r="E49" s="7"/>
      <c r="F49" s="155"/>
      <c r="G49" s="7"/>
      <c r="H49" s="155"/>
      <c r="I49" s="7"/>
    </row>
    <row r="50" spans="1:9" ht="18" customHeight="1" x14ac:dyDescent="0.25">
      <c r="A50" s="157" t="s">
        <v>28</v>
      </c>
      <c r="B50" s="160"/>
      <c r="C50" s="160"/>
      <c r="D50" s="160"/>
      <c r="E50" s="157" t="s">
        <v>28</v>
      </c>
      <c r="F50" s="160"/>
      <c r="H50" s="162"/>
      <c r="I50" s="8"/>
    </row>
    <row r="51" spans="1:9" ht="18" customHeight="1" x14ac:dyDescent="0.25">
      <c r="A51" s="157" t="s">
        <v>102</v>
      </c>
      <c r="B51" s="160"/>
      <c r="C51" s="160"/>
      <c r="D51" s="160"/>
      <c r="E51" s="160" t="s">
        <v>105</v>
      </c>
      <c r="F51" s="160"/>
      <c r="H51" s="157"/>
    </row>
    <row r="52" spans="1:9" ht="18" customHeight="1" x14ac:dyDescent="0.25">
      <c r="A52" s="147"/>
    </row>
    <row r="53" spans="1:9" ht="18" customHeight="1" x14ac:dyDescent="0.25">
      <c r="A53" s="49" t="s">
        <v>141</v>
      </c>
    </row>
    <row r="54" spans="1:9" ht="18" customHeight="1" x14ac:dyDescent="0.25">
      <c r="G54" s="8"/>
      <c r="H54" s="155"/>
      <c r="I54" s="155"/>
    </row>
    <row r="55" spans="1:9" ht="18" customHeight="1" x14ac:dyDescent="0.25">
      <c r="I55" s="146" t="s">
        <v>131</v>
      </c>
    </row>
    <row r="56" spans="1:9" ht="18" customHeight="1" x14ac:dyDescent="0.25">
      <c r="A56" s="147" t="s">
        <v>46</v>
      </c>
      <c r="I56" s="1"/>
    </row>
    <row r="57" spans="1:9" ht="18" customHeight="1" x14ac:dyDescent="0.25">
      <c r="A57" s="147" t="s">
        <v>117</v>
      </c>
    </row>
    <row r="58" spans="1:9" ht="18" customHeight="1" x14ac:dyDescent="0.25">
      <c r="A58" s="147" t="s">
        <v>167</v>
      </c>
    </row>
    <row r="59" spans="1:9" ht="18" customHeight="1" x14ac:dyDescent="0.25">
      <c r="C59" s="148"/>
      <c r="D59" s="149"/>
      <c r="E59" s="150"/>
      <c r="F59" s="148"/>
      <c r="G59" s="44"/>
      <c r="H59" s="149"/>
      <c r="I59" s="151" t="s">
        <v>129</v>
      </c>
    </row>
    <row r="60" spans="1:9" ht="18" customHeight="1" x14ac:dyDescent="0.25">
      <c r="C60" s="174" t="s">
        <v>47</v>
      </c>
      <c r="D60" s="174"/>
      <c r="E60" s="174"/>
      <c r="F60" s="152"/>
      <c r="G60" s="174" t="s">
        <v>59</v>
      </c>
      <c r="H60" s="174"/>
      <c r="I60" s="174"/>
    </row>
    <row r="61" spans="1:9" ht="18" customHeight="1" x14ac:dyDescent="0.25">
      <c r="C61" s="153" t="s">
        <v>130</v>
      </c>
      <c r="D61" s="45"/>
      <c r="E61" s="153" t="s">
        <v>48</v>
      </c>
      <c r="F61" s="154"/>
      <c r="G61" s="153" t="s">
        <v>130</v>
      </c>
      <c r="H61" s="45"/>
      <c r="I61" s="153" t="s">
        <v>48</v>
      </c>
    </row>
    <row r="62" spans="1:9" ht="18" customHeight="1" x14ac:dyDescent="0.25">
      <c r="A62" s="147" t="s">
        <v>43</v>
      </c>
      <c r="H62" s="8"/>
      <c r="I62" s="8"/>
    </row>
    <row r="63" spans="1:9" ht="18" customHeight="1" x14ac:dyDescent="0.25">
      <c r="A63" s="145" t="s">
        <v>196</v>
      </c>
      <c r="C63" s="97">
        <v>0</v>
      </c>
      <c r="D63" s="160"/>
      <c r="E63" s="168">
        <v>-117951</v>
      </c>
      <c r="F63" s="160"/>
      <c r="G63" s="97">
        <v>0</v>
      </c>
      <c r="H63" s="8"/>
      <c r="I63" s="8">
        <v>-30530</v>
      </c>
    </row>
    <row r="64" spans="1:9" ht="17.25" customHeight="1" x14ac:dyDescent="0.25">
      <c r="A64" s="145" t="s">
        <v>197</v>
      </c>
      <c r="C64" s="97">
        <v>-4</v>
      </c>
      <c r="D64" s="160"/>
      <c r="E64" s="97">
        <v>0</v>
      </c>
      <c r="F64" s="97">
        <v>0</v>
      </c>
      <c r="G64" s="97">
        <v>0</v>
      </c>
      <c r="H64" s="8"/>
      <c r="I64" s="3">
        <v>0</v>
      </c>
    </row>
    <row r="65" spans="1:9" ht="18" customHeight="1" x14ac:dyDescent="0.25">
      <c r="A65" s="145" t="s">
        <v>138</v>
      </c>
      <c r="C65" s="97">
        <v>930</v>
      </c>
      <c r="D65" s="160"/>
      <c r="E65" s="97">
        <v>19</v>
      </c>
      <c r="F65" s="160"/>
      <c r="G65" s="97">
        <v>930</v>
      </c>
      <c r="H65" s="8"/>
      <c r="I65" s="8">
        <v>5</v>
      </c>
    </row>
    <row r="66" spans="1:9" ht="18" customHeight="1" x14ac:dyDescent="0.25">
      <c r="A66" s="145" t="s">
        <v>139</v>
      </c>
      <c r="C66" s="155">
        <v>-67789</v>
      </c>
      <c r="D66" s="160"/>
      <c r="E66" s="155">
        <f>-26895+763+1</f>
        <v>-26131</v>
      </c>
      <c r="F66" s="168"/>
      <c r="G66" s="155">
        <v>-16608</v>
      </c>
      <c r="H66" s="8"/>
      <c r="I66" s="8">
        <v>-25736</v>
      </c>
    </row>
    <row r="67" spans="1:9" ht="17.25" customHeight="1" x14ac:dyDescent="0.25">
      <c r="A67" s="145" t="s">
        <v>44</v>
      </c>
      <c r="C67" s="97">
        <v>-1539</v>
      </c>
      <c r="D67" s="160"/>
      <c r="E67" s="97">
        <v>-213</v>
      </c>
      <c r="F67" s="168"/>
      <c r="G67" s="155">
        <v>-1539</v>
      </c>
      <c r="H67" s="8"/>
      <c r="I67" s="3">
        <v>-213</v>
      </c>
    </row>
    <row r="68" spans="1:9" ht="17.25" customHeight="1" x14ac:dyDescent="0.25">
      <c r="A68" s="145" t="s">
        <v>161</v>
      </c>
      <c r="C68" s="97">
        <v>0</v>
      </c>
      <c r="D68" s="97">
        <v>0</v>
      </c>
      <c r="E68" s="97">
        <v>0</v>
      </c>
      <c r="F68" s="97">
        <v>0</v>
      </c>
      <c r="G68" s="97">
        <v>0</v>
      </c>
      <c r="H68" s="8"/>
      <c r="I68" s="3">
        <v>22400</v>
      </c>
    </row>
    <row r="69" spans="1:9" ht="18" customHeight="1" x14ac:dyDescent="0.25">
      <c r="A69" s="147" t="s">
        <v>198</v>
      </c>
      <c r="C69" s="47">
        <f>SUM(C63:C68)</f>
        <v>-68402</v>
      </c>
      <c r="E69" s="47">
        <f>SUM(E63:E68)</f>
        <v>-144276</v>
      </c>
      <c r="F69" s="8"/>
      <c r="G69" s="47">
        <f>SUM(G63:G68)</f>
        <v>-17217</v>
      </c>
      <c r="H69" s="8"/>
      <c r="I69" s="47">
        <f>SUM(I63:I68)</f>
        <v>-34074</v>
      </c>
    </row>
    <row r="70" spans="1:9" ht="18" customHeight="1" x14ac:dyDescent="0.25">
      <c r="A70" s="147" t="s">
        <v>45</v>
      </c>
      <c r="C70" s="8"/>
      <c r="E70" s="8"/>
      <c r="F70" s="8"/>
      <c r="G70" s="8"/>
      <c r="H70" s="8"/>
      <c r="I70" s="8"/>
    </row>
    <row r="71" spans="1:9" ht="18" customHeight="1" x14ac:dyDescent="0.25">
      <c r="A71" s="145" t="s">
        <v>118</v>
      </c>
      <c r="C71" s="168">
        <v>-2715</v>
      </c>
      <c r="D71" s="160"/>
      <c r="E71" s="168">
        <f>-2495-1</f>
        <v>-2496</v>
      </c>
      <c r="F71" s="168"/>
      <c r="G71" s="168">
        <v>-2517</v>
      </c>
      <c r="H71" s="8"/>
      <c r="I71" s="8">
        <v>-2306</v>
      </c>
    </row>
    <row r="72" spans="1:9" ht="18" customHeight="1" x14ac:dyDescent="0.25">
      <c r="A72" s="145" t="s">
        <v>162</v>
      </c>
      <c r="C72" s="168">
        <v>-67929</v>
      </c>
      <c r="D72" s="160"/>
      <c r="E72" s="168">
        <v>-68082</v>
      </c>
      <c r="F72" s="168"/>
      <c r="G72" s="168">
        <v>-67929</v>
      </c>
      <c r="H72" s="8"/>
      <c r="I72" s="8">
        <v>-68082</v>
      </c>
    </row>
    <row r="73" spans="1:9" ht="18" customHeight="1" x14ac:dyDescent="0.25">
      <c r="A73" s="147" t="s">
        <v>143</v>
      </c>
      <c r="C73" s="47">
        <f>SUM(C71:C72)</f>
        <v>-70644</v>
      </c>
      <c r="E73" s="47">
        <f>SUM(E71:E72)</f>
        <v>-70578</v>
      </c>
      <c r="F73" s="8"/>
      <c r="G73" s="47">
        <f>SUM(G71:G72)</f>
        <v>-70446</v>
      </c>
      <c r="H73" s="8"/>
      <c r="I73" s="47">
        <f>SUM(I71:I72)</f>
        <v>-70388</v>
      </c>
    </row>
    <row r="74" spans="1:9" ht="18" customHeight="1" x14ac:dyDescent="0.25">
      <c r="A74" s="147" t="s">
        <v>144</v>
      </c>
      <c r="C74" s="46">
        <f>SUM(C45,C69,C73)</f>
        <v>-72556</v>
      </c>
      <c r="E74" s="46">
        <f>SUM(E45,E69,E73)</f>
        <v>-188867</v>
      </c>
      <c r="F74" s="30"/>
      <c r="G74" s="46">
        <f>SUM(G45,G69,G73)</f>
        <v>-60851</v>
      </c>
      <c r="H74" s="8"/>
      <c r="I74" s="46">
        <f>SUM(I45,I69,I73)</f>
        <v>-67832</v>
      </c>
    </row>
    <row r="75" spans="1:9" ht="18" customHeight="1" x14ac:dyDescent="0.25">
      <c r="A75" s="147" t="s">
        <v>119</v>
      </c>
      <c r="C75" s="8">
        <v>611788</v>
      </c>
      <c r="E75" s="8">
        <v>347431</v>
      </c>
      <c r="F75" s="8"/>
      <c r="G75" s="8">
        <v>404985</v>
      </c>
      <c r="H75" s="8"/>
      <c r="I75" s="8">
        <v>215053</v>
      </c>
    </row>
    <row r="76" spans="1:9" ht="18" customHeight="1" thickBot="1" x14ac:dyDescent="0.3">
      <c r="A76" s="147" t="s">
        <v>120</v>
      </c>
      <c r="C76" s="43">
        <f>SUM(C74:C75)</f>
        <v>539232</v>
      </c>
      <c r="E76" s="43">
        <f>SUM(E74:E75)</f>
        <v>158564</v>
      </c>
      <c r="F76" s="8"/>
      <c r="G76" s="43">
        <f>SUM(G74:G75)</f>
        <v>344134</v>
      </c>
      <c r="H76" s="8"/>
      <c r="I76" s="43">
        <f>SUM(I74:I75)</f>
        <v>147221</v>
      </c>
    </row>
    <row r="77" spans="1:9" ht="18" customHeight="1" thickTop="1" x14ac:dyDescent="0.25">
      <c r="C77" s="30">
        <f>C76-BS!E11</f>
        <v>0</v>
      </c>
      <c r="E77" s="30"/>
      <c r="F77" s="8"/>
      <c r="G77" s="30">
        <f>G76-BS!I11</f>
        <v>0</v>
      </c>
      <c r="H77" s="8"/>
      <c r="I77" s="30"/>
    </row>
    <row r="78" spans="1:9" ht="18" customHeight="1" x14ac:dyDescent="0.25">
      <c r="A78" s="163" t="s">
        <v>121</v>
      </c>
      <c r="C78" s="8"/>
      <c r="E78" s="8"/>
      <c r="F78" s="8"/>
      <c r="G78" s="8"/>
      <c r="H78" s="8"/>
      <c r="I78" s="8"/>
    </row>
    <row r="79" spans="1:9" ht="18" customHeight="1" x14ac:dyDescent="0.25">
      <c r="A79" s="164" t="s">
        <v>122</v>
      </c>
      <c r="C79" s="8"/>
      <c r="E79" s="8"/>
      <c r="F79" s="8"/>
      <c r="G79" s="8"/>
      <c r="H79" s="8"/>
      <c r="I79" s="8"/>
    </row>
    <row r="80" spans="1:9" ht="18" customHeight="1" x14ac:dyDescent="0.25">
      <c r="A80" s="164"/>
      <c r="B80" s="164" t="s">
        <v>199</v>
      </c>
      <c r="C80" s="97">
        <v>189</v>
      </c>
      <c r="D80" s="144"/>
      <c r="E80" s="97">
        <v>35</v>
      </c>
      <c r="F80" s="144"/>
      <c r="G80" s="97">
        <v>189</v>
      </c>
      <c r="H80" s="8"/>
      <c r="I80" s="8">
        <v>35</v>
      </c>
    </row>
    <row r="81" spans="1:9" ht="18" customHeight="1" x14ac:dyDescent="0.25">
      <c r="A81" s="164"/>
      <c r="B81" s="164" t="s">
        <v>163</v>
      </c>
      <c r="C81" s="8"/>
      <c r="E81" s="8"/>
      <c r="F81" s="8"/>
      <c r="G81" s="8"/>
      <c r="H81" s="8"/>
      <c r="I81" s="8"/>
    </row>
    <row r="82" spans="1:9" ht="18" customHeight="1" x14ac:dyDescent="0.25">
      <c r="B82" s="164" t="s">
        <v>164</v>
      </c>
      <c r="C82" s="97">
        <v>4406</v>
      </c>
      <c r="D82" s="135"/>
      <c r="E82" s="97">
        <v>3681</v>
      </c>
      <c r="F82" s="135"/>
      <c r="G82" s="97">
        <v>4406</v>
      </c>
      <c r="H82" s="8"/>
      <c r="I82" s="8">
        <v>2462</v>
      </c>
    </row>
    <row r="83" spans="1:9" ht="18" customHeight="1" x14ac:dyDescent="0.25">
      <c r="B83" s="164" t="s">
        <v>201</v>
      </c>
      <c r="C83" s="97"/>
      <c r="D83" s="135"/>
      <c r="E83" s="97"/>
      <c r="F83" s="135"/>
      <c r="G83" s="97"/>
      <c r="H83" s="8"/>
      <c r="I83" s="8"/>
    </row>
    <row r="84" spans="1:9" ht="18" customHeight="1" x14ac:dyDescent="0.25">
      <c r="B84" s="164" t="s">
        <v>202</v>
      </c>
      <c r="C84" s="97">
        <v>2878</v>
      </c>
      <c r="E84" s="97">
        <v>-12890</v>
      </c>
      <c r="G84" s="97">
        <v>2878</v>
      </c>
      <c r="I84" s="8">
        <v>-12890</v>
      </c>
    </row>
    <row r="85" spans="1:9" ht="18" customHeight="1" x14ac:dyDescent="0.25">
      <c r="B85" s="164" t="s">
        <v>165</v>
      </c>
      <c r="C85" s="97">
        <v>0</v>
      </c>
      <c r="E85" s="155">
        <v>120</v>
      </c>
      <c r="G85" s="97">
        <v>0</v>
      </c>
      <c r="I85" s="97">
        <v>0</v>
      </c>
    </row>
    <row r="86" spans="1:9" ht="18" customHeight="1" x14ac:dyDescent="0.25">
      <c r="B86" s="164" t="s">
        <v>188</v>
      </c>
      <c r="C86" s="155"/>
      <c r="E86" s="155"/>
      <c r="F86" s="155"/>
      <c r="G86" s="155"/>
      <c r="H86" s="155"/>
      <c r="I86" s="155"/>
    </row>
    <row r="87" spans="1:9" ht="18" customHeight="1" x14ac:dyDescent="0.25">
      <c r="B87" s="164" t="s">
        <v>189</v>
      </c>
      <c r="C87" s="155">
        <v>902</v>
      </c>
      <c r="E87" s="97">
        <v>0</v>
      </c>
      <c r="G87" s="155">
        <v>902</v>
      </c>
      <c r="I87" s="97">
        <v>0</v>
      </c>
    </row>
    <row r="88" spans="1:9" ht="18" customHeight="1" x14ac:dyDescent="0.25">
      <c r="B88" s="157"/>
    </row>
    <row r="89" spans="1:9" ht="18" customHeight="1" x14ac:dyDescent="0.25">
      <c r="B89" s="157"/>
    </row>
    <row r="90" spans="1:9" ht="18" customHeight="1" x14ac:dyDescent="0.25">
      <c r="B90" s="157"/>
    </row>
    <row r="91" spans="1:9" ht="18" customHeight="1" x14ac:dyDescent="0.25">
      <c r="B91" s="157"/>
    </row>
    <row r="92" spans="1:9" ht="18" customHeight="1" x14ac:dyDescent="0.25">
      <c r="B92" s="157"/>
    </row>
    <row r="93" spans="1:9" ht="18" customHeight="1" x14ac:dyDescent="0.25">
      <c r="B93" s="157"/>
    </row>
    <row r="94" spans="1:9" ht="18" customHeight="1" x14ac:dyDescent="0.25">
      <c r="B94" s="157"/>
    </row>
    <row r="95" spans="1:9" ht="18" customHeight="1" x14ac:dyDescent="0.25">
      <c r="B95" s="157"/>
    </row>
    <row r="96" spans="1:9" ht="18" customHeight="1" x14ac:dyDescent="0.25">
      <c r="B96" s="157"/>
    </row>
    <row r="97" spans="1:9" ht="18" customHeight="1" x14ac:dyDescent="0.25">
      <c r="B97" s="157"/>
    </row>
    <row r="98" spans="1:9" ht="18" customHeight="1" x14ac:dyDescent="0.25">
      <c r="B98" s="157"/>
    </row>
    <row r="99" spans="1:9" ht="18" customHeight="1" x14ac:dyDescent="0.25">
      <c r="B99" s="157"/>
    </row>
    <row r="100" spans="1:9" ht="18" customHeight="1" x14ac:dyDescent="0.25">
      <c r="B100" s="156"/>
      <c r="C100" s="8"/>
      <c r="E100" s="8"/>
      <c r="F100" s="8"/>
      <c r="G100" s="8"/>
      <c r="H100" s="8"/>
      <c r="I100" s="8"/>
    </row>
    <row r="102" spans="1:9" ht="18" customHeight="1" x14ac:dyDescent="0.25">
      <c r="E102" s="164"/>
      <c r="G102" s="8"/>
      <c r="H102" s="8"/>
      <c r="I102" s="8"/>
    </row>
    <row r="103" spans="1:9" ht="18" customHeight="1" x14ac:dyDescent="0.25">
      <c r="E103" s="164"/>
      <c r="G103" s="8"/>
      <c r="H103" s="8"/>
      <c r="I103" s="8"/>
    </row>
    <row r="104" spans="1:9" ht="18" customHeight="1" x14ac:dyDescent="0.25">
      <c r="A104" s="157" t="s">
        <v>28</v>
      </c>
      <c r="B104" s="160"/>
      <c r="C104" s="160"/>
      <c r="D104" s="160"/>
      <c r="E104" s="157" t="s">
        <v>28</v>
      </c>
      <c r="G104" s="8"/>
      <c r="H104" s="8"/>
      <c r="I104" s="8"/>
    </row>
    <row r="105" spans="1:9" ht="18" customHeight="1" x14ac:dyDescent="0.25">
      <c r="A105" s="157" t="s">
        <v>102</v>
      </c>
      <c r="B105" s="160"/>
      <c r="C105" s="160"/>
      <c r="D105" s="160"/>
      <c r="E105" s="160" t="s">
        <v>105</v>
      </c>
      <c r="F105" s="160"/>
      <c r="H105" s="157"/>
    </row>
    <row r="106" spans="1:9" ht="18" customHeight="1" x14ac:dyDescent="0.25">
      <c r="G106" s="8"/>
      <c r="H106" s="8"/>
      <c r="I106" s="8"/>
    </row>
    <row r="107" spans="1:9" ht="18" customHeight="1" x14ac:dyDescent="0.25">
      <c r="A107" s="49" t="s">
        <v>141</v>
      </c>
      <c r="G107" s="8"/>
      <c r="H107" s="8"/>
      <c r="I107" s="8"/>
    </row>
    <row r="108" spans="1:9" ht="18" customHeight="1" x14ac:dyDescent="0.25">
      <c r="G108" s="8"/>
      <c r="H108" s="8"/>
      <c r="I108" s="8"/>
    </row>
  </sheetData>
  <mergeCells count="4">
    <mergeCell ref="C6:E6"/>
    <mergeCell ref="G6:I6"/>
    <mergeCell ref="C60:E60"/>
    <mergeCell ref="G60:I60"/>
  </mergeCells>
  <pageMargins left="0.78740157480314965" right="0.39370078740157483" top="0.78740157480314965" bottom="0.39370078740157483" header="0.51181102362204722" footer="0.47244094488188981"/>
  <pageSetup paperSize="9" scale="80" fitToWidth="0" orientation="portrait" r:id="rId1"/>
  <rowBreaks count="1" manualBreakCount="1">
    <brk id="5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E0EC2D0A7DC48A31E51EC6665FCAC" ma:contentTypeVersion="16" ma:contentTypeDescription="Create a new document." ma:contentTypeScope="" ma:versionID="b506a41e81d7fae5266df33291e66c9e">
  <xsd:schema xmlns:xsd="http://www.w3.org/2001/XMLSchema" xmlns:xs="http://www.w3.org/2001/XMLSchema" xmlns:p="http://schemas.microsoft.com/office/2006/metadata/properties" xmlns:ns2="8041dc1f-297a-4204-89da-81da98d341f6" xmlns:ns3="f4c7c774-be23-46c0-bcb0-ddba72f719cd" targetNamespace="http://schemas.microsoft.com/office/2006/metadata/properties" ma:root="true" ma:fieldsID="e36dbe5f285db40196bd9fa56e1b6ce3" ns2:_="" ns3:_="">
    <xsd:import namespace="8041dc1f-297a-4204-89da-81da98d341f6"/>
    <xsd:import namespace="f4c7c774-be23-46c0-bcb0-ddba72f71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41dc1f-297a-4204-89da-81da98d341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c7c774-be23-46c0-bcb0-ddba72f719c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b30202d-e576-46f8-afef-8fbe3f381639}" ma:internalName="TaxCatchAll" ma:showField="CatchAllData" ma:web="f4c7c774-be23-46c0-bcb0-ddba72f719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041dc1f-297a-4204-89da-81da98d341f6">
      <Terms xmlns="http://schemas.microsoft.com/office/infopath/2007/PartnerControls"/>
    </lcf76f155ced4ddcb4097134ff3c332f>
    <TaxCatchAll xmlns="f4c7c774-be23-46c0-bcb0-ddba72f719c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4EBBA91-BFA6-4B03-9118-2DF0111901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41dc1f-297a-4204-89da-81da98d341f6"/>
    <ds:schemaRef ds:uri="f4c7c774-be23-46c0-bcb0-ddba72f719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A56DF22-C74B-40E5-906C-E790AB5A37C5}">
  <ds:schemaRefs>
    <ds:schemaRef ds:uri="http://purl.org/dc/elements/1.1/"/>
    <ds:schemaRef ds:uri="http://purl.org/dc/terms/"/>
    <ds:schemaRef ds:uri="8041dc1f-297a-4204-89da-81da98d341f6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f4c7c774-be23-46c0-bcb0-ddba72f719cd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4E83C4C-079E-4A67-9B3D-077E8FFAAF09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107376</vt:lpwstr>
  </property>
  <property fmtid="{D5CDD505-2E9C-101B-9397-08002B2CF9AE}" pid="4" name="OptimizationTime">
    <vt:lpwstr>20230810_1406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Company</vt:lpstr>
      <vt:lpstr>cash flows</vt:lpstr>
      <vt:lpstr>BS!Print_Area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Pinpicha Vaiyapat</dc:creator>
  <cp:keywords/>
  <dc:description/>
  <cp:lastModifiedBy>Kamolwan Theeravetch</cp:lastModifiedBy>
  <cp:revision/>
  <cp:lastPrinted>2023-08-04T08:14:05Z</cp:lastPrinted>
  <dcterms:created xsi:type="dcterms:W3CDTF">2022-01-29T07:27:47Z</dcterms:created>
  <dcterms:modified xsi:type="dcterms:W3CDTF">2023-08-04T08:14:06Z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0x010100560E0EC2D0A7DC48A31E51EC6665FCAC</vt:lpwstr>
  </property>
  <property fmtid="{D5CDD505-2E9C-101B-9397-08002B2CF9AE}" pid="3" name="MediaServiceImageTags">
    <vt:lpwstr/>
  </property>
</Properties>
</file>