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กลุ่มธุรกิจ APCS\Elcid\APCS_Elcid ตามรอบ\Elcid Q2-66\Version Word\"/>
    </mc:Choice>
  </mc:AlternateContent>
  <xr:revisionPtr revIDLastSave="0" documentId="13_ncr:1_{A0DF6672-9C2D-4207-92B4-B20DAD5FB2E1}" xr6:coauthVersionLast="47" xr6:coauthVersionMax="47" xr10:uidLastSave="{00000000-0000-0000-0000-000000000000}"/>
  <bookViews>
    <workbookView xWindow="-108" yWindow="-108" windowWidth="23256" windowHeight="12456" tabRatio="779" activeTab="6" xr2:uid="{B9008530-0DED-4347-96EB-B112101AB722}"/>
  </bookViews>
  <sheets>
    <sheet name="BS" sheetId="1" r:id="rId1"/>
    <sheet name="PL 3m" sheetId="8" r:id="rId2"/>
    <sheet name="PL 6m" sheetId="9" r:id="rId3"/>
    <sheet name="PL" sheetId="2" state="hidden" r:id="rId4"/>
    <sheet name="Conso" sheetId="6" r:id="rId5"/>
    <sheet name="The Company" sheetId="7" r:id="rId6"/>
    <sheet name="CF" sheetId="3" r:id="rId7"/>
  </sheets>
  <definedNames>
    <definedName name="_xlnm.Print_Area" localSheetId="0">BS!$A$1:$J$96</definedName>
    <definedName name="_xlnm.Print_Area" localSheetId="6">CF!$A$1:$J$96</definedName>
    <definedName name="_xlnm.Print_Area" localSheetId="4">Conso!$A$1:$V$31</definedName>
    <definedName name="_xlnm.Print_Area" localSheetId="3">PL!$A$1:$J$61</definedName>
    <definedName name="_xlnm.Print_Area" localSheetId="1">'PL 3m'!$A$1:$J$61</definedName>
    <definedName name="_xlnm.Print_Area" localSheetId="2">'PL 6m'!$A$1:$J$61</definedName>
    <definedName name="_xlnm.Print_Area" localSheetId="5">'The Company'!$A$1:$J$18</definedName>
    <definedName name="Z_70B1E187_2C74_4CE5_B1A1_8B33C5B641E8_.wvu.PrintArea" localSheetId="0" hidden="1">BS!$B$1:$J$95</definedName>
    <definedName name="Z_70B1E187_2C74_4CE5_B1A1_8B33C5B641E8_.wvu.PrintArea" localSheetId="6" hidden="1">CF!$B$1:$J$94</definedName>
    <definedName name="Z_70B1E187_2C74_4CE5_B1A1_8B33C5B641E8_.wvu.PrintArea" localSheetId="3" hidden="1">PL!$B$1:$J$61</definedName>
    <definedName name="Z_70B1E187_2C74_4CE5_B1A1_8B33C5B641E8_.wvu.PrintArea" localSheetId="1" hidden="1">'PL 3m'!$B$1:$J$61</definedName>
    <definedName name="Z_70B1E187_2C74_4CE5_B1A1_8B33C5B641E8_.wvu.PrintArea" localSheetId="2" hidden="1">'PL 6m'!$B$1:$J$61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9" i="9" l="1"/>
  <c r="F59" i="9"/>
  <c r="H59" i="9"/>
  <c r="D59" i="8"/>
  <c r="J83" i="3" l="1"/>
  <c r="H83" i="3"/>
  <c r="F83" i="3"/>
  <c r="V21" i="6"/>
  <c r="T21" i="6"/>
  <c r="R21" i="6"/>
  <c r="P21" i="6"/>
  <c r="N21" i="6"/>
  <c r="L21" i="6"/>
  <c r="J21" i="6"/>
  <c r="H21" i="6"/>
  <c r="D21" i="6"/>
  <c r="H49" i="9"/>
  <c r="F49" i="9"/>
  <c r="F54" i="9"/>
  <c r="H49" i="8" l="1"/>
  <c r="D59" i="9" l="1"/>
  <c r="H59" i="8"/>
  <c r="D16" i="8" l="1"/>
  <c r="V20" i="6"/>
  <c r="V19" i="6"/>
  <c r="V18" i="6"/>
  <c r="V16" i="6"/>
  <c r="L28" i="6" l="1"/>
  <c r="L29" i="6" s="1"/>
  <c r="J25" i="6"/>
  <c r="P23" i="6"/>
  <c r="D19" i="1"/>
  <c r="H19" i="1" l="1"/>
  <c r="D88" i="3" l="1"/>
  <c r="D83" i="3"/>
  <c r="T28" i="6" l="1"/>
  <c r="T29" i="6" s="1"/>
  <c r="F21" i="6"/>
  <c r="D24" i="8"/>
  <c r="D25" i="8" l="1"/>
  <c r="P25" i="6"/>
  <c r="R25" i="6" s="1"/>
  <c r="P27" i="6"/>
  <c r="R27" i="6" s="1"/>
  <c r="H29" i="6"/>
  <c r="J24" i="8" l="1"/>
  <c r="H24" i="8"/>
  <c r="F24" i="8"/>
  <c r="D88" i="1" l="1"/>
  <c r="J24" i="9"/>
  <c r="H24" i="9"/>
  <c r="D24" i="9"/>
  <c r="F24" i="9"/>
  <c r="V25" i="6" l="1"/>
  <c r="V27" i="6"/>
  <c r="N28" i="6"/>
  <c r="P28" i="6" l="1"/>
  <c r="P29" i="6" s="1"/>
  <c r="N29" i="6"/>
  <c r="H88" i="1"/>
  <c r="J69" i="3" l="1"/>
  <c r="F27" i="3"/>
  <c r="F42" i="3" s="1"/>
  <c r="J11" i="7"/>
  <c r="J27" i="3" l="1"/>
  <c r="D55" i="9" l="1"/>
  <c r="J36" i="9"/>
  <c r="H36" i="9"/>
  <c r="F36" i="9"/>
  <c r="D36" i="9"/>
  <c r="J16" i="9"/>
  <c r="H16" i="9"/>
  <c r="H25" i="9" s="1"/>
  <c r="H28" i="9" s="1"/>
  <c r="F16" i="9"/>
  <c r="F25" i="9" s="1"/>
  <c r="D16" i="9"/>
  <c r="D55" i="8"/>
  <c r="J36" i="8"/>
  <c r="H36" i="8"/>
  <c r="F36" i="8"/>
  <c r="D36" i="8"/>
  <c r="J16" i="8"/>
  <c r="H16" i="8"/>
  <c r="F16" i="8"/>
  <c r="F25" i="8" l="1"/>
  <c r="D28" i="8"/>
  <c r="D30" i="8" s="1"/>
  <c r="D25" i="9"/>
  <c r="D28" i="9" s="1"/>
  <c r="H30" i="9"/>
  <c r="H9" i="3"/>
  <c r="H27" i="3" s="1"/>
  <c r="H25" i="8"/>
  <c r="H28" i="8" s="1"/>
  <c r="H30" i="8" s="1"/>
  <c r="F28" i="9"/>
  <c r="J25" i="9"/>
  <c r="F28" i="8"/>
  <c r="J25" i="8"/>
  <c r="H38" i="9" l="1"/>
  <c r="D51" i="8"/>
  <c r="H38" i="8"/>
  <c r="H54" i="8" s="1"/>
  <c r="D30" i="9"/>
  <c r="D9" i="3"/>
  <c r="D27" i="3" s="1"/>
  <c r="D42" i="3" s="1"/>
  <c r="D49" i="3" s="1"/>
  <c r="D38" i="8"/>
  <c r="D56" i="8" s="1"/>
  <c r="D54" i="8" s="1"/>
  <c r="H42" i="3"/>
  <c r="H49" i="3" s="1"/>
  <c r="H54" i="9"/>
  <c r="H15" i="7"/>
  <c r="J28" i="9"/>
  <c r="F30" i="9"/>
  <c r="F30" i="8"/>
  <c r="J28" i="8"/>
  <c r="D51" i="9" l="1"/>
  <c r="D49" i="9" s="1"/>
  <c r="J28" i="6" s="1"/>
  <c r="R28" i="6" s="1"/>
  <c r="V28" i="6" s="1"/>
  <c r="D38" i="9"/>
  <c r="D56" i="9" s="1"/>
  <c r="D54" i="9" s="1"/>
  <c r="H16" i="7"/>
  <c r="J15" i="7"/>
  <c r="F51" i="9"/>
  <c r="F38" i="9"/>
  <c r="J30" i="9"/>
  <c r="F51" i="8"/>
  <c r="F38" i="8"/>
  <c r="J30" i="8"/>
  <c r="J29" i="6" l="1"/>
  <c r="J49" i="9"/>
  <c r="J38" i="9"/>
  <c r="H10" i="7" s="1"/>
  <c r="H12" i="7" s="1"/>
  <c r="F56" i="9"/>
  <c r="J49" i="8"/>
  <c r="J38" i="8"/>
  <c r="F56" i="8"/>
  <c r="J59" i="8" l="1"/>
  <c r="J54" i="9"/>
  <c r="J54" i="8"/>
  <c r="D12" i="7" l="1"/>
  <c r="F31" i="1" l="1"/>
  <c r="F19" i="1"/>
  <c r="D20" i="6"/>
  <c r="D24" i="2" l="1"/>
  <c r="H250" i="7" l="1"/>
  <c r="F16" i="7"/>
  <c r="D16" i="7"/>
  <c r="B16" i="7"/>
  <c r="J14" i="7"/>
  <c r="J16" i="7" s="1"/>
  <c r="F12" i="7"/>
  <c r="B12" i="7"/>
  <c r="J10" i="7"/>
  <c r="J9" i="7"/>
  <c r="F29" i="6"/>
  <c r="D29" i="6"/>
  <c r="R23" i="6"/>
  <c r="R29" i="6" s="1"/>
  <c r="H20" i="6"/>
  <c r="P13" i="6"/>
  <c r="V23" i="6" l="1"/>
  <c r="V29" i="6" s="1"/>
  <c r="J12" i="7"/>
  <c r="R13" i="6"/>
  <c r="T33" i="6"/>
  <c r="V13" i="6" l="1"/>
  <c r="A55" i="3"/>
  <c r="H69" i="3" l="1"/>
  <c r="H85" i="3" s="1"/>
  <c r="F69" i="3" l="1"/>
  <c r="D69" i="3"/>
  <c r="D85" i="3" s="1"/>
  <c r="N62" i="2"/>
  <c r="N61" i="2"/>
  <c r="N60" i="2"/>
  <c r="K59" i="2"/>
  <c r="N58" i="2"/>
  <c r="K58" i="2"/>
  <c r="L58" i="2" s="1"/>
  <c r="N57" i="2"/>
  <c r="K57" i="2"/>
  <c r="L57" i="2" s="1"/>
  <c r="N56" i="2"/>
  <c r="K56" i="2"/>
  <c r="N55" i="2"/>
  <c r="K55" i="2"/>
  <c r="F55" i="2"/>
  <c r="D55" i="2"/>
  <c r="K54" i="2"/>
  <c r="N53" i="2"/>
  <c r="K53" i="2"/>
  <c r="L53" i="2" s="1"/>
  <c r="N52" i="2"/>
  <c r="K52" i="2"/>
  <c r="L52" i="2" s="1"/>
  <c r="N51" i="2"/>
  <c r="K51" i="2"/>
  <c r="N50" i="2"/>
  <c r="K50" i="2"/>
  <c r="L50" i="2" s="1"/>
  <c r="K49" i="2"/>
  <c r="N48" i="2"/>
  <c r="K48" i="2"/>
  <c r="L48" i="2" s="1"/>
  <c r="N46" i="2"/>
  <c r="K46" i="2"/>
  <c r="L46" i="2" s="1"/>
  <c r="K45" i="2"/>
  <c r="L45" i="2" s="1"/>
  <c r="N44" i="2"/>
  <c r="K44" i="2"/>
  <c r="L44" i="2" s="1"/>
  <c r="N43" i="2"/>
  <c r="K43" i="2"/>
  <c r="L43" i="2" s="1"/>
  <c r="N42" i="2"/>
  <c r="K42" i="2"/>
  <c r="L42" i="2" s="1"/>
  <c r="K41" i="2"/>
  <c r="L41" i="2" s="1"/>
  <c r="N40" i="2"/>
  <c r="K40" i="2"/>
  <c r="L40" i="2" s="1"/>
  <c r="N39" i="2"/>
  <c r="K39" i="2"/>
  <c r="L39" i="2" s="1"/>
  <c r="K38" i="2"/>
  <c r="N37" i="2"/>
  <c r="K37" i="2"/>
  <c r="L37" i="2" s="1"/>
  <c r="K36" i="2"/>
  <c r="J36" i="2"/>
  <c r="N36" i="2" s="1"/>
  <c r="H36" i="2"/>
  <c r="F36" i="2"/>
  <c r="D36" i="2"/>
  <c r="K35" i="2"/>
  <c r="L35" i="2" s="1"/>
  <c r="K34" i="2"/>
  <c r="L34" i="2" s="1"/>
  <c r="N33" i="2"/>
  <c r="K33" i="2"/>
  <c r="L33" i="2" s="1"/>
  <c r="N32" i="2"/>
  <c r="K32" i="2"/>
  <c r="L32" i="2" s="1"/>
  <c r="U31" i="2"/>
  <c r="T31" i="2"/>
  <c r="N31" i="2"/>
  <c r="K31" i="2"/>
  <c r="L31" i="2" s="1"/>
  <c r="U30" i="2"/>
  <c r="K30" i="2"/>
  <c r="U29" i="2"/>
  <c r="T29" i="2"/>
  <c r="R29" i="2"/>
  <c r="N29" i="2"/>
  <c r="K29" i="2"/>
  <c r="L29" i="2" s="1"/>
  <c r="U28" i="2"/>
  <c r="K28" i="2"/>
  <c r="U27" i="2"/>
  <c r="T27" i="2"/>
  <c r="R27" i="2"/>
  <c r="N27" i="2"/>
  <c r="K27" i="2"/>
  <c r="L27" i="2" s="1"/>
  <c r="U26" i="2"/>
  <c r="T26" i="2"/>
  <c r="R26" i="2"/>
  <c r="N26" i="2"/>
  <c r="K26" i="2"/>
  <c r="L26" i="2" s="1"/>
  <c r="U25" i="2"/>
  <c r="K25" i="2"/>
  <c r="U24" i="2"/>
  <c r="K24" i="2"/>
  <c r="J24" i="2"/>
  <c r="R24" i="2" s="1"/>
  <c r="H24" i="2"/>
  <c r="F24" i="2"/>
  <c r="T24" i="2" s="1"/>
  <c r="U23" i="2"/>
  <c r="T23" i="2"/>
  <c r="R23" i="2"/>
  <c r="N23" i="2"/>
  <c r="K23" i="2"/>
  <c r="L23" i="2" s="1"/>
  <c r="U22" i="2"/>
  <c r="T22" i="2"/>
  <c r="R22" i="2"/>
  <c r="N22" i="2"/>
  <c r="K22" i="2"/>
  <c r="L22" i="2" s="1"/>
  <c r="U19" i="2"/>
  <c r="T19" i="2"/>
  <c r="R19" i="2"/>
  <c r="N19" i="2"/>
  <c r="K19" i="2"/>
  <c r="L19" i="2" s="1"/>
  <c r="U18" i="2"/>
  <c r="T18" i="2"/>
  <c r="R18" i="2"/>
  <c r="N18" i="2"/>
  <c r="K18" i="2"/>
  <c r="L18" i="2" s="1"/>
  <c r="U17" i="2"/>
  <c r="T17" i="2"/>
  <c r="R17" i="2"/>
  <c r="N17" i="2"/>
  <c r="K17" i="2"/>
  <c r="L17" i="2" s="1"/>
  <c r="U16" i="2"/>
  <c r="K16" i="2"/>
  <c r="J16" i="2"/>
  <c r="N16" i="2" s="1"/>
  <c r="H16" i="2"/>
  <c r="F16" i="2"/>
  <c r="T16" i="2" s="1"/>
  <c r="U15" i="2"/>
  <c r="T15" i="2"/>
  <c r="R15" i="2"/>
  <c r="N15" i="2"/>
  <c r="K15" i="2"/>
  <c r="L15" i="2" s="1"/>
  <c r="T11" i="2"/>
  <c r="R11" i="2"/>
  <c r="N11" i="2"/>
  <c r="K11" i="2"/>
  <c r="L11" i="2" s="1"/>
  <c r="D11" i="2"/>
  <c r="D16" i="2" s="1"/>
  <c r="D25" i="2" s="1"/>
  <c r="D28" i="2" s="1"/>
  <c r="T10" i="2"/>
  <c r="R10" i="2"/>
  <c r="N10" i="2"/>
  <c r="K10" i="2"/>
  <c r="L10" i="2" s="1"/>
  <c r="J88" i="1"/>
  <c r="J90" i="1" s="1"/>
  <c r="H90" i="1"/>
  <c r="F88" i="1"/>
  <c r="F90" i="1" s="1"/>
  <c r="D90" i="1"/>
  <c r="J64" i="1"/>
  <c r="H64" i="1"/>
  <c r="F64" i="1"/>
  <c r="D64" i="1"/>
  <c r="J56" i="1"/>
  <c r="H56" i="1"/>
  <c r="F56" i="1"/>
  <c r="D56" i="1"/>
  <c r="J31" i="1"/>
  <c r="H31" i="1"/>
  <c r="J19" i="1"/>
  <c r="H32" i="1" l="1"/>
  <c r="H25" i="2"/>
  <c r="H28" i="2" s="1"/>
  <c r="D31" i="1"/>
  <c r="D32" i="1" s="1"/>
  <c r="L36" i="2"/>
  <c r="D65" i="1"/>
  <c r="D91" i="1" s="1"/>
  <c r="F65" i="1"/>
  <c r="F91" i="1" s="1"/>
  <c r="H65" i="1"/>
  <c r="H91" i="1" s="1"/>
  <c r="D30" i="2"/>
  <c r="N35" i="2"/>
  <c r="L55" i="2"/>
  <c r="F32" i="1"/>
  <c r="J32" i="1"/>
  <c r="J65" i="1"/>
  <c r="J91" i="1" s="1"/>
  <c r="H30" i="2"/>
  <c r="R16" i="2"/>
  <c r="L24" i="2"/>
  <c r="J25" i="2"/>
  <c r="N24" i="2"/>
  <c r="F25" i="2"/>
  <c r="H89" i="3" l="1"/>
  <c r="R25" i="2"/>
  <c r="N25" i="2"/>
  <c r="J28" i="2"/>
  <c r="F28" i="2"/>
  <c r="T25" i="2"/>
  <c r="H49" i="2"/>
  <c r="H59" i="2" s="1"/>
  <c r="H38" i="2"/>
  <c r="H54" i="2" s="1"/>
  <c r="D51" i="2" l="1"/>
  <c r="D49" i="2" s="1"/>
  <c r="D59" i="2" s="1"/>
  <c r="D38" i="2"/>
  <c r="D56" i="2" s="1"/>
  <c r="D54" i="2" s="1"/>
  <c r="F30" i="2"/>
  <c r="T28" i="2"/>
  <c r="L28" i="2"/>
  <c r="F49" i="3"/>
  <c r="F85" i="3" s="1"/>
  <c r="F89" i="3" s="1"/>
  <c r="R28" i="2"/>
  <c r="N28" i="2"/>
  <c r="J42" i="3"/>
  <c r="J49" i="3" s="1"/>
  <c r="J85" i="3" s="1"/>
  <c r="J89" i="3" s="1"/>
  <c r="J30" i="2"/>
  <c r="D89" i="3" l="1"/>
  <c r="T30" i="2"/>
  <c r="F51" i="2"/>
  <c r="F38" i="2"/>
  <c r="L30" i="2"/>
  <c r="J49" i="2"/>
  <c r="J38" i="2"/>
  <c r="R30" i="2"/>
  <c r="N30" i="2"/>
  <c r="N49" i="2" l="1"/>
  <c r="J59" i="2"/>
  <c r="N59" i="2" s="1"/>
  <c r="L38" i="2"/>
  <c r="F56" i="2"/>
  <c r="L51" i="2"/>
  <c r="F49" i="2"/>
  <c r="N38" i="2"/>
  <c r="J54" i="2"/>
  <c r="N54" i="2" s="1"/>
  <c r="F59" i="2" l="1"/>
  <c r="L59" i="2" s="1"/>
  <c r="L49" i="2"/>
  <c r="L56" i="2"/>
  <c r="F54" i="2"/>
  <c r="L54" i="2" s="1"/>
</calcChain>
</file>

<file path=xl/sharedStrings.xml><?xml version="1.0" encoding="utf-8"?>
<sst xmlns="http://schemas.openxmlformats.org/spreadsheetml/2006/main" count="448" uniqueCount="239">
  <si>
    <t>บริษัท เอเซีย พรีซิชั่น จำกัด(มหาชน)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</si>
  <si>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</si>
  <si>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</si>
  <si>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</si>
  <si>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</si>
  <si>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</si>
  <si>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</si>
  <si>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</si>
  <si>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</si>
  <si>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</si>
  <si>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</si>
  <si>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</si>
  <si>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</si>
  <si>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</si>
  <si>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</si>
  <si>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</si>
  <si>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</si>
  <si>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</si>
  <si>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สินทรัพย์ที่จัดประเภทเป็นสินทรัพย์ที่ถือไว้เพื่อขาย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</si>
  <si>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</si>
  <si>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</si>
  <si>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</si>
  <si>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</si>
  <si>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</si>
  <si>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</si>
  <si>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</si>
  <si>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</si>
  <si>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</si>
  <si>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</si>
  <si>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</si>
  <si>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</si>
  <si>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</si>
  <si>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</si>
  <si>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</si>
  <si>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</si>
  <si>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</si>
  <si>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</si>
  <si>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</si>
  <si>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</si>
  <si>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</si>
  <si>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</si>
  <si>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</si>
  <si>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หนี้สินที่เกิดจากสัญญา</t>
  </si>
  <si>
    <t>ภาษีเงินได้ค้างจ่าย</t>
  </si>
  <si>
    <t>หนี้สินทางการเงินหมุนเวียนอื่น</t>
  </si>
  <si>
    <t>ประมาณการหนี้สินหมุนเวียนสำหรับผลประโยชน์พนักงาน</t>
  </si>
  <si>
    <t>หนี้สินที่จัดประเภทหนี้สินถือไว้เพื่อขาย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</si>
  <si>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</si>
  <si>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</si>
  <si>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</si>
  <si>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</si>
  <si>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</si>
  <si>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</si>
  <si>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</si>
  <si>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</si>
  <si>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</si>
  <si>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</si>
  <si>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</si>
  <si>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</si>
  <si>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</si>
  <si>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659,999,962 หุ้น มูลค่าหุ้นละ 1.00 บาท</t>
  </si>
  <si>
    <t xml:space="preserve">   ทุนที่ออกและชำระเต็มมูลค่าแล้ว</t>
  </si>
  <si>
    <t>ส่วนเกินมูลค่าหุ้น</t>
  </si>
  <si>
    <t>กำไรสะสม</t>
  </si>
  <si>
    <t xml:space="preserve">   จัดสรรแล้ว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</si>
  <si>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</si>
  <si>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</si>
  <si>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</si>
  <si>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</si>
  <si>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</si>
  <si>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</si>
  <si>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</si>
  <si>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</si>
  <si>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</si>
  <si>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</si>
  <si>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2566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</si>
  <si>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</si>
  <si>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</si>
  <si>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</si>
  <si>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</si>
  <si>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</si>
  <si>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</si>
  <si>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</si>
  <si>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</si>
  <si>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</si>
  <si>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</si>
  <si>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</si>
  <si>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ต้นทุนการจัดจำหน่าย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</si>
  <si>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</si>
  <si>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</si>
  <si>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</si>
  <si>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</si>
  <si>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</si>
  <si>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</si>
  <si>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</si>
  <si>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</si>
  <si>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</si>
  <si>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</si>
  <si>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</si>
  <si>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</si>
  <si>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</si>
  <si>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</si>
  <si>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</si>
  <si>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</si>
  <si>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</si>
  <si>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</si>
  <si>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</si>
  <si>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</si>
  <si>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</si>
  <si>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 (ขาดทุน) 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</si>
  <si>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</si>
  <si>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</si>
  <si>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</si>
  <si>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</si>
  <si>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</si>
  <si>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</si>
  <si>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 (กำไร) จากอัตราแลกเปลี่ยนที่ยังไม่เกิดขึ้นจริง</t>
  </si>
  <si>
    <t xml:space="preserve">   สำรองผลประโยชน์ระยะยาวของพนักงาน</t>
  </si>
  <si>
    <t xml:space="preserve">   ขาดทุน (กำไร) จากการเปลี่ยนแปลงในมูลค่ายุติธรรมของตราสารอนุพันธ์</t>
  </si>
  <si>
    <t xml:space="preserve">   ค่าเผื่อผลขาดทุนด้านเครดิตที่คาดว่าจะเกิดขึ้น (กลับรายการ)</t>
  </si>
  <si>
    <t xml:space="preserve">   ขาดทุนจากการปรับมูลค่าสินค้า (กลับรายการ)</t>
  </si>
  <si>
    <t xml:space="preserve">   ขาดทุนจากการด้อยค่าที่รับรู้ในกำไรหรือขาดทุน (กลับรายการ)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</si>
  <si>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</si>
  <si>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</si>
  <si>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</si>
  <si>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</si>
  <si>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</si>
  <si>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</si>
  <si>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</si>
  <si>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สินทรัพย์ดิจิทัล</t>
  </si>
  <si>
    <t xml:space="preserve">   สินค้าคงเหลือและวัสดุรอโอนเข้างาน</t>
  </si>
  <si>
    <t xml:space="preserve">   เงินจ่ายล่วงหน้าค่าสินค้าและผู้รับเหมาช่วง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</si>
  <si>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</si>
  <si>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</si>
  <si>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</si>
  <si>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</si>
  <si>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หนี้สินที่เกิดจากสัญญา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</si>
  <si>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</si>
  <si>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</si>
  <si>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</si>
  <si>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</si>
  <si>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รับคืนภาษีเงินได้นิติบุคคล</t>
  </si>
  <si>
    <t xml:space="preserve">   จ่ายภาษีเงินได้นิติบุคคล</t>
  </si>
  <si>
    <t xml:space="preserve">    เงินสดจ่ายเพื่อโอนโครงการผลประโยชน์พนักงานให้บริษัทย่อย</t>
  </si>
  <si>
    <t xml:space="preserve">   จ่ายผลประโยชน์พนักงาน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</si>
  <si>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</si>
  <si>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</si>
  <si>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</si>
  <si>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เงินสดรับจากการขายเงินลงทุนในบริษัทย่อย</t>
  </si>
  <si>
    <t>เงินฝากธนาคารที่มีภาระค้ำประกัน (เพิ่มขึ้น) ลดลง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</si>
  <si>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</si>
  <si>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</si>
  <si>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</si>
  <si>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</si>
  <si>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ชำระคืนเงินต้นของหนี้สินตามสัญญาเช่า </t>
  </si>
  <si>
    <t>ชำระคืนเงินกู้ยืมระยะยาวจากสถาบันการเงิน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</si>
  <si>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</si>
  <si>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</si>
  <si>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เงินสดและรายการเทียบเท่าเงินสดลดลงสุทธิ</t>
  </si>
  <si>
    <t>กำไรจากอัตราแลกเปลี่ยนที่ยังไม่เกิดขึ้นจริงสำหรับเงินสดและ</t>
  </si>
  <si>
    <t xml:space="preserve">   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</si>
  <si>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</si>
  <si>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</si>
  <si>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</si>
  <si>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</si>
  <si>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ซื้อสินทรัพย์เป็นเงินเชื่อ</t>
  </si>
  <si>
    <t xml:space="preserve">   สินทรัพย์สิทธิการใช้เพิ่มขึ้นจากการทำสัญญาเช่า</t>
  </si>
  <si>
    <t>เงินกู้ยืมระยะสั้นจากบริษัทอื่นและดอกเบี้ยค้างจ่าย</t>
  </si>
  <si>
    <t xml:space="preserve">   เงินกู้ยืมระยะสั้นจากกิจการที่เกี่ยวข้องกัน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</si>
  <si>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</si>
  <si>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</si>
  <si>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</si>
  <si>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ส่วนของผู้มี</t>
  </si>
  <si>
    <t>ทุนเรือนหุ้นที่ออก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</si>
  <si>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</si>
  <si>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</si>
  <si>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</si>
  <si>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</si>
  <si>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และชำระ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</si>
  <si>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</si>
  <si>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</si>
  <si>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</si>
  <si>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</si>
  <si>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เต็มมูลค่าแล้ว</t>
  </si>
  <si>
    <t>จัดสรรแล้ว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</si>
  <si>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</si>
  <si>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</si>
  <si>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</si>
  <si>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</si>
  <si>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</si>
  <si>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</si>
  <si>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2565</t>
  </si>
  <si>
    <t>ยอดคงเหลือ ณ วันที่ 1 มกราคม 2566</t>
  </si>
  <si>
    <t>งบแสดงการเปลี่ยนแปลงส่วนของผู้ถือหุ้น (ต่อ)</t>
  </si>
  <si>
    <t>ทุนเรือนหุ้นที่ออกและ</t>
  </si>
  <si>
    <t>ชำระเต็มมูลค่าแล้ว</t>
  </si>
  <si>
    <t>การเปลี่ยนแปลงในส่วนของผู้ถือหุ้นสำหรับงวด :</t>
  </si>
  <si>
    <t>การเปลี่ยนแปลงส่วนได้เสียของบริษัทใหญ่</t>
  </si>
  <si>
    <t>ส่วนได้เสียที่ไม่มีอำนาจควบคุมลดลง</t>
  </si>
  <si>
    <t>จากการจำหน่ายเงินลงทุนในบริษัทย่อย</t>
  </si>
  <si>
    <t>กำไรจาการขายเงินลงทุนในบริษัทย่อย</t>
  </si>
  <si>
    <t xml:space="preserve">      หุ้นสามัญ 659,999,862 หุ้น มูลค่าหุ้นละ 1.00 บาท</t>
  </si>
  <si>
    <t>กำไร (ขาดทุน) เบ็ดเสร็จรวมสำหรับงวด</t>
  </si>
  <si>
    <t xml:space="preserve">ค่าเผื่อการด้อยค่าของสินทรัพย์สกุลเงินดิจิทัล (กลับรายการ) </t>
  </si>
  <si>
    <t>ณ วันที่ 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</si>
  <si>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</si>
  <si>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</si>
  <si>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</si>
  <si>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</si>
  <si>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30 มิถุนายน 2566</t>
  </si>
  <si>
    <t>จ่ายเงินปันผล</t>
  </si>
  <si>
    <t>กำไร (ขาดทุน) เบ็ดเสร็จสำหรับงวด</t>
  </si>
  <si>
    <t>เงินสดรับจากการขายที่ดิน อาคารและอุปกรณ์</t>
  </si>
  <si>
    <t>เงินสดจ่ายเงินให้กู้ยืมแก่กิจการอื่น</t>
  </si>
  <si>
    <t>เงินสดรับจากเงินให้กู้ยืมแก่กิจการที่เกี่ยวข้องกัน</t>
  </si>
  <si>
    <t>เงินสดรับจากการเปลี่ยนแปลงส่วนได้เสียในบริษัทย่อย</t>
  </si>
  <si>
    <t>เงินสดรับจากเงินให้กู้ยืมจากบุคคลและกิจการที่เกี่ยวข้องกัน</t>
  </si>
  <si>
    <t>เงินสดจ่ายเพื่อชำระเงินกู้ยืมจากบุคคลและกิจการที่เกี่ยวข้องกัน</t>
  </si>
  <si>
    <t>เงินสดรับจากการออกหุ้นกู้</t>
  </si>
  <si>
    <t>เงินสดจ่ายต้นทุนทางการเงิน</t>
  </si>
  <si>
    <t>เงินสดจ่ายปันผล</t>
  </si>
  <si>
    <t xml:space="preserve">   การปรับปรุงด้วยหุ้นกู้ (เพิ่มขึ้น) ลดลง</t>
  </si>
  <si>
    <t>เงินสดรับจากการขายเงินลงทุน AUTO</t>
  </si>
  <si>
    <t>เงินสดจ่ายจากการชำระค่าหุ้น GEM</t>
  </si>
  <si>
    <t>เงินรับจากการออกหุ้นทุน</t>
  </si>
  <si>
    <t>บริษัท เอเซีย พรีซิชั่น จำกัด (มหาชน) และบริษัทย่อย</t>
  </si>
  <si>
    <t>เงินสดจ่ายเพื่อการลงทุนในบริษัทย่อย</t>
  </si>
  <si>
    <t>5, 6</t>
  </si>
  <si>
    <t>กำไรจากการขายเงินลงทุนในบริษัทย่อย</t>
  </si>
  <si>
    <t xml:space="preserve">   กำไร (ขาดทุน) จากการเปลี่ยนแปลงมูลค่าสินทรัพย์ดิจิทัล</t>
  </si>
  <si>
    <t xml:space="preserve">   กำไรจากการขายเงินลงทุนในบริษัทย่อย</t>
  </si>
  <si>
    <t xml:space="preserve">   ขาดทุน (กำไร) จากการจำหน่ายอุปกรณ์</t>
  </si>
  <si>
    <t xml:space="preserve">   ขาดทุน (กำไร) จากการจำหน่ายสินทรัพย์ไม่หมุนเวียน</t>
  </si>
  <si>
    <t xml:space="preserve">   ขาดทุน (กำไร) จากการยกเลิกสัญญาเช่า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</si>
  <si>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</si>
  <si>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</si>
  <si>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2, 3</t>
  </si>
  <si>
    <t>สินทรัพย์ตราสารอนุพันธ์</t>
  </si>
  <si>
    <t>หมายเหตุประกอบงบการเงินเป็นส่วนหนึ่งของข้อมูลทางการเงินระหว่างกาลนี้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</si>
</sst>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#,##0.000_);\(#,##0.000\)"/>
    <numFmt numFmtId="191" formatCode="_(* #,##0.000_);_(* \(#,##0.000\);_(* &quot;-&quot;_);_(@_)"/>
    <numFmt numFmtId="192" formatCode="_(* #,##0_);_(* \(#,##0\);_(* &quot;-&quot;??_);_(@_)"/>
  </numFmts>
  <fonts count="15">
    <font>
      <sz val="10"/>
      <name val="ApFont"/>
    </font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u/>
      <sz val="16"/>
      <color theme="1"/>
      <name val="Angsana New"/>
      <family val="1"/>
    </font>
    <font>
      <sz val="16"/>
      <color theme="0" tint="-0.34998626667073579"/>
      <name val="Angsana New"/>
      <family val="1"/>
    </font>
    <font>
      <sz val="16"/>
      <color theme="0" tint="-0.24997711111789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132">
    <xf numFmtId="0" fontId="0" fillId="0" borderId="0" xfId="0"/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87" fontId="4" fillId="0" borderId="0" xfId="0" applyNumberFormat="1" applyFont="1" applyAlignment="1">
      <alignment vertical="top"/>
    </xf>
    <xf numFmtId="189" fontId="4" fillId="0" borderId="0" xfId="0" applyNumberFormat="1" applyFont="1" applyAlignment="1">
      <alignment vertical="top"/>
    </xf>
    <xf numFmtId="38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89" fontId="4" fillId="0" borderId="1" xfId="0" applyNumberFormat="1" applyFont="1" applyBorder="1" applyAlignment="1">
      <alignment vertical="top"/>
    </xf>
    <xf numFmtId="189" fontId="9" fillId="0" borderId="0" xfId="1" applyNumberFormat="1" applyFont="1" applyFill="1" applyAlignment="1">
      <alignment horizontal="right" vertical="top"/>
    </xf>
    <xf numFmtId="189" fontId="9" fillId="0" borderId="0" xfId="1" applyNumberFormat="1" applyFont="1" applyFill="1" applyBorder="1" applyAlignment="1">
      <alignment horizontal="right" vertical="top"/>
    </xf>
    <xf numFmtId="189" fontId="9" fillId="0" borderId="4" xfId="1" applyNumberFormat="1" applyFont="1" applyFill="1" applyBorder="1" applyAlignment="1">
      <alignment horizontal="right" vertical="top"/>
    </xf>
    <xf numFmtId="189" fontId="9" fillId="0" borderId="5" xfId="1" applyNumberFormat="1" applyFont="1" applyFill="1" applyBorder="1" applyAlignment="1">
      <alignment horizontal="right" vertical="top"/>
    </xf>
    <xf numFmtId="38" fontId="4" fillId="0" borderId="0" xfId="0" applyNumberFormat="1" applyFont="1" applyAlignment="1">
      <alignment horizontal="right" vertical="top"/>
    </xf>
    <xf numFmtId="188" fontId="4" fillId="0" borderId="0" xfId="1" applyNumberFormat="1" applyFont="1" applyFill="1" applyAlignment="1">
      <alignment horizontal="right" vertical="top"/>
    </xf>
    <xf numFmtId="188" fontId="4" fillId="0" borderId="0" xfId="1" applyNumberFormat="1" applyFont="1" applyFill="1" applyAlignment="1">
      <alignment horizontal="centerContinuous" vertical="top"/>
    </xf>
    <xf numFmtId="188" fontId="2" fillId="0" borderId="0" xfId="1" applyNumberFormat="1" applyFont="1" applyFill="1" applyBorder="1" applyAlignment="1">
      <alignment horizontal="center" vertical="top"/>
    </xf>
    <xf numFmtId="188" fontId="6" fillId="0" borderId="0" xfId="1" applyNumberFormat="1" applyFont="1" applyFill="1" applyAlignment="1">
      <alignment horizontal="center" vertical="top"/>
    </xf>
    <xf numFmtId="188" fontId="4" fillId="0" borderId="0" xfId="1" applyNumberFormat="1" applyFont="1" applyFill="1" applyAlignment="1">
      <alignment vertical="top"/>
    </xf>
    <xf numFmtId="189" fontId="4" fillId="0" borderId="0" xfId="0" applyNumberFormat="1" applyFont="1" applyAlignment="1">
      <alignment horizontal="center" vertical="top"/>
    </xf>
    <xf numFmtId="188" fontId="4" fillId="0" borderId="0" xfId="1" applyNumberFormat="1" applyFont="1" applyFill="1" applyBorder="1" applyAlignment="1">
      <alignment horizontal="center" vertical="top"/>
    </xf>
    <xf numFmtId="188" fontId="11" fillId="0" borderId="0" xfId="1" applyNumberFormat="1" applyFont="1" applyFill="1" applyBorder="1" applyAlignment="1">
      <alignment horizontal="center" vertical="top"/>
    </xf>
    <xf numFmtId="189" fontId="4" fillId="0" borderId="3" xfId="0" applyNumberFormat="1" applyFont="1" applyBorder="1" applyAlignment="1">
      <alignment vertical="top"/>
    </xf>
    <xf numFmtId="188" fontId="4" fillId="0" borderId="0" xfId="1" applyNumberFormat="1" applyFont="1" applyFill="1" applyBorder="1" applyAlignment="1">
      <alignment vertical="top"/>
    </xf>
    <xf numFmtId="189" fontId="9" fillId="0" borderId="0" xfId="1" applyNumberFormat="1" applyFont="1" applyFill="1" applyBorder="1" applyAlignment="1">
      <alignment horizontal="center" vertical="top"/>
    </xf>
    <xf numFmtId="37" fontId="3" fillId="0" borderId="0" xfId="0" applyNumberFormat="1" applyFont="1" applyAlignment="1">
      <alignment horizontal="centerContinuous" vertical="top"/>
    </xf>
    <xf numFmtId="38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7" fontId="8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189" fontId="9" fillId="0" borderId="0" xfId="0" applyNumberFormat="1" applyFont="1" applyAlignment="1">
      <alignment horizontal="right" vertical="top"/>
    </xf>
    <xf numFmtId="189" fontId="9" fillId="0" borderId="2" xfId="0" applyNumberFormat="1" applyFont="1" applyBorder="1" applyAlignment="1">
      <alignment horizontal="right" vertical="top"/>
    </xf>
    <xf numFmtId="189" fontId="9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189" fontId="9" fillId="0" borderId="0" xfId="0" applyNumberFormat="1" applyFont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187" fontId="9" fillId="0" borderId="0" xfId="0" applyNumberFormat="1" applyFont="1" applyAlignment="1">
      <alignment horizontal="center" vertical="top"/>
    </xf>
    <xf numFmtId="189" fontId="4" fillId="0" borderId="0" xfId="1" applyNumberFormat="1" applyFont="1" applyFill="1" applyBorder="1" applyAlignment="1">
      <alignment horizontal="right" vertical="top"/>
    </xf>
    <xf numFmtId="38" fontId="2" fillId="0" borderId="1" xfId="0" applyNumberFormat="1" applyFont="1" applyBorder="1" applyAlignment="1">
      <alignment horizontal="center" vertical="top"/>
    </xf>
    <xf numFmtId="37" fontId="10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37" fontId="4" fillId="0" borderId="0" xfId="0" quotePrefix="1" applyNumberFormat="1" applyFont="1" applyAlignment="1">
      <alignment horizontal="centerContinuous" vertical="top"/>
    </xf>
    <xf numFmtId="188" fontId="9" fillId="0" borderId="0" xfId="0" applyNumberFormat="1" applyFont="1" applyAlignment="1">
      <alignment horizontal="center" vertical="top"/>
    </xf>
    <xf numFmtId="188" fontId="9" fillId="0" borderId="0" xfId="0" applyNumberFormat="1" applyFont="1" applyAlignment="1">
      <alignment horizontal="right" vertical="top"/>
    </xf>
    <xf numFmtId="188" fontId="9" fillId="0" borderId="1" xfId="0" applyNumberFormat="1" applyFont="1" applyBorder="1" applyAlignment="1">
      <alignment horizontal="center" vertical="top"/>
    </xf>
    <xf numFmtId="189" fontId="9" fillId="0" borderId="4" xfId="0" applyNumberFormat="1" applyFont="1" applyBorder="1" applyAlignment="1">
      <alignment horizontal="center" vertical="top"/>
    </xf>
    <xf numFmtId="189" fontId="9" fillId="0" borderId="2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/>
    </xf>
    <xf numFmtId="189" fontId="9" fillId="0" borderId="4" xfId="0" applyNumberFormat="1" applyFont="1" applyBorder="1" applyAlignment="1">
      <alignment horizontal="right" vertical="top"/>
    </xf>
    <xf numFmtId="189" fontId="9" fillId="0" borderId="4" xfId="0" applyNumberFormat="1" applyFont="1" applyBorder="1" applyAlignment="1">
      <alignment vertical="top"/>
    </xf>
    <xf numFmtId="189" fontId="9" fillId="0" borderId="5" xfId="0" applyNumberFormat="1" applyFont="1" applyBorder="1" applyAlignment="1">
      <alignment vertical="top"/>
    </xf>
    <xf numFmtId="4" fontId="4" fillId="0" borderId="0" xfId="1" applyFont="1" applyFill="1" applyAlignment="1">
      <alignment vertical="top"/>
    </xf>
    <xf numFmtId="192" fontId="4" fillId="0" borderId="0" xfId="0" applyNumberFormat="1" applyFont="1" applyAlignment="1">
      <alignment vertical="top"/>
    </xf>
    <xf numFmtId="192" fontId="4" fillId="0" borderId="0" xfId="0" applyNumberFormat="1" applyFont="1" applyAlignment="1">
      <alignment horizontal="right" vertical="top"/>
    </xf>
    <xf numFmtId="192" fontId="4" fillId="0" borderId="4" xfId="0" applyNumberFormat="1" applyFont="1" applyBorder="1" applyAlignment="1">
      <alignment vertical="top"/>
    </xf>
    <xf numFmtId="192" fontId="4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92" fontId="2" fillId="0" borderId="0" xfId="0" applyNumberFormat="1" applyFont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89" fontId="4" fillId="0" borderId="5" xfId="0" applyNumberFormat="1" applyFont="1" applyBorder="1" applyAlignment="1">
      <alignment vertical="top"/>
    </xf>
    <xf numFmtId="0" fontId="4" fillId="0" borderId="0" xfId="0" applyFont="1" applyAlignment="1">
      <alignment horizontal="left" vertical="top" indent="1"/>
    </xf>
    <xf numFmtId="0" fontId="13" fillId="2" borderId="0" xfId="0" applyFont="1" applyFill="1" applyAlignment="1">
      <alignment vertical="top"/>
    </xf>
    <xf numFmtId="187" fontId="13" fillId="2" borderId="0" xfId="0" applyNumberFormat="1" applyFont="1" applyFill="1" applyAlignment="1">
      <alignment vertical="top"/>
    </xf>
    <xf numFmtId="189" fontId="13" fillId="2" borderId="0" xfId="0" applyNumberFormat="1" applyFont="1" applyFill="1" applyAlignment="1">
      <alignment vertical="top"/>
    </xf>
    <xf numFmtId="192" fontId="13" fillId="2" borderId="0" xfId="0" applyNumberFormat="1" applyFont="1" applyFill="1" applyAlignment="1">
      <alignment vertical="top"/>
    </xf>
    <xf numFmtId="0" fontId="6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/>
    </xf>
    <xf numFmtId="37" fontId="7" fillId="0" borderId="0" xfId="0" applyNumberFormat="1" applyFont="1" applyAlignment="1">
      <alignment horizontal="left" vertical="top"/>
    </xf>
    <xf numFmtId="187" fontId="9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37" fontId="9" fillId="0" borderId="0" xfId="0" quotePrefix="1" applyNumberFormat="1" applyFont="1" applyAlignment="1">
      <alignment horizontal="left" vertical="top"/>
    </xf>
    <xf numFmtId="189" fontId="4" fillId="0" borderId="0" xfId="0" applyNumberFormat="1" applyFont="1" applyAlignment="1">
      <alignment horizontal="right" vertical="top"/>
    </xf>
    <xf numFmtId="187" fontId="9" fillId="0" borderId="0" xfId="0" applyNumberFormat="1" applyFont="1" applyAlignment="1">
      <alignment horizontal="right" vertical="top"/>
    </xf>
    <xf numFmtId="37" fontId="9" fillId="0" borderId="0" xfId="0" applyNumberFormat="1" applyFont="1" applyAlignment="1">
      <alignment horizontal="left" vertical="top"/>
    </xf>
    <xf numFmtId="189" fontId="4" fillId="0" borderId="2" xfId="0" applyNumberFormat="1" applyFont="1" applyBorder="1" applyAlignment="1">
      <alignment horizontal="right" vertical="top"/>
    </xf>
    <xf numFmtId="189" fontId="4" fillId="0" borderId="3" xfId="0" applyNumberFormat="1" applyFont="1" applyBorder="1" applyAlignment="1">
      <alignment horizontal="right" vertical="top"/>
    </xf>
    <xf numFmtId="189" fontId="9" fillId="0" borderId="3" xfId="0" applyNumberFormat="1" applyFont="1" applyBorder="1" applyAlignment="1">
      <alignment horizontal="right" vertical="top"/>
    </xf>
    <xf numFmtId="187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89" fontId="9" fillId="0" borderId="1" xfId="0" applyNumberFormat="1" applyFont="1" applyBorder="1" applyAlignment="1">
      <alignment vertical="top"/>
    </xf>
    <xf numFmtId="189" fontId="4" fillId="0" borderId="1" xfId="0" applyNumberFormat="1" applyFont="1" applyBorder="1" applyAlignment="1">
      <alignment horizontal="right" vertical="top"/>
    </xf>
    <xf numFmtId="189" fontId="9" fillId="0" borderId="1" xfId="0" applyNumberFormat="1" applyFont="1" applyBorder="1" applyAlignment="1">
      <alignment horizontal="right" vertical="top"/>
    </xf>
    <xf numFmtId="39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left" vertical="top" indent="2"/>
    </xf>
    <xf numFmtId="39" fontId="4" fillId="0" borderId="0" xfId="0" applyNumberFormat="1" applyFont="1" applyAlignment="1">
      <alignment vertical="top"/>
    </xf>
    <xf numFmtId="189" fontId="4" fillId="0" borderId="4" xfId="0" applyNumberFormat="1" applyFont="1" applyBorder="1" applyAlignment="1">
      <alignment horizontal="right" vertical="top"/>
    </xf>
    <xf numFmtId="189" fontId="4" fillId="0" borderId="5" xfId="0" applyNumberFormat="1" applyFont="1" applyBorder="1" applyAlignment="1">
      <alignment horizontal="right" vertical="top"/>
    </xf>
    <xf numFmtId="190" fontId="4" fillId="0" borderId="0" xfId="0" applyNumberFormat="1" applyFont="1" applyAlignment="1">
      <alignment vertical="top"/>
    </xf>
    <xf numFmtId="37" fontId="9" fillId="0" borderId="6" xfId="0" applyNumberFormat="1" applyFont="1" applyBorder="1" applyAlignment="1">
      <alignment vertical="top"/>
    </xf>
    <xf numFmtId="38" fontId="2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89" fontId="4" fillId="0" borderId="1" xfId="0" applyNumberFormat="1" applyFont="1" applyBorder="1" applyAlignment="1">
      <alignment horizontal="center" vertical="top"/>
    </xf>
    <xf numFmtId="189" fontId="4" fillId="0" borderId="2" xfId="0" applyNumberFormat="1" applyFont="1" applyBorder="1" applyAlignment="1">
      <alignment horizontal="center" vertical="top"/>
    </xf>
    <xf numFmtId="189" fontId="3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89" fontId="4" fillId="0" borderId="3" xfId="0" applyNumberFormat="1" applyFont="1" applyBorder="1" applyAlignment="1">
      <alignment horizontal="center" vertical="top"/>
    </xf>
    <xf numFmtId="189" fontId="4" fillId="0" borderId="5" xfId="0" applyNumberFormat="1" applyFont="1" applyBorder="1" applyAlignment="1">
      <alignment horizontal="center" vertical="top"/>
    </xf>
    <xf numFmtId="191" fontId="4" fillId="0" borderId="0" xfId="0" applyNumberFormat="1" applyFont="1" applyAlignment="1">
      <alignment vertical="top"/>
    </xf>
    <xf numFmtId="4" fontId="4" fillId="0" borderId="0" xfId="1" applyFont="1" applyAlignment="1">
      <alignment vertical="top"/>
    </xf>
    <xf numFmtId="2" fontId="14" fillId="0" borderId="0" xfId="0" applyNumberFormat="1" applyFont="1" applyAlignment="1">
      <alignment vertical="top"/>
    </xf>
    <xf numFmtId="2" fontId="14" fillId="0" borderId="0" xfId="0" applyNumberFormat="1" applyFont="1" applyAlignment="1">
      <alignment horizontal="center" vertical="top"/>
    </xf>
    <xf numFmtId="4" fontId="9" fillId="0" borderId="0" xfId="1" applyFont="1" applyAlignment="1">
      <alignment vertical="top"/>
    </xf>
    <xf numFmtId="4" fontId="11" fillId="0" borderId="0" xfId="0" applyNumberFormat="1" applyFont="1" applyAlignment="1">
      <alignment vertical="top"/>
    </xf>
    <xf numFmtId="4" fontId="11" fillId="2" borderId="0" xfId="0" applyNumberFormat="1" applyFont="1" applyFill="1" applyAlignment="1">
      <alignment vertical="top"/>
    </xf>
    <xf numFmtId="4" fontId="11" fillId="2" borderId="0" xfId="1" applyFont="1" applyFill="1" applyAlignment="1">
      <alignment vertical="top"/>
    </xf>
    <xf numFmtId="189" fontId="4" fillId="3" borderId="3" xfId="0" applyNumberFormat="1" applyFont="1" applyFill="1" applyBorder="1" applyAlignment="1">
      <alignment horizontal="center" vertical="top"/>
    </xf>
    <xf numFmtId="189" fontId="11" fillId="2" borderId="0" xfId="0" applyNumberFormat="1" applyFont="1" applyFill="1" applyAlignment="1">
      <alignment vertical="top"/>
    </xf>
    <xf numFmtId="189" fontId="9" fillId="3" borderId="2" xfId="0" applyNumberFormat="1" applyFont="1" applyFill="1" applyBorder="1" applyAlignment="1">
      <alignment horizontal="right" vertical="top"/>
    </xf>
    <xf numFmtId="189" fontId="9" fillId="3" borderId="4" xfId="0" applyNumberFormat="1" applyFont="1" applyFill="1" applyBorder="1" applyAlignment="1">
      <alignment vertical="top"/>
    </xf>
    <xf numFmtId="189" fontId="9" fillId="3" borderId="5" xfId="0" applyNumberFormat="1" applyFont="1" applyFill="1" applyBorder="1" applyAlignment="1">
      <alignment vertical="top"/>
    </xf>
    <xf numFmtId="189" fontId="9" fillId="3" borderId="3" xfId="0" applyNumberFormat="1" applyFont="1" applyFill="1" applyBorder="1" applyAlignment="1">
      <alignment horizontal="right" vertical="top"/>
    </xf>
    <xf numFmtId="189" fontId="4" fillId="3" borderId="3" xfId="0" applyNumberFormat="1" applyFont="1" applyFill="1" applyBorder="1" applyAlignment="1">
      <alignment vertical="top"/>
    </xf>
    <xf numFmtId="37" fontId="4" fillId="0" borderId="0" xfId="0" applyNumberFormat="1" applyFont="1" applyAlignment="1">
      <alignment horizontal="right" vertical="top"/>
    </xf>
    <xf numFmtId="37" fontId="2" fillId="0" borderId="1" xfId="0" applyNumberFormat="1" applyFont="1" applyBorder="1" applyAlignment="1">
      <alignment horizontal="center" vertical="top"/>
    </xf>
    <xf numFmtId="192" fontId="2" fillId="0" borderId="1" xfId="0" applyNumberFormat="1" applyFont="1" applyBorder="1" applyAlignment="1">
      <alignment horizontal="center" vertical="top"/>
    </xf>
    <xf numFmtId="192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697D5EF-8980-4E6F-A3F1-E321CCAAE31A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FEF296C-E750-424A-92B1-F04B545AD0CA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5B704FB-0535-491C-B508-A46EBF026A93}"/>
            </a:ext>
          </a:extLst>
        </xdr:cNvPr>
        <xdr:cNvSpPr>
          <a:spLocks noChangeShapeType="1"/>
        </xdr:cNvSpPr>
      </xdr:nvSpPr>
      <xdr:spPr bwMode="auto">
        <a:xfrm>
          <a:off x="33375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A1F2EA3-3D2D-4780-8B53-2CC5E303188B}"/>
            </a:ext>
          </a:extLst>
        </xdr:cNvPr>
        <xdr:cNvSpPr>
          <a:spLocks noChangeShapeType="1"/>
        </xdr:cNvSpPr>
      </xdr:nvSpPr>
      <xdr:spPr bwMode="auto">
        <a:xfrm>
          <a:off x="33375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sheetPr>
    <tabColor rgb="FFFFFF00"/>
  </sheetPr>
  <dimension ref="A1:O97"/>
  <sheetViews>
    <sheetView showGridLines="0" topLeftCell="A64" zoomScale="43" zoomScaleNormal="43" zoomScaleSheetLayoutView="70" workbookViewId="0"/>
  </sheetViews>
  <sheetFormatPr defaultColWidth="10.88671875" defaultRowHeight="24" customHeight="1"/>
  <cols>
    <col min="1" max="1" width="52.6640625" style="2" customWidth="1"/>
    <col min="2" max="2" width="7.109375" style="41" customWidth="1"/>
    <col min="3" max="3" width="1.44140625" style="41" customWidth="1"/>
    <col min="4" max="4" width="16.6640625" style="6" customWidth="1"/>
    <col min="5" max="5" width="1.109375" style="2" customWidth="1"/>
    <col min="6" max="6" width="16.6640625" style="2" customWidth="1"/>
    <col min="7" max="7" width="1.109375" style="2" customWidth="1"/>
    <col min="8" max="8" width="16.6640625" style="6" customWidth="1"/>
    <col min="9" max="9" width="1.109375" style="6" customWidth="1"/>
    <col min="10" max="10" width="16.6640625" style="6" customWidth="1"/>
    <col min="11" max="11" width="14.6640625" style="2" customWidth="1"/>
    <col min="12" max="12" width="11.33203125" style="2" bestFit="1" customWidth="1"/>
    <col min="13" max="13" width="10.88671875" style="2"/>
    <col min="14" max="15" width="11.88671875" style="2" bestFit="1" customWidth="1"/>
    <col min="16" max="16384" width="10.88671875" style="2"/>
  </cols>
  <sheetData>
    <row r="1" spans="1:10" ht="24" customHeight="1">
      <c r="A1" s="1" t="s">
        <v>225</v>
      </c>
      <c r="B1" s="25"/>
      <c r="C1" s="25"/>
      <c r="D1" s="26"/>
      <c r="E1" s="27"/>
      <c r="F1" s="27"/>
      <c r="G1" s="27"/>
      <c r="H1" s="26"/>
      <c r="I1" s="26"/>
      <c r="J1" s="26"/>
    </row>
    <row r="2" spans="1:10" ht="24" customHeight="1">
      <c r="A2" s="28" t="s">
        <v>1</v>
      </c>
      <c r="B2" s="25"/>
      <c r="C2" s="25"/>
      <c r="D2" s="26"/>
      <c r="E2" s="27"/>
      <c r="F2" s="27"/>
      <c r="G2" s="27"/>
      <c r="H2" s="26"/>
      <c r="I2" s="26"/>
      <c r="J2" s="26"/>
    </row>
    <row r="3" spans="1:10" ht="24" customHeight="1">
      <c r="A3" s="28" t="s">
        <v>204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4" customHeight="1">
      <c r="A4" s="125" t="s">
        <v>2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0" s="1" customFormat="1" ht="24" customHeight="1">
      <c r="B5" s="30"/>
      <c r="C5" s="30"/>
      <c r="D5" s="126" t="s">
        <v>3</v>
      </c>
      <c r="E5" s="126"/>
      <c r="F5" s="126"/>
      <c r="G5" s="32"/>
      <c r="H5" s="126" t="s">
        <v>4</v>
      </c>
      <c r="I5" s="126"/>
      <c r="J5" s="126"/>
    </row>
    <row r="6" spans="1:10" ht="24" customHeight="1">
      <c r="B6" s="33" t="s">
        <v>5</v>
      </c>
      <c r="C6" s="33"/>
      <c r="D6" s="76" t="s">
        <v>209</v>
      </c>
      <c r="E6" s="34"/>
      <c r="F6" s="76" t="s">
        <v>6</v>
      </c>
      <c r="G6" s="35"/>
      <c r="H6" s="76" t="s">
        <v>209</v>
      </c>
      <c r="I6" s="34"/>
      <c r="J6" s="76" t="s">
        <v>6</v>
      </c>
    </row>
    <row r="7" spans="1:10" ht="24" customHeight="1">
      <c r="B7" s="33"/>
      <c r="C7" s="33"/>
      <c r="D7" s="3" t="s">
        <v>7</v>
      </c>
      <c r="E7" s="34"/>
      <c r="F7" s="3" t="s">
        <v>8</v>
      </c>
      <c r="G7" s="35"/>
      <c r="H7" s="3" t="s">
        <v>7</v>
      </c>
      <c r="I7" s="34"/>
      <c r="J7" s="3" t="s">
        <v>8</v>
      </c>
    </row>
    <row r="8" spans="1:10" ht="24" customHeight="1">
      <c r="B8" s="33"/>
      <c r="C8" s="33"/>
      <c r="D8" s="3" t="s">
        <v>9</v>
      </c>
      <c r="E8" s="34"/>
      <c r="F8" s="77"/>
      <c r="G8" s="35"/>
      <c r="H8" s="3" t="s">
        <v>9</v>
      </c>
      <c r="I8" s="34"/>
      <c r="J8" s="77"/>
    </row>
    <row r="9" spans="1:10" s="37" customFormat="1" ht="24" customHeight="1">
      <c r="A9" s="78" t="s">
        <v>10</v>
      </c>
      <c r="B9" s="36"/>
      <c r="C9" s="36"/>
      <c r="D9" s="4"/>
      <c r="E9" s="79"/>
      <c r="F9" s="4"/>
      <c r="G9" s="79"/>
      <c r="H9" s="4"/>
      <c r="I9" s="79"/>
      <c r="J9" s="79"/>
    </row>
    <row r="10" spans="1:10" s="37" customFormat="1" ht="24" customHeight="1">
      <c r="A10" s="80" t="s">
        <v>11</v>
      </c>
      <c r="B10" s="36"/>
      <c r="C10" s="36"/>
      <c r="D10" s="4"/>
      <c r="E10" s="79"/>
      <c r="F10" s="4"/>
      <c r="G10" s="79"/>
      <c r="H10" s="4"/>
      <c r="I10" s="79"/>
      <c r="J10" s="79"/>
    </row>
    <row r="11" spans="1:10" s="37" customFormat="1" ht="24" customHeight="1">
      <c r="A11" s="81" t="s">
        <v>12</v>
      </c>
      <c r="B11" s="36"/>
      <c r="C11" s="36"/>
      <c r="D11" s="82">
        <v>277440634.89999998</v>
      </c>
      <c r="E11" s="38"/>
      <c r="F11" s="82">
        <v>214369225.36000001</v>
      </c>
      <c r="G11" s="38"/>
      <c r="H11" s="82">
        <v>214200607.41</v>
      </c>
      <c r="I11" s="83"/>
      <c r="J11" s="82">
        <v>52062509.43</v>
      </c>
    </row>
    <row r="12" spans="1:10" s="37" customFormat="1" ht="24" customHeight="1">
      <c r="A12" s="84" t="s">
        <v>13</v>
      </c>
      <c r="B12" s="36" t="s">
        <v>236</v>
      </c>
      <c r="C12" s="36"/>
      <c r="D12" s="82">
        <v>1122796912.95</v>
      </c>
      <c r="E12" s="38"/>
      <c r="F12" s="82">
        <v>867851194.66999996</v>
      </c>
      <c r="G12" s="38"/>
      <c r="H12" s="82">
        <v>2413505.1399999997</v>
      </c>
      <c r="I12" s="83"/>
      <c r="J12" s="38">
        <v>2161366.84</v>
      </c>
    </row>
    <row r="13" spans="1:10" s="37" customFormat="1" ht="24" customHeight="1">
      <c r="A13" s="84" t="s">
        <v>14</v>
      </c>
      <c r="B13" s="36">
        <v>4</v>
      </c>
      <c r="C13" s="36"/>
      <c r="D13" s="82">
        <v>979619461.58000004</v>
      </c>
      <c r="E13" s="38"/>
      <c r="F13" s="82">
        <v>960454039.98000002</v>
      </c>
      <c r="G13" s="38"/>
      <c r="H13" s="82">
        <v>0</v>
      </c>
      <c r="I13" s="83"/>
      <c r="J13" s="38">
        <v>0</v>
      </c>
    </row>
    <row r="14" spans="1:10" s="37" customFormat="1" ht="24" customHeight="1">
      <c r="A14" s="37" t="s">
        <v>15</v>
      </c>
      <c r="B14" s="36">
        <v>2</v>
      </c>
      <c r="C14" s="36"/>
      <c r="D14" s="82">
        <v>0</v>
      </c>
      <c r="E14" s="38"/>
      <c r="F14" s="82">
        <v>0</v>
      </c>
      <c r="G14" s="38"/>
      <c r="H14" s="38">
        <v>679300000</v>
      </c>
      <c r="I14" s="83"/>
      <c r="J14" s="38">
        <v>612300000</v>
      </c>
    </row>
    <row r="15" spans="1:10" s="37" customFormat="1" ht="24" customHeight="1">
      <c r="A15" s="37" t="s">
        <v>16</v>
      </c>
      <c r="B15" s="36"/>
      <c r="C15" s="36"/>
      <c r="D15" s="82">
        <v>11081910.189999999</v>
      </c>
      <c r="E15" s="38"/>
      <c r="F15" s="82">
        <v>53677717.259999998</v>
      </c>
      <c r="G15" s="38"/>
      <c r="H15" s="82">
        <v>0</v>
      </c>
      <c r="I15" s="83"/>
      <c r="J15" s="38">
        <v>0</v>
      </c>
    </row>
    <row r="16" spans="1:10" s="37" customFormat="1" ht="24" customHeight="1">
      <c r="A16" s="37" t="s">
        <v>17</v>
      </c>
      <c r="B16" s="36"/>
      <c r="C16" s="36"/>
      <c r="D16" s="82">
        <v>102453517.45</v>
      </c>
      <c r="E16" s="38"/>
      <c r="F16" s="82">
        <v>143257953.86000001</v>
      </c>
      <c r="G16" s="38"/>
      <c r="H16" s="82">
        <v>0</v>
      </c>
      <c r="I16" s="83"/>
      <c r="J16" s="38">
        <v>0</v>
      </c>
    </row>
    <row r="17" spans="1:10" s="37" customFormat="1" ht="24" customHeight="1">
      <c r="A17" s="37" t="s">
        <v>237</v>
      </c>
      <c r="B17" s="36">
        <v>20</v>
      </c>
      <c r="C17" s="36"/>
      <c r="D17" s="82">
        <v>4702667.05</v>
      </c>
      <c r="E17" s="38"/>
      <c r="F17" s="82">
        <v>0</v>
      </c>
      <c r="G17" s="38"/>
      <c r="H17" s="82">
        <v>0</v>
      </c>
      <c r="I17" s="83"/>
      <c r="J17" s="38">
        <v>0</v>
      </c>
    </row>
    <row r="18" spans="1:10" s="37" customFormat="1" ht="24" customHeight="1">
      <c r="A18" s="37" t="s">
        <v>18</v>
      </c>
      <c r="B18" s="36"/>
      <c r="C18" s="36"/>
      <c r="D18" s="82">
        <v>0</v>
      </c>
      <c r="E18" s="38"/>
      <c r="F18" s="82">
        <v>877245389.69000006</v>
      </c>
      <c r="G18" s="38"/>
      <c r="H18" s="82">
        <v>0</v>
      </c>
      <c r="I18" s="83"/>
      <c r="J18" s="38">
        <v>329999970</v>
      </c>
    </row>
    <row r="19" spans="1:10" s="37" customFormat="1" ht="24" customHeight="1">
      <c r="A19" s="80" t="s">
        <v>19</v>
      </c>
      <c r="B19" s="36"/>
      <c r="C19" s="36"/>
      <c r="D19" s="85">
        <f>SUM(D11:D18)</f>
        <v>2498095104.1199999</v>
      </c>
      <c r="E19" s="38"/>
      <c r="F19" s="85">
        <f>SUM(F11:F18)</f>
        <v>3116855520.8200002</v>
      </c>
      <c r="G19" s="38"/>
      <c r="H19" s="85">
        <f>SUM(H11:H18)</f>
        <v>895914112.54999995</v>
      </c>
      <c r="I19" s="83"/>
      <c r="J19" s="39">
        <f>SUM(J11:J18)</f>
        <v>996523846.26999998</v>
      </c>
    </row>
    <row r="20" spans="1:10" s="37" customFormat="1" ht="24" customHeight="1">
      <c r="A20" s="80" t="s">
        <v>20</v>
      </c>
      <c r="B20" s="36"/>
      <c r="C20" s="36"/>
      <c r="D20" s="82"/>
      <c r="E20" s="38"/>
      <c r="F20" s="82"/>
      <c r="G20" s="38"/>
      <c r="H20" s="82"/>
      <c r="I20" s="83"/>
      <c r="J20" s="38"/>
    </row>
    <row r="21" spans="1:10" s="37" customFormat="1" ht="24" customHeight="1">
      <c r="A21" s="84" t="s">
        <v>21</v>
      </c>
      <c r="B21" s="36"/>
      <c r="C21" s="36"/>
      <c r="D21" s="82">
        <v>12349047.789999999</v>
      </c>
      <c r="E21" s="38"/>
      <c r="F21" s="82">
        <v>12062448.359999999</v>
      </c>
      <c r="G21" s="38"/>
      <c r="H21" s="82">
        <v>0</v>
      </c>
      <c r="I21" s="83"/>
      <c r="J21" s="38">
        <v>0</v>
      </c>
    </row>
    <row r="22" spans="1:10" s="37" customFormat="1" ht="24" customHeight="1">
      <c r="A22" s="84" t="s">
        <v>22</v>
      </c>
      <c r="B22" s="36" t="s">
        <v>227</v>
      </c>
      <c r="C22" s="36"/>
      <c r="D22" s="82">
        <v>0</v>
      </c>
      <c r="E22" s="38"/>
      <c r="F22" s="82">
        <v>0</v>
      </c>
      <c r="G22" s="38"/>
      <c r="H22" s="82">
        <v>1509999770</v>
      </c>
      <c r="I22" s="83"/>
      <c r="J22" s="38">
        <v>1250279770</v>
      </c>
    </row>
    <row r="23" spans="1:10" s="37" customFormat="1" ht="24" customHeight="1">
      <c r="A23" s="84" t="s">
        <v>23</v>
      </c>
      <c r="B23" s="36"/>
      <c r="C23" s="84"/>
      <c r="D23" s="82">
        <v>3252787.35</v>
      </c>
      <c r="E23" s="38"/>
      <c r="F23" s="82">
        <v>3252787.35</v>
      </c>
      <c r="G23" s="38"/>
      <c r="H23" s="82">
        <v>0</v>
      </c>
      <c r="I23" s="83"/>
      <c r="J23" s="38">
        <v>0</v>
      </c>
    </row>
    <row r="24" spans="1:10" s="37" customFormat="1" ht="24" customHeight="1">
      <c r="A24" s="81" t="s">
        <v>24</v>
      </c>
      <c r="B24" s="36">
        <v>7</v>
      </c>
      <c r="C24" s="36"/>
      <c r="D24" s="82">
        <v>1054273683.95</v>
      </c>
      <c r="E24" s="38"/>
      <c r="F24" s="82">
        <v>1075503855.95</v>
      </c>
      <c r="G24" s="38"/>
      <c r="H24" s="82">
        <v>5420809.9000000004</v>
      </c>
      <c r="I24" s="83"/>
      <c r="J24" s="38">
        <v>5427989.3600000003</v>
      </c>
    </row>
    <row r="25" spans="1:10" s="37" customFormat="1" ht="24" customHeight="1">
      <c r="A25" s="81" t="s">
        <v>25</v>
      </c>
      <c r="B25" s="36">
        <v>8</v>
      </c>
      <c r="C25" s="36"/>
      <c r="D25" s="82">
        <v>122747944.98999999</v>
      </c>
      <c r="E25" s="38"/>
      <c r="F25" s="82">
        <v>125580589.88</v>
      </c>
      <c r="G25" s="38"/>
      <c r="H25" s="82">
        <v>0</v>
      </c>
      <c r="I25" s="83"/>
      <c r="J25" s="38">
        <v>0</v>
      </c>
    </row>
    <row r="26" spans="1:10" s="37" customFormat="1" ht="24" customHeight="1">
      <c r="A26" s="81" t="s">
        <v>26</v>
      </c>
      <c r="B26" s="36"/>
      <c r="C26" s="36"/>
      <c r="D26" s="82">
        <v>46126773.740000002</v>
      </c>
      <c r="E26" s="38"/>
      <c r="F26" s="82">
        <v>44481028.979999997</v>
      </c>
      <c r="G26" s="38"/>
      <c r="H26" s="82">
        <v>7527468.6900000004</v>
      </c>
      <c r="I26" s="83"/>
      <c r="J26" s="38">
        <v>0</v>
      </c>
    </row>
    <row r="27" spans="1:10" s="37" customFormat="1" ht="24" customHeight="1">
      <c r="A27" s="84" t="s">
        <v>27</v>
      </c>
      <c r="B27" s="36">
        <v>9</v>
      </c>
      <c r="C27" s="36"/>
      <c r="D27" s="82">
        <v>3039678.4199999962</v>
      </c>
      <c r="E27" s="38"/>
      <c r="F27" s="82">
        <v>3219975.96</v>
      </c>
      <c r="G27" s="38"/>
      <c r="H27" s="82">
        <v>0</v>
      </c>
      <c r="I27" s="83"/>
      <c r="J27" s="38">
        <v>0</v>
      </c>
    </row>
    <row r="28" spans="1:10" s="37" customFormat="1" ht="24" customHeight="1">
      <c r="A28" s="84" t="s">
        <v>28</v>
      </c>
      <c r="B28" s="36">
        <v>10</v>
      </c>
      <c r="C28" s="36"/>
      <c r="D28" s="82">
        <v>118027857.65000001</v>
      </c>
      <c r="E28" s="38"/>
      <c r="F28" s="82">
        <v>36808514.619999997</v>
      </c>
      <c r="G28" s="38"/>
      <c r="H28" s="82">
        <v>0</v>
      </c>
      <c r="I28" s="83"/>
      <c r="J28" s="38">
        <v>0</v>
      </c>
    </row>
    <row r="29" spans="1:10" s="37" customFormat="1" ht="24" customHeight="1">
      <c r="A29" s="37" t="s">
        <v>29</v>
      </c>
      <c r="B29" s="36"/>
      <c r="C29" s="36"/>
      <c r="D29" s="5">
        <v>37133372.630000003</v>
      </c>
      <c r="E29" s="38"/>
      <c r="F29" s="5">
        <v>40338844.68</v>
      </c>
      <c r="G29" s="38"/>
      <c r="H29" s="5">
        <v>21644.19</v>
      </c>
      <c r="I29" s="83"/>
      <c r="J29" s="40">
        <v>0</v>
      </c>
    </row>
    <row r="30" spans="1:10" s="37" customFormat="1" ht="24" customHeight="1">
      <c r="A30" s="37" t="s">
        <v>30</v>
      </c>
      <c r="B30" s="36"/>
      <c r="C30" s="36"/>
      <c r="D30" s="5">
        <v>36280413.5</v>
      </c>
      <c r="E30" s="38"/>
      <c r="F30" s="5">
        <v>50303427.090000004</v>
      </c>
      <c r="G30" s="38"/>
      <c r="H30" s="82">
        <v>797750.75</v>
      </c>
      <c r="I30" s="83"/>
      <c r="J30" s="38">
        <v>178845.42</v>
      </c>
    </row>
    <row r="31" spans="1:10" s="37" customFormat="1" ht="24" customHeight="1">
      <c r="A31" s="80" t="s">
        <v>31</v>
      </c>
      <c r="B31" s="36"/>
      <c r="C31" s="36"/>
      <c r="D31" s="85">
        <f>SUM(D21:D30)</f>
        <v>1433231560.0200002</v>
      </c>
      <c r="E31" s="38"/>
      <c r="F31" s="39">
        <f>SUM(F21:F30)</f>
        <v>1391551472.8699999</v>
      </c>
      <c r="G31" s="38"/>
      <c r="H31" s="85">
        <f>SUM(H21:H30)</f>
        <v>1523767443.5300002</v>
      </c>
      <c r="I31" s="83"/>
      <c r="J31" s="39">
        <f>SUM(J21:J30)</f>
        <v>1255886604.78</v>
      </c>
    </row>
    <row r="32" spans="1:10" s="37" customFormat="1" ht="24" customHeight="1" thickBot="1">
      <c r="A32" s="80" t="s">
        <v>32</v>
      </c>
      <c r="B32" s="36"/>
      <c r="C32" s="36"/>
      <c r="D32" s="86">
        <f>SUM(D19,D31)</f>
        <v>3931326664.1400003</v>
      </c>
      <c r="E32" s="38"/>
      <c r="F32" s="86">
        <f>SUM(F19,F31)</f>
        <v>4508406993.6900005</v>
      </c>
      <c r="G32" s="38"/>
      <c r="H32" s="86">
        <f>SUM(H19,H31)</f>
        <v>2419681556.0799999</v>
      </c>
      <c r="I32" s="83"/>
      <c r="J32" s="87">
        <f>SUM(J19,J31)</f>
        <v>2252410451.0500002</v>
      </c>
    </row>
    <row r="33" spans="1:10" s="37" customFormat="1" ht="24" customHeight="1" thickTop="1">
      <c r="A33" s="80"/>
      <c r="B33" s="36"/>
      <c r="C33" s="36"/>
      <c r="D33" s="88"/>
      <c r="E33" s="83"/>
      <c r="F33" s="88"/>
      <c r="G33" s="83"/>
      <c r="H33" s="88"/>
      <c r="I33" s="83"/>
      <c r="J33" s="83"/>
    </row>
    <row r="34" spans="1:10" ht="24" customHeight="1">
      <c r="A34" s="2" t="s">
        <v>238</v>
      </c>
      <c r="C34" s="6"/>
      <c r="D34" s="2"/>
      <c r="F34" s="6"/>
      <c r="G34" s="6"/>
      <c r="H34" s="2"/>
      <c r="I34" s="2"/>
      <c r="J34" s="2"/>
    </row>
    <row r="35" spans="1:10" ht="24" customHeight="1">
      <c r="A35" s="1" t="s">
        <v>225</v>
      </c>
      <c r="B35" s="29"/>
      <c r="C35" s="29"/>
      <c r="D35" s="29"/>
      <c r="E35" s="29"/>
      <c r="F35" s="29"/>
      <c r="G35" s="29"/>
      <c r="H35" s="29"/>
      <c r="I35" s="29"/>
      <c r="J35" s="29"/>
    </row>
    <row r="36" spans="1:10" ht="24" customHeight="1">
      <c r="A36" s="28" t="s">
        <v>34</v>
      </c>
      <c r="B36" s="29"/>
      <c r="C36" s="29"/>
      <c r="D36" s="29"/>
      <c r="E36" s="29"/>
      <c r="F36" s="29"/>
      <c r="G36" s="29"/>
      <c r="H36" s="29"/>
      <c r="I36" s="29"/>
      <c r="J36" s="29"/>
    </row>
    <row r="37" spans="1:10" ht="24" customHeight="1">
      <c r="A37" s="28" t="s">
        <v>204</v>
      </c>
      <c r="B37" s="29"/>
      <c r="C37" s="29"/>
      <c r="D37" s="29"/>
      <c r="E37" s="29"/>
      <c r="F37" s="29"/>
      <c r="G37" s="29"/>
      <c r="H37" s="29"/>
      <c r="I37" s="29"/>
      <c r="J37" s="29"/>
    </row>
    <row r="38" spans="1:10" ht="24" customHeight="1">
      <c r="A38" s="125" t="s">
        <v>2</v>
      </c>
      <c r="B38" s="125"/>
      <c r="C38" s="125"/>
      <c r="D38" s="125"/>
      <c r="E38" s="125"/>
      <c r="F38" s="125"/>
      <c r="G38" s="125"/>
      <c r="H38" s="125"/>
      <c r="I38" s="125"/>
      <c r="J38" s="125"/>
    </row>
    <row r="39" spans="1:10" s="1" customFormat="1" ht="24" customHeight="1">
      <c r="B39" s="30"/>
      <c r="C39" s="30"/>
      <c r="D39" s="126" t="s">
        <v>3</v>
      </c>
      <c r="E39" s="126"/>
      <c r="F39" s="126"/>
      <c r="G39" s="32"/>
      <c r="H39" s="126" t="s">
        <v>4</v>
      </c>
      <c r="I39" s="126"/>
      <c r="J39" s="126"/>
    </row>
    <row r="40" spans="1:10" ht="24" customHeight="1">
      <c r="B40" s="33" t="s">
        <v>5</v>
      </c>
      <c r="C40" s="33"/>
      <c r="D40" s="76" t="s">
        <v>209</v>
      </c>
      <c r="E40" s="34"/>
      <c r="F40" s="76" t="s">
        <v>6</v>
      </c>
      <c r="G40" s="35"/>
      <c r="H40" s="76" t="s">
        <v>209</v>
      </c>
      <c r="I40" s="34"/>
      <c r="J40" s="76" t="s">
        <v>6</v>
      </c>
    </row>
    <row r="41" spans="1:10" ht="24" customHeight="1">
      <c r="B41" s="33"/>
      <c r="C41" s="33"/>
      <c r="D41" s="3" t="s">
        <v>7</v>
      </c>
      <c r="E41" s="34"/>
      <c r="F41" s="3" t="s">
        <v>8</v>
      </c>
      <c r="G41" s="35"/>
      <c r="H41" s="3" t="s">
        <v>7</v>
      </c>
      <c r="I41" s="34"/>
      <c r="J41" s="3" t="s">
        <v>8</v>
      </c>
    </row>
    <row r="42" spans="1:10" ht="24" customHeight="1">
      <c r="B42" s="33"/>
      <c r="C42" s="33"/>
      <c r="D42" s="3" t="s">
        <v>9</v>
      </c>
      <c r="E42" s="34"/>
      <c r="F42" s="77"/>
      <c r="G42" s="35"/>
      <c r="H42" s="3" t="s">
        <v>9</v>
      </c>
      <c r="I42" s="34"/>
      <c r="J42" s="77"/>
    </row>
    <row r="43" spans="1:10" s="37" customFormat="1" ht="24" customHeight="1">
      <c r="A43" s="80" t="s">
        <v>35</v>
      </c>
      <c r="B43" s="36"/>
      <c r="C43" s="36"/>
      <c r="D43" s="7"/>
      <c r="E43" s="89"/>
      <c r="F43" s="7"/>
      <c r="G43" s="89"/>
      <c r="H43" s="7"/>
      <c r="I43" s="89"/>
      <c r="J43" s="89"/>
    </row>
    <row r="44" spans="1:10" s="37" customFormat="1" ht="24" customHeight="1">
      <c r="A44" s="80" t="s">
        <v>36</v>
      </c>
      <c r="B44" s="36"/>
      <c r="C44" s="36"/>
      <c r="D44" s="4"/>
      <c r="E44" s="79"/>
      <c r="F44" s="4"/>
      <c r="G44" s="79"/>
      <c r="H44" s="4"/>
      <c r="I44" s="79"/>
      <c r="J44" s="79"/>
    </row>
    <row r="45" spans="1:10" s="37" customFormat="1" ht="24" customHeight="1">
      <c r="A45" s="37" t="s">
        <v>37</v>
      </c>
      <c r="B45" s="36">
        <v>11</v>
      </c>
      <c r="C45" s="36"/>
      <c r="D45" s="82">
        <v>116196195.64</v>
      </c>
      <c r="E45" s="38"/>
      <c r="F45" s="82">
        <v>109717322.73</v>
      </c>
      <c r="G45" s="38"/>
      <c r="H45" s="82">
        <v>0</v>
      </c>
      <c r="I45" s="38"/>
      <c r="J45" s="38">
        <v>0</v>
      </c>
    </row>
    <row r="46" spans="1:10" s="37" customFormat="1" ht="24" customHeight="1">
      <c r="A46" s="37" t="s">
        <v>38</v>
      </c>
      <c r="B46" s="36">
        <v>12</v>
      </c>
      <c r="C46" s="36"/>
      <c r="D46" s="82">
        <v>986709750.27999997</v>
      </c>
      <c r="E46" s="38"/>
      <c r="F46" s="82">
        <v>1108590171.6500001</v>
      </c>
      <c r="G46" s="38"/>
      <c r="H46" s="82">
        <v>7996470.6100000003</v>
      </c>
      <c r="I46" s="40"/>
      <c r="J46" s="38">
        <v>6470117.8300000001</v>
      </c>
    </row>
    <row r="47" spans="1:10" s="37" customFormat="1" ht="24" customHeight="1">
      <c r="A47" s="84" t="s">
        <v>167</v>
      </c>
      <c r="B47" s="36">
        <v>13</v>
      </c>
      <c r="C47" s="36"/>
      <c r="D47" s="5">
        <v>82889499.810000002</v>
      </c>
      <c r="E47" s="38"/>
      <c r="F47" s="5">
        <v>81671640.629999995</v>
      </c>
      <c r="G47" s="38"/>
      <c r="H47" s="5">
        <v>0</v>
      </c>
      <c r="I47" s="38"/>
      <c r="J47" s="40">
        <v>0</v>
      </c>
    </row>
    <row r="48" spans="1:10" s="37" customFormat="1" ht="24" customHeight="1">
      <c r="A48" s="84" t="s">
        <v>39</v>
      </c>
      <c r="B48" s="36"/>
      <c r="C48" s="36"/>
      <c r="D48" s="82"/>
      <c r="E48" s="38"/>
      <c r="F48" s="82"/>
      <c r="G48" s="38"/>
      <c r="H48" s="82"/>
      <c r="I48" s="40"/>
      <c r="J48" s="38"/>
    </row>
    <row r="49" spans="1:15" s="37" customFormat="1" ht="24" customHeight="1">
      <c r="A49" s="84" t="s">
        <v>40</v>
      </c>
      <c r="B49" s="36">
        <v>14</v>
      </c>
      <c r="C49" s="36"/>
      <c r="D49" s="5">
        <v>18000000</v>
      </c>
      <c r="E49" s="38"/>
      <c r="F49" s="5">
        <v>18000000</v>
      </c>
      <c r="G49" s="38"/>
      <c r="H49" s="5">
        <v>0</v>
      </c>
      <c r="I49" s="38"/>
      <c r="J49" s="40">
        <v>0</v>
      </c>
    </row>
    <row r="50" spans="1:15" s="37" customFormat="1" ht="24" customHeight="1">
      <c r="A50" s="37" t="s">
        <v>41</v>
      </c>
      <c r="B50" s="36"/>
      <c r="C50" s="36"/>
      <c r="D50" s="5">
        <v>13167327.17</v>
      </c>
      <c r="E50" s="38"/>
      <c r="F50" s="5">
        <v>12154196.860000599</v>
      </c>
      <c r="G50" s="38"/>
      <c r="H50" s="5">
        <v>1644387.91</v>
      </c>
      <c r="I50" s="38"/>
      <c r="J50" s="40">
        <v>0</v>
      </c>
    </row>
    <row r="51" spans="1:15" s="37" customFormat="1" ht="24" customHeight="1">
      <c r="A51" s="84" t="s">
        <v>42</v>
      </c>
      <c r="B51" s="36">
        <v>4</v>
      </c>
      <c r="C51" s="36"/>
      <c r="D51" s="5">
        <v>120432119.34</v>
      </c>
      <c r="E51" s="38"/>
      <c r="F51" s="40">
        <v>143687122.27000001</v>
      </c>
      <c r="G51" s="38"/>
      <c r="H51" s="5">
        <v>0</v>
      </c>
      <c r="I51" s="38"/>
      <c r="J51" s="40">
        <v>0</v>
      </c>
    </row>
    <row r="52" spans="1:15" s="37" customFormat="1" ht="24" customHeight="1">
      <c r="A52" s="84" t="s">
        <v>43</v>
      </c>
      <c r="B52" s="36"/>
      <c r="C52" s="36"/>
      <c r="D52" s="5">
        <v>34455804.509999998</v>
      </c>
      <c r="E52" s="38"/>
      <c r="F52" s="40">
        <v>90728.25</v>
      </c>
      <c r="G52" s="38"/>
      <c r="H52" s="5">
        <v>30920126.920000002</v>
      </c>
      <c r="I52" s="38"/>
      <c r="J52" s="40">
        <v>0</v>
      </c>
    </row>
    <row r="53" spans="1:15" s="37" customFormat="1" ht="24" customHeight="1">
      <c r="A53" s="84" t="s">
        <v>44</v>
      </c>
      <c r="B53" s="36"/>
      <c r="C53" s="36"/>
      <c r="D53" s="5">
        <v>0</v>
      </c>
      <c r="E53" s="38"/>
      <c r="F53" s="40">
        <v>10424192.289999999</v>
      </c>
      <c r="G53" s="38"/>
      <c r="H53" s="5">
        <v>0</v>
      </c>
      <c r="I53" s="38"/>
      <c r="J53" s="40">
        <v>0</v>
      </c>
    </row>
    <row r="54" spans="1:15" s="37" customFormat="1" ht="24" customHeight="1">
      <c r="A54" s="84" t="s">
        <v>45</v>
      </c>
      <c r="B54" s="36"/>
      <c r="C54" s="36"/>
      <c r="D54" s="5">
        <v>0</v>
      </c>
      <c r="E54" s="38"/>
      <c r="F54" s="40">
        <v>2885000</v>
      </c>
      <c r="G54" s="38"/>
      <c r="H54" s="5">
        <v>0</v>
      </c>
      <c r="I54" s="38"/>
      <c r="J54" s="40">
        <v>2885000</v>
      </c>
    </row>
    <row r="55" spans="1:15" s="37" customFormat="1" ht="24" customHeight="1">
      <c r="A55" s="84" t="s">
        <v>46</v>
      </c>
      <c r="B55" s="36"/>
      <c r="C55" s="36"/>
      <c r="D55" s="82">
        <v>0</v>
      </c>
      <c r="E55" s="38"/>
      <c r="F55" s="82">
        <v>116065283.75</v>
      </c>
      <c r="G55" s="38"/>
      <c r="H55" s="82">
        <v>0</v>
      </c>
      <c r="I55" s="38"/>
      <c r="J55" s="38">
        <v>0</v>
      </c>
    </row>
    <row r="56" spans="1:15" s="37" customFormat="1" ht="24" customHeight="1">
      <c r="A56" s="80" t="s">
        <v>47</v>
      </c>
      <c r="B56" s="36"/>
      <c r="C56" s="36"/>
      <c r="D56" s="85">
        <f>SUM(D45:D55)</f>
        <v>1371850696.75</v>
      </c>
      <c r="E56" s="38"/>
      <c r="F56" s="85">
        <f>SUM(F45:F55)</f>
        <v>1603285658.4300008</v>
      </c>
      <c r="G56" s="38"/>
      <c r="H56" s="85">
        <f>SUM(H45:H55)</f>
        <v>40560985.439999998</v>
      </c>
      <c r="I56" s="38"/>
      <c r="J56" s="39">
        <f>SUM(J45:J55)</f>
        <v>9355117.8300000001</v>
      </c>
    </row>
    <row r="57" spans="1:15" s="37" customFormat="1" ht="24" customHeight="1">
      <c r="A57" s="80" t="s">
        <v>48</v>
      </c>
      <c r="B57" s="36"/>
      <c r="C57" s="36"/>
      <c r="D57" s="82"/>
      <c r="E57" s="38"/>
      <c r="F57" s="82"/>
      <c r="G57" s="38"/>
      <c r="H57" s="82"/>
      <c r="I57" s="38"/>
      <c r="J57" s="38"/>
    </row>
    <row r="58" spans="1:15" s="37" customFormat="1" ht="24" customHeight="1">
      <c r="A58" s="37" t="s">
        <v>49</v>
      </c>
      <c r="B58" s="36">
        <v>14</v>
      </c>
      <c r="C58" s="36"/>
      <c r="D58" s="82">
        <v>4401768.05</v>
      </c>
      <c r="E58" s="38"/>
      <c r="F58" s="82">
        <v>16401768.1</v>
      </c>
      <c r="G58" s="38"/>
      <c r="H58" s="82">
        <v>685358312.55999994</v>
      </c>
      <c r="I58" s="38"/>
      <c r="J58" s="38">
        <v>0</v>
      </c>
    </row>
    <row r="59" spans="1:15" s="37" customFormat="1" ht="24" customHeight="1">
      <c r="A59" s="7" t="s">
        <v>50</v>
      </c>
      <c r="B59" s="36"/>
      <c r="C59" s="36"/>
      <c r="D59" s="5">
        <v>35469017.270000003</v>
      </c>
      <c r="E59" s="38"/>
      <c r="F59" s="5">
        <v>34104349.079999998</v>
      </c>
      <c r="G59" s="38"/>
      <c r="H59" s="5">
        <v>6017801.7199999997</v>
      </c>
      <c r="I59" s="38"/>
      <c r="J59" s="40">
        <v>0</v>
      </c>
    </row>
    <row r="60" spans="1:15" s="37" customFormat="1" ht="24" customHeight="1">
      <c r="A60" s="7" t="s">
        <v>51</v>
      </c>
      <c r="B60" s="36">
        <v>15</v>
      </c>
      <c r="C60" s="36"/>
      <c r="D60" s="5">
        <v>685358312.55999994</v>
      </c>
      <c r="E60" s="38"/>
      <c r="F60" s="5">
        <v>682607673.40999997</v>
      </c>
      <c r="G60" s="38"/>
      <c r="H60" s="5">
        <v>0</v>
      </c>
      <c r="I60" s="38"/>
      <c r="J60" s="40">
        <v>682607673.40999997</v>
      </c>
    </row>
    <row r="61" spans="1:15" s="37" customFormat="1" ht="24" customHeight="1">
      <c r="A61" s="37" t="s">
        <v>52</v>
      </c>
      <c r="B61" s="36"/>
      <c r="C61" s="36"/>
      <c r="D61" s="5">
        <v>31736286.77</v>
      </c>
      <c r="E61" s="38"/>
      <c r="F61" s="5">
        <v>32326520.469999999</v>
      </c>
      <c r="G61" s="38"/>
      <c r="H61" s="5">
        <v>0</v>
      </c>
      <c r="I61" s="38"/>
      <c r="J61" s="40">
        <v>0</v>
      </c>
    </row>
    <row r="62" spans="1:15" s="37" customFormat="1" ht="24" customHeight="1">
      <c r="A62" s="37" t="s">
        <v>53</v>
      </c>
      <c r="B62" s="36"/>
      <c r="C62" s="36"/>
      <c r="D62" s="5">
        <v>10022070.9</v>
      </c>
      <c r="E62" s="38"/>
      <c r="F62" s="5">
        <v>12250067.779999999</v>
      </c>
      <c r="G62" s="38"/>
      <c r="H62" s="5">
        <v>36200.080000000002</v>
      </c>
      <c r="I62" s="38"/>
      <c r="J62" s="40">
        <v>3466002.75</v>
      </c>
    </row>
    <row r="63" spans="1:15" s="37" customFormat="1" ht="24" customHeight="1">
      <c r="A63" s="37" t="s">
        <v>54</v>
      </c>
      <c r="B63" s="36"/>
      <c r="C63" s="36"/>
      <c r="D63" s="8">
        <v>249789.62</v>
      </c>
      <c r="E63" s="38"/>
      <c r="F63" s="8">
        <v>242280.86</v>
      </c>
      <c r="G63" s="38"/>
      <c r="H63" s="8">
        <v>0</v>
      </c>
      <c r="I63" s="38"/>
      <c r="J63" s="90">
        <v>0</v>
      </c>
      <c r="L63" s="114"/>
      <c r="N63" s="114"/>
      <c r="O63" s="114"/>
    </row>
    <row r="64" spans="1:15" ht="24" customHeight="1">
      <c r="A64" s="80" t="s">
        <v>55</v>
      </c>
      <c r="B64" s="36"/>
      <c r="C64" s="36"/>
      <c r="D64" s="91">
        <f>SUM(D58:D63)</f>
        <v>767237245.16999996</v>
      </c>
      <c r="E64" s="38"/>
      <c r="F64" s="91">
        <f>SUM(F58:F63)</f>
        <v>777932659.69999993</v>
      </c>
      <c r="G64" s="38"/>
      <c r="H64" s="91">
        <f>SUM(H58:H63)</f>
        <v>691412314.36000001</v>
      </c>
      <c r="I64" s="38"/>
      <c r="J64" s="92">
        <f>SUM(J58:J63)</f>
        <v>686073676.15999997</v>
      </c>
    </row>
    <row r="65" spans="1:10" ht="24" customHeight="1">
      <c r="A65" s="80" t="s">
        <v>56</v>
      </c>
      <c r="B65" s="36"/>
      <c r="C65" s="36"/>
      <c r="D65" s="91">
        <f>SUM(D56,D64)</f>
        <v>2139087941.9200001</v>
      </c>
      <c r="E65" s="42"/>
      <c r="F65" s="91">
        <f>SUM(F56,F64)</f>
        <v>2381218318.1300006</v>
      </c>
      <c r="G65" s="42"/>
      <c r="H65" s="91">
        <f>SUM(H56,H64)</f>
        <v>731973299.79999995</v>
      </c>
      <c r="I65" s="42"/>
      <c r="J65" s="92">
        <f>SUM(J56,J64)</f>
        <v>695428793.99000001</v>
      </c>
    </row>
    <row r="66" spans="1:10" ht="24" customHeight="1">
      <c r="A66" s="80"/>
      <c r="B66" s="36"/>
      <c r="C66" s="36"/>
      <c r="D66" s="43"/>
      <c r="E66" s="44"/>
      <c r="F66" s="43"/>
      <c r="G66" s="44"/>
      <c r="H66" s="43"/>
      <c r="I66" s="44"/>
      <c r="J66" s="44"/>
    </row>
    <row r="67" spans="1:10" ht="24" customHeight="1">
      <c r="A67" s="2" t="s">
        <v>238</v>
      </c>
      <c r="C67" s="6"/>
      <c r="D67" s="2"/>
      <c r="F67" s="6"/>
      <c r="G67" s="6"/>
      <c r="H67" s="2"/>
      <c r="I67" s="2"/>
      <c r="J67" s="2"/>
    </row>
    <row r="68" spans="1:10" ht="24" customHeight="1">
      <c r="A68" s="1" t="s">
        <v>225</v>
      </c>
      <c r="B68" s="29"/>
      <c r="C68" s="29"/>
      <c r="D68" s="29"/>
      <c r="E68" s="29"/>
      <c r="F68" s="29"/>
      <c r="G68" s="29"/>
      <c r="H68" s="29"/>
      <c r="I68" s="29"/>
      <c r="J68" s="29"/>
    </row>
    <row r="69" spans="1:10" ht="24" customHeight="1">
      <c r="A69" s="28" t="s">
        <v>34</v>
      </c>
      <c r="B69" s="29"/>
      <c r="C69" s="29"/>
      <c r="D69" s="29"/>
      <c r="E69" s="29"/>
      <c r="F69" s="29"/>
      <c r="G69" s="29"/>
      <c r="H69" s="29"/>
      <c r="I69" s="29"/>
      <c r="J69" s="29"/>
    </row>
    <row r="70" spans="1:10" ht="24" customHeight="1">
      <c r="A70" s="28" t="s">
        <v>204</v>
      </c>
      <c r="B70" s="29"/>
      <c r="C70" s="29"/>
      <c r="D70" s="29"/>
      <c r="E70" s="29"/>
      <c r="F70" s="29"/>
      <c r="G70" s="29"/>
      <c r="H70" s="29"/>
      <c r="I70" s="29"/>
      <c r="J70" s="29"/>
    </row>
    <row r="71" spans="1:10" ht="24" customHeight="1">
      <c r="A71" s="125" t="s">
        <v>2</v>
      </c>
      <c r="B71" s="125"/>
      <c r="C71" s="125"/>
      <c r="D71" s="125"/>
      <c r="E71" s="125"/>
      <c r="F71" s="125"/>
      <c r="G71" s="125"/>
      <c r="H71" s="125"/>
      <c r="I71" s="125"/>
      <c r="J71" s="125"/>
    </row>
    <row r="72" spans="1:10" s="1" customFormat="1" ht="24" customHeight="1">
      <c r="B72" s="30"/>
      <c r="C72" s="30"/>
      <c r="D72" s="126" t="s">
        <v>3</v>
      </c>
      <c r="E72" s="126"/>
      <c r="F72" s="126"/>
      <c r="G72" s="32"/>
      <c r="H72" s="126" t="s">
        <v>4</v>
      </c>
      <c r="I72" s="126"/>
      <c r="J72" s="126"/>
    </row>
    <row r="73" spans="1:10" ht="24" customHeight="1">
      <c r="B73" s="33"/>
      <c r="C73" s="33"/>
      <c r="D73" s="76" t="s">
        <v>209</v>
      </c>
      <c r="E73" s="34"/>
      <c r="F73" s="76" t="s">
        <v>6</v>
      </c>
      <c r="G73" s="35"/>
      <c r="H73" s="76" t="s">
        <v>209</v>
      </c>
      <c r="I73" s="34"/>
      <c r="J73" s="76" t="s">
        <v>6</v>
      </c>
    </row>
    <row r="74" spans="1:10" ht="24" customHeight="1">
      <c r="B74" s="33"/>
      <c r="C74" s="33"/>
      <c r="D74" s="3" t="s">
        <v>7</v>
      </c>
      <c r="E74" s="34"/>
      <c r="F74" s="3" t="s">
        <v>8</v>
      </c>
      <c r="G74" s="35"/>
      <c r="H74" s="3" t="s">
        <v>7</v>
      </c>
      <c r="I74" s="34"/>
      <c r="J74" s="3" t="s">
        <v>8</v>
      </c>
    </row>
    <row r="75" spans="1:10" ht="24" customHeight="1">
      <c r="B75" s="33"/>
      <c r="C75" s="33"/>
      <c r="D75" s="3" t="s">
        <v>9</v>
      </c>
      <c r="E75" s="34"/>
      <c r="F75" s="77"/>
      <c r="G75" s="35"/>
      <c r="H75" s="3" t="s">
        <v>9</v>
      </c>
      <c r="I75" s="34"/>
      <c r="J75" s="77"/>
    </row>
    <row r="76" spans="1:10" s="37" customFormat="1" ht="24" customHeight="1">
      <c r="A76" s="80" t="s">
        <v>57</v>
      </c>
      <c r="B76" s="36"/>
      <c r="C76" s="36"/>
      <c r="D76" s="4"/>
      <c r="E76" s="79"/>
      <c r="F76" s="4"/>
      <c r="G76" s="79"/>
      <c r="H76" s="4"/>
      <c r="I76" s="79"/>
      <c r="J76" s="79"/>
    </row>
    <row r="77" spans="1:10" s="37" customFormat="1" ht="24" customHeight="1">
      <c r="A77" s="37" t="s">
        <v>58</v>
      </c>
      <c r="B77" s="36"/>
      <c r="C77" s="36"/>
      <c r="D77" s="4"/>
      <c r="E77" s="79"/>
      <c r="F77" s="4"/>
      <c r="G77" s="79"/>
      <c r="H77" s="4"/>
      <c r="I77" s="79"/>
      <c r="J77" s="79"/>
    </row>
    <row r="78" spans="1:10" s="37" customFormat="1" ht="24" customHeight="1">
      <c r="A78" s="37" t="s">
        <v>59</v>
      </c>
      <c r="B78" s="36"/>
      <c r="C78" s="36"/>
      <c r="D78" s="4"/>
      <c r="E78" s="79"/>
      <c r="F78" s="4"/>
      <c r="G78" s="79"/>
      <c r="H78" s="4"/>
      <c r="I78" s="79"/>
      <c r="J78" s="79"/>
    </row>
    <row r="79" spans="1:10" s="37" customFormat="1" ht="24" customHeight="1" thickBot="1">
      <c r="A79" s="37" t="s">
        <v>60</v>
      </c>
      <c r="B79" s="36"/>
      <c r="C79" s="36"/>
      <c r="D79" s="123">
        <v>659999962</v>
      </c>
      <c r="E79" s="38"/>
      <c r="F79" s="87">
        <v>659999962</v>
      </c>
      <c r="G79" s="38"/>
      <c r="H79" s="123">
        <v>659999962</v>
      </c>
      <c r="I79" s="38"/>
      <c r="J79" s="87">
        <v>659999962</v>
      </c>
    </row>
    <row r="80" spans="1:10" s="37" customFormat="1" ht="24" customHeight="1" thickTop="1">
      <c r="A80" s="37" t="s">
        <v>61</v>
      </c>
      <c r="B80" s="36"/>
      <c r="C80" s="36"/>
      <c r="D80" s="5"/>
      <c r="E80" s="38"/>
      <c r="F80" s="5"/>
      <c r="G80" s="38"/>
      <c r="H80" s="82"/>
      <c r="I80" s="38"/>
      <c r="J80" s="9"/>
    </row>
    <row r="81" spans="1:11" s="37" customFormat="1" ht="24" customHeight="1">
      <c r="A81" s="37" t="s">
        <v>201</v>
      </c>
      <c r="B81" s="36"/>
      <c r="C81" s="36"/>
      <c r="D81" s="38">
        <v>659999862</v>
      </c>
      <c r="E81" s="38"/>
      <c r="F81" s="38">
        <v>659999862</v>
      </c>
      <c r="G81" s="38"/>
      <c r="H81" s="38">
        <v>659999862</v>
      </c>
      <c r="I81" s="38"/>
      <c r="J81" s="38">
        <v>659999862</v>
      </c>
      <c r="K81" s="93"/>
    </row>
    <row r="82" spans="1:11" s="37" customFormat="1" ht="24" customHeight="1">
      <c r="A82" s="37" t="s">
        <v>62</v>
      </c>
      <c r="B82" s="36"/>
      <c r="C82" s="36"/>
      <c r="D82" s="82">
        <v>369183857</v>
      </c>
      <c r="E82" s="38"/>
      <c r="F82" s="82">
        <v>369183857</v>
      </c>
      <c r="G82" s="38"/>
      <c r="H82" s="82">
        <v>369183857</v>
      </c>
      <c r="I82" s="38"/>
      <c r="J82" s="82">
        <v>369183857</v>
      </c>
      <c r="K82" s="93"/>
    </row>
    <row r="83" spans="1:11" s="37" customFormat="1" ht="24" customHeight="1">
      <c r="A83" s="37" t="s">
        <v>63</v>
      </c>
      <c r="B83" s="36"/>
      <c r="C83" s="36"/>
      <c r="D83" s="82"/>
      <c r="E83" s="38"/>
      <c r="F83" s="82"/>
      <c r="G83" s="38"/>
      <c r="H83" s="82"/>
      <c r="I83" s="38"/>
      <c r="J83" s="38"/>
      <c r="K83" s="93"/>
    </row>
    <row r="84" spans="1:11" s="37" customFormat="1" ht="24" customHeight="1">
      <c r="A84" s="37" t="s">
        <v>64</v>
      </c>
      <c r="B84" s="36"/>
      <c r="C84" s="36"/>
      <c r="D84" s="82"/>
      <c r="E84" s="38"/>
      <c r="F84" s="82"/>
      <c r="G84" s="38"/>
      <c r="H84" s="82"/>
      <c r="I84" s="38"/>
      <c r="J84" s="38"/>
      <c r="K84" s="93"/>
    </row>
    <row r="85" spans="1:11" s="37" customFormat="1" ht="24" customHeight="1">
      <c r="A85" s="94" t="s">
        <v>65</v>
      </c>
      <c r="B85" s="36"/>
      <c r="C85" s="36"/>
      <c r="D85" s="82">
        <v>66000000</v>
      </c>
      <c r="E85" s="38"/>
      <c r="F85" s="82">
        <v>66000000</v>
      </c>
      <c r="G85" s="38"/>
      <c r="H85" s="82">
        <v>66000000</v>
      </c>
      <c r="I85" s="38"/>
      <c r="J85" s="38">
        <v>66000000</v>
      </c>
      <c r="K85" s="93"/>
    </row>
    <row r="86" spans="1:11" ht="24" customHeight="1">
      <c r="A86" s="37" t="s">
        <v>66</v>
      </c>
      <c r="C86" s="6"/>
      <c r="D86" s="82">
        <v>581324814.39999998</v>
      </c>
      <c r="E86" s="38"/>
      <c r="F86" s="82">
        <v>602083602.26999998</v>
      </c>
      <c r="G86" s="38"/>
      <c r="H86" s="82">
        <v>592524537.27999997</v>
      </c>
      <c r="I86" s="38"/>
      <c r="J86" s="38">
        <v>461797938.06</v>
      </c>
      <c r="K86" s="93"/>
    </row>
    <row r="87" spans="1:11" ht="24" customHeight="1">
      <c r="A87" s="2" t="s">
        <v>67</v>
      </c>
      <c r="C87" s="6"/>
      <c r="D87" s="91">
        <v>108883369.41</v>
      </c>
      <c r="E87" s="38"/>
      <c r="F87" s="91">
        <v>125294461.83</v>
      </c>
      <c r="G87" s="38"/>
      <c r="H87" s="91">
        <v>0</v>
      </c>
      <c r="I87" s="38"/>
      <c r="J87" s="92">
        <v>0</v>
      </c>
      <c r="K87" s="93"/>
    </row>
    <row r="88" spans="1:11" ht="24" customHeight="1">
      <c r="A88" s="2" t="s">
        <v>68</v>
      </c>
      <c r="C88" s="6"/>
      <c r="D88" s="82">
        <f>SUM(D81:D87)</f>
        <v>1785391902.8100002</v>
      </c>
      <c r="E88" s="38"/>
      <c r="F88" s="82">
        <f>SUM(F81:F87)</f>
        <v>1822561783.0999999</v>
      </c>
      <c r="G88" s="38"/>
      <c r="H88" s="82">
        <f>SUM(H81:H87)</f>
        <v>1687708256.28</v>
      </c>
      <c r="I88" s="38"/>
      <c r="J88" s="10">
        <f>SUM(J81:J87)</f>
        <v>1556981657.0599999</v>
      </c>
      <c r="K88" s="95"/>
    </row>
    <row r="89" spans="1:11" ht="24" customHeight="1">
      <c r="A89" s="2" t="s">
        <v>69</v>
      </c>
      <c r="C89" s="6"/>
      <c r="D89" s="82">
        <v>6846819.4100000001</v>
      </c>
      <c r="E89" s="38"/>
      <c r="F89" s="82">
        <v>304626892.45999998</v>
      </c>
      <c r="G89" s="38"/>
      <c r="H89" s="82">
        <v>0</v>
      </c>
      <c r="I89" s="38"/>
      <c r="J89" s="10">
        <v>0</v>
      </c>
      <c r="K89" s="93"/>
    </row>
    <row r="90" spans="1:11" ht="24" customHeight="1">
      <c r="A90" s="80" t="s">
        <v>70</v>
      </c>
      <c r="C90" s="6"/>
      <c r="D90" s="96">
        <f>SUM(D88:D89)</f>
        <v>1792238722.2200003</v>
      </c>
      <c r="E90" s="38"/>
      <c r="F90" s="96">
        <f>SUM(F88:F89)</f>
        <v>2127188675.5599999</v>
      </c>
      <c r="G90" s="38"/>
      <c r="H90" s="96">
        <f>SUM(H88:H89)</f>
        <v>1687708256.28</v>
      </c>
      <c r="I90" s="38"/>
      <c r="J90" s="11">
        <f>SUM(J88:J89)</f>
        <v>1556981657.0599999</v>
      </c>
    </row>
    <row r="91" spans="1:11" ht="24" customHeight="1" thickBot="1">
      <c r="A91" s="80" t="s">
        <v>71</v>
      </c>
      <c r="C91" s="6"/>
      <c r="D91" s="97">
        <f>SUM(D90,D65)</f>
        <v>3931326664.1400003</v>
      </c>
      <c r="E91" s="38"/>
      <c r="F91" s="97">
        <f>SUM(F90,F65)</f>
        <v>4508406993.6900005</v>
      </c>
      <c r="G91" s="38"/>
      <c r="H91" s="97">
        <f>SUM(H90,H65)</f>
        <v>2419681556.0799999</v>
      </c>
      <c r="I91" s="38"/>
      <c r="J91" s="12">
        <f>SUM(J90,J65)</f>
        <v>2252410451.0500002</v>
      </c>
    </row>
    <row r="92" spans="1:11" ht="24" customHeight="1" thickTop="1">
      <c r="A92" s="80"/>
      <c r="C92" s="6"/>
      <c r="D92" s="111"/>
      <c r="E92" s="111"/>
      <c r="F92" s="111"/>
      <c r="G92" s="111"/>
      <c r="H92" s="111"/>
      <c r="I92" s="111"/>
      <c r="J92" s="111"/>
    </row>
    <row r="93" spans="1:11" ht="24" customHeight="1">
      <c r="A93" s="2" t="s">
        <v>238</v>
      </c>
      <c r="B93" s="36"/>
      <c r="C93" s="6"/>
      <c r="D93" s="2"/>
      <c r="E93" s="6"/>
      <c r="F93" s="6"/>
      <c r="G93" s="6"/>
      <c r="H93" s="2"/>
      <c r="I93" s="2"/>
      <c r="J93" s="2"/>
    </row>
    <row r="94" spans="1:11" ht="24" customHeight="1">
      <c r="A94" s="37"/>
      <c r="B94" s="36"/>
      <c r="C94" s="6"/>
      <c r="D94" s="98"/>
      <c r="E94" s="6"/>
      <c r="F94" s="98"/>
      <c r="G94" s="6"/>
      <c r="H94" s="98"/>
      <c r="I94" s="2"/>
      <c r="J94" s="98"/>
    </row>
    <row r="95" spans="1:11" ht="24" customHeight="1">
      <c r="A95" s="99"/>
      <c r="B95" s="84" t="s">
        <v>72</v>
      </c>
      <c r="C95" s="6"/>
      <c r="D95" s="2"/>
      <c r="E95" s="6"/>
      <c r="F95" s="6"/>
      <c r="G95" s="6"/>
      <c r="H95" s="2"/>
      <c r="I95" s="2"/>
      <c r="J95" s="2"/>
    </row>
    <row r="97" spans="4:10" ht="24" customHeight="1">
      <c r="D97" s="82"/>
      <c r="E97" s="38"/>
      <c r="F97" s="45"/>
      <c r="H97" s="82"/>
      <c r="I97" s="38"/>
      <c r="J97" s="38"/>
    </row>
  </sheetData>
  <mergeCells count="9">
    <mergeCell ref="A71:J71"/>
    <mergeCell ref="D72:F72"/>
    <mergeCell ref="H72:J72"/>
    <mergeCell ref="A4:J4"/>
    <mergeCell ref="D5:F5"/>
    <mergeCell ref="H5:J5"/>
    <mergeCell ref="A38:J38"/>
    <mergeCell ref="D39:F39"/>
    <mergeCell ref="H39:J39"/>
  </mergeCells>
  <printOptions horizontalCentered="1" gridLinesSet="0"/>
  <pageMargins left="0.62992125984251968" right="0.23622047244094491" top="0.78740157480314965" bottom="0.19685039370078741" header="0.19685039370078741" footer="0.19685039370078741"/>
  <pageSetup paperSize="9" scale="68" firstPageNumber="3" fitToHeight="6" orientation="portrait" useFirstPageNumber="1" r:id="rId1"/>
  <headerFooter alignWithMargins="0">
    <oddFooter>&amp;R&amp;"Angsana New,Regular"&amp;16&amp;P</oddFooter>
  </headerFooter>
  <rowBreaks count="2" manualBreakCount="2">
    <brk id="34" max="9" man="1"/>
    <brk id="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sheetPr>
    <tabColor rgb="FFFFFF00"/>
  </sheetPr>
  <dimension ref="A1:K61"/>
  <sheetViews>
    <sheetView showGridLines="0" view="pageBreakPreview" topLeftCell="A45" zoomScale="85" zoomScaleNormal="85" zoomScaleSheetLayoutView="85" workbookViewId="0"/>
  </sheetViews>
  <sheetFormatPr defaultColWidth="10.88671875" defaultRowHeight="24" customHeight="1"/>
  <cols>
    <col min="1" max="1" width="48.6640625" style="2" customWidth="1"/>
    <col min="2" max="2" width="7.33203125" style="41" customWidth="1"/>
    <col min="3" max="3" width="1.44140625" style="41" customWidth="1"/>
    <col min="4" max="4" width="17" style="6" customWidth="1"/>
    <col min="5" max="5" width="1.44140625" style="2" customWidth="1"/>
    <col min="6" max="6" width="17.88671875" style="6" customWidth="1"/>
    <col min="7" max="7" width="1.44140625" style="2" customWidth="1"/>
    <col min="8" max="8" width="17.44140625" style="6" customWidth="1"/>
    <col min="9" max="9" width="1.44140625" style="2" customWidth="1"/>
    <col min="10" max="10" width="17.33203125" style="6" customWidth="1"/>
    <col min="11" max="16384" width="10.88671875" style="2"/>
  </cols>
  <sheetData>
    <row r="1" spans="1:10" ht="24" customHeight="1">
      <c r="B1" s="2"/>
      <c r="J1" s="13" t="s">
        <v>73</v>
      </c>
    </row>
    <row r="2" spans="1:10" ht="24" customHeight="1">
      <c r="A2" s="1" t="s">
        <v>225</v>
      </c>
      <c r="B2" s="25"/>
      <c r="C2" s="25"/>
      <c r="D2" s="26"/>
      <c r="E2" s="27"/>
      <c r="F2" s="26"/>
      <c r="G2" s="27"/>
      <c r="H2" s="26"/>
      <c r="I2" s="27"/>
      <c r="J2" s="26"/>
    </row>
    <row r="3" spans="1:10" ht="24" customHeight="1">
      <c r="A3" s="28" t="s">
        <v>74</v>
      </c>
      <c r="B3" s="25"/>
      <c r="C3" s="25"/>
      <c r="D3" s="26"/>
      <c r="E3" s="27"/>
      <c r="F3" s="26"/>
      <c r="G3" s="27"/>
      <c r="H3" s="26"/>
      <c r="I3" s="27"/>
      <c r="J3" s="26"/>
    </row>
    <row r="4" spans="1:10" ht="24" customHeight="1">
      <c r="A4" s="28" t="s">
        <v>205</v>
      </c>
      <c r="B4" s="25"/>
      <c r="C4" s="25"/>
      <c r="D4" s="26"/>
      <c r="E4" s="27"/>
      <c r="F4" s="26"/>
      <c r="G4" s="27"/>
      <c r="H4" s="26"/>
      <c r="I4" s="27"/>
      <c r="J4" s="26"/>
    </row>
    <row r="5" spans="1:10" ht="24" customHeight="1">
      <c r="B5" s="2"/>
      <c r="C5" s="2"/>
      <c r="D5" s="2"/>
      <c r="F5" s="2"/>
      <c r="H5" s="2"/>
      <c r="J5" s="29" t="s">
        <v>2</v>
      </c>
    </row>
    <row r="6" spans="1:10" s="1" customFormat="1" ht="24" customHeight="1">
      <c r="B6" s="30"/>
      <c r="C6" s="30"/>
      <c r="D6" s="46"/>
      <c r="E6" s="31" t="s">
        <v>3</v>
      </c>
      <c r="F6" s="46"/>
      <c r="G6" s="32"/>
      <c r="H6" s="46"/>
      <c r="I6" s="31" t="s">
        <v>4</v>
      </c>
      <c r="J6" s="46"/>
    </row>
    <row r="7" spans="1:10" ht="24" customHeight="1">
      <c r="B7" s="33"/>
      <c r="C7" s="47"/>
      <c r="D7" s="34">
        <v>2566</v>
      </c>
      <c r="E7" s="34"/>
      <c r="F7" s="34">
        <v>2565</v>
      </c>
      <c r="G7" s="35"/>
      <c r="H7" s="34">
        <v>2566</v>
      </c>
      <c r="I7" s="34"/>
      <c r="J7" s="34">
        <v>2565</v>
      </c>
    </row>
    <row r="8" spans="1:10" ht="24" customHeight="1">
      <c r="A8" s="1" t="s">
        <v>76</v>
      </c>
      <c r="B8" s="101"/>
      <c r="C8" s="47"/>
      <c r="D8" s="34"/>
      <c r="E8" s="34"/>
      <c r="F8" s="2"/>
      <c r="H8" s="2"/>
      <c r="J8" s="2"/>
    </row>
    <row r="9" spans="1:10" ht="24" customHeight="1">
      <c r="A9" s="1" t="s">
        <v>77</v>
      </c>
      <c r="B9" s="102"/>
    </row>
    <row r="10" spans="1:10" ht="24" customHeight="1">
      <c r="A10" s="2" t="s">
        <v>78</v>
      </c>
      <c r="B10" s="102"/>
      <c r="D10" s="19">
        <v>291568634.14000005</v>
      </c>
      <c r="E10" s="19"/>
      <c r="F10" s="19">
        <v>450614376.45999998</v>
      </c>
      <c r="G10" s="19"/>
      <c r="H10" s="19">
        <v>0</v>
      </c>
      <c r="I10" s="19"/>
      <c r="J10" s="19">
        <v>0</v>
      </c>
    </row>
    <row r="11" spans="1:10" ht="24" customHeight="1">
      <c r="A11" s="2" t="s">
        <v>79</v>
      </c>
      <c r="B11" s="102"/>
      <c r="D11" s="19">
        <v>30315140.460000005</v>
      </c>
      <c r="E11" s="19"/>
      <c r="F11" s="19">
        <v>218911968.66000009</v>
      </c>
      <c r="G11" s="19"/>
      <c r="H11" s="19">
        <v>0</v>
      </c>
      <c r="I11" s="19"/>
      <c r="J11" s="19">
        <v>3000000</v>
      </c>
    </row>
    <row r="12" spans="1:10" ht="24" customHeight="1">
      <c r="A12" s="2" t="s">
        <v>80</v>
      </c>
      <c r="B12" s="102"/>
      <c r="D12" s="19">
        <v>41906220.559999995</v>
      </c>
      <c r="E12" s="19"/>
      <c r="F12" s="19">
        <v>0</v>
      </c>
      <c r="G12" s="19"/>
      <c r="H12" s="19">
        <v>0</v>
      </c>
      <c r="I12" s="19"/>
      <c r="J12" s="19">
        <v>0</v>
      </c>
    </row>
    <row r="13" spans="1:10" ht="24" customHeight="1">
      <c r="A13" s="2" t="s">
        <v>200</v>
      </c>
      <c r="B13" s="102"/>
      <c r="D13" s="19">
        <v>0</v>
      </c>
      <c r="E13" s="19"/>
      <c r="F13" s="19">
        <v>0</v>
      </c>
      <c r="G13" s="19"/>
      <c r="H13" s="19">
        <v>0</v>
      </c>
      <c r="I13" s="19"/>
      <c r="J13" s="19">
        <v>88000000</v>
      </c>
    </row>
    <row r="14" spans="1:10" ht="24" customHeight="1">
      <c r="A14" s="2" t="s">
        <v>203</v>
      </c>
      <c r="B14" s="102"/>
      <c r="D14" s="19">
        <v>151.29</v>
      </c>
      <c r="E14" s="19"/>
      <c r="F14" s="19">
        <v>0</v>
      </c>
      <c r="G14" s="19"/>
      <c r="H14" s="19">
        <v>0</v>
      </c>
      <c r="I14" s="19"/>
      <c r="J14" s="19">
        <v>0</v>
      </c>
    </row>
    <row r="15" spans="1:10" ht="24" customHeight="1">
      <c r="A15" s="2" t="s">
        <v>81</v>
      </c>
      <c r="B15" s="102"/>
      <c r="D15" s="19">
        <v>859180.33</v>
      </c>
      <c r="E15" s="19"/>
      <c r="F15" s="103">
        <v>577479.39999999979</v>
      </c>
      <c r="G15" s="19"/>
      <c r="H15" s="103">
        <v>373830.80000000005</v>
      </c>
      <c r="I15" s="19"/>
      <c r="J15" s="103">
        <v>4550501.1399999997</v>
      </c>
    </row>
    <row r="16" spans="1:10" ht="24" customHeight="1">
      <c r="A16" s="1" t="s">
        <v>82</v>
      </c>
      <c r="B16" s="102"/>
      <c r="D16" s="104">
        <f>SUM(D10:D15)</f>
        <v>364649326.78000003</v>
      </c>
      <c r="E16" s="19"/>
      <c r="F16" s="103">
        <f>SUM(F10:F15)</f>
        <v>670103824.5200001</v>
      </c>
      <c r="G16" s="19"/>
      <c r="H16" s="103">
        <f>SUM(H10:H15)</f>
        <v>373830.80000000005</v>
      </c>
      <c r="I16" s="19"/>
      <c r="J16" s="103">
        <f>SUM(J10:J15)</f>
        <v>95550501.140000001</v>
      </c>
    </row>
    <row r="17" spans="1:11" ht="24" customHeight="1">
      <c r="A17" s="1" t="s">
        <v>83</v>
      </c>
      <c r="B17" s="102"/>
      <c r="D17" s="19"/>
      <c r="E17" s="19"/>
      <c r="F17" s="19"/>
      <c r="G17" s="19"/>
      <c r="H17" s="19"/>
      <c r="I17" s="19"/>
      <c r="J17" s="19"/>
    </row>
    <row r="18" spans="1:11" ht="24" customHeight="1">
      <c r="A18" s="2" t="s">
        <v>84</v>
      </c>
      <c r="B18" s="102"/>
      <c r="D18" s="19">
        <v>241945104.55000001</v>
      </c>
      <c r="E18" s="19"/>
      <c r="F18" s="19">
        <v>429126090.62</v>
      </c>
      <c r="G18" s="19"/>
      <c r="H18" s="5">
        <v>0</v>
      </c>
      <c r="I18" s="19"/>
      <c r="J18" s="5">
        <v>0</v>
      </c>
    </row>
    <row r="19" spans="1:11" ht="24" customHeight="1">
      <c r="A19" s="2" t="s">
        <v>85</v>
      </c>
      <c r="B19" s="102"/>
      <c r="D19" s="19">
        <v>24295968.800000001</v>
      </c>
      <c r="E19" s="19"/>
      <c r="F19" s="19">
        <v>173774306.99000001</v>
      </c>
      <c r="G19" s="19"/>
      <c r="H19" s="5">
        <v>0</v>
      </c>
      <c r="I19" s="19"/>
      <c r="J19" s="5">
        <v>2114161.04</v>
      </c>
    </row>
    <row r="20" spans="1:11" ht="24" customHeight="1">
      <c r="A20" s="2" t="s">
        <v>86</v>
      </c>
      <c r="B20" s="102"/>
      <c r="D20" s="19">
        <v>57918138.020000003</v>
      </c>
      <c r="E20" s="19"/>
      <c r="F20" s="19">
        <v>0</v>
      </c>
      <c r="G20" s="19"/>
      <c r="H20" s="5">
        <v>0</v>
      </c>
      <c r="I20" s="19"/>
      <c r="J20" s="5">
        <v>0</v>
      </c>
    </row>
    <row r="21" spans="1:11" ht="24" customHeight="1">
      <c r="A21" s="2" t="s">
        <v>87</v>
      </c>
      <c r="B21" s="102"/>
      <c r="D21" s="19">
        <v>0</v>
      </c>
      <c r="E21" s="19"/>
      <c r="F21" s="19">
        <v>1763399.12</v>
      </c>
      <c r="G21" s="19"/>
      <c r="H21" s="5">
        <v>0</v>
      </c>
      <c r="I21" s="19"/>
      <c r="J21" s="5">
        <v>0</v>
      </c>
    </row>
    <row r="22" spans="1:11" ht="24" customHeight="1">
      <c r="A22" s="2" t="s">
        <v>88</v>
      </c>
      <c r="B22" s="102"/>
      <c r="D22" s="19">
        <v>32529509.170000006</v>
      </c>
      <c r="E22" s="19"/>
      <c r="F22" s="19">
        <v>44477946.030000001</v>
      </c>
      <c r="G22" s="19"/>
      <c r="H22" s="5">
        <v>7411822.6600000001</v>
      </c>
      <c r="I22" s="19"/>
      <c r="J22" s="5">
        <v>2921473.55</v>
      </c>
    </row>
    <row r="23" spans="1:11" ht="24" customHeight="1">
      <c r="A23" s="2" t="s">
        <v>89</v>
      </c>
      <c r="B23" s="102"/>
      <c r="D23" s="19">
        <v>0</v>
      </c>
      <c r="E23" s="19"/>
      <c r="F23" s="19">
        <v>10891898.449999999</v>
      </c>
      <c r="G23" s="19"/>
      <c r="H23" s="5">
        <v>0</v>
      </c>
      <c r="I23" s="19"/>
      <c r="J23" s="5">
        <v>0</v>
      </c>
    </row>
    <row r="24" spans="1:11" ht="24" customHeight="1">
      <c r="A24" s="1" t="s">
        <v>90</v>
      </c>
      <c r="B24" s="102"/>
      <c r="D24" s="104">
        <f>SUM(D18:D23)</f>
        <v>356688720.54000002</v>
      </c>
      <c r="E24" s="19"/>
      <c r="F24" s="104">
        <f>SUM(F18:F23)</f>
        <v>660033641.21000004</v>
      </c>
      <c r="G24" s="19"/>
      <c r="H24" s="104">
        <f>SUM(H18:H23)</f>
        <v>7411822.6600000001</v>
      </c>
      <c r="I24" s="19"/>
      <c r="J24" s="104">
        <f>SUM(J18:J23)</f>
        <v>5035634.59</v>
      </c>
    </row>
    <row r="25" spans="1:11" ht="24" customHeight="1">
      <c r="A25" s="1" t="s">
        <v>91</v>
      </c>
      <c r="B25" s="102"/>
      <c r="D25" s="19">
        <f>D16-D24</f>
        <v>7960606.2400000095</v>
      </c>
      <c r="E25" s="19"/>
      <c r="F25" s="19">
        <f>F16-F24</f>
        <v>10070183.310000062</v>
      </c>
      <c r="G25" s="19"/>
      <c r="H25" s="19">
        <f>H16-H24</f>
        <v>-7037991.8600000003</v>
      </c>
      <c r="I25" s="19"/>
      <c r="J25" s="19">
        <f>J16-J24</f>
        <v>90514866.549999997</v>
      </c>
    </row>
    <row r="26" spans="1:11" ht="24" customHeight="1">
      <c r="A26" s="2" t="s">
        <v>92</v>
      </c>
      <c r="B26" s="102"/>
      <c r="D26" s="19">
        <v>294167.03000000003</v>
      </c>
      <c r="E26" s="19"/>
      <c r="F26" s="19">
        <v>0</v>
      </c>
      <c r="G26" s="19"/>
      <c r="H26" s="19">
        <v>10878488.890000001</v>
      </c>
      <c r="I26" s="19"/>
      <c r="J26" s="19">
        <v>0</v>
      </c>
    </row>
    <row r="27" spans="1:11" ht="24" customHeight="1">
      <c r="A27" s="2" t="s">
        <v>93</v>
      </c>
      <c r="B27" s="102"/>
      <c r="D27" s="103">
        <v>-14699520.84</v>
      </c>
      <c r="E27" s="19"/>
      <c r="F27" s="103">
        <v>-4090479.7699999996</v>
      </c>
      <c r="G27" s="19"/>
      <c r="H27" s="103">
        <v>-12121268.609999999</v>
      </c>
      <c r="I27" s="19"/>
      <c r="J27" s="103">
        <v>-1079827.43</v>
      </c>
    </row>
    <row r="28" spans="1:11" ht="24" customHeight="1">
      <c r="A28" s="1" t="s">
        <v>94</v>
      </c>
      <c r="B28" s="102"/>
      <c r="D28" s="19">
        <f>SUM(D25:D27)</f>
        <v>-6444747.5699999901</v>
      </c>
      <c r="E28" s="19"/>
      <c r="F28" s="19">
        <f>SUM(F25:F27)</f>
        <v>5979703.5400000624</v>
      </c>
      <c r="G28" s="19"/>
      <c r="H28" s="19">
        <f>SUM(H25:H27)</f>
        <v>-8280771.5799999991</v>
      </c>
      <c r="I28" s="19"/>
      <c r="J28" s="19">
        <f>SUM(J25:J27)</f>
        <v>89435039.11999999</v>
      </c>
    </row>
    <row r="29" spans="1:11" ht="24" customHeight="1">
      <c r="A29" s="2" t="s">
        <v>95</v>
      </c>
      <c r="B29" s="36"/>
      <c r="D29" s="19">
        <v>-2389363.33</v>
      </c>
      <c r="E29" s="19"/>
      <c r="F29" s="19">
        <v>-19938581.880000003</v>
      </c>
      <c r="G29" s="19"/>
      <c r="H29" s="103">
        <v>2936034.9</v>
      </c>
      <c r="I29" s="19"/>
      <c r="J29" s="103">
        <v>-17757420.850000001</v>
      </c>
    </row>
    <row r="30" spans="1:11" ht="24" customHeight="1">
      <c r="A30" s="1" t="s">
        <v>96</v>
      </c>
      <c r="B30" s="102"/>
      <c r="D30" s="104">
        <f>SUM(D28:D29)</f>
        <v>-8834110.8999999911</v>
      </c>
      <c r="E30" s="19"/>
      <c r="F30" s="104">
        <f>SUM(F28:F29)</f>
        <v>-13958878.33999994</v>
      </c>
      <c r="G30" s="19"/>
      <c r="H30" s="104">
        <f>SUM(H28:H29)</f>
        <v>-5344736.68</v>
      </c>
      <c r="I30" s="19"/>
      <c r="J30" s="104">
        <f>SUM(J28:J29)</f>
        <v>71677618.269999981</v>
      </c>
    </row>
    <row r="31" spans="1:11" ht="24" customHeight="1">
      <c r="A31" s="1"/>
      <c r="B31" s="102"/>
      <c r="D31" s="105"/>
      <c r="E31" s="19"/>
      <c r="F31" s="105"/>
      <c r="G31" s="19"/>
      <c r="H31" s="105"/>
      <c r="I31" s="19"/>
      <c r="J31" s="105"/>
      <c r="K31" s="61"/>
    </row>
    <row r="32" spans="1:11" ht="24" customHeight="1">
      <c r="A32" s="106" t="s">
        <v>97</v>
      </c>
      <c r="B32" s="102"/>
      <c r="D32" s="105"/>
      <c r="E32" s="19"/>
      <c r="F32" s="105"/>
      <c r="G32" s="19"/>
      <c r="H32" s="105"/>
      <c r="I32" s="19"/>
      <c r="J32" s="105"/>
    </row>
    <row r="33" spans="1:10" ht="24" customHeight="1">
      <c r="A33" s="48" t="s">
        <v>98</v>
      </c>
      <c r="B33" s="102"/>
      <c r="D33" s="105"/>
      <c r="E33" s="19"/>
      <c r="F33" s="105"/>
      <c r="G33" s="19"/>
      <c r="H33" s="105"/>
      <c r="I33" s="19"/>
      <c r="J33" s="105"/>
    </row>
    <row r="34" spans="1:10" ht="24" customHeight="1">
      <c r="A34" s="107" t="s">
        <v>99</v>
      </c>
      <c r="B34" s="102"/>
      <c r="D34" s="105"/>
      <c r="E34" s="19"/>
      <c r="F34" s="105"/>
      <c r="G34" s="19"/>
      <c r="H34" s="105"/>
      <c r="I34" s="19"/>
      <c r="J34" s="105"/>
    </row>
    <row r="35" spans="1:10" ht="24" customHeight="1">
      <c r="A35" s="107" t="s">
        <v>100</v>
      </c>
      <c r="B35" s="102"/>
      <c r="D35" s="103">
        <v>3435060.82</v>
      </c>
      <c r="E35" s="19"/>
      <c r="F35" s="103">
        <v>2896721.04</v>
      </c>
      <c r="G35" s="19"/>
      <c r="H35" s="8">
        <v>0</v>
      </c>
      <c r="I35" s="19"/>
      <c r="J35" s="8">
        <v>0</v>
      </c>
    </row>
    <row r="36" spans="1:10" ht="24" customHeight="1">
      <c r="A36" s="1" t="s">
        <v>101</v>
      </c>
      <c r="D36" s="103">
        <f>SUM(D35:D35)</f>
        <v>3435060.82</v>
      </c>
      <c r="E36" s="19"/>
      <c r="F36" s="103">
        <f>SUM(F35:F35)</f>
        <v>2896721.04</v>
      </c>
      <c r="G36" s="19"/>
      <c r="H36" s="103">
        <f>SUM(H35:H35)</f>
        <v>0</v>
      </c>
      <c r="I36" s="19"/>
      <c r="J36" s="103">
        <f>SUM(J35:J35)</f>
        <v>0</v>
      </c>
    </row>
    <row r="37" spans="1:10" ht="24" customHeight="1">
      <c r="D37" s="19"/>
      <c r="E37" s="19"/>
      <c r="F37" s="19"/>
      <c r="G37" s="19"/>
      <c r="H37" s="19"/>
      <c r="I37" s="19"/>
      <c r="J37" s="19"/>
    </row>
    <row r="38" spans="1:10" ht="24" customHeight="1" thickBot="1">
      <c r="A38" s="1" t="s">
        <v>102</v>
      </c>
      <c r="D38" s="108">
        <f>D30+D36</f>
        <v>-5399050.0799999908</v>
      </c>
      <c r="E38" s="19"/>
      <c r="F38" s="108">
        <f>F30+F36</f>
        <v>-11062157.299999941</v>
      </c>
      <c r="G38" s="19"/>
      <c r="H38" s="108">
        <f>H30+H36</f>
        <v>-5344736.68</v>
      </c>
      <c r="I38" s="19"/>
      <c r="J38" s="108">
        <f>J30+J36</f>
        <v>71677618.269999981</v>
      </c>
    </row>
    <row r="39" spans="1:10" ht="24" customHeight="1" thickTop="1">
      <c r="A39" s="1"/>
      <c r="D39" s="43"/>
      <c r="E39" s="43"/>
      <c r="F39" s="43"/>
      <c r="G39" s="43"/>
      <c r="H39" s="43"/>
      <c r="I39" s="43"/>
      <c r="J39" s="43"/>
    </row>
    <row r="40" spans="1:10" ht="24" customHeight="1">
      <c r="A40" s="2" t="s">
        <v>238</v>
      </c>
      <c r="D40" s="43"/>
      <c r="E40" s="43"/>
      <c r="F40" s="43"/>
      <c r="G40" s="43"/>
      <c r="H40" s="43"/>
      <c r="I40" s="43"/>
      <c r="J40" s="43"/>
    </row>
    <row r="41" spans="1:10" ht="24" customHeight="1">
      <c r="B41" s="2"/>
      <c r="J41" s="13" t="s">
        <v>73</v>
      </c>
    </row>
    <row r="42" spans="1:10" ht="24" customHeight="1">
      <c r="A42" s="1" t="s">
        <v>0</v>
      </c>
      <c r="B42" s="25"/>
      <c r="C42" s="25"/>
      <c r="D42" s="26"/>
      <c r="E42" s="27"/>
      <c r="F42" s="26"/>
      <c r="G42" s="27"/>
      <c r="H42" s="26"/>
      <c r="I42" s="27"/>
      <c r="J42" s="26"/>
    </row>
    <row r="43" spans="1:10" ht="24" customHeight="1">
      <c r="A43" s="28" t="s">
        <v>103</v>
      </c>
      <c r="B43" s="25"/>
      <c r="C43" s="25"/>
      <c r="D43" s="26"/>
      <c r="E43" s="27"/>
      <c r="F43" s="26"/>
      <c r="G43" s="27"/>
      <c r="H43" s="26"/>
      <c r="I43" s="27"/>
      <c r="J43" s="26"/>
    </row>
    <row r="44" spans="1:10" ht="24" customHeight="1">
      <c r="A44" s="28" t="s">
        <v>205</v>
      </c>
      <c r="B44" s="25"/>
      <c r="C44" s="25"/>
      <c r="D44" s="26"/>
      <c r="E44" s="27"/>
      <c r="F44" s="26"/>
      <c r="G44" s="27"/>
      <c r="H44" s="26"/>
      <c r="I44" s="27"/>
      <c r="J44" s="26"/>
    </row>
    <row r="45" spans="1:10" ht="24" customHeight="1">
      <c r="B45" s="2"/>
      <c r="C45" s="2"/>
      <c r="D45" s="2"/>
      <c r="F45" s="2"/>
      <c r="H45" s="2"/>
      <c r="J45" s="29" t="s">
        <v>2</v>
      </c>
    </row>
    <row r="46" spans="1:10" ht="24" customHeight="1">
      <c r="A46" s="1"/>
      <c r="B46" s="30"/>
      <c r="C46" s="30"/>
      <c r="D46" s="46"/>
      <c r="E46" s="31" t="s">
        <v>3</v>
      </c>
      <c r="F46" s="46"/>
      <c r="G46" s="32"/>
      <c r="H46" s="46"/>
      <c r="I46" s="31" t="s">
        <v>4</v>
      </c>
      <c r="J46" s="46"/>
    </row>
    <row r="47" spans="1:10" ht="24" customHeight="1">
      <c r="B47" s="33" t="s">
        <v>5</v>
      </c>
      <c r="C47" s="47"/>
      <c r="D47" s="34">
        <v>2566</v>
      </c>
      <c r="E47" s="34"/>
      <c r="F47" s="34">
        <v>2565</v>
      </c>
      <c r="G47" s="35"/>
      <c r="H47" s="34">
        <v>2566</v>
      </c>
      <c r="I47" s="34"/>
      <c r="J47" s="34">
        <v>2565</v>
      </c>
    </row>
    <row r="48" spans="1:10" ht="24" customHeight="1">
      <c r="A48" s="1" t="s">
        <v>104</v>
      </c>
      <c r="D48" s="43"/>
      <c r="E48" s="43"/>
      <c r="F48" s="43"/>
      <c r="G48" s="43"/>
      <c r="H48" s="43"/>
      <c r="I48" s="43"/>
      <c r="J48" s="43"/>
    </row>
    <row r="49" spans="1:10" ht="24" customHeight="1" thickBot="1">
      <c r="A49" s="2" t="s">
        <v>105</v>
      </c>
      <c r="D49" s="19">
        <v>-9035961.8300000001</v>
      </c>
      <c r="E49" s="19"/>
      <c r="F49" s="19">
        <v>-14028985.9</v>
      </c>
      <c r="G49" s="19"/>
      <c r="H49" s="118">
        <f>H30</f>
        <v>-5344736.68</v>
      </c>
      <c r="I49" s="19"/>
      <c r="J49" s="108">
        <f>SUM(J30)</f>
        <v>71677618.269999981</v>
      </c>
    </row>
    <row r="50" spans="1:10" ht="24" customHeight="1" thickTop="1">
      <c r="A50" s="2" t="s">
        <v>106</v>
      </c>
      <c r="D50" s="19">
        <v>201850.93</v>
      </c>
      <c r="E50" s="19"/>
      <c r="F50" s="19">
        <v>70107.56</v>
      </c>
      <c r="G50" s="19"/>
      <c r="H50" s="19"/>
      <c r="I50" s="19"/>
      <c r="J50" s="19"/>
    </row>
    <row r="51" spans="1:10" ht="24" customHeight="1" thickBot="1">
      <c r="D51" s="109">
        <f>D30</f>
        <v>-8834110.8999999911</v>
      </c>
      <c r="E51" s="19"/>
      <c r="F51" s="109">
        <f>F30</f>
        <v>-13958878.33999994</v>
      </c>
      <c r="G51" s="19"/>
      <c r="H51" s="19"/>
      <c r="I51" s="19"/>
      <c r="J51" s="19"/>
    </row>
    <row r="52" spans="1:10" ht="24" customHeight="1" thickTop="1">
      <c r="A52" s="1"/>
      <c r="D52" s="19"/>
      <c r="E52" s="19"/>
      <c r="F52" s="19"/>
      <c r="G52" s="19"/>
      <c r="H52" s="19"/>
      <c r="I52" s="19"/>
      <c r="J52" s="19"/>
    </row>
    <row r="53" spans="1:10" ht="24" customHeight="1">
      <c r="A53" s="1" t="s">
        <v>107</v>
      </c>
      <c r="D53" s="19"/>
      <c r="E53" s="19"/>
      <c r="F53" s="19"/>
      <c r="G53" s="19"/>
      <c r="H53" s="19"/>
      <c r="I53" s="19"/>
      <c r="J53" s="19"/>
    </row>
    <row r="54" spans="1:10" ht="24" customHeight="1" thickBot="1">
      <c r="A54" s="2" t="s">
        <v>105</v>
      </c>
      <c r="D54" s="19">
        <f>D56-D55</f>
        <v>-5600901.0099999905</v>
      </c>
      <c r="E54" s="19"/>
      <c r="F54" s="19">
        <v>-11132264.859999999</v>
      </c>
      <c r="G54" s="19"/>
      <c r="H54" s="108">
        <f>H38</f>
        <v>-5344736.68</v>
      </c>
      <c r="I54" s="19"/>
      <c r="J54" s="108">
        <f>J38</f>
        <v>71677618.269999981</v>
      </c>
    </row>
    <row r="55" spans="1:10" ht="24" customHeight="1" thickTop="1">
      <c r="A55" s="2" t="s">
        <v>106</v>
      </c>
      <c r="D55" s="19">
        <f>+D50</f>
        <v>201850.93</v>
      </c>
      <c r="E55" s="19"/>
      <c r="F55" s="19">
        <v>70107.56</v>
      </c>
      <c r="G55" s="19"/>
      <c r="H55" s="19"/>
      <c r="I55" s="19"/>
      <c r="J55" s="19"/>
    </row>
    <row r="56" spans="1:10" ht="24" customHeight="1" thickBot="1">
      <c r="D56" s="109">
        <f>D38</f>
        <v>-5399050.0799999908</v>
      </c>
      <c r="E56" s="19"/>
      <c r="F56" s="109">
        <f>F38</f>
        <v>-11062157.299999941</v>
      </c>
      <c r="G56" s="19"/>
      <c r="H56" s="19"/>
      <c r="I56" s="19"/>
      <c r="J56" s="19"/>
    </row>
    <row r="57" spans="1:10" ht="24" customHeight="1" thickTop="1">
      <c r="D57" s="43"/>
      <c r="E57" s="43"/>
      <c r="F57" s="43"/>
      <c r="G57" s="43"/>
      <c r="H57" s="43"/>
      <c r="I57" s="43"/>
      <c r="J57" s="43"/>
    </row>
    <row r="58" spans="1:10" ht="24" customHeight="1">
      <c r="A58" s="1" t="s">
        <v>108</v>
      </c>
      <c r="B58" s="41">
        <v>17</v>
      </c>
    </row>
    <row r="59" spans="1:10" ht="24" customHeight="1" thickBot="1">
      <c r="A59" s="2" t="s">
        <v>109</v>
      </c>
      <c r="D59" s="22">
        <f>D49/BS!D81</f>
        <v>-1.3690854120208892E-2</v>
      </c>
      <c r="E59" s="110"/>
      <c r="F59" s="22">
        <v>-0.02</v>
      </c>
      <c r="G59" s="110"/>
      <c r="H59" s="22">
        <f>H49/659999962</f>
        <v>-8.0980863450413349E-3</v>
      </c>
      <c r="I59" s="110"/>
      <c r="J59" s="22">
        <f>J49/659999962</f>
        <v>0.1086024581771112</v>
      </c>
    </row>
    <row r="60" spans="1:10" ht="24" customHeight="1" thickTop="1">
      <c r="D60" s="5"/>
      <c r="E60" s="110"/>
      <c r="F60" s="5"/>
      <c r="G60" s="110"/>
      <c r="H60" s="5"/>
      <c r="I60" s="110"/>
      <c r="J60" s="5"/>
    </row>
    <row r="61" spans="1:10" ht="24" customHeight="1">
      <c r="A61" s="2" t="s">
        <v>238</v>
      </c>
    </row>
  </sheetData>
  <printOptions horizontalCentered="1" gridLinesSet="0"/>
  <pageMargins left="0.62992125984251968" right="0.23622047244094491" top="0.78740157480314965" bottom="0.19685039370078741" header="0.19685039370078741" footer="0.19685039370078741"/>
  <pageSetup paperSize="9" scale="68" firstPageNumber="6" fitToHeight="6" orientation="portrait" useFirstPageNumber="1" r:id="rId1"/>
  <headerFooter alignWithMargins="0">
    <oddFooter>&amp;R&amp;"Angsana New,Regular"&amp;16&amp;P</oddFooter>
  </headerFooter>
  <rowBreaks count="1" manualBreakCount="1">
    <brk id="4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C246-84B4-4223-9C3C-89150ADBE6F7}">
  <sheetPr>
    <tabColor rgb="FFFFFF00"/>
  </sheetPr>
  <dimension ref="A1:J61"/>
  <sheetViews>
    <sheetView showGridLines="0" topLeftCell="A47" zoomScaleNormal="100" zoomScaleSheetLayoutView="85" workbookViewId="0"/>
  </sheetViews>
  <sheetFormatPr defaultColWidth="10.88671875" defaultRowHeight="24" customHeight="1"/>
  <cols>
    <col min="1" max="1" width="48.6640625" style="2" customWidth="1"/>
    <col min="2" max="2" width="7.33203125" style="41" customWidth="1"/>
    <col min="3" max="3" width="1.44140625" style="41" customWidth="1"/>
    <col min="4" max="4" width="17" style="6" customWidth="1"/>
    <col min="5" max="5" width="1.44140625" style="2" customWidth="1"/>
    <col min="6" max="6" width="17.88671875" style="6" customWidth="1"/>
    <col min="7" max="7" width="1.44140625" style="2" customWidth="1"/>
    <col min="8" max="8" width="17.44140625" style="6" customWidth="1"/>
    <col min="9" max="9" width="1.44140625" style="2" customWidth="1"/>
    <col min="10" max="10" width="17.33203125" style="6" customWidth="1"/>
    <col min="11" max="16384" width="10.88671875" style="2"/>
  </cols>
  <sheetData>
    <row r="1" spans="1:10" ht="24" customHeight="1">
      <c r="B1" s="2"/>
      <c r="J1" s="13" t="s">
        <v>73</v>
      </c>
    </row>
    <row r="2" spans="1:10" ht="24" customHeight="1">
      <c r="A2" s="1" t="s">
        <v>225</v>
      </c>
      <c r="B2" s="25"/>
      <c r="C2" s="25"/>
      <c r="D2" s="26"/>
      <c r="E2" s="27"/>
      <c r="F2" s="26"/>
      <c r="G2" s="27"/>
      <c r="H2" s="26"/>
      <c r="I2" s="27"/>
      <c r="J2" s="26"/>
    </row>
    <row r="3" spans="1:10" ht="24" customHeight="1">
      <c r="A3" s="28" t="s">
        <v>74</v>
      </c>
      <c r="B3" s="25"/>
      <c r="C3" s="25"/>
      <c r="D3" s="26"/>
      <c r="E3" s="27"/>
      <c r="F3" s="26"/>
      <c r="G3" s="27"/>
      <c r="H3" s="26"/>
      <c r="I3" s="27"/>
      <c r="J3" s="26"/>
    </row>
    <row r="4" spans="1:10" ht="24" customHeight="1">
      <c r="A4" s="28" t="s">
        <v>206</v>
      </c>
      <c r="B4" s="25"/>
      <c r="C4" s="25"/>
      <c r="D4" s="26"/>
      <c r="E4" s="27"/>
      <c r="F4" s="26"/>
      <c r="G4" s="27"/>
      <c r="H4" s="26"/>
      <c r="I4" s="27"/>
      <c r="J4" s="26"/>
    </row>
    <row r="5" spans="1:10" ht="24" customHeight="1">
      <c r="B5" s="2"/>
      <c r="C5" s="2"/>
      <c r="D5" s="2"/>
      <c r="F5" s="2"/>
      <c r="H5" s="2"/>
      <c r="J5" s="29" t="s">
        <v>2</v>
      </c>
    </row>
    <row r="6" spans="1:10" s="1" customFormat="1" ht="24" customHeight="1">
      <c r="B6" s="30"/>
      <c r="C6" s="30"/>
      <c r="D6" s="46"/>
      <c r="E6" s="31" t="s">
        <v>3</v>
      </c>
      <c r="F6" s="46"/>
      <c r="G6" s="32"/>
      <c r="H6" s="46"/>
      <c r="I6" s="31" t="s">
        <v>4</v>
      </c>
      <c r="J6" s="46"/>
    </row>
    <row r="7" spans="1:10" ht="24" customHeight="1">
      <c r="B7" s="33"/>
      <c r="C7" s="47"/>
      <c r="D7" s="34">
        <v>2566</v>
      </c>
      <c r="E7" s="34"/>
      <c r="F7" s="34">
        <v>2565</v>
      </c>
      <c r="G7" s="35"/>
      <c r="H7" s="34">
        <v>2566</v>
      </c>
      <c r="I7" s="34"/>
      <c r="J7" s="34">
        <v>2565</v>
      </c>
    </row>
    <row r="8" spans="1:10" ht="24" customHeight="1">
      <c r="A8" s="1" t="s">
        <v>76</v>
      </c>
      <c r="B8" s="101"/>
      <c r="C8" s="47"/>
      <c r="D8" s="34"/>
      <c r="E8" s="34"/>
      <c r="F8" s="2"/>
      <c r="H8" s="2"/>
      <c r="J8" s="2"/>
    </row>
    <row r="9" spans="1:10" ht="24" customHeight="1">
      <c r="A9" s="1" t="s">
        <v>77</v>
      </c>
      <c r="B9" s="102"/>
    </row>
    <row r="10" spans="1:10" ht="24" customHeight="1">
      <c r="A10" s="2" t="s">
        <v>78</v>
      </c>
      <c r="B10" s="102"/>
      <c r="D10" s="19">
        <v>658244013.72000003</v>
      </c>
      <c r="E10" s="19"/>
      <c r="F10" s="19">
        <v>828667995.40999997</v>
      </c>
      <c r="G10" s="19"/>
      <c r="H10" s="19">
        <v>0</v>
      </c>
      <c r="I10" s="19"/>
      <c r="J10" s="19">
        <v>0</v>
      </c>
    </row>
    <row r="11" spans="1:10" ht="24" customHeight="1">
      <c r="A11" s="2" t="s">
        <v>79</v>
      </c>
      <c r="B11" s="102"/>
      <c r="D11" s="19">
        <v>57536836.090000004</v>
      </c>
      <c r="E11" s="19"/>
      <c r="F11" s="19">
        <v>648392028.92000008</v>
      </c>
      <c r="G11" s="19"/>
      <c r="H11" s="19">
        <v>0</v>
      </c>
      <c r="I11" s="19"/>
      <c r="J11" s="19">
        <v>7500000</v>
      </c>
    </row>
    <row r="12" spans="1:10" ht="24" customHeight="1">
      <c r="A12" s="2" t="s">
        <v>80</v>
      </c>
      <c r="B12" s="102"/>
      <c r="D12" s="19">
        <v>74633635.879999995</v>
      </c>
      <c r="E12" s="19"/>
      <c r="F12" s="19">
        <v>0</v>
      </c>
      <c r="G12" s="19"/>
      <c r="H12" s="19">
        <v>0</v>
      </c>
      <c r="I12" s="19"/>
      <c r="J12" s="19">
        <v>0</v>
      </c>
    </row>
    <row r="13" spans="1:10" ht="24" customHeight="1">
      <c r="A13" s="2" t="s">
        <v>228</v>
      </c>
      <c r="B13" s="102"/>
      <c r="D13" s="19">
        <v>177209984</v>
      </c>
      <c r="E13" s="19"/>
      <c r="F13" s="19">
        <v>0</v>
      </c>
      <c r="G13" s="19"/>
      <c r="H13" s="19">
        <v>177209984</v>
      </c>
      <c r="I13" s="19"/>
      <c r="J13" s="19">
        <v>88000000</v>
      </c>
    </row>
    <row r="14" spans="1:10" ht="24" customHeight="1">
      <c r="A14" s="2" t="s">
        <v>203</v>
      </c>
      <c r="B14" s="102"/>
      <c r="D14" s="19">
        <v>6585707.1500000004</v>
      </c>
      <c r="E14" s="19"/>
      <c r="F14" s="19">
        <v>0</v>
      </c>
      <c r="G14" s="19"/>
      <c r="H14" s="19">
        <v>0</v>
      </c>
      <c r="I14" s="19"/>
      <c r="J14" s="19">
        <v>0</v>
      </c>
    </row>
    <row r="15" spans="1:10" ht="24" customHeight="1">
      <c r="A15" s="2" t="s">
        <v>81</v>
      </c>
      <c r="B15" s="102"/>
      <c r="D15" s="103">
        <v>911318.7</v>
      </c>
      <c r="E15" s="19"/>
      <c r="F15" s="103">
        <v>770345.06</v>
      </c>
      <c r="G15" s="19"/>
      <c r="H15" s="103">
        <v>373830.8</v>
      </c>
      <c r="I15" s="19"/>
      <c r="J15" s="103">
        <v>7563125.7699999996</v>
      </c>
    </row>
    <row r="16" spans="1:10" ht="24" customHeight="1">
      <c r="A16" s="1" t="s">
        <v>82</v>
      </c>
      <c r="B16" s="102"/>
      <c r="D16" s="103">
        <f>SUM(D10:D15)</f>
        <v>975121495.54000008</v>
      </c>
      <c r="E16" s="19"/>
      <c r="F16" s="103">
        <f>SUM(F10:F15)</f>
        <v>1477830369.3899999</v>
      </c>
      <c r="G16" s="19"/>
      <c r="H16" s="103">
        <f>SUM(H10:H15)</f>
        <v>177583814.80000001</v>
      </c>
      <c r="I16" s="19"/>
      <c r="J16" s="103">
        <f>SUM(J10:J15)</f>
        <v>103063125.77</v>
      </c>
    </row>
    <row r="17" spans="1:10" ht="24" customHeight="1">
      <c r="A17" s="1" t="s">
        <v>83</v>
      </c>
      <c r="B17" s="102"/>
      <c r="D17" s="19"/>
      <c r="E17" s="19"/>
      <c r="F17" s="19"/>
      <c r="G17" s="19"/>
      <c r="H17" s="19"/>
      <c r="I17" s="19"/>
      <c r="J17" s="19"/>
    </row>
    <row r="18" spans="1:10" ht="24" customHeight="1">
      <c r="A18" s="2" t="s">
        <v>84</v>
      </c>
      <c r="B18" s="102"/>
      <c r="D18" s="19">
        <v>583006706.38</v>
      </c>
      <c r="E18" s="19"/>
      <c r="F18" s="19">
        <v>775678070.24000001</v>
      </c>
      <c r="G18" s="19"/>
      <c r="H18" s="5">
        <v>0</v>
      </c>
      <c r="I18" s="19"/>
      <c r="J18" s="5">
        <v>0</v>
      </c>
    </row>
    <row r="19" spans="1:10" ht="24" customHeight="1">
      <c r="A19" s="2" t="s">
        <v>85</v>
      </c>
      <c r="B19" s="102"/>
      <c r="D19" s="19">
        <v>49470625.789999999</v>
      </c>
      <c r="E19" s="19"/>
      <c r="F19" s="19">
        <v>526556798.51999998</v>
      </c>
      <c r="G19" s="19"/>
      <c r="H19" s="5">
        <v>0</v>
      </c>
      <c r="I19" s="19"/>
      <c r="J19" s="5">
        <v>4806767.66</v>
      </c>
    </row>
    <row r="20" spans="1:10" ht="24" customHeight="1">
      <c r="A20" s="2" t="s">
        <v>86</v>
      </c>
      <c r="B20" s="102"/>
      <c r="D20" s="19">
        <v>120932607.04000001</v>
      </c>
      <c r="E20" s="19"/>
      <c r="F20" s="19">
        <v>0</v>
      </c>
      <c r="G20" s="19"/>
      <c r="H20" s="5">
        <v>0</v>
      </c>
      <c r="I20" s="19"/>
      <c r="J20" s="5">
        <v>0</v>
      </c>
    </row>
    <row r="21" spans="1:10" ht="24" customHeight="1">
      <c r="A21" s="2" t="s">
        <v>87</v>
      </c>
      <c r="B21" s="102"/>
      <c r="D21" s="19">
        <v>0</v>
      </c>
      <c r="E21" s="19"/>
      <c r="F21" s="19">
        <v>3978690.06</v>
      </c>
      <c r="G21" s="19"/>
      <c r="H21" s="5">
        <v>0</v>
      </c>
      <c r="I21" s="19"/>
      <c r="J21" s="5">
        <v>0</v>
      </c>
    </row>
    <row r="22" spans="1:10" ht="24" customHeight="1">
      <c r="A22" s="2" t="s">
        <v>88</v>
      </c>
      <c r="B22" s="102"/>
      <c r="D22" s="19">
        <v>62438489.160000004</v>
      </c>
      <c r="E22" s="19"/>
      <c r="F22" s="19">
        <v>98446743.090000004</v>
      </c>
      <c r="G22" s="19"/>
      <c r="H22" s="5">
        <v>12921346.450000001</v>
      </c>
      <c r="I22" s="19"/>
      <c r="J22" s="5">
        <v>4140926.81</v>
      </c>
    </row>
    <row r="23" spans="1:10" ht="24" customHeight="1">
      <c r="A23" s="2" t="s">
        <v>89</v>
      </c>
      <c r="B23" s="102"/>
      <c r="D23" s="19">
        <v>0</v>
      </c>
      <c r="E23" s="19"/>
      <c r="F23" s="19">
        <v>14465342.029999999</v>
      </c>
      <c r="G23" s="19"/>
      <c r="H23" s="5">
        <v>0</v>
      </c>
      <c r="I23" s="19"/>
      <c r="J23" s="5">
        <v>0</v>
      </c>
    </row>
    <row r="24" spans="1:10" ht="24" customHeight="1">
      <c r="A24" s="1" t="s">
        <v>90</v>
      </c>
      <c r="B24" s="102"/>
      <c r="D24" s="104">
        <f>SUM(D18:E23)</f>
        <v>815848428.36999989</v>
      </c>
      <c r="E24" s="19"/>
      <c r="F24" s="104">
        <f>SUM(F18:F23)</f>
        <v>1419125643.9399998</v>
      </c>
      <c r="G24" s="19"/>
      <c r="H24" s="104">
        <f>SUM(H18:H23)</f>
        <v>12921346.450000001</v>
      </c>
      <c r="I24" s="19"/>
      <c r="J24" s="104">
        <f>SUM(J18:J23)</f>
        <v>8947694.4700000007</v>
      </c>
    </row>
    <row r="25" spans="1:10" ht="24" customHeight="1">
      <c r="A25" s="1" t="s">
        <v>91</v>
      </c>
      <c r="B25" s="102"/>
      <c r="D25" s="19">
        <f>D16-D24</f>
        <v>159273067.1700002</v>
      </c>
      <c r="E25" s="19"/>
      <c r="F25" s="19">
        <f>F16-F24</f>
        <v>58704725.450000048</v>
      </c>
      <c r="G25" s="19"/>
      <c r="H25" s="19">
        <f>H16-H24</f>
        <v>164662468.35000002</v>
      </c>
      <c r="I25" s="19"/>
      <c r="J25" s="19">
        <f>J16-J24</f>
        <v>94115431.299999997</v>
      </c>
    </row>
    <row r="26" spans="1:10" ht="24" customHeight="1">
      <c r="A26" s="2" t="s">
        <v>92</v>
      </c>
      <c r="B26" s="102"/>
      <c r="D26" s="19">
        <v>379921.15</v>
      </c>
      <c r="E26" s="19"/>
      <c r="F26" s="19">
        <v>0</v>
      </c>
      <c r="G26" s="19"/>
      <c r="H26" s="19">
        <v>21046639.580000002</v>
      </c>
      <c r="I26" s="19"/>
      <c r="J26" s="19">
        <v>0</v>
      </c>
    </row>
    <row r="27" spans="1:10" ht="24" customHeight="1">
      <c r="A27" s="2" t="s">
        <v>93</v>
      </c>
      <c r="B27" s="102"/>
      <c r="D27" s="103">
        <v>-29025251.109999999</v>
      </c>
      <c r="E27" s="19"/>
      <c r="F27" s="103">
        <v>-7039033.3399999999</v>
      </c>
      <c r="G27" s="19"/>
      <c r="H27" s="103">
        <v>-23873559.579999998</v>
      </c>
      <c r="I27" s="19"/>
      <c r="J27" s="103">
        <v>-1080197.29</v>
      </c>
    </row>
    <row r="28" spans="1:10" ht="24" customHeight="1">
      <c r="A28" s="1" t="s">
        <v>94</v>
      </c>
      <c r="B28" s="102"/>
      <c r="D28" s="19">
        <f>SUM(D25:D27)</f>
        <v>130627737.2100002</v>
      </c>
      <c r="E28" s="19"/>
      <c r="F28" s="19">
        <f>SUM(F25:F27)</f>
        <v>51665692.110000044</v>
      </c>
      <c r="G28" s="19"/>
      <c r="H28" s="19">
        <f>SUM(H25:H27)</f>
        <v>161835548.35000002</v>
      </c>
      <c r="I28" s="19"/>
      <c r="J28" s="19">
        <f>SUM(J25:J27)</f>
        <v>93035234.00999999</v>
      </c>
    </row>
    <row r="29" spans="1:10" ht="24" customHeight="1">
      <c r="A29" s="2" t="s">
        <v>95</v>
      </c>
      <c r="B29" s="36"/>
      <c r="D29" s="19">
        <v>-37213875.909999996</v>
      </c>
      <c r="E29" s="19"/>
      <c r="F29" s="19">
        <v>-24985913.080000002</v>
      </c>
      <c r="G29" s="19"/>
      <c r="H29" s="103">
        <v>-31108949.129999999</v>
      </c>
      <c r="I29" s="19"/>
      <c r="J29" s="103">
        <v>-18101039.34</v>
      </c>
    </row>
    <row r="30" spans="1:10" ht="24" customHeight="1">
      <c r="A30" s="1" t="s">
        <v>96</v>
      </c>
      <c r="B30" s="102"/>
      <c r="D30" s="104">
        <f>SUM(D28:D29)</f>
        <v>93413861.300000206</v>
      </c>
      <c r="E30" s="19"/>
      <c r="F30" s="104">
        <f>SUM(F28:F29)</f>
        <v>26679779.030000042</v>
      </c>
      <c r="G30" s="19"/>
      <c r="H30" s="104">
        <f>SUM(H28:H29)</f>
        <v>130726599.22000003</v>
      </c>
      <c r="I30" s="19"/>
      <c r="J30" s="104">
        <f>SUM(J28:J29)</f>
        <v>74934194.669999987</v>
      </c>
    </row>
    <row r="31" spans="1:10" ht="24" customHeight="1">
      <c r="A31" s="1"/>
      <c r="B31" s="102"/>
      <c r="D31" s="105"/>
      <c r="E31" s="19"/>
      <c r="F31" s="105"/>
      <c r="G31" s="19"/>
      <c r="H31" s="105"/>
      <c r="I31" s="19"/>
      <c r="J31" s="105"/>
    </row>
    <row r="32" spans="1:10" ht="24" customHeight="1">
      <c r="A32" s="106" t="s">
        <v>97</v>
      </c>
      <c r="B32" s="102"/>
      <c r="D32" s="105"/>
      <c r="E32" s="19"/>
      <c r="F32" s="105"/>
      <c r="G32" s="19"/>
      <c r="H32" s="105"/>
      <c r="I32" s="19"/>
      <c r="J32" s="105"/>
    </row>
    <row r="33" spans="1:10" ht="24" customHeight="1">
      <c r="A33" s="48" t="s">
        <v>98</v>
      </c>
      <c r="B33" s="102"/>
      <c r="D33" s="105"/>
      <c r="E33" s="19"/>
      <c r="F33" s="105"/>
      <c r="G33" s="19"/>
      <c r="H33" s="105"/>
      <c r="I33" s="19"/>
      <c r="J33" s="105"/>
    </row>
    <row r="34" spans="1:10" ht="24" customHeight="1">
      <c r="A34" s="107" t="s">
        <v>99</v>
      </c>
      <c r="B34" s="102"/>
      <c r="D34" s="105"/>
      <c r="E34" s="19"/>
      <c r="F34" s="105"/>
      <c r="G34" s="19"/>
      <c r="H34" s="105"/>
      <c r="I34" s="19"/>
      <c r="J34" s="105"/>
    </row>
    <row r="35" spans="1:10" ht="24" customHeight="1">
      <c r="A35" s="107" t="s">
        <v>100</v>
      </c>
      <c r="B35" s="102"/>
      <c r="D35" s="103">
        <v>2893249.5599999996</v>
      </c>
      <c r="E35" s="19"/>
      <c r="F35" s="103">
        <v>2347540.14</v>
      </c>
      <c r="G35" s="19"/>
      <c r="H35" s="8">
        <v>0</v>
      </c>
      <c r="I35" s="19"/>
      <c r="J35" s="8">
        <v>0</v>
      </c>
    </row>
    <row r="36" spans="1:10" ht="24" customHeight="1">
      <c r="A36" s="1" t="s">
        <v>101</v>
      </c>
      <c r="D36" s="103">
        <f>SUM(D35:D35)</f>
        <v>2893249.5599999996</v>
      </c>
      <c r="E36" s="19"/>
      <c r="F36" s="103">
        <f>SUM(F35:F35)</f>
        <v>2347540.14</v>
      </c>
      <c r="G36" s="19"/>
      <c r="H36" s="103">
        <f>SUM(H35:H35)</f>
        <v>0</v>
      </c>
      <c r="I36" s="19"/>
      <c r="J36" s="103">
        <f>SUM(J35:J35)</f>
        <v>0</v>
      </c>
    </row>
    <row r="37" spans="1:10" ht="24" customHeight="1">
      <c r="D37" s="19"/>
      <c r="E37" s="19"/>
      <c r="F37" s="19"/>
      <c r="G37" s="19"/>
      <c r="H37" s="19"/>
      <c r="I37" s="19"/>
      <c r="J37" s="19"/>
    </row>
    <row r="38" spans="1:10" ht="24" customHeight="1" thickBot="1">
      <c r="A38" s="1" t="s">
        <v>102</v>
      </c>
      <c r="D38" s="108">
        <f>D30+D36</f>
        <v>96307110.860000208</v>
      </c>
      <c r="E38" s="19"/>
      <c r="F38" s="108">
        <f>F30+F36</f>
        <v>29027319.170000043</v>
      </c>
      <c r="G38" s="19"/>
      <c r="H38" s="108">
        <f>H30+H36</f>
        <v>130726599.22000003</v>
      </c>
      <c r="I38" s="19"/>
      <c r="J38" s="108">
        <f>J30+J36</f>
        <v>74934194.669999987</v>
      </c>
    </row>
    <row r="39" spans="1:10" ht="24" customHeight="1" thickTop="1">
      <c r="A39" s="1"/>
      <c r="D39" s="43"/>
      <c r="E39" s="43"/>
      <c r="F39" s="43"/>
      <c r="G39" s="43"/>
      <c r="H39" s="43"/>
      <c r="I39" s="43"/>
      <c r="J39" s="43"/>
    </row>
    <row r="40" spans="1:10" ht="24" customHeight="1">
      <c r="A40" s="2" t="s">
        <v>238</v>
      </c>
      <c r="D40" s="43"/>
      <c r="E40" s="43"/>
      <c r="F40" s="43"/>
      <c r="G40" s="43"/>
      <c r="H40" s="43"/>
      <c r="I40" s="43"/>
      <c r="J40" s="43"/>
    </row>
    <row r="41" spans="1:10" ht="24" customHeight="1">
      <c r="B41" s="2"/>
      <c r="J41" s="13" t="s">
        <v>73</v>
      </c>
    </row>
    <row r="42" spans="1:10" ht="24" customHeight="1">
      <c r="A42" s="1" t="s">
        <v>225</v>
      </c>
      <c r="B42" s="25"/>
      <c r="C42" s="25"/>
      <c r="D42" s="26"/>
      <c r="E42" s="27"/>
      <c r="F42" s="26"/>
      <c r="G42" s="27"/>
      <c r="H42" s="26"/>
      <c r="I42" s="27"/>
      <c r="J42" s="26"/>
    </row>
    <row r="43" spans="1:10" ht="24" customHeight="1">
      <c r="A43" s="28" t="s">
        <v>103</v>
      </c>
      <c r="B43" s="25"/>
      <c r="C43" s="25"/>
      <c r="D43" s="26"/>
      <c r="E43" s="27"/>
      <c r="F43" s="26"/>
      <c r="G43" s="27"/>
      <c r="H43" s="26"/>
      <c r="I43" s="27"/>
      <c r="J43" s="26"/>
    </row>
    <row r="44" spans="1:10" ht="24" customHeight="1">
      <c r="A44" s="28" t="s">
        <v>206</v>
      </c>
      <c r="B44" s="25"/>
      <c r="C44" s="25"/>
      <c r="D44" s="26"/>
      <c r="E44" s="27"/>
      <c r="F44" s="26"/>
      <c r="G44" s="27"/>
      <c r="H44" s="26"/>
      <c r="I44" s="27"/>
      <c r="J44" s="26"/>
    </row>
    <row r="45" spans="1:10" ht="24" customHeight="1">
      <c r="B45" s="2"/>
      <c r="C45" s="2"/>
      <c r="D45" s="2"/>
      <c r="F45" s="2"/>
      <c r="H45" s="2"/>
      <c r="J45" s="29" t="s">
        <v>2</v>
      </c>
    </row>
    <row r="46" spans="1:10" ht="24" customHeight="1">
      <c r="A46" s="1"/>
      <c r="B46" s="30"/>
      <c r="C46" s="30"/>
      <c r="D46" s="46"/>
      <c r="E46" s="31" t="s">
        <v>3</v>
      </c>
      <c r="F46" s="46"/>
      <c r="G46" s="32"/>
      <c r="H46" s="46"/>
      <c r="I46" s="31" t="s">
        <v>4</v>
      </c>
      <c r="J46" s="46"/>
    </row>
    <row r="47" spans="1:10" ht="24" customHeight="1">
      <c r="B47" s="33" t="s">
        <v>5</v>
      </c>
      <c r="C47" s="47"/>
      <c r="D47" s="34">
        <v>2566</v>
      </c>
      <c r="E47" s="34"/>
      <c r="F47" s="34">
        <v>2565</v>
      </c>
      <c r="G47" s="35"/>
      <c r="H47" s="34">
        <v>2566</v>
      </c>
      <c r="I47" s="34"/>
      <c r="J47" s="34">
        <v>2565</v>
      </c>
    </row>
    <row r="48" spans="1:10" ht="24" customHeight="1">
      <c r="A48" s="1" t="s">
        <v>104</v>
      </c>
      <c r="D48" s="43"/>
      <c r="E48" s="43"/>
      <c r="F48" s="43"/>
      <c r="G48" s="43"/>
      <c r="H48" s="43"/>
      <c r="I48" s="43"/>
      <c r="J48" s="43"/>
    </row>
    <row r="49" spans="1:10" ht="24" customHeight="1" thickBot="1">
      <c r="A49" s="2" t="s">
        <v>105</v>
      </c>
      <c r="D49" s="19">
        <f>D51-D50</f>
        <v>93099069.970000207</v>
      </c>
      <c r="E49" s="19"/>
      <c r="F49" s="19">
        <f>F51-F50</f>
        <v>26550708.500000041</v>
      </c>
      <c r="G49" s="19"/>
      <c r="H49" s="108">
        <f>SUM(H30)</f>
        <v>130726599.22000003</v>
      </c>
      <c r="I49" s="19"/>
      <c r="J49" s="108">
        <f>SUM(J30)</f>
        <v>74934194.669999987</v>
      </c>
    </row>
    <row r="50" spans="1:10" ht="24" customHeight="1" thickTop="1">
      <c r="A50" s="2" t="s">
        <v>106</v>
      </c>
      <c r="D50" s="19">
        <v>314791.33</v>
      </c>
      <c r="E50" s="19"/>
      <c r="F50" s="19">
        <v>129070.53</v>
      </c>
      <c r="G50" s="19"/>
      <c r="H50" s="19"/>
      <c r="I50" s="19"/>
      <c r="J50" s="19"/>
    </row>
    <row r="51" spans="1:10" ht="24" customHeight="1" thickBot="1">
      <c r="D51" s="109">
        <f>D30</f>
        <v>93413861.300000206</v>
      </c>
      <c r="E51" s="19"/>
      <c r="F51" s="109">
        <f>F30</f>
        <v>26679779.030000042</v>
      </c>
      <c r="G51" s="19"/>
      <c r="H51" s="19"/>
      <c r="I51" s="19"/>
      <c r="J51" s="19"/>
    </row>
    <row r="52" spans="1:10" ht="24" customHeight="1" thickTop="1">
      <c r="A52" s="1"/>
      <c r="D52" s="19"/>
      <c r="E52" s="19"/>
      <c r="F52" s="19"/>
      <c r="G52" s="19"/>
      <c r="H52" s="19"/>
      <c r="I52" s="19"/>
      <c r="J52" s="19"/>
    </row>
    <row r="53" spans="1:10" ht="24" customHeight="1">
      <c r="A53" s="1" t="s">
        <v>107</v>
      </c>
      <c r="D53" s="19"/>
      <c r="E53" s="19"/>
      <c r="F53" s="19"/>
      <c r="G53" s="19"/>
      <c r="H53" s="19"/>
      <c r="I53" s="19"/>
      <c r="J53" s="19"/>
    </row>
    <row r="54" spans="1:10" ht="24" customHeight="1" thickBot="1">
      <c r="A54" s="2" t="s">
        <v>105</v>
      </c>
      <c r="D54" s="19">
        <f>D56-D55</f>
        <v>95992319.53000021</v>
      </c>
      <c r="E54" s="19"/>
      <c r="F54" s="19">
        <f>F56-F55</f>
        <v>28898248.640000042</v>
      </c>
      <c r="G54" s="19"/>
      <c r="H54" s="108">
        <f>H38</f>
        <v>130726599.22000003</v>
      </c>
      <c r="I54" s="19"/>
      <c r="J54" s="108">
        <f>J38</f>
        <v>74934194.669999987</v>
      </c>
    </row>
    <row r="55" spans="1:10" ht="24" customHeight="1" thickTop="1">
      <c r="A55" s="2" t="s">
        <v>106</v>
      </c>
      <c r="D55" s="19">
        <f>+D50</f>
        <v>314791.33</v>
      </c>
      <c r="E55" s="19"/>
      <c r="F55" s="19">
        <v>129070.53</v>
      </c>
      <c r="G55" s="19"/>
      <c r="H55" s="19"/>
      <c r="I55" s="19"/>
      <c r="J55" s="19"/>
    </row>
    <row r="56" spans="1:10" ht="24" customHeight="1" thickBot="1">
      <c r="D56" s="109">
        <f>D38</f>
        <v>96307110.860000208</v>
      </c>
      <c r="E56" s="19"/>
      <c r="F56" s="109">
        <f>F38</f>
        <v>29027319.170000043</v>
      </c>
      <c r="G56" s="19"/>
      <c r="H56" s="19"/>
      <c r="I56" s="19"/>
      <c r="J56" s="19"/>
    </row>
    <row r="57" spans="1:10" ht="24" customHeight="1" thickTop="1">
      <c r="D57" s="43"/>
      <c r="E57" s="43"/>
      <c r="F57" s="43"/>
      <c r="G57" s="43"/>
      <c r="H57" s="43"/>
      <c r="I57" s="43"/>
      <c r="J57" s="43"/>
    </row>
    <row r="58" spans="1:10" ht="24" customHeight="1">
      <c r="A58" s="1" t="s">
        <v>108</v>
      </c>
      <c r="B58" s="41">
        <v>17</v>
      </c>
    </row>
    <row r="59" spans="1:10" ht="24" customHeight="1" thickBot="1">
      <c r="A59" s="2" t="s">
        <v>109</v>
      </c>
      <c r="D59" s="22">
        <f>D49/BS!D81</f>
        <v>0.14105922641844462</v>
      </c>
      <c r="E59" s="110"/>
      <c r="F59" s="124">
        <f>F49/BS!F81</f>
        <v>4.0228354623504513E-2</v>
      </c>
      <c r="G59" s="110"/>
      <c r="H59" s="22">
        <f>H49/BS!H81</f>
        <v>0.19807064629355942</v>
      </c>
      <c r="I59" s="110"/>
      <c r="J59" s="22">
        <f>J49/BS!J81</f>
        <v>0.1135366823303972</v>
      </c>
    </row>
    <row r="60" spans="1:10" ht="24" customHeight="1" thickTop="1">
      <c r="D60" s="5"/>
      <c r="E60" s="110"/>
      <c r="F60" s="5"/>
      <c r="G60" s="110"/>
      <c r="H60" s="5"/>
      <c r="I60" s="110"/>
      <c r="J60" s="5"/>
    </row>
    <row r="61" spans="1:10" ht="24" customHeight="1">
      <c r="A61" s="2" t="s">
        <v>238</v>
      </c>
    </row>
  </sheetData>
  <printOptions horizontalCentered="1" gridLinesSet="0"/>
  <pageMargins left="0.62992125984251968" right="0.23622047244094491" top="0.78740157480314965" bottom="0.19685039370078741" header="0.19685039370078741" footer="0.19685039370078741"/>
  <pageSetup paperSize="9" scale="68" firstPageNumber="8" fitToHeight="6" orientation="portrait" useFirstPageNumber="1" r:id="rId1"/>
  <headerFooter alignWithMargins="0">
    <oddFooter>&amp;R&amp;"Angsana New,Regular"&amp;16&amp;P</oddFooter>
  </headerFooter>
  <rowBreaks count="1" manualBreakCount="1">
    <brk id="4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F860-C6D2-4FAA-A79F-59B186C1AAD1}">
  <dimension ref="A1:AC62"/>
  <sheetViews>
    <sheetView showGridLines="0" view="pageBreakPreview" topLeftCell="A43" zoomScale="60" zoomScaleNormal="78" workbookViewId="0">
      <selection activeCell="D60" sqref="D60"/>
    </sheetView>
  </sheetViews>
  <sheetFormatPr defaultColWidth="10.88671875" defaultRowHeight="24" customHeight="1"/>
  <cols>
    <col min="1" max="1" width="48.6640625" style="2" customWidth="1"/>
    <col min="2" max="2" width="7.33203125" style="41" customWidth="1"/>
    <col min="3" max="3" width="1.44140625" style="41" customWidth="1"/>
    <col min="4" max="4" width="17" style="6" customWidth="1"/>
    <col min="5" max="5" width="1.44140625" style="2" customWidth="1"/>
    <col min="6" max="6" width="17.88671875" style="6" customWidth="1"/>
    <col min="7" max="7" width="1.44140625" style="2" customWidth="1"/>
    <col min="8" max="8" width="17.44140625" style="6" customWidth="1"/>
    <col min="9" max="9" width="1.44140625" style="2" customWidth="1"/>
    <col min="10" max="10" width="17.33203125" style="6" customWidth="1"/>
    <col min="11" max="11" width="14.5546875" style="6" hidden="1" customWidth="1"/>
    <col min="12" max="12" width="14.5546875" style="18" hidden="1" customWidth="1"/>
    <col min="13" max="16" width="14.5546875" style="6" hidden="1" customWidth="1"/>
    <col min="17" max="17" width="11.44140625" style="2" hidden="1" customWidth="1"/>
    <col min="18" max="18" width="10.88671875" style="2" hidden="1" customWidth="1"/>
    <col min="19" max="19" width="11.44140625" style="2" hidden="1" customWidth="1"/>
    <col min="20" max="20" width="10.88671875" style="2" hidden="1" customWidth="1"/>
    <col min="21" max="21" width="11.44140625" style="2" hidden="1" customWidth="1"/>
    <col min="22" max="25" width="0" style="2" hidden="1" customWidth="1"/>
    <col min="26" max="27" width="10.88671875" style="2"/>
    <col min="28" max="28" width="13.6640625" style="2" customWidth="1"/>
    <col min="29" max="16384" width="10.88671875" style="2"/>
  </cols>
  <sheetData>
    <row r="1" spans="1:21" ht="24" customHeight="1">
      <c r="B1" s="2"/>
      <c r="J1" s="13" t="s">
        <v>73</v>
      </c>
      <c r="K1" s="13"/>
      <c r="L1" s="14"/>
      <c r="M1" s="13"/>
      <c r="N1" s="13"/>
      <c r="O1" s="13"/>
      <c r="P1" s="13"/>
    </row>
    <row r="2" spans="1:21" ht="24" customHeight="1">
      <c r="A2" s="1" t="s">
        <v>0</v>
      </c>
      <c r="B2" s="25"/>
      <c r="C2" s="25"/>
      <c r="D2" s="26"/>
      <c r="E2" s="27"/>
      <c r="F2" s="26"/>
      <c r="G2" s="27"/>
      <c r="H2" s="26"/>
      <c r="I2" s="27"/>
      <c r="J2" s="26"/>
      <c r="K2" s="26"/>
      <c r="L2" s="15"/>
      <c r="M2" s="26"/>
      <c r="N2" s="26"/>
      <c r="O2" s="26"/>
      <c r="P2" s="26"/>
    </row>
    <row r="3" spans="1:21" ht="24" customHeight="1">
      <c r="A3" s="28" t="s">
        <v>74</v>
      </c>
      <c r="B3" s="25"/>
      <c r="C3" s="25"/>
      <c r="D3" s="26"/>
      <c r="E3" s="27"/>
      <c r="F3" s="26"/>
      <c r="G3" s="27"/>
      <c r="H3" s="26"/>
      <c r="I3" s="27"/>
      <c r="J3" s="26"/>
      <c r="K3" s="26"/>
      <c r="L3" s="15"/>
      <c r="M3" s="26"/>
      <c r="N3" s="26"/>
      <c r="O3" s="26"/>
      <c r="P3" s="26"/>
    </row>
    <row r="4" spans="1:21" ht="24" customHeight="1">
      <c r="A4" s="28" t="s">
        <v>75</v>
      </c>
      <c r="B4" s="25"/>
      <c r="C4" s="25"/>
      <c r="D4" s="26"/>
      <c r="E4" s="27"/>
      <c r="F4" s="26"/>
      <c r="G4" s="27"/>
      <c r="H4" s="26"/>
      <c r="I4" s="27"/>
      <c r="J4" s="26"/>
      <c r="K4" s="26"/>
      <c r="L4" s="15"/>
      <c r="M4" s="26"/>
      <c r="N4" s="26"/>
      <c r="O4" s="26"/>
      <c r="P4" s="26"/>
    </row>
    <row r="5" spans="1:21" ht="24" customHeight="1">
      <c r="B5" s="2"/>
      <c r="C5" s="2"/>
      <c r="D5" s="2"/>
      <c r="F5" s="2"/>
      <c r="H5" s="2"/>
      <c r="J5" s="29" t="s">
        <v>2</v>
      </c>
      <c r="K5" s="29"/>
      <c r="L5" s="14"/>
      <c r="M5" s="29"/>
      <c r="N5" s="29"/>
      <c r="O5" s="29"/>
      <c r="P5" s="29"/>
    </row>
    <row r="6" spans="1:21" s="1" customFormat="1" ht="24" customHeight="1">
      <c r="B6" s="30"/>
      <c r="C6" s="30"/>
      <c r="D6" s="46"/>
      <c r="E6" s="31" t="s">
        <v>3</v>
      </c>
      <c r="F6" s="46"/>
      <c r="G6" s="32"/>
      <c r="H6" s="46"/>
      <c r="I6" s="31" t="s">
        <v>4</v>
      </c>
      <c r="J6" s="46"/>
      <c r="K6" s="100"/>
      <c r="L6" s="16"/>
      <c r="M6" s="100"/>
      <c r="N6" s="100"/>
      <c r="O6" s="100"/>
      <c r="P6" s="100"/>
    </row>
    <row r="7" spans="1:21" ht="24" customHeight="1">
      <c r="B7" s="33"/>
      <c r="C7" s="47"/>
      <c r="D7" s="34">
        <v>2566</v>
      </c>
      <c r="E7" s="34"/>
      <c r="F7" s="34">
        <v>2565</v>
      </c>
      <c r="G7" s="35"/>
      <c r="H7" s="34">
        <v>2566</v>
      </c>
      <c r="I7" s="34"/>
      <c r="J7" s="34">
        <v>2565</v>
      </c>
      <c r="K7" s="34"/>
      <c r="L7" s="17"/>
      <c r="M7" s="34"/>
      <c r="N7" s="34"/>
      <c r="O7" s="34"/>
      <c r="P7" s="34"/>
    </row>
    <row r="8" spans="1:21" ht="24" customHeight="1">
      <c r="A8" s="1" t="s">
        <v>76</v>
      </c>
      <c r="B8" s="101"/>
      <c r="C8" s="47"/>
      <c r="D8" s="34"/>
      <c r="E8" s="34"/>
      <c r="F8" s="2"/>
      <c r="H8" s="2"/>
      <c r="J8" s="2"/>
      <c r="K8" s="2"/>
      <c r="M8" s="2"/>
      <c r="N8" s="2"/>
      <c r="O8" s="2"/>
      <c r="P8" s="2"/>
    </row>
    <row r="9" spans="1:21" ht="24" customHeight="1">
      <c r="A9" s="1" t="s">
        <v>77</v>
      </c>
      <c r="B9" s="102"/>
    </row>
    <row r="10" spans="1:21" ht="24" customHeight="1">
      <c r="A10" s="2" t="s">
        <v>78</v>
      </c>
      <c r="B10" s="102"/>
      <c r="D10" s="19">
        <v>366675379.57999998</v>
      </c>
      <c r="E10" s="19"/>
      <c r="F10" s="19">
        <v>378053618.94999999</v>
      </c>
      <c r="G10" s="19"/>
      <c r="H10" s="19">
        <v>0</v>
      </c>
      <c r="I10" s="19"/>
      <c r="J10" s="19">
        <v>0</v>
      </c>
      <c r="K10" s="19" t="e">
        <f>#REF!-#REF!</f>
        <v>#REF!</v>
      </c>
      <c r="L10" s="20" t="e">
        <f>F10-K10</f>
        <v>#REF!</v>
      </c>
      <c r="M10" s="19">
        <v>239735545.85000008</v>
      </c>
      <c r="N10" s="19">
        <f>J10-M10</f>
        <v>-239735545.85000008</v>
      </c>
      <c r="O10" s="19"/>
      <c r="P10" s="19"/>
      <c r="Q10" s="2">
        <v>338863577.58999997</v>
      </c>
      <c r="R10" s="2" t="e">
        <f>J10+Q10-#REF!</f>
        <v>#REF!</v>
      </c>
      <c r="S10" s="2">
        <v>424666080.94999999</v>
      </c>
      <c r="T10" s="2" t="e">
        <f>F10+S10-#REF!</f>
        <v>#REF!</v>
      </c>
    </row>
    <row r="11" spans="1:21" ht="24" customHeight="1">
      <c r="A11" s="2" t="s">
        <v>79</v>
      </c>
      <c r="B11" s="102"/>
      <c r="D11" s="19">
        <f>8811239.04+18410456.59</f>
        <v>27221695.629999999</v>
      </c>
      <c r="E11" s="19"/>
      <c r="F11" s="19">
        <v>429480060.25999999</v>
      </c>
      <c r="G11" s="19"/>
      <c r="H11" s="19">
        <v>0</v>
      </c>
      <c r="I11" s="19"/>
      <c r="J11" s="19">
        <v>4500000</v>
      </c>
      <c r="K11" s="19" t="e">
        <f>#REF!-#REF!</f>
        <v>#REF!</v>
      </c>
      <c r="L11" s="20" t="e">
        <f t="shared" ref="L11:L59" si="0">F11-K11</f>
        <v>#REF!</v>
      </c>
      <c r="M11" s="19">
        <v>28223599.969999999</v>
      </c>
      <c r="N11" s="19">
        <f t="shared" ref="N11:N33" si="1">J11-M11</f>
        <v>-23723599.969999999</v>
      </c>
      <c r="O11" s="19"/>
      <c r="P11" s="19"/>
      <c r="Q11" s="2">
        <v>64393560.450000003</v>
      </c>
      <c r="R11" s="2" t="e">
        <f>J11+Q11-#REF!</f>
        <v>#REF!</v>
      </c>
      <c r="S11" s="2">
        <v>78344836.349999994</v>
      </c>
      <c r="T11" s="2" t="e">
        <f>F11+S11-#REF!</f>
        <v>#REF!</v>
      </c>
    </row>
    <row r="12" spans="1:21" ht="24" customHeight="1">
      <c r="A12" s="2" t="s">
        <v>80</v>
      </c>
      <c r="B12" s="102"/>
      <c r="D12" s="19">
        <v>32727415.32</v>
      </c>
      <c r="E12" s="19"/>
      <c r="F12" s="19">
        <v>0</v>
      </c>
      <c r="G12" s="19"/>
      <c r="H12" s="19">
        <v>0</v>
      </c>
      <c r="I12" s="19"/>
      <c r="J12" s="19">
        <v>0</v>
      </c>
      <c r="K12" s="19"/>
      <c r="L12" s="20"/>
      <c r="M12" s="19"/>
      <c r="N12" s="19"/>
      <c r="O12" s="19"/>
      <c r="P12" s="19"/>
    </row>
    <row r="13" spans="1:21" ht="24" customHeight="1">
      <c r="A13" s="2" t="s">
        <v>200</v>
      </c>
      <c r="B13" s="102"/>
      <c r="D13" s="19">
        <v>177209984</v>
      </c>
      <c r="E13" s="19"/>
      <c r="F13" s="19">
        <v>0</v>
      </c>
      <c r="G13" s="19"/>
      <c r="H13" s="19">
        <v>177209984</v>
      </c>
      <c r="I13" s="19"/>
      <c r="J13" s="19">
        <v>0</v>
      </c>
      <c r="K13" s="19"/>
      <c r="L13" s="20"/>
      <c r="M13" s="19"/>
      <c r="N13" s="19"/>
      <c r="O13" s="19"/>
      <c r="P13" s="19"/>
    </row>
    <row r="14" spans="1:21" ht="24" customHeight="1">
      <c r="A14" s="2" t="s">
        <v>203</v>
      </c>
      <c r="B14" s="102"/>
      <c r="D14" s="19">
        <v>6585555.8599999994</v>
      </c>
      <c r="E14" s="19"/>
      <c r="F14" s="19">
        <v>0</v>
      </c>
      <c r="G14" s="19"/>
      <c r="H14" s="19">
        <v>0</v>
      </c>
      <c r="I14" s="19"/>
      <c r="J14" s="19">
        <v>0</v>
      </c>
      <c r="K14" s="19"/>
      <c r="L14" s="20"/>
      <c r="M14" s="19"/>
      <c r="N14" s="19"/>
      <c r="O14" s="19"/>
      <c r="P14" s="19"/>
    </row>
    <row r="15" spans="1:21" ht="24" customHeight="1">
      <c r="A15" s="2" t="s">
        <v>81</v>
      </c>
      <c r="B15" s="102"/>
      <c r="D15" s="103">
        <v>52138.37</v>
      </c>
      <c r="E15" s="19"/>
      <c r="F15" s="103">
        <v>192865.66</v>
      </c>
      <c r="G15" s="19"/>
      <c r="H15" s="103">
        <v>0</v>
      </c>
      <c r="I15" s="19"/>
      <c r="J15" s="103">
        <v>0</v>
      </c>
      <c r="K15" s="19" t="e">
        <f>#REF!-#REF!</f>
        <v>#REF!</v>
      </c>
      <c r="L15" s="21" t="e">
        <f t="shared" si="0"/>
        <v>#REF!</v>
      </c>
      <c r="M15" s="19">
        <v>178475</v>
      </c>
      <c r="N15" s="19">
        <f t="shared" si="1"/>
        <v>-178475</v>
      </c>
      <c r="O15" s="19"/>
      <c r="P15" s="19"/>
      <c r="Q15" s="2">
        <v>5899018.8399999999</v>
      </c>
      <c r="R15" s="2" t="e">
        <f>J15+Q15-#REF!</f>
        <v>#REF!</v>
      </c>
      <c r="S15" s="2">
        <v>5981755.5800000001</v>
      </c>
      <c r="T15" s="2" t="e">
        <f>F15+S15-#REF!</f>
        <v>#REF!</v>
      </c>
      <c r="U15" s="2" t="e">
        <f>#REF!-PL!S15</f>
        <v>#REF!</v>
      </c>
    </row>
    <row r="16" spans="1:21" ht="24" customHeight="1">
      <c r="A16" s="1" t="s">
        <v>82</v>
      </c>
      <c r="B16" s="102"/>
      <c r="D16" s="103">
        <f>SUM(D10:D15)</f>
        <v>610472168.75999999</v>
      </c>
      <c r="E16" s="19"/>
      <c r="F16" s="103">
        <f>SUM(F10:F15)</f>
        <v>807726544.87</v>
      </c>
      <c r="G16" s="19"/>
      <c r="H16" s="103">
        <f>SUM(H10:H15)</f>
        <v>177209984</v>
      </c>
      <c r="I16" s="19"/>
      <c r="J16" s="103">
        <f>SUM(J10:J15)</f>
        <v>4500000</v>
      </c>
      <c r="K16" s="19" t="e">
        <f>#REF!-#REF!</f>
        <v>#REF!</v>
      </c>
      <c r="L16" s="20"/>
      <c r="M16" s="19">
        <v>288674349.19</v>
      </c>
      <c r="N16" s="19">
        <f t="shared" si="1"/>
        <v>-284174349.19</v>
      </c>
      <c r="O16" s="19"/>
      <c r="P16" s="19"/>
      <c r="Q16" s="2">
        <v>421333718.89999992</v>
      </c>
      <c r="R16" s="2" t="e">
        <f>J16+Q16-#REF!</f>
        <v>#REF!</v>
      </c>
      <c r="S16" s="2">
        <v>555721885.31000006</v>
      </c>
      <c r="T16" s="2" t="e">
        <f>F16+S16-#REF!</f>
        <v>#REF!</v>
      </c>
      <c r="U16" s="2" t="e">
        <f>#REF!-PL!S16</f>
        <v>#REF!</v>
      </c>
    </row>
    <row r="17" spans="1:29" ht="24" customHeight="1">
      <c r="A17" s="1" t="s">
        <v>83</v>
      </c>
      <c r="B17" s="102"/>
      <c r="D17" s="19"/>
      <c r="E17" s="19"/>
      <c r="F17" s="19"/>
      <c r="G17" s="19"/>
      <c r="H17" s="19"/>
      <c r="I17" s="19"/>
      <c r="J17" s="19"/>
      <c r="K17" s="19" t="e">
        <f>#REF!-#REF!</f>
        <v>#REF!</v>
      </c>
      <c r="L17" s="20" t="e">
        <f t="shared" si="0"/>
        <v>#REF!</v>
      </c>
      <c r="M17" s="19">
        <v>0</v>
      </c>
      <c r="N17" s="19">
        <f t="shared" si="1"/>
        <v>0</v>
      </c>
      <c r="O17" s="19"/>
      <c r="P17" s="19"/>
      <c r="R17" s="2" t="e">
        <f>J17+Q17-#REF!</f>
        <v>#REF!</v>
      </c>
      <c r="T17" s="2" t="e">
        <f>F17+S17-#REF!</f>
        <v>#REF!</v>
      </c>
      <c r="U17" s="2" t="e">
        <f>#REF!-PL!S17</f>
        <v>#REF!</v>
      </c>
    </row>
    <row r="18" spans="1:29" ht="24" customHeight="1">
      <c r="A18" s="2" t="s">
        <v>84</v>
      </c>
      <c r="B18" s="102"/>
      <c r="D18" s="19">
        <v>341061601.82999998</v>
      </c>
      <c r="E18" s="19"/>
      <c r="F18" s="19">
        <v>346551979.62</v>
      </c>
      <c r="G18" s="19"/>
      <c r="H18" s="5">
        <v>0</v>
      </c>
      <c r="I18" s="19"/>
      <c r="J18" s="5">
        <v>0</v>
      </c>
      <c r="K18" s="19" t="e">
        <f>#REF!-#REF!</f>
        <v>#REF!</v>
      </c>
      <c r="L18" s="20" t="e">
        <f t="shared" si="0"/>
        <v>#REF!</v>
      </c>
      <c r="M18" s="5">
        <v>227413021.10000002</v>
      </c>
      <c r="N18" s="19">
        <f t="shared" si="1"/>
        <v>-227413021.10000002</v>
      </c>
      <c r="O18" s="5"/>
      <c r="P18" s="5"/>
      <c r="Q18" s="2">
        <v>313858847.23000002</v>
      </c>
      <c r="R18" s="2" t="e">
        <f>J18+Q18-#REF!</f>
        <v>#REF!</v>
      </c>
      <c r="S18" s="2">
        <v>352073617.87</v>
      </c>
      <c r="T18" s="2" t="e">
        <f>F18+S18-#REF!</f>
        <v>#REF!</v>
      </c>
      <c r="U18" s="2" t="e">
        <f>#REF!-PL!S18</f>
        <v>#REF!</v>
      </c>
    </row>
    <row r="19" spans="1:29" ht="24" customHeight="1">
      <c r="A19" s="2" t="s">
        <v>85</v>
      </c>
      <c r="B19" s="102"/>
      <c r="D19" s="19">
        <v>25174656.989999998</v>
      </c>
      <c r="E19" s="19"/>
      <c r="F19" s="19">
        <v>352782491.52999997</v>
      </c>
      <c r="G19" s="19"/>
      <c r="H19" s="5">
        <v>0</v>
      </c>
      <c r="I19" s="19"/>
      <c r="J19" s="5">
        <v>2692606.62</v>
      </c>
      <c r="K19" s="19" t="e">
        <f>#REF!-#REF!</f>
        <v>#REF!</v>
      </c>
      <c r="L19" s="21" t="e">
        <f t="shared" si="0"/>
        <v>#REF!</v>
      </c>
      <c r="M19" s="5">
        <v>26059131.910000004</v>
      </c>
      <c r="N19" s="19">
        <f t="shared" si="1"/>
        <v>-23366525.290000003</v>
      </c>
      <c r="O19" s="5"/>
      <c r="P19" s="5"/>
      <c r="Q19" s="2">
        <v>51044223.93</v>
      </c>
      <c r="R19" s="2" t="e">
        <f>J19+Q19-#REF!</f>
        <v>#REF!</v>
      </c>
      <c r="S19" s="2">
        <v>58053643.5</v>
      </c>
      <c r="T19" s="2" t="e">
        <f>F19+S19-#REF!</f>
        <v>#REF!</v>
      </c>
      <c r="U19" s="2" t="e">
        <f>#REF!-PL!S19</f>
        <v>#REF!</v>
      </c>
    </row>
    <row r="20" spans="1:29" ht="24" customHeight="1">
      <c r="A20" s="2" t="s">
        <v>86</v>
      </c>
      <c r="B20" s="102"/>
      <c r="D20" s="19">
        <v>63014469.020000003</v>
      </c>
      <c r="E20" s="19"/>
      <c r="F20" s="19">
        <v>0</v>
      </c>
      <c r="G20" s="19"/>
      <c r="H20" s="5">
        <v>0</v>
      </c>
      <c r="I20" s="19"/>
      <c r="J20" s="5">
        <v>0</v>
      </c>
      <c r="K20" s="19"/>
      <c r="L20" s="21"/>
      <c r="M20" s="5"/>
      <c r="N20" s="19"/>
      <c r="O20" s="5"/>
      <c r="P20" s="5"/>
    </row>
    <row r="21" spans="1:29" ht="24" customHeight="1">
      <c r="A21" s="2" t="s">
        <v>87</v>
      </c>
      <c r="B21" s="102"/>
      <c r="D21" s="19">
        <v>0</v>
      </c>
      <c r="E21" s="19"/>
      <c r="F21" s="19">
        <v>2215290.94</v>
      </c>
      <c r="G21" s="19"/>
      <c r="H21" s="5">
        <v>0</v>
      </c>
      <c r="I21" s="19"/>
      <c r="J21" s="5">
        <v>0</v>
      </c>
      <c r="K21" s="19"/>
      <c r="L21" s="21"/>
      <c r="M21" s="5"/>
      <c r="N21" s="19"/>
      <c r="O21" s="5"/>
      <c r="P21" s="5"/>
    </row>
    <row r="22" spans="1:29" ht="24" customHeight="1">
      <c r="A22" s="2" t="s">
        <v>88</v>
      </c>
      <c r="B22" s="102"/>
      <c r="D22" s="19">
        <v>29908979.989999998</v>
      </c>
      <c r="E22" s="19"/>
      <c r="F22" s="19">
        <v>53968797.060000002</v>
      </c>
      <c r="G22" s="19"/>
      <c r="H22" s="5">
        <v>5509523.79</v>
      </c>
      <c r="I22" s="19"/>
      <c r="J22" s="5">
        <v>1219453.26</v>
      </c>
      <c r="K22" s="19" t="e">
        <f>#REF!-#REF!</f>
        <v>#REF!</v>
      </c>
      <c r="L22" s="20" t="e">
        <f t="shared" si="0"/>
        <v>#REF!</v>
      </c>
      <c r="M22" s="5">
        <v>22268884.479999997</v>
      </c>
      <c r="N22" s="19">
        <f t="shared" si="1"/>
        <v>-21049431.219999995</v>
      </c>
      <c r="O22" s="5"/>
      <c r="P22" s="5"/>
      <c r="Q22" s="2">
        <v>44935659.130000003</v>
      </c>
      <c r="R22" s="2" t="e">
        <f>J22+Q22-#REF!</f>
        <v>#REF!</v>
      </c>
      <c r="S22" s="2">
        <v>54133409.310000002</v>
      </c>
      <c r="T22" s="2" t="e">
        <f>F22+S22-#REF!</f>
        <v>#REF!</v>
      </c>
      <c r="U22" s="2" t="e">
        <f>#REF!-PL!S22</f>
        <v>#REF!</v>
      </c>
    </row>
    <row r="23" spans="1:29" ht="24" customHeight="1">
      <c r="A23" s="2" t="s">
        <v>89</v>
      </c>
      <c r="B23" s="102"/>
      <c r="D23" s="19">
        <v>0</v>
      </c>
      <c r="E23" s="19"/>
      <c r="F23" s="19">
        <v>3573443.58</v>
      </c>
      <c r="G23" s="19"/>
      <c r="H23" s="5">
        <v>0</v>
      </c>
      <c r="I23" s="19"/>
      <c r="J23" s="5">
        <v>0</v>
      </c>
      <c r="K23" s="19" t="e">
        <f>#REF!-#REF!</f>
        <v>#REF!</v>
      </c>
      <c r="L23" s="20" t="e">
        <f t="shared" si="0"/>
        <v>#REF!</v>
      </c>
      <c r="M23" s="5">
        <v>0</v>
      </c>
      <c r="N23" s="19">
        <f t="shared" si="1"/>
        <v>0</v>
      </c>
      <c r="O23" s="5"/>
      <c r="P23" s="5"/>
      <c r="Q23" s="2">
        <v>0</v>
      </c>
      <c r="R23" s="2" t="e">
        <f>J23+Q23-#REF!</f>
        <v>#REF!</v>
      </c>
      <c r="S23" s="2">
        <v>40409.230000000003</v>
      </c>
      <c r="T23" s="2" t="e">
        <f>F23+S23-#REF!</f>
        <v>#REF!</v>
      </c>
      <c r="U23" s="2" t="e">
        <f>#REF!-PL!S23</f>
        <v>#REF!</v>
      </c>
    </row>
    <row r="24" spans="1:29" ht="24" customHeight="1">
      <c r="A24" s="1" t="s">
        <v>90</v>
      </c>
      <c r="B24" s="102"/>
      <c r="D24" s="104">
        <f>SUM(D18:D23)</f>
        <v>459159707.82999998</v>
      </c>
      <c r="E24" s="19"/>
      <c r="F24" s="104">
        <f>SUM(F18:F23)</f>
        <v>759092002.73000014</v>
      </c>
      <c r="G24" s="19"/>
      <c r="H24" s="104">
        <f>SUM(H18:H23)</f>
        <v>5509523.79</v>
      </c>
      <c r="I24" s="19"/>
      <c r="J24" s="104">
        <f>SUM(J18:J23)</f>
        <v>3912059.88</v>
      </c>
      <c r="K24" s="19" t="e">
        <f>#REF!-#REF!</f>
        <v>#REF!</v>
      </c>
      <c r="L24" s="20" t="e">
        <f t="shared" si="0"/>
        <v>#REF!</v>
      </c>
      <c r="M24" s="19">
        <v>284171787.49000007</v>
      </c>
      <c r="N24" s="19">
        <f t="shared" si="1"/>
        <v>-280259727.61000007</v>
      </c>
      <c r="O24" s="19"/>
      <c r="P24" s="19"/>
      <c r="Q24" s="2">
        <v>411847230.29000002</v>
      </c>
      <c r="R24" s="2" t="e">
        <f>J24+Q24-#REF!</f>
        <v>#REF!</v>
      </c>
      <c r="S24" s="2">
        <v>474465584.75</v>
      </c>
      <c r="T24" s="2" t="e">
        <f>F24+S24-#REF!</f>
        <v>#REF!</v>
      </c>
      <c r="U24" s="2" t="e">
        <f>#REF!-PL!S24</f>
        <v>#REF!</v>
      </c>
    </row>
    <row r="25" spans="1:29" ht="24" customHeight="1">
      <c r="A25" s="1" t="s">
        <v>91</v>
      </c>
      <c r="B25" s="102"/>
      <c r="D25" s="19">
        <f>D16-D24</f>
        <v>151312460.93000001</v>
      </c>
      <c r="E25" s="19"/>
      <c r="F25" s="19">
        <f>F16-F24</f>
        <v>48634542.139999866</v>
      </c>
      <c r="G25" s="19"/>
      <c r="H25" s="19">
        <f>H16-H24</f>
        <v>171700460.21000001</v>
      </c>
      <c r="I25" s="19"/>
      <c r="J25" s="19">
        <f>J16-J24</f>
        <v>587940.12000000011</v>
      </c>
      <c r="K25" s="19" t="e">
        <f>#REF!-#REF!</f>
        <v>#REF!</v>
      </c>
      <c r="L25" s="20"/>
      <c r="M25" s="19">
        <v>4502561.6999999285</v>
      </c>
      <c r="N25" s="19">
        <f t="shared" si="1"/>
        <v>-3914621.5799999284</v>
      </c>
      <c r="O25" s="19"/>
      <c r="P25" s="19"/>
      <c r="Q25" s="2">
        <v>9486488.6099998951</v>
      </c>
      <c r="R25" s="2" t="e">
        <f>J25+Q25-#REF!</f>
        <v>#REF!</v>
      </c>
      <c r="S25" s="2">
        <v>81256300.560000062</v>
      </c>
      <c r="T25" s="2" t="e">
        <f>F25+S25-#REF!</f>
        <v>#REF!</v>
      </c>
      <c r="U25" s="2" t="e">
        <f>#REF!-PL!S25</f>
        <v>#REF!</v>
      </c>
    </row>
    <row r="26" spans="1:29" ht="24" customHeight="1">
      <c r="A26" s="2" t="s">
        <v>92</v>
      </c>
      <c r="B26" s="102"/>
      <c r="D26" s="19">
        <v>85754.12</v>
      </c>
      <c r="E26" s="19"/>
      <c r="F26" s="19">
        <v>0</v>
      </c>
      <c r="G26" s="19"/>
      <c r="H26" s="19">
        <v>10168150.689999999</v>
      </c>
      <c r="I26" s="19"/>
      <c r="J26" s="19">
        <v>3012624.63</v>
      </c>
      <c r="K26" s="19" t="e">
        <f>#REF!-#REF!</f>
        <v>#REF!</v>
      </c>
      <c r="L26" s="21" t="e">
        <f t="shared" si="0"/>
        <v>#REF!</v>
      </c>
      <c r="M26" s="19">
        <v>34457.580000000075</v>
      </c>
      <c r="N26" s="19">
        <f t="shared" si="1"/>
        <v>2978167.05</v>
      </c>
      <c r="O26" s="19"/>
      <c r="P26" s="19"/>
      <c r="Q26" s="2">
        <v>5769115.4799999995</v>
      </c>
      <c r="R26" s="2" t="e">
        <f>J26+Q26-#REF!</f>
        <v>#REF!</v>
      </c>
      <c r="S26" s="2">
        <v>65199.8</v>
      </c>
      <c r="T26" s="2" t="e">
        <f>F26+S26-#REF!</f>
        <v>#REF!</v>
      </c>
      <c r="U26" s="2" t="e">
        <f>#REF!-PL!S26</f>
        <v>#REF!</v>
      </c>
    </row>
    <row r="27" spans="1:29" ht="24" customHeight="1">
      <c r="A27" s="2" t="s">
        <v>93</v>
      </c>
      <c r="B27" s="102"/>
      <c r="D27" s="103">
        <v>-14325730.27</v>
      </c>
      <c r="E27" s="19"/>
      <c r="F27" s="103">
        <v>-2948553.57</v>
      </c>
      <c r="G27" s="19"/>
      <c r="H27" s="103">
        <v>-11752290.970000001</v>
      </c>
      <c r="I27" s="19"/>
      <c r="J27" s="103">
        <v>-369.86</v>
      </c>
      <c r="K27" s="19" t="e">
        <f>#REF!-#REF!</f>
        <v>#REF!</v>
      </c>
      <c r="L27" s="20" t="e">
        <f t="shared" si="0"/>
        <v>#REF!</v>
      </c>
      <c r="M27" s="19">
        <v>-3824965.1999999993</v>
      </c>
      <c r="N27" s="19">
        <f t="shared" si="1"/>
        <v>3824595.3399999994</v>
      </c>
      <c r="O27" s="19"/>
      <c r="P27" s="19"/>
      <c r="Q27" s="2">
        <v>-10730319.34</v>
      </c>
      <c r="R27" s="2" t="e">
        <f>J27+Q27-#REF!</f>
        <v>#REF!</v>
      </c>
      <c r="S27" s="2">
        <v>-13919886.5</v>
      </c>
      <c r="T27" s="2" t="e">
        <f>F27+S27-#REF!</f>
        <v>#REF!</v>
      </c>
      <c r="U27" s="2" t="e">
        <f>#REF!-PL!S27</f>
        <v>#REF!</v>
      </c>
      <c r="AB27" s="61"/>
    </row>
    <row r="28" spans="1:29" ht="24" customHeight="1">
      <c r="A28" s="1" t="s">
        <v>94</v>
      </c>
      <c r="B28" s="102"/>
      <c r="D28" s="19">
        <f>SUM(D25:D27)</f>
        <v>137072484.78</v>
      </c>
      <c r="E28" s="19"/>
      <c r="F28" s="19">
        <f>SUM(F25:F27)</f>
        <v>45685988.569999866</v>
      </c>
      <c r="G28" s="19"/>
      <c r="H28" s="19">
        <f>SUM(H25:H27)</f>
        <v>170116319.93000001</v>
      </c>
      <c r="I28" s="19"/>
      <c r="J28" s="19">
        <f>SUM(J25:J27)</f>
        <v>3600194.89</v>
      </c>
      <c r="K28" s="19" t="e">
        <f>#REF!-#REF!</f>
        <v>#REF!</v>
      </c>
      <c r="L28" s="20" t="e">
        <f t="shared" si="0"/>
        <v>#REF!</v>
      </c>
      <c r="M28" s="19">
        <v>712054.07999992743</v>
      </c>
      <c r="N28" s="19">
        <f t="shared" si="1"/>
        <v>2888140.8100000727</v>
      </c>
      <c r="O28" s="19"/>
      <c r="P28" s="19"/>
      <c r="Q28" s="2">
        <v>4525284.7499998957</v>
      </c>
      <c r="R28" s="2" t="e">
        <f>J28+Q28-#REF!</f>
        <v>#REF!</v>
      </c>
      <c r="S28" s="2">
        <v>67401613.860000059</v>
      </c>
      <c r="T28" s="2" t="e">
        <f>F28+S28-#REF!</f>
        <v>#REF!</v>
      </c>
      <c r="U28" s="2" t="e">
        <f>#REF!-PL!S28</f>
        <v>#REF!</v>
      </c>
    </row>
    <row r="29" spans="1:29" ht="24" customHeight="1">
      <c r="A29" s="2" t="s">
        <v>95</v>
      </c>
      <c r="B29" s="36"/>
      <c r="D29" s="19">
        <v>-34824512.579999998</v>
      </c>
      <c r="E29" s="19"/>
      <c r="F29" s="19">
        <v>-5047331.2</v>
      </c>
      <c r="G29" s="19"/>
      <c r="H29" s="103">
        <v>-34044984.030000001</v>
      </c>
      <c r="I29" s="19"/>
      <c r="J29" s="103">
        <v>-343618.49</v>
      </c>
      <c r="K29" s="19" t="e">
        <f>#REF!-#REF!</f>
        <v>#REF!</v>
      </c>
      <c r="L29" s="20" t="e">
        <f t="shared" si="0"/>
        <v>#REF!</v>
      </c>
      <c r="M29" s="19">
        <v>198879</v>
      </c>
      <c r="N29" s="19">
        <f t="shared" si="1"/>
        <v>-542497.49</v>
      </c>
      <c r="O29" s="19"/>
      <c r="P29" s="19"/>
      <c r="Q29" s="2">
        <v>72864.479999999996</v>
      </c>
      <c r="R29" s="2" t="e">
        <f>J29+Q29-#REF!</f>
        <v>#REF!</v>
      </c>
      <c r="S29" s="2">
        <v>-9595385.6999999993</v>
      </c>
      <c r="T29" s="2" t="e">
        <f>F29+S29-#REF!</f>
        <v>#REF!</v>
      </c>
      <c r="U29" s="2" t="e">
        <f>#REF!-PL!S29</f>
        <v>#REF!</v>
      </c>
    </row>
    <row r="30" spans="1:29" ht="24" customHeight="1">
      <c r="A30" s="1" t="s">
        <v>96</v>
      </c>
      <c r="B30" s="102"/>
      <c r="D30" s="104">
        <f>SUM(D28:D29)</f>
        <v>102247972.2</v>
      </c>
      <c r="E30" s="19"/>
      <c r="F30" s="104">
        <f>SUM(F28:F29)</f>
        <v>40638657.369999863</v>
      </c>
      <c r="G30" s="19"/>
      <c r="H30" s="104">
        <f>SUM(H28:H29)</f>
        <v>136071335.90000001</v>
      </c>
      <c r="I30" s="19"/>
      <c r="J30" s="104">
        <f>SUM(J28:J29)</f>
        <v>3256576.4000000004</v>
      </c>
      <c r="K30" s="19" t="e">
        <f>#REF!-#REF!</f>
        <v>#REF!</v>
      </c>
      <c r="L30" s="20" t="e">
        <f t="shared" si="0"/>
        <v>#REF!</v>
      </c>
      <c r="M30" s="19">
        <v>910933.07999992743</v>
      </c>
      <c r="N30" s="19">
        <f t="shared" si="1"/>
        <v>2345643.3200000729</v>
      </c>
      <c r="O30" s="19"/>
      <c r="P30" s="19"/>
      <c r="Q30" s="2">
        <v>4598149.2299998961</v>
      </c>
      <c r="R30" s="2" t="e">
        <f>J30+Q30-#REF!</f>
        <v>#REF!</v>
      </c>
      <c r="S30" s="2">
        <v>57806228.160000056</v>
      </c>
      <c r="T30" s="2" t="e">
        <f>F30+S30-#REF!</f>
        <v>#REF!</v>
      </c>
      <c r="U30" s="2" t="e">
        <f>#REF!-PL!S30</f>
        <v>#REF!</v>
      </c>
      <c r="AC30" s="61"/>
    </row>
    <row r="31" spans="1:29" ht="24" customHeight="1">
      <c r="A31" s="1"/>
      <c r="B31" s="102"/>
      <c r="D31" s="105"/>
      <c r="E31" s="19"/>
      <c r="F31" s="105"/>
      <c r="G31" s="19"/>
      <c r="H31" s="105"/>
      <c r="I31" s="19"/>
      <c r="J31" s="105"/>
      <c r="K31" s="19" t="e">
        <f>#REF!-#REF!</f>
        <v>#REF!</v>
      </c>
      <c r="L31" s="20" t="e">
        <f t="shared" si="0"/>
        <v>#REF!</v>
      </c>
      <c r="M31" s="105">
        <v>0</v>
      </c>
      <c r="N31" s="19">
        <f t="shared" si="1"/>
        <v>0</v>
      </c>
      <c r="O31" s="105"/>
      <c r="P31" s="105"/>
      <c r="T31" s="2" t="e">
        <f>F31+S31-#REF!</f>
        <v>#REF!</v>
      </c>
      <c r="U31" s="2" t="e">
        <f>#REF!-PL!S31</f>
        <v>#REF!</v>
      </c>
    </row>
    <row r="32" spans="1:29" ht="24" customHeight="1">
      <c r="A32" s="106" t="s">
        <v>97</v>
      </c>
      <c r="B32" s="102"/>
      <c r="D32" s="105"/>
      <c r="E32" s="19"/>
      <c r="F32" s="105"/>
      <c r="G32" s="19"/>
      <c r="H32" s="105"/>
      <c r="I32" s="19"/>
      <c r="J32" s="105"/>
      <c r="K32" s="19" t="e">
        <f>#REF!-#REF!</f>
        <v>#REF!</v>
      </c>
      <c r="L32" s="20" t="e">
        <f t="shared" si="0"/>
        <v>#REF!</v>
      </c>
      <c r="M32" s="105">
        <v>0</v>
      </c>
      <c r="N32" s="19">
        <f t="shared" si="1"/>
        <v>0</v>
      </c>
      <c r="O32" s="105"/>
      <c r="P32" s="105"/>
    </row>
    <row r="33" spans="1:16" ht="24" customHeight="1">
      <c r="A33" s="48" t="s">
        <v>98</v>
      </c>
      <c r="B33" s="102"/>
      <c r="D33" s="105"/>
      <c r="E33" s="19"/>
      <c r="F33" s="105"/>
      <c r="G33" s="19"/>
      <c r="H33" s="105"/>
      <c r="I33" s="19"/>
      <c r="J33" s="105"/>
      <c r="K33" s="19" t="e">
        <f>#REF!-#REF!</f>
        <v>#REF!</v>
      </c>
      <c r="L33" s="20" t="e">
        <f t="shared" si="0"/>
        <v>#REF!</v>
      </c>
      <c r="M33" s="105">
        <v>0</v>
      </c>
      <c r="N33" s="19">
        <f t="shared" si="1"/>
        <v>0</v>
      </c>
      <c r="O33" s="105"/>
      <c r="P33" s="105"/>
    </row>
    <row r="34" spans="1:16" ht="24" customHeight="1">
      <c r="A34" s="107" t="s">
        <v>99</v>
      </c>
      <c r="B34" s="102"/>
      <c r="D34" s="105"/>
      <c r="E34" s="19"/>
      <c r="F34" s="105"/>
      <c r="G34" s="19"/>
      <c r="H34" s="105"/>
      <c r="I34" s="19"/>
      <c r="J34" s="105"/>
      <c r="K34" s="19" t="e">
        <f>#REF!-#REF!</f>
        <v>#REF!</v>
      </c>
      <c r="L34" s="20" t="e">
        <f t="shared" si="0"/>
        <v>#REF!</v>
      </c>
      <c r="M34" s="5"/>
      <c r="N34" s="19"/>
      <c r="O34" s="105"/>
      <c r="P34" s="105"/>
    </row>
    <row r="35" spans="1:16" ht="24" customHeight="1">
      <c r="A35" s="107" t="s">
        <v>100</v>
      </c>
      <c r="B35" s="102"/>
      <c r="D35" s="103">
        <v>-541811.30000000005</v>
      </c>
      <c r="E35" s="19"/>
      <c r="F35" s="103">
        <v>-549180.9</v>
      </c>
      <c r="G35" s="19"/>
      <c r="H35" s="8">
        <v>0</v>
      </c>
      <c r="I35" s="19"/>
      <c r="J35" s="8">
        <v>0</v>
      </c>
      <c r="K35" s="19" t="e">
        <f>#REF!-#REF!</f>
        <v>#REF!</v>
      </c>
      <c r="L35" s="20" t="e">
        <f t="shared" si="0"/>
        <v>#REF!</v>
      </c>
      <c r="M35" s="19">
        <v>815759.56</v>
      </c>
      <c r="N35" s="19">
        <f>J36-M35</f>
        <v>-815759.56</v>
      </c>
      <c r="O35" s="5"/>
      <c r="P35" s="5"/>
    </row>
    <row r="36" spans="1:16" ht="24" customHeight="1">
      <c r="A36" s="1" t="s">
        <v>101</v>
      </c>
      <c r="D36" s="103">
        <f>SUM(D35:D35)</f>
        <v>-541811.30000000005</v>
      </c>
      <c r="E36" s="19"/>
      <c r="F36" s="103">
        <f>SUM(F35:F35)</f>
        <v>-549180.9</v>
      </c>
      <c r="G36" s="19"/>
      <c r="H36" s="103">
        <f>SUM(H35:H35)</f>
        <v>0</v>
      </c>
      <c r="I36" s="19"/>
      <c r="J36" s="103">
        <f>SUM(J35:J35)</f>
        <v>0</v>
      </c>
      <c r="K36" s="19" t="e">
        <f>#REF!-#REF!</f>
        <v>#REF!</v>
      </c>
      <c r="L36" s="20" t="e">
        <f t="shared" si="0"/>
        <v>#REF!</v>
      </c>
      <c r="M36" s="19">
        <v>815759.56</v>
      </c>
      <c r="N36" s="19">
        <f>J36-M36</f>
        <v>-815759.56</v>
      </c>
      <c r="O36" s="19"/>
      <c r="P36" s="19"/>
    </row>
    <row r="37" spans="1:16" ht="24" customHeight="1">
      <c r="D37" s="19"/>
      <c r="E37" s="19"/>
      <c r="F37" s="19"/>
      <c r="G37" s="19"/>
      <c r="H37" s="19"/>
      <c r="I37" s="19"/>
      <c r="J37" s="19"/>
      <c r="K37" s="19" t="e">
        <f>#REF!-#REF!</f>
        <v>#REF!</v>
      </c>
      <c r="L37" s="20" t="e">
        <f t="shared" si="0"/>
        <v>#REF!</v>
      </c>
      <c r="M37" s="19">
        <v>0</v>
      </c>
      <c r="N37" s="19">
        <f t="shared" ref="N37:N62" si="2">J37-M37</f>
        <v>0</v>
      </c>
      <c r="O37" s="19"/>
      <c r="P37" s="19"/>
    </row>
    <row r="38" spans="1:16" ht="24" customHeight="1" thickBot="1">
      <c r="A38" s="1" t="s">
        <v>102</v>
      </c>
      <c r="D38" s="108">
        <f>D30+D36</f>
        <v>101706160.90000001</v>
      </c>
      <c r="E38" s="19"/>
      <c r="F38" s="108">
        <f>F30+F36</f>
        <v>40089476.469999865</v>
      </c>
      <c r="G38" s="19"/>
      <c r="H38" s="108">
        <f>H30+H36</f>
        <v>136071335.90000001</v>
      </c>
      <c r="I38" s="19"/>
      <c r="J38" s="108">
        <f>J30+J36</f>
        <v>3256576.4000000004</v>
      </c>
      <c r="K38" s="19" t="e">
        <f>#REF!-#REF!</f>
        <v>#REF!</v>
      </c>
      <c r="L38" s="20" t="e">
        <f t="shared" si="0"/>
        <v>#REF!</v>
      </c>
      <c r="M38" s="43">
        <v>1726692.639999928</v>
      </c>
      <c r="N38" s="19">
        <f t="shared" si="2"/>
        <v>1529883.7600000724</v>
      </c>
      <c r="O38" s="19"/>
      <c r="P38" s="19"/>
    </row>
    <row r="39" spans="1:16" ht="24" customHeight="1" thickTop="1">
      <c r="A39" s="1"/>
      <c r="D39" s="43"/>
      <c r="E39" s="43"/>
      <c r="F39" s="43"/>
      <c r="G39" s="43"/>
      <c r="H39" s="43"/>
      <c r="I39" s="43"/>
      <c r="J39" s="43"/>
      <c r="K39" s="19" t="e">
        <f>#REF!-#REF!</f>
        <v>#REF!</v>
      </c>
      <c r="L39" s="20" t="e">
        <f t="shared" si="0"/>
        <v>#REF!</v>
      </c>
      <c r="M39" s="43">
        <v>0</v>
      </c>
      <c r="N39" s="19">
        <f t="shared" si="2"/>
        <v>0</v>
      </c>
      <c r="O39" s="43"/>
      <c r="P39" s="43"/>
    </row>
    <row r="40" spans="1:16" ht="24" customHeight="1">
      <c r="A40" s="2" t="s">
        <v>33</v>
      </c>
      <c r="D40" s="43"/>
      <c r="E40" s="43"/>
      <c r="F40" s="43"/>
      <c r="G40" s="43"/>
      <c r="H40" s="43"/>
      <c r="I40" s="43"/>
      <c r="J40" s="43"/>
      <c r="K40" s="19" t="e">
        <f>#REF!-#REF!</f>
        <v>#REF!</v>
      </c>
      <c r="L40" s="20" t="e">
        <f t="shared" si="0"/>
        <v>#REF!</v>
      </c>
      <c r="M40" s="13">
        <v>0</v>
      </c>
      <c r="N40" s="19">
        <f t="shared" si="2"/>
        <v>0</v>
      </c>
      <c r="O40" s="43"/>
      <c r="P40" s="43"/>
    </row>
    <row r="41" spans="1:16" ht="24" customHeight="1">
      <c r="B41" s="2"/>
      <c r="J41" s="13" t="s">
        <v>73</v>
      </c>
      <c r="K41" s="19" t="e">
        <f>#REF!-#REF!</f>
        <v>#REF!</v>
      </c>
      <c r="L41" s="20" t="e">
        <f t="shared" si="0"/>
        <v>#REF!</v>
      </c>
      <c r="M41" s="26"/>
      <c r="N41" s="19"/>
      <c r="O41" s="13"/>
      <c r="P41" s="13"/>
    </row>
    <row r="42" spans="1:16" ht="24" customHeight="1">
      <c r="A42" s="1" t="s">
        <v>0</v>
      </c>
      <c r="B42" s="25"/>
      <c r="C42" s="25"/>
      <c r="D42" s="26"/>
      <c r="E42" s="27"/>
      <c r="F42" s="26"/>
      <c r="G42" s="27"/>
      <c r="H42" s="26"/>
      <c r="I42" s="27"/>
      <c r="J42" s="26"/>
      <c r="K42" s="19" t="e">
        <f>#REF!-#REF!</f>
        <v>#REF!</v>
      </c>
      <c r="L42" s="20" t="e">
        <f t="shared" si="0"/>
        <v>#REF!</v>
      </c>
      <c r="M42" s="26">
        <v>0</v>
      </c>
      <c r="N42" s="19">
        <f t="shared" si="2"/>
        <v>0</v>
      </c>
      <c r="O42" s="26"/>
      <c r="P42" s="26"/>
    </row>
    <row r="43" spans="1:16" ht="24" customHeight="1">
      <c r="A43" s="28" t="s">
        <v>103</v>
      </c>
      <c r="B43" s="25"/>
      <c r="C43" s="25"/>
      <c r="D43" s="26"/>
      <c r="E43" s="27"/>
      <c r="F43" s="26"/>
      <c r="G43" s="27"/>
      <c r="H43" s="26"/>
      <c r="I43" s="27"/>
      <c r="J43" s="26"/>
      <c r="K43" s="19" t="e">
        <f>#REF!-#REF!</f>
        <v>#REF!</v>
      </c>
      <c r="L43" s="20" t="e">
        <f t="shared" si="0"/>
        <v>#REF!</v>
      </c>
      <c r="M43" s="26">
        <v>0</v>
      </c>
      <c r="N43" s="19">
        <f t="shared" si="2"/>
        <v>0</v>
      </c>
      <c r="O43" s="26"/>
      <c r="P43" s="26"/>
    </row>
    <row r="44" spans="1:16" ht="24" customHeight="1">
      <c r="A44" s="28" t="s">
        <v>75</v>
      </c>
      <c r="B44" s="25"/>
      <c r="C44" s="25"/>
      <c r="D44" s="26"/>
      <c r="E44" s="27"/>
      <c r="F44" s="26"/>
      <c r="G44" s="27"/>
      <c r="H44" s="26"/>
      <c r="I44" s="27"/>
      <c r="J44" s="26"/>
      <c r="K44" s="19" t="e">
        <f>#REF!-#REF!</f>
        <v>#REF!</v>
      </c>
      <c r="L44" s="20" t="e">
        <f t="shared" si="0"/>
        <v>#REF!</v>
      </c>
      <c r="M44" s="29">
        <v>0</v>
      </c>
      <c r="N44" s="19">
        <f t="shared" si="2"/>
        <v>0</v>
      </c>
      <c r="O44" s="26"/>
      <c r="P44" s="26"/>
    </row>
    <row r="45" spans="1:16" ht="24" customHeight="1">
      <c r="B45" s="2"/>
      <c r="C45" s="2"/>
      <c r="D45" s="2"/>
      <c r="F45" s="2"/>
      <c r="H45" s="2"/>
      <c r="J45" s="29" t="s">
        <v>2</v>
      </c>
      <c r="K45" s="19" t="e">
        <f>#REF!-#REF!</f>
        <v>#REF!</v>
      </c>
      <c r="L45" s="20" t="e">
        <f t="shared" si="0"/>
        <v>#REF!</v>
      </c>
      <c r="M45" s="100"/>
      <c r="N45" s="19"/>
      <c r="O45" s="29"/>
      <c r="P45" s="29"/>
    </row>
    <row r="46" spans="1:16" ht="24" customHeight="1">
      <c r="A46" s="1"/>
      <c r="B46" s="30"/>
      <c r="C46" s="30"/>
      <c r="D46" s="46"/>
      <c r="E46" s="31" t="s">
        <v>3</v>
      </c>
      <c r="F46" s="46"/>
      <c r="G46" s="32"/>
      <c r="H46" s="46"/>
      <c r="I46" s="31" t="s">
        <v>4</v>
      </c>
      <c r="J46" s="46"/>
      <c r="K46" s="19" t="e">
        <f>#REF!-#REF!</f>
        <v>#REF!</v>
      </c>
      <c r="L46" s="20" t="e">
        <f t="shared" si="0"/>
        <v>#REF!</v>
      </c>
      <c r="M46" s="34">
        <v>0</v>
      </c>
      <c r="N46" s="19">
        <f t="shared" si="2"/>
        <v>0</v>
      </c>
      <c r="O46" s="100"/>
      <c r="P46" s="100"/>
    </row>
    <row r="47" spans="1:16" ht="24" customHeight="1">
      <c r="B47" s="33" t="s">
        <v>5</v>
      </c>
      <c r="C47" s="47"/>
      <c r="D47" s="34">
        <v>2566</v>
      </c>
      <c r="E47" s="34"/>
      <c r="F47" s="34">
        <v>2565</v>
      </c>
      <c r="G47" s="35"/>
      <c r="H47" s="34">
        <v>2566</v>
      </c>
      <c r="I47" s="34"/>
      <c r="J47" s="34">
        <v>2565</v>
      </c>
      <c r="K47" s="19"/>
      <c r="L47" s="20"/>
      <c r="M47" s="43"/>
      <c r="N47" s="19"/>
      <c r="O47" s="34"/>
      <c r="P47" s="34"/>
    </row>
    <row r="48" spans="1:16" ht="24" customHeight="1">
      <c r="A48" s="1" t="s">
        <v>104</v>
      </c>
      <c r="D48" s="43"/>
      <c r="E48" s="43"/>
      <c r="F48" s="43"/>
      <c r="G48" s="43"/>
      <c r="H48" s="43"/>
      <c r="I48" s="43"/>
      <c r="J48" s="43"/>
      <c r="K48" s="19" t="e">
        <f>#REF!-#REF!</f>
        <v>#REF!</v>
      </c>
      <c r="L48" s="20" t="e">
        <f t="shared" si="0"/>
        <v>#REF!</v>
      </c>
      <c r="M48" s="19">
        <v>0</v>
      </c>
      <c r="N48" s="19">
        <f t="shared" si="2"/>
        <v>0</v>
      </c>
      <c r="O48" s="43"/>
      <c r="P48" s="43"/>
    </row>
    <row r="49" spans="1:16" ht="24" customHeight="1" thickBot="1">
      <c r="A49" s="2" t="s">
        <v>105</v>
      </c>
      <c r="D49" s="19">
        <f>D51-D50</f>
        <v>102135031.8</v>
      </c>
      <c r="E49" s="19"/>
      <c r="F49" s="19">
        <f>F51-F50</f>
        <v>40579694.399999864</v>
      </c>
      <c r="G49" s="19"/>
      <c r="H49" s="108">
        <f>SUM(H30)</f>
        <v>136071335.90000001</v>
      </c>
      <c r="I49" s="19"/>
      <c r="J49" s="108">
        <f>SUM(J30)</f>
        <v>3256576.4000000004</v>
      </c>
      <c r="K49" s="19" t="e">
        <f>#REF!-#REF!</f>
        <v>#REF!</v>
      </c>
      <c r="L49" s="20" t="e">
        <f t="shared" si="0"/>
        <v>#REF!</v>
      </c>
      <c r="M49" s="19">
        <v>910933.07999992743</v>
      </c>
      <c r="N49" s="19">
        <f t="shared" si="2"/>
        <v>2345643.3200000729</v>
      </c>
      <c r="O49" s="19"/>
      <c r="P49" s="19"/>
    </row>
    <row r="50" spans="1:16" ht="24" customHeight="1" thickTop="1">
      <c r="A50" s="2" t="s">
        <v>106</v>
      </c>
      <c r="D50" s="19">
        <v>112940.4</v>
      </c>
      <c r="E50" s="19"/>
      <c r="F50" s="19">
        <v>58962.97</v>
      </c>
      <c r="G50" s="19"/>
      <c r="H50" s="19"/>
      <c r="I50" s="19"/>
      <c r="J50" s="19"/>
      <c r="K50" s="19" t="e">
        <f>#REF!-#REF!</f>
        <v>#REF!</v>
      </c>
      <c r="L50" s="20" t="e">
        <f t="shared" si="0"/>
        <v>#REF!</v>
      </c>
      <c r="M50" s="19">
        <v>0</v>
      </c>
      <c r="N50" s="19">
        <f t="shared" si="2"/>
        <v>0</v>
      </c>
      <c r="O50" s="19"/>
      <c r="P50" s="19"/>
    </row>
    <row r="51" spans="1:16" ht="24" customHeight="1" thickBot="1">
      <c r="D51" s="109">
        <f>D30</f>
        <v>102247972.2</v>
      </c>
      <c r="E51" s="19"/>
      <c r="F51" s="109">
        <f>F30</f>
        <v>40638657.369999863</v>
      </c>
      <c r="G51" s="19"/>
      <c r="H51" s="19"/>
      <c r="I51" s="19"/>
      <c r="J51" s="19"/>
      <c r="K51" s="19" t="e">
        <f>#REF!-#REF!</f>
        <v>#REF!</v>
      </c>
      <c r="L51" s="20" t="e">
        <f t="shared" si="0"/>
        <v>#REF!</v>
      </c>
      <c r="M51" s="19">
        <v>0</v>
      </c>
      <c r="N51" s="19">
        <f t="shared" si="2"/>
        <v>0</v>
      </c>
      <c r="O51" s="19"/>
      <c r="P51" s="19"/>
    </row>
    <row r="52" spans="1:16" ht="24" customHeight="1" thickTop="1">
      <c r="A52" s="1"/>
      <c r="D52" s="19"/>
      <c r="E52" s="19"/>
      <c r="F52" s="19"/>
      <c r="G52" s="19"/>
      <c r="H52" s="19"/>
      <c r="I52" s="19"/>
      <c r="J52" s="19"/>
      <c r="K52" s="19" t="e">
        <f>#REF!-#REF!</f>
        <v>#REF!</v>
      </c>
      <c r="L52" s="20" t="e">
        <f t="shared" si="0"/>
        <v>#REF!</v>
      </c>
      <c r="M52" s="19">
        <v>0</v>
      </c>
      <c r="N52" s="19">
        <f t="shared" si="2"/>
        <v>0</v>
      </c>
      <c r="O52" s="19"/>
      <c r="P52" s="19"/>
    </row>
    <row r="53" spans="1:16" ht="24" customHeight="1">
      <c r="A53" s="1" t="s">
        <v>107</v>
      </c>
      <c r="D53" s="19"/>
      <c r="E53" s="19"/>
      <c r="F53" s="19"/>
      <c r="G53" s="19"/>
      <c r="H53" s="19"/>
      <c r="I53" s="19"/>
      <c r="J53" s="19"/>
      <c r="K53" s="19" t="e">
        <f>#REF!-#REF!</f>
        <v>#REF!</v>
      </c>
      <c r="L53" s="20" t="e">
        <f t="shared" si="0"/>
        <v>#REF!</v>
      </c>
      <c r="M53" s="19">
        <v>0</v>
      </c>
      <c r="N53" s="19">
        <f t="shared" si="2"/>
        <v>0</v>
      </c>
      <c r="O53" s="19"/>
      <c r="P53" s="19"/>
    </row>
    <row r="54" spans="1:16" ht="24" customHeight="1" thickBot="1">
      <c r="A54" s="2" t="s">
        <v>105</v>
      </c>
      <c r="D54" s="19">
        <f>D56-D55</f>
        <v>101593220.5</v>
      </c>
      <c r="E54" s="19"/>
      <c r="F54" s="19">
        <f>F56-F55</f>
        <v>40030513.499999866</v>
      </c>
      <c r="G54" s="19"/>
      <c r="H54" s="108">
        <f>H38</f>
        <v>136071335.90000001</v>
      </c>
      <c r="I54" s="19"/>
      <c r="J54" s="108">
        <f>J38</f>
        <v>3256576.4000000004</v>
      </c>
      <c r="K54" s="19" t="e">
        <f>#REF!-#REF!</f>
        <v>#REF!</v>
      </c>
      <c r="L54" s="20" t="e">
        <f t="shared" si="0"/>
        <v>#REF!</v>
      </c>
      <c r="M54" s="19">
        <v>1726692.639999928</v>
      </c>
      <c r="N54" s="19">
        <f t="shared" si="2"/>
        <v>1529883.7600000724</v>
      </c>
      <c r="O54" s="19"/>
      <c r="P54" s="19"/>
    </row>
    <row r="55" spans="1:16" ht="24" customHeight="1" thickTop="1">
      <c r="A55" s="2" t="s">
        <v>106</v>
      </c>
      <c r="D55" s="19">
        <f>+D50</f>
        <v>112940.4</v>
      </c>
      <c r="E55" s="19"/>
      <c r="F55" s="19">
        <f>F50</f>
        <v>58962.97</v>
      </c>
      <c r="G55" s="19"/>
      <c r="H55" s="19"/>
      <c r="I55" s="19"/>
      <c r="J55" s="19"/>
      <c r="K55" s="19" t="e">
        <f>#REF!-#REF!</f>
        <v>#REF!</v>
      </c>
      <c r="L55" s="20" t="e">
        <f t="shared" si="0"/>
        <v>#REF!</v>
      </c>
      <c r="M55" s="19">
        <v>0</v>
      </c>
      <c r="N55" s="19">
        <f t="shared" si="2"/>
        <v>0</v>
      </c>
      <c r="O55" s="19"/>
      <c r="P55" s="19"/>
    </row>
    <row r="56" spans="1:16" ht="24" customHeight="1" thickBot="1">
      <c r="D56" s="109">
        <f>D38</f>
        <v>101706160.90000001</v>
      </c>
      <c r="E56" s="19"/>
      <c r="F56" s="109">
        <f>F38</f>
        <v>40089476.469999865</v>
      </c>
      <c r="G56" s="19"/>
      <c r="H56" s="19"/>
      <c r="I56" s="19"/>
      <c r="J56" s="19"/>
      <c r="K56" s="19" t="e">
        <f>#REF!-#REF!</f>
        <v>#REF!</v>
      </c>
      <c r="L56" s="20" t="e">
        <f t="shared" si="0"/>
        <v>#REF!</v>
      </c>
      <c r="M56" s="43">
        <v>0</v>
      </c>
      <c r="N56" s="19">
        <f t="shared" si="2"/>
        <v>0</v>
      </c>
      <c r="O56" s="19"/>
      <c r="P56" s="19"/>
    </row>
    <row r="57" spans="1:16" ht="24" customHeight="1" thickTop="1">
      <c r="D57" s="43"/>
      <c r="E57" s="43"/>
      <c r="F57" s="43"/>
      <c r="G57" s="43"/>
      <c r="H57" s="43"/>
      <c r="I57" s="43"/>
      <c r="J57" s="43"/>
      <c r="K57" s="19" t="e">
        <f>#REF!-#REF!</f>
        <v>#REF!</v>
      </c>
      <c r="L57" s="20" t="e">
        <f t="shared" si="0"/>
        <v>#REF!</v>
      </c>
      <c r="M57" s="6">
        <v>0</v>
      </c>
      <c r="N57" s="19">
        <f t="shared" si="2"/>
        <v>0</v>
      </c>
      <c r="O57" s="43"/>
      <c r="P57" s="43"/>
    </row>
    <row r="58" spans="1:16" ht="24" customHeight="1">
      <c r="A58" s="1" t="s">
        <v>108</v>
      </c>
      <c r="B58" s="41">
        <v>15</v>
      </c>
      <c r="K58" s="19" t="e">
        <f>#REF!-#REF!</f>
        <v>#REF!</v>
      </c>
      <c r="L58" s="20" t="e">
        <f t="shared" si="0"/>
        <v>#REF!</v>
      </c>
      <c r="M58" s="5">
        <v>0</v>
      </c>
      <c r="N58" s="19">
        <f t="shared" si="2"/>
        <v>0</v>
      </c>
    </row>
    <row r="59" spans="1:16" ht="24" customHeight="1" thickBot="1">
      <c r="A59" s="2" t="s">
        <v>109</v>
      </c>
      <c r="D59" s="22">
        <f>D49/66000000</f>
        <v>1.5475004818181817</v>
      </c>
      <c r="E59" s="110"/>
      <c r="F59" s="22">
        <f>F49/66000000</f>
        <v>0.61484385454545254</v>
      </c>
      <c r="G59" s="110"/>
      <c r="H59" s="22">
        <f>H49/66000000</f>
        <v>2.0616869075757576</v>
      </c>
      <c r="I59" s="110"/>
      <c r="J59" s="22">
        <f>J49/66000000</f>
        <v>4.934206666666667E-2</v>
      </c>
      <c r="K59" s="19" t="e">
        <f>#REF!-#REF!</f>
        <v>#REF!</v>
      </c>
      <c r="L59" s="20" t="e">
        <f t="shared" si="0"/>
        <v>#REF!</v>
      </c>
      <c r="M59" s="5">
        <v>1.518221799999879E-2</v>
      </c>
      <c r="N59" s="19">
        <f t="shared" si="2"/>
        <v>3.415984866666788E-2</v>
      </c>
      <c r="O59" s="5"/>
      <c r="P59" s="5"/>
    </row>
    <row r="60" spans="1:16" ht="24" customHeight="1" thickTop="1">
      <c r="D60" s="5"/>
      <c r="E60" s="110"/>
      <c r="F60" s="5"/>
      <c r="G60" s="110"/>
      <c r="H60" s="5"/>
      <c r="I60" s="110"/>
      <c r="J60" s="5"/>
      <c r="K60" s="5"/>
      <c r="L60" s="23"/>
      <c r="N60" s="19">
        <f t="shared" si="2"/>
        <v>0</v>
      </c>
      <c r="O60" s="5"/>
      <c r="P60" s="5"/>
    </row>
    <row r="61" spans="1:16" ht="24" customHeight="1">
      <c r="A61" s="2" t="s">
        <v>33</v>
      </c>
      <c r="L61" s="23"/>
      <c r="N61" s="19">
        <f t="shared" si="2"/>
        <v>0</v>
      </c>
    </row>
    <row r="62" spans="1:16" ht="24" customHeight="1">
      <c r="N62" s="19">
        <f t="shared" si="2"/>
        <v>0</v>
      </c>
    </row>
  </sheetData>
  <printOptions horizontalCentered="1" gridLinesSet="0"/>
  <pageMargins left="0.62992125984251968" right="0.23622047244094491" top="0.78740157480314965" bottom="0.19685039370078741" header="0.19685039370078741" footer="0.19685039370078741"/>
  <pageSetup paperSize="9" scale="70" firstPageNumber="6" fitToHeight="6" orientation="portrait" useFirstPageNumber="1" r:id="rId1"/>
  <headerFooter alignWithMargins="0">
    <oddFooter>&amp;R&amp;P</oddFooter>
  </headerFooter>
  <rowBreaks count="1" manualBreakCount="1">
    <brk id="40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W33"/>
  <sheetViews>
    <sheetView showGridLines="0" view="pageBreakPreview" topLeftCell="A24" zoomScale="70" zoomScaleNormal="85" zoomScaleSheetLayoutView="70" workbookViewId="0">
      <selection activeCell="J258" sqref="J258"/>
    </sheetView>
  </sheetViews>
  <sheetFormatPr defaultColWidth="9.109375" defaultRowHeight="24" customHeight="1"/>
  <cols>
    <col min="1" max="1" width="40.6640625" style="7" customWidth="1"/>
    <col min="2" max="2" width="8.6640625" style="62" bestFit="1" customWidth="1"/>
    <col min="3" max="3" width="1.44140625" style="7" customWidth="1"/>
    <col min="4" max="4" width="17.44140625" style="62" customWidth="1"/>
    <col min="5" max="5" width="1.44140625" style="62" customWidth="1"/>
    <col min="6" max="6" width="18.5546875" style="62" customWidth="1"/>
    <col min="7" max="7" width="1.44140625" style="62" customWidth="1"/>
    <col min="8" max="8" width="14.5546875" style="62" customWidth="1"/>
    <col min="9" max="9" width="1.44140625" style="62" customWidth="1"/>
    <col min="10" max="10" width="15.6640625" style="62" bestFit="1" customWidth="1"/>
    <col min="11" max="11" width="1.44140625" style="62" customWidth="1"/>
    <col min="12" max="12" width="19.109375" style="62" customWidth="1"/>
    <col min="13" max="13" width="1.44140625" style="62" customWidth="1"/>
    <col min="14" max="14" width="19.109375" style="62" customWidth="1"/>
    <col min="15" max="15" width="1.44140625" style="62" customWidth="1"/>
    <col min="16" max="16" width="17.33203125" style="62" bestFit="1" customWidth="1"/>
    <col min="17" max="17" width="1.44140625" style="62" customWidth="1"/>
    <col min="18" max="18" width="17.33203125" style="62" bestFit="1" customWidth="1"/>
    <col min="19" max="19" width="1.44140625" style="62" customWidth="1"/>
    <col min="20" max="20" width="16.33203125" style="62" customWidth="1"/>
    <col min="21" max="21" width="1.44140625" style="62" customWidth="1"/>
    <col min="22" max="22" width="19.33203125" style="62" customWidth="1"/>
    <col min="23" max="16384" width="9.109375" style="62"/>
  </cols>
  <sheetData>
    <row r="1" spans="1:22" ht="24" customHeight="1">
      <c r="V1" s="63" t="s">
        <v>73</v>
      </c>
    </row>
    <row r="2" spans="1:22" ht="24" customHeight="1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" customHeight="1">
      <c r="A3" s="1" t="s">
        <v>169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4" customHeight="1">
      <c r="A4" s="1" t="s">
        <v>206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4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3" t="s">
        <v>2</v>
      </c>
    </row>
    <row r="6" spans="1:22" ht="24" customHeight="1">
      <c r="A6" s="3"/>
      <c r="B6" s="3"/>
      <c r="C6" s="3"/>
      <c r="D6" s="127" t="s">
        <v>3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ht="24" customHeight="1">
      <c r="A7" s="3"/>
      <c r="B7" s="3"/>
      <c r="C7" s="3"/>
      <c r="D7" s="128" t="s">
        <v>68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T7" s="64"/>
      <c r="U7" s="64"/>
      <c r="V7" s="64"/>
    </row>
    <row r="8" spans="1:22" ht="24" customHeight="1">
      <c r="A8" s="3"/>
      <c r="B8" s="65"/>
      <c r="C8" s="3"/>
      <c r="D8" s="65"/>
      <c r="E8" s="65"/>
      <c r="F8" s="65"/>
      <c r="G8" s="65"/>
      <c r="H8" s="65"/>
      <c r="I8" s="65"/>
      <c r="J8" s="65"/>
      <c r="K8" s="65"/>
      <c r="L8" s="129" t="s">
        <v>67</v>
      </c>
      <c r="M8" s="129"/>
      <c r="N8" s="129"/>
      <c r="O8" s="129"/>
      <c r="P8" s="129"/>
      <c r="Q8" s="3"/>
      <c r="R8" s="3"/>
      <c r="S8" s="65"/>
      <c r="T8" s="3"/>
      <c r="U8" s="65"/>
      <c r="V8" s="67"/>
    </row>
    <row r="9" spans="1:22" ht="24" customHeight="1">
      <c r="A9" s="3"/>
      <c r="B9" s="65"/>
      <c r="C9" s="3"/>
      <c r="D9" s="65"/>
      <c r="E9" s="65"/>
      <c r="F9" s="65"/>
      <c r="G9" s="65"/>
      <c r="H9" s="65"/>
      <c r="I9" s="65"/>
      <c r="J9" s="65"/>
      <c r="K9" s="65"/>
      <c r="L9" s="68" t="s">
        <v>170</v>
      </c>
      <c r="M9" s="65"/>
      <c r="N9" s="65"/>
      <c r="O9" s="65"/>
      <c r="P9" s="3" t="s">
        <v>171</v>
      </c>
      <c r="Q9" s="65"/>
      <c r="R9" s="65"/>
      <c r="S9" s="65"/>
      <c r="T9" s="65" t="s">
        <v>172</v>
      </c>
      <c r="V9" s="67"/>
    </row>
    <row r="10" spans="1:22" ht="24" customHeight="1">
      <c r="A10" s="3"/>
      <c r="B10" s="65"/>
      <c r="C10" s="3"/>
      <c r="D10" s="65" t="s">
        <v>173</v>
      </c>
      <c r="E10" s="65"/>
      <c r="F10" s="65"/>
      <c r="G10" s="65"/>
      <c r="H10" s="65"/>
      <c r="I10" s="65"/>
      <c r="J10" s="65"/>
      <c r="K10" s="65"/>
      <c r="L10" s="3" t="s">
        <v>174</v>
      </c>
      <c r="M10" s="65"/>
      <c r="N10" s="65" t="s">
        <v>175</v>
      </c>
      <c r="O10" s="65"/>
      <c r="P10" s="3" t="s">
        <v>176</v>
      </c>
      <c r="Q10" s="3"/>
      <c r="R10" s="3" t="s">
        <v>171</v>
      </c>
      <c r="S10" s="3"/>
      <c r="T10" s="65" t="s">
        <v>177</v>
      </c>
      <c r="V10" s="67"/>
    </row>
    <row r="11" spans="1:22" s="65" customFormat="1" ht="24" customHeight="1">
      <c r="A11" s="3"/>
      <c r="C11" s="3"/>
      <c r="D11" s="65" t="s">
        <v>178</v>
      </c>
      <c r="H11" s="130" t="s">
        <v>63</v>
      </c>
      <c r="I11" s="130"/>
      <c r="J11" s="130"/>
      <c r="L11" s="3" t="s">
        <v>179</v>
      </c>
      <c r="N11" s="65" t="s">
        <v>180</v>
      </c>
      <c r="P11" s="65" t="s">
        <v>181</v>
      </c>
      <c r="Q11" s="3"/>
      <c r="R11" s="3" t="s">
        <v>57</v>
      </c>
      <c r="S11" s="3"/>
      <c r="T11" s="65" t="s">
        <v>182</v>
      </c>
      <c r="V11" s="65" t="s">
        <v>171</v>
      </c>
    </row>
    <row r="12" spans="1:22" s="65" customFormat="1" ht="24" customHeight="1">
      <c r="A12" s="3"/>
      <c r="B12" s="33" t="s">
        <v>5</v>
      </c>
      <c r="C12" s="3"/>
      <c r="D12" s="68" t="s">
        <v>183</v>
      </c>
      <c r="F12" s="68" t="s">
        <v>62</v>
      </c>
      <c r="H12" s="68" t="s">
        <v>184</v>
      </c>
      <c r="J12" s="68" t="s">
        <v>185</v>
      </c>
      <c r="L12" s="66" t="s">
        <v>186</v>
      </c>
      <c r="N12" s="68" t="s">
        <v>187</v>
      </c>
      <c r="P12" s="66" t="s">
        <v>188</v>
      </c>
      <c r="Q12" s="3"/>
      <c r="R12" s="66" t="s">
        <v>189</v>
      </c>
      <c r="S12" s="3"/>
      <c r="T12" s="68" t="s">
        <v>190</v>
      </c>
      <c r="V12" s="68" t="s">
        <v>57</v>
      </c>
    </row>
    <row r="13" spans="1:22" ht="24.6" customHeight="1">
      <c r="A13" s="69" t="s">
        <v>191</v>
      </c>
      <c r="B13" s="5"/>
      <c r="C13" s="69"/>
      <c r="D13" s="5">
        <v>659999862</v>
      </c>
      <c r="E13" s="5"/>
      <c r="F13" s="5">
        <v>369183857</v>
      </c>
      <c r="G13" s="5"/>
      <c r="H13" s="5">
        <v>66000000</v>
      </c>
      <c r="I13" s="5"/>
      <c r="J13" s="5">
        <v>753433839.66999996</v>
      </c>
      <c r="K13" s="5"/>
      <c r="L13" s="5">
        <v>5731383.8600000003</v>
      </c>
      <c r="M13" s="5"/>
      <c r="N13" s="5">
        <v>101146478.09999999</v>
      </c>
      <c r="O13" s="5"/>
      <c r="P13" s="5">
        <f>L13+N13</f>
        <v>106877861.95999999</v>
      </c>
      <c r="Q13" s="5"/>
      <c r="R13" s="5">
        <f>SUM(D13:J13,P13)</f>
        <v>1955495420.6300001</v>
      </c>
      <c r="S13" s="5"/>
      <c r="T13" s="5">
        <v>6507320.8499999996</v>
      </c>
      <c r="U13" s="5"/>
      <c r="V13" s="5">
        <f>SUM(R13:T13)</f>
        <v>1962002741.48</v>
      </c>
    </row>
    <row r="14" spans="1:22" ht="24" customHeight="1">
      <c r="A14" s="7" t="s">
        <v>196</v>
      </c>
      <c r="B14" s="5"/>
      <c r="C14" s="69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24" customHeight="1">
      <c r="A15" s="7" t="s">
        <v>197</v>
      </c>
      <c r="B15" s="5"/>
      <c r="C15" s="69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24" customHeight="1">
      <c r="A16" s="71" t="s">
        <v>187</v>
      </c>
      <c r="B16" s="5"/>
      <c r="C16" s="69"/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0</v>
      </c>
      <c r="M16" s="5">
        <v>0</v>
      </c>
      <c r="N16" s="5">
        <v>-20529924.719999999</v>
      </c>
      <c r="O16" s="5"/>
      <c r="P16" s="5">
        <v>-20529924.719999999</v>
      </c>
      <c r="Q16" s="5"/>
      <c r="R16" s="5">
        <v>-20529924.719999999</v>
      </c>
      <c r="S16" s="5"/>
      <c r="T16" s="5">
        <v>0</v>
      </c>
      <c r="U16" s="5"/>
      <c r="V16" s="5">
        <f>SUM(R16:T16)</f>
        <v>-20529924.719999999</v>
      </c>
    </row>
    <row r="17" spans="1:23" ht="24" customHeight="1">
      <c r="A17" s="7" t="s">
        <v>198</v>
      </c>
      <c r="B17" s="5"/>
      <c r="C17" s="69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3" ht="24" customHeight="1">
      <c r="A18" s="71" t="s">
        <v>199</v>
      </c>
      <c r="B18" s="5"/>
      <c r="C18" s="69"/>
      <c r="D18" s="5">
        <v>0</v>
      </c>
      <c r="E18" s="5"/>
      <c r="F18" s="5">
        <v>0</v>
      </c>
      <c r="G18" s="5"/>
      <c r="H18" s="5">
        <v>0</v>
      </c>
      <c r="I18" s="5"/>
      <c r="J18" s="5">
        <v>0</v>
      </c>
      <c r="K18" s="5"/>
      <c r="L18" s="5">
        <v>0</v>
      </c>
      <c r="M18" s="5"/>
      <c r="N18" s="5">
        <v>0</v>
      </c>
      <c r="O18" s="5"/>
      <c r="P18" s="5">
        <v>0</v>
      </c>
      <c r="Q18" s="5"/>
      <c r="R18" s="5">
        <v>0</v>
      </c>
      <c r="S18" s="5"/>
      <c r="T18" s="5">
        <v>328529924.72000003</v>
      </c>
      <c r="U18" s="5"/>
      <c r="V18" s="5">
        <f>SUM(R18:T18)</f>
        <v>328529924.72000003</v>
      </c>
    </row>
    <row r="19" spans="1:23" ht="24" customHeight="1">
      <c r="A19" s="7" t="s">
        <v>211</v>
      </c>
      <c r="B19" s="5"/>
      <c r="C19" s="69"/>
      <c r="D19" s="5">
        <v>0</v>
      </c>
      <c r="E19" s="5"/>
      <c r="F19" s="5">
        <v>0</v>
      </c>
      <c r="G19" s="5"/>
      <c r="H19" s="5">
        <v>0</v>
      </c>
      <c r="I19" s="5"/>
      <c r="J19" s="5">
        <v>26550708.499999952</v>
      </c>
      <c r="K19" s="5"/>
      <c r="L19" s="5">
        <v>2347540.14</v>
      </c>
      <c r="M19" s="5"/>
      <c r="N19" s="5">
        <v>0</v>
      </c>
      <c r="O19" s="5"/>
      <c r="P19" s="5">
        <v>2347540.14</v>
      </c>
      <c r="Q19" s="5"/>
      <c r="R19" s="5">
        <v>28898248.639999952</v>
      </c>
      <c r="S19" s="5"/>
      <c r="T19" s="5">
        <v>129070.53</v>
      </c>
      <c r="U19" s="5"/>
      <c r="V19" s="5">
        <f>SUM(R19:T19)</f>
        <v>29027319.169999953</v>
      </c>
    </row>
    <row r="20" spans="1:23" ht="24" customHeight="1">
      <c r="A20" s="7" t="s">
        <v>210</v>
      </c>
      <c r="B20" s="41">
        <v>16</v>
      </c>
      <c r="D20" s="8">
        <f>SUM(D14:D14)</f>
        <v>0</v>
      </c>
      <c r="E20" s="5"/>
      <c r="F20" s="5">
        <v>0</v>
      </c>
      <c r="G20" s="5"/>
      <c r="H20" s="8">
        <f>SUM(H14:H14)</f>
        <v>0</v>
      </c>
      <c r="I20" s="5"/>
      <c r="J20" s="8">
        <v>-39598173.719999999</v>
      </c>
      <c r="K20" s="5"/>
      <c r="L20" s="8">
        <v>0</v>
      </c>
      <c r="M20" s="5"/>
      <c r="N20" s="8">
        <v>0</v>
      </c>
      <c r="O20" s="5"/>
      <c r="P20" s="8">
        <v>0</v>
      </c>
      <c r="Q20" s="5"/>
      <c r="R20" s="8">
        <v>-39598173.719999999</v>
      </c>
      <c r="S20" s="5"/>
      <c r="T20" s="8">
        <v>0</v>
      </c>
      <c r="U20" s="5"/>
      <c r="V20" s="8">
        <f>SUM(R20:T20)</f>
        <v>-39598173.719999999</v>
      </c>
    </row>
    <row r="21" spans="1:23" ht="24" customHeight="1" thickBot="1">
      <c r="A21" s="69" t="s">
        <v>208</v>
      </c>
      <c r="B21" s="5"/>
      <c r="C21" s="69"/>
      <c r="D21" s="70">
        <f>SUM(D13:D20)</f>
        <v>659999862</v>
      </c>
      <c r="E21" s="5"/>
      <c r="F21" s="70">
        <f>SUM(F13:F20)</f>
        <v>369183857</v>
      </c>
      <c r="G21" s="5"/>
      <c r="H21" s="70">
        <f>SUM(H13:H20)</f>
        <v>66000000</v>
      </c>
      <c r="I21" s="5"/>
      <c r="J21" s="70">
        <f>SUM(J13:J20)</f>
        <v>740386374.44999993</v>
      </c>
      <c r="K21" s="5"/>
      <c r="L21" s="70">
        <f>SUM(L13:L20)</f>
        <v>8078924</v>
      </c>
      <c r="M21" s="5"/>
      <c r="N21" s="70">
        <f>SUM(N13:N20)</f>
        <v>80616553.379999995</v>
      </c>
      <c r="O21" s="5"/>
      <c r="P21" s="70">
        <f>SUM(P13:P20)</f>
        <v>88695477.379999995</v>
      </c>
      <c r="Q21" s="5"/>
      <c r="R21" s="70">
        <f>SUM(R13:R20)</f>
        <v>1924265570.8299999</v>
      </c>
      <c r="S21" s="5"/>
      <c r="T21" s="70">
        <f>SUM(T13:T20)</f>
        <v>335166316.10000002</v>
      </c>
      <c r="U21" s="5"/>
      <c r="V21" s="70">
        <f>SUM(V13:V20)</f>
        <v>2259431886.9300003</v>
      </c>
    </row>
    <row r="22" spans="1:23" ht="24" customHeight="1" thickTop="1">
      <c r="A22" s="69"/>
      <c r="B22" s="4"/>
      <c r="C22" s="69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3" ht="24" customHeight="1">
      <c r="A23" s="69" t="s">
        <v>192</v>
      </c>
      <c r="B23" s="5"/>
      <c r="C23" s="69"/>
      <c r="D23" s="5">
        <v>659999862</v>
      </c>
      <c r="E23" s="5"/>
      <c r="F23" s="5">
        <v>369183857</v>
      </c>
      <c r="G23" s="5"/>
      <c r="H23" s="5">
        <v>66000000</v>
      </c>
      <c r="I23" s="5"/>
      <c r="J23" s="5">
        <v>602083602.26999998</v>
      </c>
      <c r="K23" s="5"/>
      <c r="L23" s="5">
        <v>4843641.75</v>
      </c>
      <c r="M23" s="5"/>
      <c r="N23" s="19">
        <v>120450820.08</v>
      </c>
      <c r="O23" s="5"/>
      <c r="P23" s="5">
        <f>L23+N23</f>
        <v>125294461.83</v>
      </c>
      <c r="Q23" s="5"/>
      <c r="R23" s="5">
        <f>SUM(D23:J23,P23)</f>
        <v>1822561783.0999999</v>
      </c>
      <c r="S23" s="5"/>
      <c r="T23" s="5">
        <v>304626892.45999998</v>
      </c>
      <c r="U23" s="5"/>
      <c r="V23" s="5">
        <f>SUM(R23:T23)</f>
        <v>2127188675.5599999</v>
      </c>
    </row>
    <row r="24" spans="1:23" ht="24" customHeight="1">
      <c r="A24" s="7" t="s">
        <v>197</v>
      </c>
      <c r="B24" s="5"/>
      <c r="C24" s="69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3" ht="24" customHeight="1">
      <c r="A25" s="71" t="s">
        <v>187</v>
      </c>
      <c r="B25" s="5"/>
      <c r="C25" s="69"/>
      <c r="D25" s="5">
        <v>0</v>
      </c>
      <c r="E25" s="5"/>
      <c r="F25" s="5">
        <v>0</v>
      </c>
      <c r="G25" s="5"/>
      <c r="H25" s="5">
        <v>0</v>
      </c>
      <c r="I25" s="5"/>
      <c r="J25" s="5">
        <f>-113474466.52-383391.32</f>
        <v>-113857857.83999999</v>
      </c>
      <c r="K25" s="5"/>
      <c r="L25" s="62">
        <v>0</v>
      </c>
      <c r="M25" s="5"/>
      <c r="N25" s="5">
        <v>-19304341.98</v>
      </c>
      <c r="O25" s="5"/>
      <c r="P25" s="5">
        <f>+N25-L25</f>
        <v>-19304341.98</v>
      </c>
      <c r="Q25" s="5"/>
      <c r="R25" s="5">
        <f>SUM(D25:J25,P25)</f>
        <v>-133162199.81999999</v>
      </c>
      <c r="S25" s="5"/>
      <c r="T25" s="5">
        <v>0</v>
      </c>
      <c r="U25" s="5"/>
      <c r="V25" s="5">
        <f t="shared" ref="V25:V27" si="0">SUM(R25:T25)</f>
        <v>-133162199.81999999</v>
      </c>
    </row>
    <row r="26" spans="1:23" ht="24" customHeight="1">
      <c r="A26" s="7" t="s">
        <v>198</v>
      </c>
      <c r="B26" s="5"/>
      <c r="C26" s="6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3" ht="24" customHeight="1">
      <c r="A27" s="71" t="s">
        <v>199</v>
      </c>
      <c r="B27" s="5"/>
      <c r="C27" s="69"/>
      <c r="D27" s="5">
        <v>0</v>
      </c>
      <c r="E27" s="5"/>
      <c r="F27" s="5">
        <v>0</v>
      </c>
      <c r="G27" s="5"/>
      <c r="H27" s="5">
        <v>0</v>
      </c>
      <c r="I27" s="5"/>
      <c r="J27" s="5">
        <v>0</v>
      </c>
      <c r="K27" s="5"/>
      <c r="L27" s="5">
        <v>0</v>
      </c>
      <c r="M27" s="5"/>
      <c r="N27" s="5">
        <v>0</v>
      </c>
      <c r="O27" s="5"/>
      <c r="P27" s="5">
        <f t="shared" ref="P27" si="1">L27-N27</f>
        <v>0</v>
      </c>
      <c r="Q27" s="5"/>
      <c r="R27" s="5">
        <f t="shared" ref="R27" si="2">SUM(D27:J27,P27)</f>
        <v>0</v>
      </c>
      <c r="S27" s="5"/>
      <c r="T27" s="5">
        <v>-298094864.38</v>
      </c>
      <c r="U27" s="5"/>
      <c r="V27" s="5">
        <f t="shared" si="0"/>
        <v>-298094864.38</v>
      </c>
    </row>
    <row r="28" spans="1:23" ht="24" customHeight="1">
      <c r="A28" s="7" t="s">
        <v>202</v>
      </c>
      <c r="B28" s="5"/>
      <c r="C28" s="69"/>
      <c r="D28" s="8">
        <v>0</v>
      </c>
      <c r="E28" s="5"/>
      <c r="F28" s="8">
        <v>0</v>
      </c>
      <c r="G28" s="5"/>
      <c r="H28" s="8">
        <v>0</v>
      </c>
      <c r="I28" s="5"/>
      <c r="J28" s="8">
        <f>'PL 6m'!$D$49</f>
        <v>93099069.970000207</v>
      </c>
      <c r="K28" s="5"/>
      <c r="L28" s="8">
        <f>+'PL 6m'!D35</f>
        <v>2893249.5599999996</v>
      </c>
      <c r="M28" s="5"/>
      <c r="N28" s="8">
        <f>SUM(N27:N27)</f>
        <v>0</v>
      </c>
      <c r="O28" s="5"/>
      <c r="P28" s="8">
        <f>L28-N28</f>
        <v>2893249.5599999996</v>
      </c>
      <c r="Q28" s="5"/>
      <c r="R28" s="8">
        <f>SUM(D28:J28,P28)</f>
        <v>95992319.53000021</v>
      </c>
      <c r="S28" s="5"/>
      <c r="T28" s="8">
        <f>'PL 6m'!$D$50</f>
        <v>314791.33</v>
      </c>
      <c r="U28" s="5"/>
      <c r="V28" s="8">
        <f>SUM(R28:T28)</f>
        <v>96307110.860000208</v>
      </c>
    </row>
    <row r="29" spans="1:23" ht="24" customHeight="1" thickBot="1">
      <c r="A29" s="69" t="s">
        <v>207</v>
      </c>
      <c r="B29" s="5"/>
      <c r="C29" s="69"/>
      <c r="D29" s="22">
        <f>SUM(D23,D28,D25,D27)</f>
        <v>659999862</v>
      </c>
      <c r="E29" s="5"/>
      <c r="F29" s="22">
        <f>SUM(F23,F28,F25,F27)</f>
        <v>369183857</v>
      </c>
      <c r="G29" s="5"/>
      <c r="H29" s="22">
        <f>SUM(H23,H28,H25,H27)</f>
        <v>66000000</v>
      </c>
      <c r="I29" s="5"/>
      <c r="J29" s="22">
        <f>SUM(J23,J28,J25,J27)</f>
        <v>581324814.40000021</v>
      </c>
      <c r="K29" s="5"/>
      <c r="L29" s="22">
        <f>SUM(L23,L28,L25,L27)</f>
        <v>7736891.3099999996</v>
      </c>
      <c r="M29" s="5"/>
      <c r="N29" s="22">
        <f>SUM(N23,N28,N25,N27)</f>
        <v>101146478.09999999</v>
      </c>
      <c r="O29" s="5"/>
      <c r="P29" s="22">
        <f>SUM(P23,P28,P25,P27)</f>
        <v>108883369.41</v>
      </c>
      <c r="Q29" s="5"/>
      <c r="R29" s="22">
        <f>SUM(R23,R28,R25,R27)</f>
        <v>1785391902.8100002</v>
      </c>
      <c r="S29" s="5"/>
      <c r="T29" s="22">
        <f>SUM(T23,T28,T25,T27)</f>
        <v>6846819.4099999666</v>
      </c>
      <c r="U29" s="5"/>
      <c r="V29" s="22">
        <f>SUM(V23,V28,V25,V27)</f>
        <v>1792238722.2200003</v>
      </c>
      <c r="W29" s="4"/>
    </row>
    <row r="30" spans="1:23" s="75" customFormat="1" ht="24" customHeight="1" thickTop="1">
      <c r="A30" s="72"/>
      <c r="B30" s="73"/>
      <c r="C30" s="72"/>
      <c r="D30" s="73"/>
      <c r="E30" s="73"/>
      <c r="F30" s="73"/>
      <c r="G30" s="73"/>
      <c r="H30" s="73"/>
      <c r="I30" s="73"/>
    </row>
    <row r="31" spans="1:23" ht="24" customHeight="1">
      <c r="A31" s="2" t="s">
        <v>238</v>
      </c>
    </row>
    <row r="32" spans="1:23" ht="24" customHeight="1">
      <c r="H32" s="115"/>
      <c r="I32" s="115"/>
      <c r="J32" s="116"/>
      <c r="K32" s="116"/>
      <c r="L32" s="115"/>
      <c r="M32" s="115"/>
      <c r="N32" s="115"/>
      <c r="O32" s="115"/>
      <c r="P32" s="116"/>
      <c r="Q32" s="116"/>
      <c r="R32" s="116"/>
      <c r="S32" s="116"/>
      <c r="T32" s="116"/>
      <c r="U32" s="116"/>
      <c r="V32" s="117"/>
    </row>
    <row r="33" spans="16:22" ht="24" customHeight="1">
      <c r="P33" s="119"/>
      <c r="Q33" s="74"/>
      <c r="R33" s="119"/>
      <c r="S33" s="74"/>
      <c r="T33" s="74">
        <f>T29-BS!D89</f>
        <v>-3.3527612686157227E-8</v>
      </c>
      <c r="U33" s="74"/>
      <c r="V33" s="5"/>
    </row>
  </sheetData>
  <mergeCells count="4">
    <mergeCell ref="D6:V6"/>
    <mergeCell ref="D7:R7"/>
    <mergeCell ref="L8:P8"/>
    <mergeCell ref="H11:J11"/>
  </mergeCells>
  <printOptions horizontalCentered="1"/>
  <pageMargins left="0.23622047244094491" right="0.23622047244094491" top="0.9055118110236221" bottom="0.19685039370078741" header="0.19685039370078741" footer="0.19685039370078741"/>
  <pageSetup paperSize="9" scale="57" firstPageNumber="10" fitToHeight="0" orientation="landscape" useFirstPageNumber="1" r:id="rId1"/>
  <headerFooter alignWithMargins="0"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L250"/>
  <sheetViews>
    <sheetView showGridLines="0" view="pageBreakPreview" topLeftCell="A32" zoomScaleSheetLayoutView="100" workbookViewId="0"/>
  </sheetViews>
  <sheetFormatPr defaultColWidth="9.109375" defaultRowHeight="24" customHeight="1"/>
  <cols>
    <col min="1" max="1" width="33.88671875" style="62" customWidth="1"/>
    <col min="2" max="2" width="21.33203125" style="62" customWidth="1"/>
    <col min="3" max="3" width="1.5546875" style="62" customWidth="1"/>
    <col min="4" max="4" width="21.33203125" style="62" customWidth="1"/>
    <col min="5" max="5" width="1.44140625" style="62" customWidth="1"/>
    <col min="6" max="6" width="21.33203125" style="62" customWidth="1"/>
    <col min="7" max="7" width="1.44140625" style="62" customWidth="1"/>
    <col min="8" max="8" width="21.33203125" style="62" customWidth="1"/>
    <col min="9" max="9" width="1.44140625" style="62" customWidth="1"/>
    <col min="10" max="10" width="21.33203125" style="62" customWidth="1"/>
    <col min="11" max="11" width="5.44140625" style="62" bestFit="1" customWidth="1"/>
    <col min="12" max="16384" width="9.109375" style="62"/>
  </cols>
  <sheetData>
    <row r="1" spans="1:12" ht="24" customHeight="1">
      <c r="J1" s="63" t="s">
        <v>73</v>
      </c>
    </row>
    <row r="2" spans="1:12" ht="24" customHeight="1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</row>
    <row r="3" spans="1:12" ht="24" customHeight="1">
      <c r="A3" s="1" t="s">
        <v>193</v>
      </c>
      <c r="B3" s="1"/>
      <c r="C3" s="1"/>
      <c r="D3" s="1"/>
      <c r="E3" s="1"/>
      <c r="F3" s="1"/>
      <c r="G3" s="1"/>
      <c r="H3" s="1"/>
      <c r="I3" s="1"/>
      <c r="J3" s="1"/>
    </row>
    <row r="4" spans="1:12" ht="24" customHeight="1">
      <c r="A4" s="1" t="s">
        <v>206</v>
      </c>
      <c r="B4" s="1"/>
      <c r="C4" s="1"/>
      <c r="D4" s="1"/>
      <c r="E4" s="1"/>
      <c r="F4" s="1"/>
      <c r="G4" s="1"/>
      <c r="H4" s="1"/>
      <c r="I4" s="1"/>
      <c r="J4" s="1"/>
      <c r="K4" s="2"/>
      <c r="L4" s="2"/>
    </row>
    <row r="5" spans="1:12" ht="24" customHeight="1">
      <c r="A5" s="6"/>
      <c r="B5" s="6"/>
      <c r="C5" s="6"/>
      <c r="D5" s="6"/>
      <c r="E5" s="6"/>
      <c r="F5" s="6"/>
      <c r="G5" s="6"/>
      <c r="H5" s="6"/>
      <c r="I5" s="6"/>
      <c r="J5" s="13" t="s">
        <v>2</v>
      </c>
    </row>
    <row r="6" spans="1:12" ht="24" customHeight="1">
      <c r="A6" s="65"/>
      <c r="B6" s="127" t="s">
        <v>4</v>
      </c>
      <c r="C6" s="127"/>
      <c r="D6" s="127"/>
      <c r="E6" s="127"/>
      <c r="F6" s="127"/>
      <c r="G6" s="127"/>
      <c r="H6" s="127"/>
      <c r="I6" s="127"/>
      <c r="J6" s="127"/>
    </row>
    <row r="7" spans="1:12" s="65" customFormat="1" ht="24" customHeight="1">
      <c r="B7" s="65" t="s">
        <v>194</v>
      </c>
      <c r="F7" s="130" t="s">
        <v>63</v>
      </c>
      <c r="G7" s="130"/>
      <c r="H7" s="130"/>
      <c r="J7" s="65" t="s">
        <v>171</v>
      </c>
    </row>
    <row r="8" spans="1:12" s="65" customFormat="1" ht="24" customHeight="1">
      <c r="B8" s="68" t="s">
        <v>195</v>
      </c>
      <c r="D8" s="68" t="s">
        <v>62</v>
      </c>
      <c r="F8" s="68" t="s">
        <v>184</v>
      </c>
      <c r="H8" s="68" t="s">
        <v>185</v>
      </c>
      <c r="J8" s="68" t="s">
        <v>57</v>
      </c>
    </row>
    <row r="9" spans="1:12" ht="24" customHeight="1">
      <c r="A9" s="69" t="s">
        <v>191</v>
      </c>
      <c r="B9" s="5">
        <v>659999862</v>
      </c>
      <c r="C9" s="5"/>
      <c r="D9" s="5">
        <v>369183857</v>
      </c>
      <c r="E9" s="5"/>
      <c r="F9" s="5">
        <v>66000000</v>
      </c>
      <c r="G9" s="5"/>
      <c r="H9" s="5">
        <v>431912658.25999999</v>
      </c>
      <c r="I9" s="5">
        <v>0</v>
      </c>
      <c r="J9" s="5">
        <f>SUM(B9:I9)</f>
        <v>1527096377.26</v>
      </c>
    </row>
    <row r="10" spans="1:12" ht="24" customHeight="1">
      <c r="A10" s="7" t="s">
        <v>102</v>
      </c>
      <c r="B10" s="19">
        <v>0</v>
      </c>
      <c r="C10" s="19"/>
      <c r="D10" s="19">
        <v>0</v>
      </c>
      <c r="E10" s="5"/>
      <c r="F10" s="19">
        <v>0</v>
      </c>
      <c r="G10" s="5"/>
      <c r="H10" s="19">
        <f>'PL 6m'!J38</f>
        <v>74934194.669999987</v>
      </c>
      <c r="I10" s="5"/>
      <c r="J10" s="19">
        <f>SUM(B10:I10)</f>
        <v>74934194.669999987</v>
      </c>
    </row>
    <row r="11" spans="1:12" ht="24" customHeight="1">
      <c r="A11" s="7" t="s">
        <v>210</v>
      </c>
      <c r="B11" s="19">
        <v>0</v>
      </c>
      <c r="C11" s="19"/>
      <c r="D11" s="19">
        <v>0</v>
      </c>
      <c r="E11" s="5"/>
      <c r="F11" s="19">
        <v>0</v>
      </c>
      <c r="G11" s="5"/>
      <c r="H11" s="19">
        <v>-39598173.719999999</v>
      </c>
      <c r="I11" s="5"/>
      <c r="J11" s="19">
        <f>SUM(B11:I11)</f>
        <v>-39598173.719999999</v>
      </c>
    </row>
    <row r="12" spans="1:12" ht="24" customHeight="1" thickBot="1">
      <c r="A12" s="69" t="s">
        <v>208</v>
      </c>
      <c r="B12" s="70">
        <f>B10+B9</f>
        <v>659999862</v>
      </c>
      <c r="C12" s="5"/>
      <c r="D12" s="70">
        <f>SUM(D9:D10)</f>
        <v>369183857</v>
      </c>
      <c r="E12" s="5"/>
      <c r="F12" s="70">
        <f>F10+F9</f>
        <v>66000000</v>
      </c>
      <c r="G12" s="5"/>
      <c r="H12" s="70">
        <f>SUM(H9:H11)</f>
        <v>467248679.20999992</v>
      </c>
      <c r="I12" s="5"/>
      <c r="J12" s="70">
        <f>SUM(J9:J11)</f>
        <v>1562432398.21</v>
      </c>
    </row>
    <row r="13" spans="1:12" ht="24" customHeight="1" thickTop="1">
      <c r="A13" s="7"/>
      <c r="B13" s="4"/>
      <c r="C13" s="4"/>
      <c r="D13" s="4"/>
      <c r="E13" s="4"/>
      <c r="F13" s="4"/>
      <c r="G13" s="4"/>
      <c r="H13" s="4"/>
      <c r="I13" s="4"/>
      <c r="J13" s="4"/>
    </row>
    <row r="14" spans="1:12" ht="24" customHeight="1">
      <c r="A14" s="69" t="s">
        <v>192</v>
      </c>
      <c r="B14" s="5">
        <v>659999862</v>
      </c>
      <c r="C14" s="5"/>
      <c r="D14" s="5">
        <v>369183857</v>
      </c>
      <c r="E14" s="5"/>
      <c r="F14" s="5">
        <v>66000000</v>
      </c>
      <c r="G14" s="5"/>
      <c r="H14" s="5">
        <v>461797938.06</v>
      </c>
      <c r="I14" s="5"/>
      <c r="J14" s="5">
        <f>SUM(B14:I14)</f>
        <v>1556981657.0599999</v>
      </c>
    </row>
    <row r="15" spans="1:12" ht="24" customHeight="1">
      <c r="A15" s="7" t="s">
        <v>102</v>
      </c>
      <c r="B15" s="19">
        <v>0</v>
      </c>
      <c r="C15" s="19"/>
      <c r="D15" s="19">
        <v>0</v>
      </c>
      <c r="E15" s="5"/>
      <c r="F15" s="19">
        <v>0</v>
      </c>
      <c r="G15" s="5"/>
      <c r="H15" s="19">
        <f>'PL 6m'!H38</f>
        <v>130726599.22000003</v>
      </c>
      <c r="I15" s="5"/>
      <c r="J15" s="19">
        <f>SUM(B15:I15)</f>
        <v>130726599.22000003</v>
      </c>
    </row>
    <row r="16" spans="1:12" ht="24" customHeight="1" thickBot="1">
      <c r="A16" s="69" t="s">
        <v>207</v>
      </c>
      <c r="B16" s="70">
        <f>B15+B14</f>
        <v>659999862</v>
      </c>
      <c r="C16" s="5"/>
      <c r="D16" s="70">
        <f>SUM(D14:D15)</f>
        <v>369183857</v>
      </c>
      <c r="E16" s="5"/>
      <c r="F16" s="70">
        <f>F15+F14</f>
        <v>66000000</v>
      </c>
      <c r="G16" s="5"/>
      <c r="H16" s="70">
        <f>H15+H14</f>
        <v>592524537.27999997</v>
      </c>
      <c r="I16" s="5"/>
      <c r="J16" s="70">
        <f>J15+J14</f>
        <v>1687708256.28</v>
      </c>
      <c r="K16" s="4"/>
    </row>
    <row r="17" spans="1:10" ht="24" customHeight="1" thickTop="1">
      <c r="A17" s="7"/>
      <c r="B17" s="4"/>
      <c r="C17" s="4"/>
      <c r="D17" s="4"/>
      <c r="E17" s="4"/>
      <c r="F17" s="4"/>
      <c r="G17" s="4"/>
      <c r="H17" s="4"/>
      <c r="I17" s="4"/>
      <c r="J17" s="5"/>
    </row>
    <row r="18" spans="1:10" ht="24" customHeight="1">
      <c r="A18" s="2" t="s">
        <v>238</v>
      </c>
      <c r="B18" s="4"/>
      <c r="C18" s="4"/>
      <c r="D18" s="4"/>
      <c r="E18" s="4"/>
      <c r="F18" s="4"/>
      <c r="G18" s="4"/>
      <c r="H18" s="4"/>
      <c r="I18" s="4"/>
      <c r="J18" s="4"/>
    </row>
    <row r="222" spans="8:8" ht="24" customHeight="1">
      <c r="H222" s="62">
        <v>-96927</v>
      </c>
    </row>
    <row r="250" spans="8:8" ht="24" customHeight="1">
      <c r="H250" s="62" t="e">
        <f>SUM(H249-H8)</f>
        <v>#VALUE!</v>
      </c>
    </row>
  </sheetData>
  <mergeCells count="2">
    <mergeCell ref="B6:J6"/>
    <mergeCell ref="F7:H7"/>
  </mergeCells>
  <printOptions horizontalCentered="1"/>
  <pageMargins left="0.51181102362204722" right="0.51181102362204722" top="0.9055118110236221" bottom="0.39370078740157483" header="0.19685039370078741" footer="0.19685039370078741"/>
  <pageSetup paperSize="9" scale="77" firstPageNumber="11" orientation="landscape" useFirstPageNumber="1" r:id="rId1"/>
  <headerFooter alignWithMargins="0">
    <oddFooter>&amp;R&amp;"Angsana New,Regular"&amp;16&amp;P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sheetPr>
    <tabColor rgb="FFFFFF00"/>
  </sheetPr>
  <dimension ref="A1:R101"/>
  <sheetViews>
    <sheetView showGridLines="0" tabSelected="1" view="pageBreakPreview" topLeftCell="A78" zoomScale="70" zoomScaleSheetLayoutView="70" workbookViewId="0"/>
  </sheetViews>
  <sheetFormatPr defaultColWidth="10.88671875" defaultRowHeight="24" customHeight="1"/>
  <cols>
    <col min="1" max="1" width="51.5546875" style="2" customWidth="1"/>
    <col min="2" max="2" width="7.6640625" style="41" customWidth="1"/>
    <col min="3" max="3" width="1.44140625" style="41" customWidth="1"/>
    <col min="4" max="4" width="15.5546875" style="6" customWidth="1"/>
    <col min="5" max="5" width="1.44140625" style="2" customWidth="1"/>
    <col min="6" max="6" width="17.109375" style="6" bestFit="1" customWidth="1"/>
    <col min="7" max="7" width="1.44140625" style="2" customWidth="1"/>
    <col min="8" max="8" width="15.44140625" style="6" customWidth="1"/>
    <col min="9" max="9" width="1.44140625" style="2" customWidth="1"/>
    <col min="10" max="10" width="16.5546875" style="6" customWidth="1"/>
    <col min="11" max="11" width="12.33203125" style="2" bestFit="1" customWidth="1"/>
    <col min="12" max="12" width="12.33203125" style="2" customWidth="1"/>
    <col min="13" max="13" width="11.5546875" style="2" bestFit="1" customWidth="1"/>
    <col min="14" max="14" width="11" style="2" bestFit="1" customWidth="1"/>
    <col min="15" max="16" width="12.33203125" style="2" bestFit="1" customWidth="1"/>
    <col min="17" max="18" width="11" style="2" bestFit="1" customWidth="1"/>
    <col min="19" max="16384" width="10.88671875" style="2"/>
  </cols>
  <sheetData>
    <row r="1" spans="1:10" ht="24" customHeight="1">
      <c r="J1" s="13" t="s">
        <v>73</v>
      </c>
    </row>
    <row r="2" spans="1:10" ht="24" customHeight="1">
      <c r="A2" s="1" t="s">
        <v>0</v>
      </c>
      <c r="B2" s="25"/>
      <c r="C2" s="25"/>
      <c r="D2" s="26"/>
      <c r="E2" s="27"/>
      <c r="F2" s="26"/>
      <c r="G2" s="27"/>
      <c r="H2" s="26"/>
      <c r="I2" s="27"/>
      <c r="J2" s="26"/>
    </row>
    <row r="3" spans="1:10" ht="24" customHeight="1">
      <c r="A3" s="28" t="s">
        <v>110</v>
      </c>
      <c r="B3" s="25"/>
      <c r="C3" s="25"/>
      <c r="D3" s="26"/>
      <c r="E3" s="27"/>
      <c r="F3" s="26"/>
      <c r="G3" s="27"/>
      <c r="H3" s="26"/>
      <c r="I3" s="49"/>
      <c r="J3" s="26"/>
    </row>
    <row r="4" spans="1:10" ht="24" customHeight="1">
      <c r="A4" s="28" t="s">
        <v>206</v>
      </c>
      <c r="B4" s="25"/>
      <c r="C4" s="25"/>
      <c r="D4" s="26"/>
      <c r="E4" s="27"/>
      <c r="F4" s="26"/>
      <c r="G4" s="27"/>
      <c r="H4" s="26"/>
      <c r="I4" s="27"/>
      <c r="J4" s="26"/>
    </row>
    <row r="5" spans="1:10" ht="24" customHeight="1">
      <c r="B5" s="2"/>
      <c r="C5" s="2"/>
      <c r="D5" s="2"/>
      <c r="F5" s="2"/>
      <c r="H5" s="2"/>
      <c r="J5" s="29" t="s">
        <v>2</v>
      </c>
    </row>
    <row r="6" spans="1:10" s="1" customFormat="1" ht="24" customHeight="1">
      <c r="B6" s="30"/>
      <c r="C6" s="30"/>
      <c r="D6" s="46"/>
      <c r="E6" s="31" t="s">
        <v>3</v>
      </c>
      <c r="F6" s="46"/>
      <c r="G6" s="32"/>
      <c r="H6" s="46"/>
      <c r="I6" s="31" t="s">
        <v>4</v>
      </c>
      <c r="J6" s="46"/>
    </row>
    <row r="7" spans="1:10" ht="24" customHeight="1">
      <c r="B7" s="33"/>
      <c r="C7" s="47"/>
      <c r="D7" s="34">
        <v>2566</v>
      </c>
      <c r="E7" s="34"/>
      <c r="F7" s="34">
        <v>2565</v>
      </c>
      <c r="G7" s="35"/>
      <c r="H7" s="34">
        <v>2566</v>
      </c>
      <c r="I7" s="34"/>
      <c r="J7" s="34">
        <v>2565</v>
      </c>
    </row>
    <row r="8" spans="1:10" ht="24" customHeight="1">
      <c r="A8" s="1" t="s">
        <v>111</v>
      </c>
      <c r="G8" s="35"/>
      <c r="H8" s="34"/>
      <c r="I8" s="34"/>
      <c r="J8" s="34"/>
    </row>
    <row r="9" spans="1:10" ht="24" customHeight="1">
      <c r="A9" s="2" t="s">
        <v>112</v>
      </c>
      <c r="D9" s="50">
        <f>+'PL 6m'!D28</f>
        <v>130627737.2100002</v>
      </c>
      <c r="E9" s="50"/>
      <c r="F9" s="50">
        <v>51665692.109999999</v>
      </c>
      <c r="G9" s="50"/>
      <c r="H9" s="50">
        <f>'PL 6m'!H28</f>
        <v>161835548.35000002</v>
      </c>
      <c r="I9" s="50"/>
      <c r="J9" s="50">
        <v>93035234.010000005</v>
      </c>
    </row>
    <row r="10" spans="1:10" ht="24" customHeight="1">
      <c r="A10" s="2" t="s">
        <v>113</v>
      </c>
      <c r="D10" s="50"/>
      <c r="E10" s="50"/>
      <c r="F10" s="50"/>
      <c r="G10" s="50"/>
      <c r="H10" s="50"/>
      <c r="I10" s="50"/>
      <c r="J10" s="50"/>
    </row>
    <row r="11" spans="1:10" ht="24" customHeight="1">
      <c r="A11" s="2" t="s">
        <v>114</v>
      </c>
      <c r="D11" s="50"/>
      <c r="E11" s="50"/>
      <c r="F11" s="50"/>
      <c r="G11" s="50"/>
      <c r="H11" s="50"/>
      <c r="I11" s="50"/>
      <c r="J11" s="50"/>
    </row>
    <row r="12" spans="1:10" ht="24" customHeight="1">
      <c r="A12" s="2" t="s">
        <v>115</v>
      </c>
      <c r="D12" s="50">
        <v>57901389.609999999</v>
      </c>
      <c r="E12" s="50"/>
      <c r="F12" s="50">
        <v>33918842.659999996</v>
      </c>
      <c r="G12" s="50"/>
      <c r="H12" s="50">
        <v>874495</v>
      </c>
      <c r="I12" s="50"/>
      <c r="J12" s="50">
        <v>28110.54</v>
      </c>
    </row>
    <row r="13" spans="1:10" ht="24" customHeight="1">
      <c r="A13" s="2" t="s">
        <v>229</v>
      </c>
      <c r="D13" s="50">
        <v>-6585707.1500000004</v>
      </c>
      <c r="E13" s="50"/>
      <c r="F13" s="50">
        <v>0</v>
      </c>
      <c r="G13" s="50"/>
      <c r="H13" s="50">
        <v>0</v>
      </c>
      <c r="I13" s="50"/>
      <c r="J13" s="50">
        <v>0</v>
      </c>
    </row>
    <row r="14" spans="1:10" ht="24" customHeight="1">
      <c r="A14" s="2" t="s">
        <v>230</v>
      </c>
      <c r="D14" s="50">
        <v>0</v>
      </c>
      <c r="E14" s="50"/>
      <c r="F14" s="50">
        <v>0</v>
      </c>
      <c r="G14" s="50"/>
      <c r="H14" s="50">
        <v>-177209984</v>
      </c>
      <c r="I14" s="50"/>
      <c r="J14" s="50">
        <v>-88000000</v>
      </c>
    </row>
    <row r="15" spans="1:10" ht="24" customHeight="1">
      <c r="A15" s="2" t="s">
        <v>116</v>
      </c>
      <c r="D15" s="50">
        <v>2437768.5699999998</v>
      </c>
      <c r="E15" s="50"/>
      <c r="F15" s="50">
        <v>11395010.77</v>
      </c>
      <c r="G15" s="50"/>
      <c r="H15" s="50">
        <v>0</v>
      </c>
      <c r="I15" s="50"/>
      <c r="J15" s="51">
        <v>0</v>
      </c>
    </row>
    <row r="16" spans="1:10" ht="24" customHeight="1">
      <c r="A16" s="2" t="s">
        <v>231</v>
      </c>
      <c r="D16" s="50">
        <v>0</v>
      </c>
      <c r="E16" s="50"/>
      <c r="F16" s="50">
        <v>4376380.74</v>
      </c>
      <c r="G16" s="50"/>
      <c r="H16" s="50">
        <v>0</v>
      </c>
      <c r="I16" s="50"/>
      <c r="J16" s="51">
        <v>0</v>
      </c>
    </row>
    <row r="17" spans="1:10" ht="24" customHeight="1">
      <c r="A17" s="2" t="s">
        <v>232</v>
      </c>
      <c r="D17" s="50">
        <v>-373830.78</v>
      </c>
      <c r="E17" s="50"/>
      <c r="F17" s="50">
        <v>0</v>
      </c>
      <c r="G17" s="50"/>
      <c r="H17" s="50">
        <v>-373830.78</v>
      </c>
      <c r="I17" s="50"/>
      <c r="J17" s="51">
        <v>0</v>
      </c>
    </row>
    <row r="18" spans="1:10" ht="24" customHeight="1">
      <c r="A18" s="2" t="s">
        <v>233</v>
      </c>
      <c r="D18" s="50">
        <v>0</v>
      </c>
      <c r="E18" s="50"/>
      <c r="F18" s="50">
        <v>-12605.92</v>
      </c>
      <c r="G18" s="50"/>
      <c r="H18" s="50">
        <v>0</v>
      </c>
      <c r="I18" s="50"/>
      <c r="J18" s="51"/>
    </row>
    <row r="19" spans="1:10" ht="24" customHeight="1">
      <c r="A19" s="2" t="s">
        <v>117</v>
      </c>
      <c r="D19" s="51">
        <v>1871803.12</v>
      </c>
      <c r="E19" s="50"/>
      <c r="F19" s="51">
        <v>2544965.41</v>
      </c>
      <c r="G19" s="50"/>
      <c r="H19" s="51">
        <v>670197.32999999996</v>
      </c>
      <c r="I19" s="50"/>
      <c r="J19" s="42">
        <v>179224.72</v>
      </c>
    </row>
    <row r="20" spans="1:10" ht="24" customHeight="1">
      <c r="A20" s="2" t="s">
        <v>118</v>
      </c>
      <c r="D20" s="51">
        <v>0</v>
      </c>
      <c r="E20" s="50"/>
      <c r="F20" s="51">
        <v>3263522.26</v>
      </c>
      <c r="G20" s="50"/>
      <c r="H20" s="51">
        <v>0</v>
      </c>
      <c r="I20" s="50"/>
      <c r="J20" s="42">
        <v>0</v>
      </c>
    </row>
    <row r="21" spans="1:10" ht="24" customHeight="1">
      <c r="A21" s="2" t="s">
        <v>119</v>
      </c>
      <c r="D21" s="51">
        <v>0</v>
      </c>
      <c r="E21" s="50"/>
      <c r="F21" s="51">
        <v>-1572093.76</v>
      </c>
      <c r="G21" s="50"/>
      <c r="H21" s="51">
        <v>0</v>
      </c>
      <c r="I21" s="50"/>
      <c r="J21" s="42">
        <v>0</v>
      </c>
    </row>
    <row r="22" spans="1:10" ht="24" customHeight="1">
      <c r="A22" s="2" t="s">
        <v>120</v>
      </c>
      <c r="D22" s="51">
        <v>0</v>
      </c>
      <c r="E22" s="50"/>
      <c r="F22" s="51">
        <v>-645396.53</v>
      </c>
      <c r="G22" s="50"/>
      <c r="H22" s="51">
        <v>0</v>
      </c>
      <c r="I22" s="50"/>
      <c r="J22" s="42">
        <v>0</v>
      </c>
    </row>
    <row r="23" spans="1:10" ht="24" customHeight="1">
      <c r="A23" s="2" t="s">
        <v>121</v>
      </c>
      <c r="D23" s="51">
        <v>0</v>
      </c>
      <c r="E23" s="50"/>
      <c r="F23" s="51">
        <v>2172319.12</v>
      </c>
      <c r="G23" s="50"/>
      <c r="H23" s="51">
        <v>0</v>
      </c>
      <c r="I23" s="50"/>
      <c r="J23" s="42">
        <v>0</v>
      </c>
    </row>
    <row r="24" spans="1:10" ht="24" customHeight="1">
      <c r="A24" s="2" t="s">
        <v>122</v>
      </c>
      <c r="D24" s="50">
        <v>-281154.02</v>
      </c>
      <c r="E24" s="50"/>
      <c r="F24" s="50">
        <v>-335555.93</v>
      </c>
      <c r="G24" s="50"/>
      <c r="H24" s="50">
        <v>-21046639.579999998</v>
      </c>
      <c r="I24" s="50"/>
      <c r="J24" s="50">
        <v>-7562963.2300000004</v>
      </c>
    </row>
    <row r="25" spans="1:10" ht="24" customHeight="1">
      <c r="A25" s="2" t="s">
        <v>123</v>
      </c>
      <c r="D25" s="52">
        <v>28926483.98</v>
      </c>
      <c r="E25" s="50"/>
      <c r="F25" s="52">
        <v>7039033.3399999999</v>
      </c>
      <c r="G25" s="50"/>
      <c r="H25" s="52">
        <v>23873559.579999998</v>
      </c>
      <c r="I25" s="50"/>
      <c r="J25" s="52">
        <v>1080197.29</v>
      </c>
    </row>
    <row r="26" spans="1:10" ht="24" customHeight="1">
      <c r="A26" s="2" t="s">
        <v>124</v>
      </c>
      <c r="D26" s="44"/>
      <c r="E26" s="44"/>
      <c r="F26" s="44"/>
      <c r="G26" s="44"/>
      <c r="H26" s="44"/>
      <c r="I26" s="44"/>
      <c r="J26" s="44"/>
    </row>
    <row r="27" spans="1:10" ht="24" customHeight="1">
      <c r="A27" s="2" t="s">
        <v>125</v>
      </c>
      <c r="D27" s="42">
        <f>SUM(D9:D25)</f>
        <v>214524490.54000017</v>
      </c>
      <c r="E27" s="42"/>
      <c r="F27" s="42">
        <f>SUM(F9:F25)</f>
        <v>113810114.26999998</v>
      </c>
      <c r="G27" s="42"/>
      <c r="H27" s="42">
        <f>SUM(H9:H25)</f>
        <v>-11376654.099999979</v>
      </c>
      <c r="I27" s="42"/>
      <c r="J27" s="42">
        <f>SUM(J9:J25)</f>
        <v>-1240196.6699999887</v>
      </c>
    </row>
    <row r="28" spans="1:10" ht="24" customHeight="1">
      <c r="A28" s="2" t="s">
        <v>126</v>
      </c>
      <c r="D28" s="42"/>
      <c r="E28" s="42"/>
      <c r="F28" s="42"/>
      <c r="G28" s="42"/>
      <c r="H28" s="42"/>
      <c r="I28" s="42"/>
      <c r="J28" s="42"/>
    </row>
    <row r="29" spans="1:10" ht="24" customHeight="1">
      <c r="A29" s="2" t="s">
        <v>127</v>
      </c>
      <c r="D29" s="42">
        <v>787805128.02999997</v>
      </c>
      <c r="E29" s="42"/>
      <c r="F29" s="42">
        <v>-560360285.63</v>
      </c>
      <c r="G29" s="42"/>
      <c r="H29" s="42">
        <v>-252138.30000001192</v>
      </c>
      <c r="I29" s="42"/>
      <c r="J29" s="42">
        <v>-423420.7</v>
      </c>
    </row>
    <row r="30" spans="1:10" ht="24" customHeight="1">
      <c r="A30" s="2" t="s">
        <v>128</v>
      </c>
      <c r="D30" s="42">
        <v>-979424461.58000004</v>
      </c>
      <c r="E30" s="42"/>
      <c r="F30" s="42">
        <v>0</v>
      </c>
      <c r="G30" s="42"/>
      <c r="H30" s="42">
        <v>0</v>
      </c>
      <c r="I30" s="42"/>
      <c r="J30" s="42">
        <v>0</v>
      </c>
    </row>
    <row r="31" spans="1:10" ht="24" customHeight="1">
      <c r="A31" s="2" t="s">
        <v>129</v>
      </c>
      <c r="D31" s="42">
        <v>-74633635.879999995</v>
      </c>
      <c r="E31" s="42"/>
      <c r="F31" s="42">
        <v>0</v>
      </c>
      <c r="G31" s="42"/>
      <c r="H31" s="42">
        <v>0</v>
      </c>
      <c r="I31" s="42"/>
      <c r="J31" s="42">
        <v>0</v>
      </c>
    </row>
    <row r="32" spans="1:10" ht="24" customHeight="1">
      <c r="A32" s="37" t="s">
        <v>130</v>
      </c>
      <c r="D32" s="42">
        <v>0</v>
      </c>
      <c r="E32" s="42"/>
      <c r="F32" s="42">
        <v>82504367.109999999</v>
      </c>
      <c r="G32" s="42"/>
      <c r="H32" s="42">
        <v>0</v>
      </c>
      <c r="I32" s="42"/>
      <c r="J32" s="42">
        <v>0</v>
      </c>
    </row>
    <row r="33" spans="1:10" ht="24" customHeight="1">
      <c r="A33" s="37" t="s">
        <v>131</v>
      </c>
      <c r="D33" s="42">
        <v>-102453517.45</v>
      </c>
      <c r="E33" s="42"/>
      <c r="F33" s="42">
        <v>0</v>
      </c>
      <c r="G33" s="42"/>
      <c r="H33" s="42">
        <v>0</v>
      </c>
      <c r="I33" s="42"/>
      <c r="J33" s="42">
        <v>0</v>
      </c>
    </row>
    <row r="34" spans="1:10" ht="24" customHeight="1">
      <c r="A34" s="2" t="s">
        <v>132</v>
      </c>
      <c r="D34" s="42">
        <v>41098612.07</v>
      </c>
      <c r="E34" s="42"/>
      <c r="F34" s="42">
        <v>763781.13</v>
      </c>
      <c r="G34" s="42"/>
      <c r="H34" s="42">
        <v>0</v>
      </c>
      <c r="I34" s="42"/>
      <c r="J34" s="42">
        <v>0</v>
      </c>
    </row>
    <row r="35" spans="1:10" ht="24" customHeight="1">
      <c r="A35" s="2" t="s">
        <v>133</v>
      </c>
      <c r="D35" s="42">
        <v>28529707.969999999</v>
      </c>
      <c r="E35" s="42"/>
      <c r="F35" s="42">
        <v>0</v>
      </c>
      <c r="G35" s="42"/>
      <c r="H35" s="42">
        <v>-640549.52</v>
      </c>
      <c r="I35" s="42"/>
      <c r="J35" s="42">
        <v>0</v>
      </c>
    </row>
    <row r="36" spans="1:10" ht="24" customHeight="1">
      <c r="A36" s="2" t="s">
        <v>134</v>
      </c>
      <c r="D36" s="42"/>
      <c r="E36" s="42"/>
      <c r="F36" s="42"/>
      <c r="G36" s="42"/>
      <c r="H36" s="42"/>
      <c r="I36" s="42"/>
      <c r="J36" s="42"/>
    </row>
    <row r="37" spans="1:10" ht="24" customHeight="1">
      <c r="A37" s="2" t="s">
        <v>135</v>
      </c>
      <c r="D37" s="19">
        <v>-372306397.55000001</v>
      </c>
      <c r="E37" s="42"/>
      <c r="F37" s="42">
        <v>286886272.26999998</v>
      </c>
      <c r="G37" s="42"/>
      <c r="H37" s="42">
        <v>11537204.17</v>
      </c>
      <c r="I37" s="42"/>
      <c r="J37" s="42">
        <v>-932567.65</v>
      </c>
    </row>
    <row r="38" spans="1:10" ht="24" customHeight="1">
      <c r="A38" s="2" t="s">
        <v>136</v>
      </c>
      <c r="D38" s="42">
        <v>108277922.48</v>
      </c>
      <c r="E38" s="42"/>
      <c r="F38" s="42">
        <v>0</v>
      </c>
      <c r="G38" s="42"/>
      <c r="H38" s="42">
        <v>0</v>
      </c>
      <c r="I38" s="42"/>
      <c r="J38" s="42">
        <v>0</v>
      </c>
    </row>
    <row r="39" spans="1:10" ht="24" hidden="1" customHeight="1">
      <c r="A39" s="2" t="s">
        <v>168</v>
      </c>
      <c r="D39" s="42">
        <v>0</v>
      </c>
      <c r="E39" s="42"/>
      <c r="F39" s="42">
        <v>0</v>
      </c>
      <c r="G39" s="42"/>
      <c r="H39" s="42">
        <v>0</v>
      </c>
      <c r="I39" s="42"/>
      <c r="J39" s="42">
        <v>0</v>
      </c>
    </row>
    <row r="40" spans="1:10" ht="24" hidden="1" customHeight="1">
      <c r="A40" s="2" t="s">
        <v>221</v>
      </c>
      <c r="D40" s="42">
        <v>0</v>
      </c>
      <c r="E40" s="42"/>
      <c r="F40" s="42">
        <v>0</v>
      </c>
      <c r="G40" s="42"/>
      <c r="H40" s="42">
        <v>0</v>
      </c>
      <c r="I40" s="42"/>
      <c r="J40" s="42">
        <v>0</v>
      </c>
    </row>
    <row r="41" spans="1:10" ht="24" customHeight="1">
      <c r="A41" s="2" t="s">
        <v>137</v>
      </c>
      <c r="D41" s="42">
        <v>8370266.3799999999</v>
      </c>
      <c r="E41" s="42"/>
      <c r="F41" s="42">
        <v>192858.97</v>
      </c>
      <c r="G41" s="42"/>
      <c r="H41" s="42">
        <v>0</v>
      </c>
      <c r="I41" s="42"/>
      <c r="J41" s="42">
        <v>0</v>
      </c>
    </row>
    <row r="42" spans="1:10" ht="24" customHeight="1">
      <c r="A42" s="2" t="s">
        <v>138</v>
      </c>
      <c r="D42" s="53">
        <f>SUM(D27:D41)</f>
        <v>-340211884.98999989</v>
      </c>
      <c r="E42" s="42"/>
      <c r="F42" s="53">
        <f>SUM(F27:F41)</f>
        <v>-76202891.880000025</v>
      </c>
      <c r="G42" s="42"/>
      <c r="H42" s="53">
        <f>SUM(H27:H41)</f>
        <v>-732137.74999999069</v>
      </c>
      <c r="I42" s="42"/>
      <c r="J42" s="53">
        <f>SUM(J27:J41)</f>
        <v>-2596185.0199999888</v>
      </c>
    </row>
    <row r="43" spans="1:10" ht="24" customHeight="1">
      <c r="A43" s="2" t="s">
        <v>139</v>
      </c>
      <c r="D43" s="42">
        <v>281154.02</v>
      </c>
      <c r="E43" s="42"/>
      <c r="F43" s="42">
        <v>263302.51</v>
      </c>
      <c r="G43" s="42"/>
      <c r="H43" s="42">
        <v>21046639.579999998</v>
      </c>
      <c r="I43" s="42"/>
      <c r="J43" s="42">
        <v>7490709.8099999996</v>
      </c>
    </row>
    <row r="44" spans="1:10" ht="24" customHeight="1">
      <c r="A44" s="2" t="s">
        <v>140</v>
      </c>
      <c r="D44" s="42">
        <v>-28926483.98</v>
      </c>
      <c r="E44" s="42"/>
      <c r="F44" s="42">
        <v>-5232146.13</v>
      </c>
      <c r="G44" s="42"/>
      <c r="H44" s="42">
        <v>-21186224.539999999</v>
      </c>
      <c r="I44" s="42"/>
      <c r="J44" s="42">
        <v>-3945.2</v>
      </c>
    </row>
    <row r="45" spans="1:10" ht="24" hidden="1" customHeight="1">
      <c r="A45" s="2" t="s">
        <v>141</v>
      </c>
      <c r="D45" s="42">
        <v>0</v>
      </c>
      <c r="E45" s="42"/>
      <c r="F45" s="42">
        <v>0</v>
      </c>
      <c r="G45" s="42"/>
      <c r="H45" s="42">
        <v>0</v>
      </c>
      <c r="I45" s="42"/>
      <c r="J45" s="42">
        <v>0</v>
      </c>
    </row>
    <row r="46" spans="1:10" ht="24" customHeight="1">
      <c r="A46" s="2" t="s">
        <v>142</v>
      </c>
      <c r="D46" s="42">
        <v>-2848799.65</v>
      </c>
      <c r="E46" s="42"/>
      <c r="F46" s="42">
        <v>-45983617.200000003</v>
      </c>
      <c r="G46" s="42"/>
      <c r="H46" s="42">
        <v>-188822.21</v>
      </c>
      <c r="I46" s="42"/>
      <c r="J46" s="42">
        <v>-299907</v>
      </c>
    </row>
    <row r="47" spans="1:10" ht="24" customHeight="1">
      <c r="A47" s="2" t="s">
        <v>143</v>
      </c>
      <c r="D47" s="42">
        <v>0</v>
      </c>
      <c r="E47" s="42"/>
      <c r="F47" s="42">
        <v>0</v>
      </c>
      <c r="G47" s="42"/>
      <c r="H47" s="42">
        <v>0</v>
      </c>
      <c r="I47" s="42"/>
      <c r="J47" s="42">
        <v>-1937801.21</v>
      </c>
    </row>
    <row r="48" spans="1:10" ht="24" customHeight="1">
      <c r="A48" s="2" t="s">
        <v>144</v>
      </c>
      <c r="D48" s="42">
        <v>-6984800</v>
      </c>
      <c r="E48" s="42"/>
      <c r="F48" s="42">
        <v>-429880</v>
      </c>
      <c r="G48" s="42"/>
      <c r="H48" s="42">
        <v>-6985000</v>
      </c>
      <c r="I48" s="42"/>
      <c r="J48" s="42">
        <v>0</v>
      </c>
    </row>
    <row r="49" spans="1:10" ht="24" customHeight="1">
      <c r="A49" s="1" t="s">
        <v>145</v>
      </c>
      <c r="D49" s="54">
        <f>SUM(D42:D48)</f>
        <v>-378690814.5999999</v>
      </c>
      <c r="E49" s="42"/>
      <c r="F49" s="54">
        <f>SUM(F42:F48)</f>
        <v>-127585232.70000002</v>
      </c>
      <c r="G49" s="42"/>
      <c r="H49" s="54">
        <f>SUM(H42:H48)</f>
        <v>-8045544.9199999934</v>
      </c>
      <c r="I49" s="42"/>
      <c r="J49" s="54">
        <f>SUM(J42:J48)</f>
        <v>2652871.3800000101</v>
      </c>
    </row>
    <row r="50" spans="1:10" ht="24" customHeight="1">
      <c r="A50" s="1"/>
      <c r="D50" s="43"/>
      <c r="E50" s="43"/>
      <c r="F50" s="43"/>
      <c r="G50" s="43"/>
      <c r="H50" s="43"/>
      <c r="I50" s="43"/>
      <c r="J50" s="43"/>
    </row>
    <row r="51" spans="1:10" ht="24" customHeight="1">
      <c r="A51" s="2" t="s">
        <v>238</v>
      </c>
    </row>
    <row r="52" spans="1:10" ht="24" customHeight="1">
      <c r="J52" s="13" t="s">
        <v>73</v>
      </c>
    </row>
    <row r="53" spans="1:10" ht="24" customHeight="1">
      <c r="A53" s="1" t="s">
        <v>0</v>
      </c>
      <c r="B53" s="25"/>
      <c r="C53" s="25"/>
      <c r="D53" s="26"/>
      <c r="E53" s="27"/>
      <c r="F53" s="26"/>
      <c r="G53" s="27"/>
      <c r="H53" s="26"/>
      <c r="I53" s="27"/>
      <c r="J53" s="26"/>
    </row>
    <row r="54" spans="1:10" ht="24" customHeight="1">
      <c r="A54" s="28" t="s">
        <v>146</v>
      </c>
      <c r="B54" s="25"/>
      <c r="C54" s="25"/>
      <c r="D54" s="26"/>
      <c r="E54" s="27"/>
      <c r="F54" s="26"/>
      <c r="G54" s="27"/>
      <c r="H54" s="26"/>
      <c r="I54" s="49"/>
      <c r="J54" s="26"/>
    </row>
    <row r="55" spans="1:10" ht="24" customHeight="1">
      <c r="A55" s="28" t="str">
        <f>A4</f>
        <v>สำหรับงวดหกเดือนสิ้นสุดวันที่ 30 มิถุนายน 2566</v>
      </c>
      <c r="B55" s="25"/>
      <c r="C55" s="25"/>
      <c r="D55" s="26"/>
      <c r="E55" s="27"/>
      <c r="F55" s="26"/>
      <c r="G55" s="27"/>
      <c r="H55" s="26"/>
      <c r="I55" s="27"/>
      <c r="J55" s="26"/>
    </row>
    <row r="56" spans="1:10" ht="24" customHeight="1">
      <c r="B56" s="2"/>
      <c r="C56" s="2"/>
      <c r="D56" s="2"/>
      <c r="F56" s="2"/>
      <c r="H56" s="2"/>
      <c r="J56" s="29" t="s">
        <v>2</v>
      </c>
    </row>
    <row r="57" spans="1:10" s="1" customFormat="1" ht="24" customHeight="1">
      <c r="B57" s="30"/>
      <c r="C57" s="30"/>
      <c r="D57" s="46"/>
      <c r="E57" s="31" t="s">
        <v>3</v>
      </c>
      <c r="F57" s="46"/>
      <c r="G57" s="32"/>
      <c r="H57" s="46"/>
      <c r="I57" s="31" t="s">
        <v>4</v>
      </c>
      <c r="J57" s="46"/>
    </row>
    <row r="58" spans="1:10" ht="24" customHeight="1">
      <c r="B58" s="33"/>
      <c r="C58" s="47"/>
      <c r="D58" s="34">
        <v>2566</v>
      </c>
      <c r="E58" s="34"/>
      <c r="F58" s="34">
        <v>2565</v>
      </c>
      <c r="G58" s="35"/>
      <c r="H58" s="34">
        <v>2566</v>
      </c>
      <c r="I58" s="34"/>
      <c r="J58" s="34">
        <v>2565</v>
      </c>
    </row>
    <row r="59" spans="1:10" ht="24" customHeight="1">
      <c r="A59" s="1" t="s">
        <v>147</v>
      </c>
      <c r="D59" s="55"/>
      <c r="F59" s="55"/>
      <c r="G59" s="35"/>
      <c r="H59" s="34"/>
      <c r="I59" s="34"/>
      <c r="J59" s="34"/>
    </row>
    <row r="60" spans="1:10" ht="24" customHeight="1">
      <c r="A60" s="2" t="s">
        <v>148</v>
      </c>
      <c r="D60" s="42">
        <v>507209954</v>
      </c>
      <c r="E60" s="37"/>
      <c r="F60" s="42">
        <v>0</v>
      </c>
      <c r="G60" s="56"/>
      <c r="H60" s="42">
        <v>507209954</v>
      </c>
      <c r="I60" s="57"/>
      <c r="J60" s="42">
        <v>308000000</v>
      </c>
    </row>
    <row r="61" spans="1:10" ht="24" customHeight="1">
      <c r="A61" s="2" t="s">
        <v>149</v>
      </c>
      <c r="D61" s="42">
        <v>-12349047.789999999</v>
      </c>
      <c r="E61" s="42"/>
      <c r="F61" s="42">
        <v>-273141.81</v>
      </c>
      <c r="G61" s="42"/>
      <c r="H61" s="42">
        <v>0</v>
      </c>
      <c r="I61" s="42"/>
      <c r="J61" s="42">
        <v>0</v>
      </c>
    </row>
    <row r="62" spans="1:10" ht="24" customHeight="1">
      <c r="A62" s="2" t="s">
        <v>226</v>
      </c>
      <c r="D62" s="42">
        <v>0</v>
      </c>
      <c r="E62" s="42"/>
      <c r="F62" s="42">
        <v>-66000000</v>
      </c>
      <c r="G62" s="42"/>
      <c r="H62" s="42">
        <v>-259720000</v>
      </c>
      <c r="I62" s="42"/>
      <c r="J62" s="42">
        <v>-66000000</v>
      </c>
    </row>
    <row r="63" spans="1:10" ht="24" customHeight="1">
      <c r="A63" s="2" t="s">
        <v>150</v>
      </c>
      <c r="D63" s="42">
        <v>0</v>
      </c>
      <c r="E63" s="42"/>
      <c r="F63" s="42">
        <v>0</v>
      </c>
      <c r="G63" s="42"/>
      <c r="H63" s="42">
        <v>-67000000</v>
      </c>
      <c r="I63" s="42"/>
      <c r="J63" s="42">
        <v>-479000000</v>
      </c>
    </row>
    <row r="64" spans="1:10" ht="24" customHeight="1">
      <c r="A64" s="2" t="s">
        <v>213</v>
      </c>
      <c r="D64" s="42">
        <v>0</v>
      </c>
      <c r="E64" s="42"/>
      <c r="F64" s="42">
        <v>-385000000</v>
      </c>
      <c r="G64" s="42"/>
      <c r="H64" s="42">
        <v>0</v>
      </c>
      <c r="I64" s="42"/>
      <c r="J64" s="42">
        <v>-385000000</v>
      </c>
    </row>
    <row r="65" spans="1:10" ht="24" customHeight="1">
      <c r="A65" s="2" t="s">
        <v>214</v>
      </c>
      <c r="D65" s="42">
        <v>0</v>
      </c>
      <c r="E65" s="42"/>
      <c r="F65" s="42">
        <v>0</v>
      </c>
      <c r="G65" s="42"/>
      <c r="H65" s="42">
        <v>0</v>
      </c>
      <c r="I65" s="42"/>
      <c r="J65" s="42">
        <v>369000000</v>
      </c>
    </row>
    <row r="66" spans="1:10" ht="24" customHeight="1">
      <c r="A66" s="2" t="s">
        <v>212</v>
      </c>
      <c r="D66" s="42">
        <v>373831.78</v>
      </c>
      <c r="E66" s="42"/>
      <c r="F66" s="42">
        <v>819980</v>
      </c>
      <c r="G66" s="42"/>
      <c r="H66" s="42">
        <v>373831.78</v>
      </c>
      <c r="I66" s="42"/>
      <c r="J66" s="42">
        <v>0</v>
      </c>
    </row>
    <row r="67" spans="1:10" ht="24" customHeight="1">
      <c r="A67" s="2" t="s">
        <v>234</v>
      </c>
      <c r="D67" s="42">
        <v>-37665376.960000001</v>
      </c>
      <c r="E67" s="42"/>
      <c r="F67" s="42">
        <v>-15818530.09</v>
      </c>
      <c r="G67" s="42"/>
      <c r="H67" s="42">
        <v>-8394785.2300000004</v>
      </c>
      <c r="I67" s="42"/>
      <c r="J67" s="42">
        <v>0</v>
      </c>
    </row>
    <row r="68" spans="1:10" ht="24" customHeight="1">
      <c r="A68" s="2" t="s">
        <v>235</v>
      </c>
      <c r="D68" s="42">
        <v>-82890</v>
      </c>
      <c r="E68" s="42"/>
      <c r="F68" s="42">
        <v>-1161178</v>
      </c>
      <c r="G68" s="42"/>
      <c r="H68" s="42">
        <v>0</v>
      </c>
      <c r="I68" s="42"/>
      <c r="J68" s="42">
        <v>0</v>
      </c>
    </row>
    <row r="69" spans="1:10" ht="24" customHeight="1">
      <c r="A69" s="1" t="s">
        <v>151</v>
      </c>
      <c r="B69" s="48"/>
      <c r="C69" s="48"/>
      <c r="D69" s="54">
        <f>SUM(D60:D68)</f>
        <v>457486471.02999997</v>
      </c>
      <c r="E69" s="42"/>
      <c r="F69" s="54">
        <f>SUM(F60:F68)</f>
        <v>-467432869.89999998</v>
      </c>
      <c r="G69" s="42"/>
      <c r="H69" s="54">
        <f>SUM(H60:H68)</f>
        <v>172469000.55000001</v>
      </c>
      <c r="I69" s="42"/>
      <c r="J69" s="54">
        <f>SUM(J60:J68)</f>
        <v>-253000000</v>
      </c>
    </row>
    <row r="70" spans="1:10" ht="24" customHeight="1">
      <c r="A70" s="1" t="s">
        <v>152</v>
      </c>
      <c r="D70" s="42"/>
      <c r="E70" s="42"/>
      <c r="F70" s="42"/>
      <c r="G70" s="42"/>
      <c r="H70" s="42"/>
      <c r="I70" s="42"/>
      <c r="J70" s="42"/>
    </row>
    <row r="71" spans="1:10" ht="24" customHeight="1">
      <c r="A71" s="2" t="s">
        <v>215</v>
      </c>
      <c r="D71" s="42">
        <v>0</v>
      </c>
      <c r="E71" s="42"/>
      <c r="F71" s="42">
        <v>308000000</v>
      </c>
      <c r="G71" s="42"/>
      <c r="H71" s="42">
        <v>0</v>
      </c>
      <c r="I71" s="42"/>
      <c r="J71" s="42">
        <v>0</v>
      </c>
    </row>
    <row r="72" spans="1:10" ht="24" customHeight="1">
      <c r="A72" s="2" t="s">
        <v>153</v>
      </c>
      <c r="D72" s="42">
        <v>6478872.9100000001</v>
      </c>
      <c r="E72" s="42"/>
      <c r="F72" s="42">
        <v>118165278.52</v>
      </c>
      <c r="G72" s="42"/>
      <c r="H72" s="42">
        <v>0</v>
      </c>
      <c r="I72" s="42"/>
      <c r="J72" s="42">
        <v>0</v>
      </c>
    </row>
    <row r="73" spans="1:10" ht="24" customHeight="1">
      <c r="A73" s="2" t="s">
        <v>216</v>
      </c>
      <c r="D73" s="42">
        <v>0</v>
      </c>
      <c r="E73" s="42"/>
      <c r="F73" s="42">
        <v>0</v>
      </c>
      <c r="G73" s="42"/>
      <c r="H73" s="42">
        <v>0</v>
      </c>
      <c r="I73" s="42"/>
      <c r="J73" s="42">
        <v>1500000</v>
      </c>
    </row>
    <row r="74" spans="1:10" ht="24" customHeight="1">
      <c r="A74" s="2" t="s">
        <v>217</v>
      </c>
      <c r="D74" s="42">
        <v>0</v>
      </c>
      <c r="E74" s="42"/>
      <c r="F74" s="42">
        <v>0</v>
      </c>
      <c r="G74" s="42"/>
      <c r="H74" s="42">
        <v>0</v>
      </c>
      <c r="I74" s="42"/>
      <c r="J74" s="42">
        <v>-1500000</v>
      </c>
    </row>
    <row r="75" spans="1:10" ht="24" customHeight="1">
      <c r="A75" s="2" t="s">
        <v>218</v>
      </c>
      <c r="D75" s="42">
        <v>0</v>
      </c>
      <c r="E75" s="42"/>
      <c r="F75" s="42">
        <v>385100000</v>
      </c>
      <c r="G75" s="42"/>
      <c r="H75" s="42">
        <v>0</v>
      </c>
      <c r="I75" s="42"/>
      <c r="J75" s="42">
        <v>385100000</v>
      </c>
    </row>
    <row r="76" spans="1:10" ht="24" customHeight="1">
      <c r="A76" s="2" t="s">
        <v>154</v>
      </c>
      <c r="D76" s="42">
        <v>-5801351.7000000002</v>
      </c>
      <c r="E76" s="42"/>
      <c r="F76" s="42">
        <v>-58827735.909999996</v>
      </c>
      <c r="G76" s="42"/>
      <c r="H76" s="42">
        <v>-2285357.65</v>
      </c>
      <c r="I76" s="42"/>
      <c r="J76" s="42">
        <v>0</v>
      </c>
    </row>
    <row r="77" spans="1:10" ht="24" customHeight="1">
      <c r="A77" s="2" t="s">
        <v>155</v>
      </c>
      <c r="D77" s="42">
        <v>-16401768.1</v>
      </c>
      <c r="E77" s="38"/>
      <c r="F77" s="42">
        <v>-9000000.0399999991</v>
      </c>
      <c r="G77" s="38"/>
      <c r="H77" s="42">
        <v>0</v>
      </c>
      <c r="I77" s="42"/>
      <c r="J77" s="42">
        <v>0</v>
      </c>
    </row>
    <row r="78" spans="1:10" ht="24" customHeight="1">
      <c r="A78" s="2" t="s">
        <v>219</v>
      </c>
      <c r="D78" s="42">
        <v>0</v>
      </c>
      <c r="E78" s="38"/>
      <c r="F78" s="42">
        <v>-6182493.75</v>
      </c>
      <c r="G78" s="38"/>
      <c r="H78" s="42">
        <v>0</v>
      </c>
      <c r="I78" s="42"/>
      <c r="J78" s="42">
        <v>-6182493.75</v>
      </c>
    </row>
    <row r="79" spans="1:10" ht="24" customHeight="1">
      <c r="A79" s="2" t="s">
        <v>220</v>
      </c>
      <c r="D79" s="42">
        <v>0</v>
      </c>
      <c r="E79" s="38"/>
      <c r="F79" s="42">
        <v>-39598173.719999999</v>
      </c>
      <c r="G79" s="38"/>
      <c r="H79" s="42">
        <v>0</v>
      </c>
      <c r="I79" s="42"/>
      <c r="J79" s="42">
        <v>-39598173.719999999</v>
      </c>
    </row>
    <row r="80" spans="1:10" ht="24" hidden="1" customHeight="1">
      <c r="A80" s="2" t="s">
        <v>222</v>
      </c>
      <c r="D80" s="42"/>
      <c r="E80" s="38"/>
      <c r="F80" s="42">
        <v>0</v>
      </c>
      <c r="G80" s="38"/>
      <c r="H80" s="42">
        <v>0</v>
      </c>
      <c r="I80" s="42"/>
      <c r="J80" s="42">
        <v>0</v>
      </c>
    </row>
    <row r="81" spans="1:18" ht="24" hidden="1" customHeight="1">
      <c r="A81" s="2" t="s">
        <v>223</v>
      </c>
      <c r="D81" s="42"/>
      <c r="E81" s="38"/>
      <c r="F81" s="42">
        <v>0</v>
      </c>
      <c r="G81" s="38"/>
      <c r="H81" s="42">
        <v>0</v>
      </c>
      <c r="I81" s="42"/>
      <c r="J81" s="42">
        <v>0</v>
      </c>
    </row>
    <row r="82" spans="1:18" ht="24" hidden="1" customHeight="1">
      <c r="A82" s="2" t="s">
        <v>224</v>
      </c>
      <c r="D82" s="42"/>
      <c r="E82" s="38"/>
      <c r="F82" s="42"/>
      <c r="G82" s="38"/>
      <c r="H82" s="42">
        <v>0</v>
      </c>
      <c r="I82" s="42"/>
      <c r="J82" s="42"/>
    </row>
    <row r="83" spans="1:18" ht="24" customHeight="1">
      <c r="A83" s="1" t="s">
        <v>156</v>
      </c>
      <c r="D83" s="39">
        <f>SUM(D71:D81)</f>
        <v>-15724246.890000001</v>
      </c>
      <c r="E83" s="38"/>
      <c r="F83" s="120">
        <f>SUM(F71:F81)</f>
        <v>697656875.10000002</v>
      </c>
      <c r="G83" s="38"/>
      <c r="H83" s="39">
        <f>SUM(H71:H81)</f>
        <v>-2285357.65</v>
      </c>
      <c r="I83" s="42"/>
      <c r="J83" s="39">
        <f>SUM(J71:J81)</f>
        <v>339319332.52999997</v>
      </c>
    </row>
    <row r="84" spans="1:18" ht="24" customHeight="1">
      <c r="A84" s="2" t="s">
        <v>157</v>
      </c>
      <c r="D84" s="58">
        <v>0</v>
      </c>
      <c r="E84" s="38"/>
      <c r="F84" s="58">
        <v>2339033.0699999998</v>
      </c>
      <c r="G84" s="38"/>
      <c r="H84" s="58">
        <v>0</v>
      </c>
      <c r="I84" s="42"/>
      <c r="J84" s="58">
        <v>0</v>
      </c>
    </row>
    <row r="85" spans="1:18" ht="24" customHeight="1">
      <c r="A85" s="1" t="s">
        <v>158</v>
      </c>
      <c r="D85" s="59">
        <f>D49+D69+D83+D84</f>
        <v>63071409.540000066</v>
      </c>
      <c r="E85" s="40"/>
      <c r="F85" s="121">
        <f>F49+F69+F83+F84</f>
        <v>104977805.56999999</v>
      </c>
      <c r="G85" s="40"/>
      <c r="H85" s="59">
        <f>H49+H69+H83+H84</f>
        <v>162138097.98000002</v>
      </c>
      <c r="I85" s="40"/>
      <c r="J85" s="59">
        <f>J49+J69+J83+J84</f>
        <v>88972203.909999967</v>
      </c>
    </row>
    <row r="86" spans="1:18" ht="24" customHeight="1">
      <c r="A86" s="2" t="s">
        <v>159</v>
      </c>
      <c r="D86" s="40"/>
      <c r="E86" s="40"/>
      <c r="F86" s="40"/>
      <c r="G86" s="40"/>
      <c r="H86" s="40"/>
      <c r="I86" s="40"/>
      <c r="J86" s="40"/>
    </row>
    <row r="87" spans="1:18" ht="24" customHeight="1">
      <c r="A87" s="2" t="s">
        <v>160</v>
      </c>
      <c r="D87" s="40">
        <v>0</v>
      </c>
      <c r="E87" s="40"/>
      <c r="F87" s="40">
        <v>0</v>
      </c>
      <c r="G87" s="40"/>
      <c r="H87" s="40">
        <v>0</v>
      </c>
      <c r="I87" s="40"/>
      <c r="J87" s="40">
        <v>0</v>
      </c>
    </row>
    <row r="88" spans="1:18" ht="24" customHeight="1">
      <c r="A88" s="2" t="s">
        <v>161</v>
      </c>
      <c r="D88" s="40">
        <f>+BS!F11</f>
        <v>214369225.36000001</v>
      </c>
      <c r="E88" s="40"/>
      <c r="F88" s="40">
        <v>596386988.04999995</v>
      </c>
      <c r="G88" s="40"/>
      <c r="H88" s="40">
        <v>52062509.43</v>
      </c>
      <c r="I88" s="40"/>
      <c r="J88" s="40">
        <v>23661997.09</v>
      </c>
    </row>
    <row r="89" spans="1:18" ht="24" customHeight="1" thickBot="1">
      <c r="A89" s="1" t="s">
        <v>162</v>
      </c>
      <c r="D89" s="60">
        <f>SUM(D85:D88)</f>
        <v>277440634.9000001</v>
      </c>
      <c r="E89" s="40"/>
      <c r="F89" s="122">
        <f>SUM(F85:F88)</f>
        <v>701364793.61999989</v>
      </c>
      <c r="G89" s="40"/>
      <c r="H89" s="60">
        <f>SUM(H85:H88)</f>
        <v>214200607.41000003</v>
      </c>
      <c r="I89" s="40"/>
      <c r="J89" s="60">
        <f>SUM(J85:J88)</f>
        <v>112634200.99999997</v>
      </c>
      <c r="K89" s="61"/>
      <c r="L89" s="61"/>
    </row>
    <row r="90" spans="1:18" ht="24" customHeight="1" thickTop="1">
      <c r="I90" s="112"/>
      <c r="J90" s="112"/>
    </row>
    <row r="91" spans="1:18" ht="24" customHeight="1">
      <c r="A91" s="1" t="s">
        <v>163</v>
      </c>
      <c r="D91" s="113"/>
      <c r="E91" s="113"/>
      <c r="F91" s="113"/>
      <c r="G91" s="113"/>
      <c r="H91" s="113"/>
      <c r="I91" s="113"/>
      <c r="J91" s="113"/>
    </row>
    <row r="92" spans="1:18" ht="24" customHeight="1">
      <c r="A92" s="2" t="s">
        <v>164</v>
      </c>
      <c r="D92" s="2"/>
      <c r="E92" s="43"/>
      <c r="F92" s="2"/>
      <c r="G92" s="43"/>
      <c r="H92" s="4"/>
      <c r="I92" s="43"/>
      <c r="J92" s="4"/>
      <c r="K92" s="131"/>
      <c r="L92" s="131"/>
      <c r="M92" s="131"/>
      <c r="N92" s="131"/>
      <c r="O92" s="131"/>
      <c r="P92" s="131"/>
      <c r="Q92" s="131"/>
      <c r="R92" s="131"/>
    </row>
    <row r="93" spans="1:18" ht="24" customHeight="1">
      <c r="A93" s="2" t="s">
        <v>165</v>
      </c>
      <c r="D93" s="111">
        <v>23586520.48</v>
      </c>
      <c r="E93" s="43"/>
      <c r="F93" s="5">
        <v>80500</v>
      </c>
      <c r="G93" s="43"/>
      <c r="H93" s="4">
        <v>0</v>
      </c>
      <c r="I93" s="43"/>
      <c r="J93" s="4">
        <v>0</v>
      </c>
      <c r="N93" s="111"/>
      <c r="O93" s="111"/>
      <c r="P93" s="111"/>
      <c r="Q93" s="111"/>
      <c r="R93" s="111"/>
    </row>
    <row r="94" spans="1:18" ht="24" customHeight="1">
      <c r="A94" s="2" t="s">
        <v>166</v>
      </c>
      <c r="D94" s="5">
        <v>1645744.7600000054</v>
      </c>
      <c r="E94" s="5"/>
      <c r="F94" s="5">
        <v>16184900.83</v>
      </c>
      <c r="G94" s="5"/>
      <c r="H94" s="5">
        <v>7527468.6900000004</v>
      </c>
      <c r="I94" s="5"/>
      <c r="J94" s="5">
        <v>0</v>
      </c>
      <c r="K94" s="111"/>
      <c r="L94" s="111"/>
      <c r="M94" s="111"/>
    </row>
    <row r="96" spans="1:18" ht="24" customHeight="1">
      <c r="A96" s="2" t="s">
        <v>238</v>
      </c>
    </row>
    <row r="98" spans="4:10" ht="24" customHeight="1">
      <c r="D98" s="10"/>
      <c r="E98" s="24"/>
      <c r="F98" s="10"/>
      <c r="G98" s="24"/>
      <c r="H98" s="10"/>
      <c r="I98" s="24"/>
      <c r="J98" s="10"/>
    </row>
    <row r="99" spans="4:10" ht="24" customHeight="1">
      <c r="D99" s="112"/>
      <c r="E99" s="112"/>
      <c r="F99" s="112"/>
      <c r="G99" s="112"/>
      <c r="H99" s="112"/>
    </row>
    <row r="100" spans="4:10" ht="24" customHeight="1">
      <c r="D100" s="111"/>
      <c r="E100" s="111"/>
      <c r="F100" s="111"/>
      <c r="G100" s="111"/>
      <c r="H100" s="111"/>
      <c r="I100" s="111"/>
      <c r="J100" s="111"/>
    </row>
    <row r="101" spans="4:10" ht="24" customHeight="1">
      <c r="D101" s="111"/>
      <c r="E101" s="111"/>
      <c r="F101" s="111"/>
      <c r="G101" s="111"/>
      <c r="H101" s="111"/>
      <c r="I101" s="111"/>
      <c r="J101" s="111"/>
    </row>
  </sheetData>
  <mergeCells count="4">
    <mergeCell ref="M92:N92"/>
    <mergeCell ref="O92:P92"/>
    <mergeCell ref="Q92:R92"/>
    <mergeCell ref="K92:L92"/>
  </mergeCells>
  <printOptions horizontalCentered="1" gridLinesSet="0"/>
  <pageMargins left="0.62992125984251968" right="0.23622047244094491" top="0.78740157480314965" bottom="0.19685039370078741" header="0.19685039370078741" footer="0.19685039370078741"/>
  <pageSetup paperSize="9" scale="60" firstPageNumber="12" fitToHeight="6" orientation="portrait" useFirstPageNumber="1" r:id="rId1"/>
  <headerFooter alignWithMargins="0">
    <oddFooter>&amp;R&amp;"Angsana New,Regular"&amp;16&amp;P</oddFooter>
  </headerFooter>
  <rowBreaks count="1" manualBreakCount="1">
    <brk id="51" max="10" man="1"/>
  </rowBreaks>
  <ignoredErrors>
    <ignoredError sqref="H83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A2250EA4D0F458C75C7ADF0BE7C6C" ma:contentTypeVersion="5" ma:contentTypeDescription="Create a new document." ma:contentTypeScope="" ma:versionID="d3b26dbc3da7c3a19efa85bd77f7490f">
  <xsd:schema xmlns:xsd="http://www.w3.org/2001/XMLSchema" xmlns:xs="http://www.w3.org/2001/XMLSchema" xmlns:p="http://schemas.microsoft.com/office/2006/metadata/properties" xmlns:ns2="30a77fbb-1590-4bde-baf4-a0dc560f36dc" targetNamespace="http://schemas.microsoft.com/office/2006/metadata/properties" ma:root="true" ma:fieldsID="adc2ed3296ac12196ca8989ecd942939" ns2:_="">
    <xsd:import namespace="30a77fbb-1590-4bde-baf4-a0dc560f36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77fbb-1590-4bde-baf4-a0dc560f36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a77fbb-1590-4bde-baf4-a0dc560f36dc" xsi:nil="true"/>
    <Reviewer_x0020_Sign_x002d_off xmlns="30a77fbb-1590-4bde-baf4-a0dc560f36dc" xsi:nil="true"/>
  </documentManagement>
</p:properties>
</file>

<file path=customXml/itemProps1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7DD58A-CAF3-491D-ABCB-9E961E954C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77fbb-1590-4bde-baf4-a0dc560f3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A1C8C-2632-4CFB-92FB-CE28BF861783}">
  <ds:schemaRefs>
    <ds:schemaRef ds:uri="http://schemas.microsoft.com/office/2006/metadata/properties"/>
    <ds:schemaRef ds:uri="http://schemas.microsoft.com/office/infopath/2007/PartnerControls"/>
    <ds:schemaRef ds:uri="30a77fbb-1590-4bde-baf4-a0dc560f36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PL 6m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'PL 3m'!Print_Area</vt:lpstr>
      <vt:lpstr>'PL 6m'!Print_Area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Benyapa Chanthongnapa</cp:lastModifiedBy>
  <cp:lastPrinted>2023-08-09T10:20:22Z</cp:lastPrinted>
  <dcterms:created xsi:type="dcterms:W3CDTF">2023-04-28T10:14:53Z</dcterms:created>
  <dcterms:modified xsi:type="dcterms:W3CDTF">2023-08-11T03:24:28Z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0x010100113A2250EA4D0F458C75C7ADF0BE7C6C</vt:lpwstr>
  </property>
</Properties>
</file>