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กลุ่มธุรกิจ APCS\Elcid\APCS_Elcid ตามรอบ\Elcid Q2-66\Version Word\"/>
    </mc:Choice>
  </mc:AlternateContent>
  <xr:revisionPtr revIDLastSave="0" documentId="13_ncr:1_{96A0B0FD-6E9E-4229-A3E6-DD69B84CF0F0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" sheetId="1" r:id="rId1"/>
    <sheet name="PL 3m" sheetId="10" r:id="rId2"/>
    <sheet name="PL 6m" sheetId="15" r:id="rId3"/>
    <sheet name="Conso" sheetId="11" r:id="rId4"/>
    <sheet name="The Company" sheetId="12" r:id="rId5"/>
    <sheet name="CF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localSheetId="5" hidden="1">{#N/A,#N/A,FALSE,"Sheet1"}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5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 localSheetId="5">[54]Index!$M$6</definedName>
    <definedName name="cur">[55]Index!$M$6</definedName>
    <definedName name="current">'[38]F-5'!$B$7</definedName>
    <definedName name="current_ya">2001</definedName>
    <definedName name="CurrentYA" localSheetId="5">'[56]Company Info'!$B$6</definedName>
    <definedName name="CurrentYA">'[57]Company Info'!$B$6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'[58]ACTION PLAN2'!#REF!</definedName>
    <definedName name="d" localSheetId="1">'[58]ACTION PLAN2'!#REF!</definedName>
    <definedName name="d" localSheetId="2">'[58]ACTION PLAN2'!#REF!</definedName>
    <definedName name="d">'[58]ACTION PLAN2'!#REF!</definedName>
    <definedName name="D_Purchased_Vehicles" localSheetId="5">'[59]K-5'!#REF!</definedName>
    <definedName name="D_Purchased_Vehicles" localSheetId="1">'[59]K-5'!#REF!</definedName>
    <definedName name="D_Purchased_Vehicles" localSheetId="2">'[59]K-5'!#REF!</definedName>
    <definedName name="D_Purchased_Vehicles">'[59]K-5'!#REF!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'[60]Cost centre expenditure'!$B$16</definedName>
    <definedName name="Data">[61]BPR!$F$11</definedName>
    <definedName name="Data_10">[62]BPR!$F$11</definedName>
    <definedName name="Data_11">[61]BPR!$F$11</definedName>
    <definedName name="Data_12">[61]BPR!$F$11</definedName>
    <definedName name="Data_13">[63]BPR!$F$11</definedName>
    <definedName name="Data_14">[61]BPR!$F$11</definedName>
    <definedName name="Data_15">[61]BPR!$F$11</definedName>
    <definedName name="Data_19">[64]BPR!$F$11</definedName>
    <definedName name="Data_20">[63]BPR!$F$11</definedName>
    <definedName name="Data_21">[63]BPR!$F$11</definedName>
    <definedName name="Data_22">[63]BPR!$F$11</definedName>
    <definedName name="Data_23">[63]BPR!$F$11</definedName>
    <definedName name="Data_23_1">[63]BPR!$F$11</definedName>
    <definedName name="Data_25">[63]BPR!$F$11</definedName>
    <definedName name="Data_29">[63]BPR!$F$11</definedName>
    <definedName name="Data_43">[63]BPR!$F$11</definedName>
    <definedName name="Data_47">[63]BPR!$F$11</definedName>
    <definedName name="Data_66">[63]BPR!$F$11</definedName>
    <definedName name="Data_72">[64]BPR!$F$11</definedName>
    <definedName name="Data_8">[62]BPR!$F$11</definedName>
    <definedName name="Data_9">[61]BPR!$F$11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[65]ตั๋วเงินรับ!$F$1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[66]ตั๋วเงินรับ!$F$1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localSheetId="5" hidden="1">{"conso",#N/A,FALSE,"cash flow"}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'[67]FF-3'!$A$9:$K$11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'[68]CA Sheet'!$R$36</definedName>
    <definedName name="dfdsfgfg">'[69]CA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'[70]Customize Your Loan Manager'!$G$21</definedName>
    <definedName name="dflt7" localSheetId="5">[71]Invoice!#REF!</definedName>
    <definedName name="dflt7" localSheetId="1">[71]Invoice!#REF!</definedName>
    <definedName name="dflt7" localSheetId="2">[71]Invoice!#REF!</definedName>
    <definedName name="dflt7">[71]Invoice!#REF!</definedName>
    <definedName name="dfsdfes">'[68]CA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'[72]CA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'[73]ADJ - RATE'!$B$4</definedName>
    <definedName name="DM2_">'[74]Cum.91-93'!$AI$460:$AI$673</definedName>
    <definedName name="DM95_">'[74]Cum.91-93'!$AI$238:$AI$432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[75]Conso!#REF!</definedName>
    <definedName name="ed" localSheetId="1">[75]Conso!#REF!</definedName>
    <definedName name="ed" localSheetId="2">[75]Conso!#REF!</definedName>
    <definedName name="ed">[75]Conso!#REF!</definedName>
    <definedName name="edeeder" localSheetId="5" hidden="1">{"cashflow",#N/A,FALSE,"cash flow"}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'[58]ACTION PLAN2'!#REF!</definedName>
    <definedName name="eee" localSheetId="1">'[58]ACTION PLAN2'!#REF!</definedName>
    <definedName name="eee" localSheetId="2">'[58]ACTION PLAN2'!#REF!</definedName>
    <definedName name="eee">'[58]ACTION PLAN2'!#REF!</definedName>
    <definedName name="eeee">[76]FORMC94!$A$6:$M$38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'[77]Gain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[78]B!$B$3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'[79]CA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'[80]TO _ SP'!#REF!</definedName>
    <definedName name="Excel_BuiltIn_Database" localSheetId="1">'[80]TO _ SP'!#REF!</definedName>
    <definedName name="Excel_BuiltIn_Database" localSheetId="2">'[80]TO _ SP'!#REF!</definedName>
    <definedName name="Excel_BuiltIn_Database">'[80]TO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[81]FORMC94!$A$6:$M$38</definedName>
    <definedName name="exera_1">[82]FORMC94!$A$6:$M$38</definedName>
    <definedName name="exera_1_1">[82]FORMC94!$A$6:$M$38</definedName>
    <definedName name="exera_10">[83]FORMC94!$A$6:$M$38</definedName>
    <definedName name="exera_10_1">[83]FORMC94!$A$6:$M$38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[84]FORMC94!$A$6:$M$38</definedName>
    <definedName name="exera_14">[85]FORMC94!$A$6:$M$38</definedName>
    <definedName name="exera_14_1">[84]FORMC94!$A$6:$M$38</definedName>
    <definedName name="exera_15">[84]FORMC94!$A$6:$M$38</definedName>
    <definedName name="exera_15_1">[84]FORMC94!$A$6:$M$38</definedName>
    <definedName name="exera_16">[13]FORMC94!$A$6:$M$38</definedName>
    <definedName name="exera_16_1">[13]FORMC94!$A$6:$M$38</definedName>
    <definedName name="exera_16_72">[86]FORMC94!$A$6:$M$38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[86]FORMC94!$A$6:$M$38</definedName>
    <definedName name="exera_2">[84]FORMC94!$A$6:$M$38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[88]FORMC94!$A$6:$M$38</definedName>
    <definedName name="exera_26">[13]FORMC94!$A$6:$M$38</definedName>
    <definedName name="exera_26_1">[89]FORMC94!$A$6:$M$38</definedName>
    <definedName name="exera_27">[13]FORMC94!$A$6:$M$38</definedName>
    <definedName name="exera_28">[13]FORMC94!$A$6:$M$38</definedName>
    <definedName name="exera_28_72">[90]FORMC94!$A$6:$M$38</definedName>
    <definedName name="exera_29">[13]FORMC94!$A$6:$M$38</definedName>
    <definedName name="exera_29_1">[13]FORMC94!$A$6:$M$38</definedName>
    <definedName name="exera_3">[82]FORMC94!$A$6:$M$38</definedName>
    <definedName name="exera_3_1">[82]FORMC94!$A$6:$M$38</definedName>
    <definedName name="exera_30">[91]FORMC94!$A$6:$M$38</definedName>
    <definedName name="exera_30_1">[13]FORMC94!$A$6:$M$38</definedName>
    <definedName name="exera_31">[76]FORMC94!$A$6:$M$38</definedName>
    <definedName name="exera_31_1">[76]FORMC94!$A$6:$M$38</definedName>
    <definedName name="exera_32">[13]FORMC94!$A$6:$M$38</definedName>
    <definedName name="exera_33">[13]FORMC94!$A$6:$M$38</definedName>
    <definedName name="exera_33_1">[90]FORMC94!$A$6:$M$38</definedName>
    <definedName name="exera_34">[13]FORMC94!$A$6:$M$38</definedName>
    <definedName name="exera_34_1">[13]FORMC94!$A$6:$M$38</definedName>
    <definedName name="exera_35">[92]FORMC94!$A$6:$M$38</definedName>
    <definedName name="exera_35_1">[93]FORMC94!$A$6:$M$38</definedName>
    <definedName name="exera_36">[13]FORMC94!$A$6:$M$38</definedName>
    <definedName name="exera_37">[91]FORMC94!$A$6:$M$38</definedName>
    <definedName name="exera_37_1">[76]FORMC94!$A$6:$M$38</definedName>
    <definedName name="exera_38">[92]FORMC94!$A$6:$M$38</definedName>
    <definedName name="exera_39">[94]FORMC94!$A$6:$M$38</definedName>
    <definedName name="exera_4">[95]FORMC94!$A$6:$M$38</definedName>
    <definedName name="exera_40">[13]FORMC94!$A$6:$M$38</definedName>
    <definedName name="exera_41">[96]FORMC94!$A$6:$M$38</definedName>
    <definedName name="exera_42">[13]FORMC94!$A$6:$M$38</definedName>
    <definedName name="exera_43">[96]FORMC94!$A$6:$M$38</definedName>
    <definedName name="exera_44">[96]FORMC94!$A$6:$M$38</definedName>
    <definedName name="exera_45">[13]FORMC94!$A$6:$M$38</definedName>
    <definedName name="exera_46">[96]FORMC94!$A$6:$M$38</definedName>
    <definedName name="exera_47">[88]FORMC94!$A$6:$M$38</definedName>
    <definedName name="exera_49">[97]FORMC94!$A$6:$M$38</definedName>
    <definedName name="exera_5">[84]FORMC94!$A$6:$M$38</definedName>
    <definedName name="exera_50">[97]FORMC94!$A$6:$M$38</definedName>
    <definedName name="exera_52">[13]FORMC94!$A$6:$M$38</definedName>
    <definedName name="exera_53">[13]FORMC94!$A$6:$M$38</definedName>
    <definedName name="exera_54">[92]FORMC94!$A$6:$M$38</definedName>
    <definedName name="exera_56">[92]FORMC94!$A$6:$M$38</definedName>
    <definedName name="exera_6">[84]FORMC94!$A$6:$M$38</definedName>
    <definedName name="exera_6_1">[84]FORMC94!$A$6:$M$38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[98]FORMC94!$A$6:$M$38</definedName>
    <definedName name="exera_70">[13]FORMC94!$A$6:$M$38</definedName>
    <definedName name="exera_71">[13]FORMC94!$A$6:$M$38</definedName>
    <definedName name="exera_72">[84]FORMC94!$A$6:$M$38</definedName>
    <definedName name="exera_79">[99]FORMC94!$A$6:$M$38</definedName>
    <definedName name="exera_8">[13]FORMC94!$A$6:$M$38</definedName>
    <definedName name="exera_8_1">[13]FORMC94!$A$6:$M$38</definedName>
    <definedName name="exera_9">[100]FORMC94!$A$6:$M$38</definedName>
    <definedName name="exera_9_1">[100]FORMC94!$A$6:$M$38</definedName>
    <definedName name="exera_9_72">[13]FORMC94!$A$6:$M$38</definedName>
    <definedName name="EXGAIN">"$#REF!.$I$33"</definedName>
    <definedName name="EXGAIN_72">"$#REF!.$I$36"</definedName>
    <definedName name="EXP">'[74]Dec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'[74]Dec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[61]BPR!$F$11</definedName>
    <definedName name="FA_10">[62]BPR!$F$11</definedName>
    <definedName name="FA_11">[61]BPR!$F$11</definedName>
    <definedName name="FA_12">[61]BPR!$F$11</definedName>
    <definedName name="FA_13">[63]BPR!$F$11</definedName>
    <definedName name="FA_14">[61]BPR!$F$11</definedName>
    <definedName name="FA_15">[61]BPR!$F$11</definedName>
    <definedName name="FA_19">[64]BPR!$F$11</definedName>
    <definedName name="FA_20">[63]BPR!$F$11</definedName>
    <definedName name="FA_21">[63]BPR!$F$11</definedName>
    <definedName name="FA_22">[63]BPR!$F$11</definedName>
    <definedName name="FA_23">[63]BPR!$F$11</definedName>
    <definedName name="FA_23_1">[63]BPR!$F$11</definedName>
    <definedName name="FA_25">[63]BPR!$F$11</definedName>
    <definedName name="FA_29">[63]BPR!$F$11</definedName>
    <definedName name="FA_43">[63]BPR!$F$11</definedName>
    <definedName name="FA_47">[63]BPR!$F$11</definedName>
    <definedName name="FA_66">[63]BPR!$F$11</definedName>
    <definedName name="FA_72">[64]BPR!$F$11</definedName>
    <definedName name="FA_8">[62]BPR!$F$11</definedName>
    <definedName name="FA_9">[61]BPR!$F$11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[101]CBO0497!$B$12:$R$178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[102]FORMC94!$A$6:$M$38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'[68]CA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'[103]CA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'[68]CA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hidden="1">{#N/A,#N/A,FALSE,"Sheet1"}</definedName>
    <definedName name="gj">'[67]FF-3'!$A$9:$K$11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'[104]P&amp;L'!$B$1:$B$65536</definedName>
    <definedName name="Group_O">'[104]P&amp;L'!$C$1:$C$65536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'[105]CA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'[106]tax-ss'!$P$7:$P$37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'[67]FF-3'!$A$1:$IV$8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[107]J2!$U$17</definedName>
    <definedName name="KESB95">'[74]Cum.91-93'!$AH$238:$AH$432</definedName>
    <definedName name="KESBAN">'[74]Cum.91-93'!$AH$460:$AH$673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localSheetId="5" hidden="1">{"'Eng (page2)'!$A$1:$D$52"}</definedName>
    <definedName name="kk" hidden="1">{"'Eng (page2)'!$A$1:$D$52"}</definedName>
    <definedName name="kkk" localSheetId="5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localSheetId="5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'[74]Cum.91-93'!$AE$460:$AE$673</definedName>
    <definedName name="LABUAN95">'[74]Cum.91-93'!$AE$238:$AE$432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'[73]ADJ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5" hidden="1">{#N/A,#N/A,FALSE,"Sheet1"}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[78]B!$A$1</definedName>
    <definedName name="MACROS">[108]C!$A$1:$G$53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'[109]10-1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[110]cashflowcomp!$C$1:$J$67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[111]FSA!$A$1</definedName>
    <definedName name="meng_72">[112]FSA!$A$1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localSheetId="5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[113]FSA!$A$1</definedName>
    <definedName name="Name_11">[111]FSA!$A$1</definedName>
    <definedName name="Name_12">[111]FSA!$A$1</definedName>
    <definedName name="Name_13">[114]FSA!$A$1</definedName>
    <definedName name="Name_14">[111]FSA!$A$1</definedName>
    <definedName name="Name_15">[111]FSA!$A$1</definedName>
    <definedName name="Name_19">[112]FSA!$A$1</definedName>
    <definedName name="Name_20">[114]FSA!$A$1</definedName>
    <definedName name="Name_21">[114]FSA!$A$1</definedName>
    <definedName name="Name_22">[114]FSA!$A$1</definedName>
    <definedName name="Name_23">[114]FSA!$A$1</definedName>
    <definedName name="Name_23_1">[114]FSA!$A$1</definedName>
    <definedName name="Name_25">[114]FSA!$A$1</definedName>
    <definedName name="Name_29">[114]FSA!$A$1</definedName>
    <definedName name="Name_43">[114]FSA!$A$1</definedName>
    <definedName name="Name_47">[114]FSA!$A$1</definedName>
    <definedName name="Name_66">[114]FSA!$A$1</definedName>
    <definedName name="Name_72">[112]FSA!$A$1</definedName>
    <definedName name="Name_8">[113]FSA!$A$1</definedName>
    <definedName name="Name_9">[111]FSA!$A$1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'[115]B131 '!NCode</definedName>
    <definedName name="NCode" localSheetId="1">'[115]B131 '!NCode</definedName>
    <definedName name="NCode" localSheetId="2">'[115]B131 '!NCode</definedName>
    <definedName name="NCode">'[115]B131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[116]O3!$I$172</definedName>
    <definedName name="NCVR2">[116]O4!$I$31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[117]B!$B$3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'[118]Entity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'[119]ABR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[120]FF_3!$A$9:$K$11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[120]FF_3!$A$9:$K$11</definedName>
    <definedName name="OCT_8">[121]FF_3!$A$9:$K$11</definedName>
    <definedName name="OCT_9">[14]FF_3!$A$9:$K$11</definedName>
    <definedName name="OCT334_10">[121]FF_3!$A$1:$IV$8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[120]FF_3!$A$1:$IV$8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[120]FF_3!$A$1:$IV$8</definedName>
    <definedName name="OCT334_8">[121]FF_3!$A$1:$IV$8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[122]cashflowcomp!$C$1:$J$67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'[123]FF-2'!$A$1:$K$88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[124]D!$A$1:$K$86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'[74]Cum.91-93'!$C$238:$E$398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 localSheetId="5">[125]TB!$J$45</definedName>
    <definedName name="Payables">[126]TB!$J$45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[127]PAYROLL!$B$6:$K$44</definedName>
    <definedName name="PayrollDatabase1">[128]PAYROLL!$B$6:$K$44</definedName>
    <definedName name="Pelco">[39]details!$C$92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BS!$A$1:$P$88</definedName>
    <definedName name="_xlnm.Print_Area" localSheetId="5">CF!$A$1:$O$93</definedName>
    <definedName name="_xlnm.Print_Area" localSheetId="3">Conso!$A$1:$Z$32</definedName>
    <definedName name="_xlnm.Print_Area" localSheetId="1">'PL 3m'!$A$1:$P$64</definedName>
    <definedName name="_xlnm.Print_Area" localSheetId="2">'PL 6m'!$A$1:$P$64</definedName>
    <definedName name="_xlnm.Print_Area" localSheetId="4">'The Company'!$A$1:$M$21</definedName>
    <definedName name="_xlnm.Print_Area">'[58]ACTION PLAN2'!#REF!</definedName>
    <definedName name="PRINT_AREA_MI" localSheetId="5">'[58]ACTION PLAN2'!#REF!</definedName>
    <definedName name="PRINT_AREA_MI" localSheetId="1">'[58]ACTION PLAN2'!#REF!</definedName>
    <definedName name="PRINT_AREA_MI" localSheetId="2">'[58]ACTION PLAN2'!#REF!</definedName>
    <definedName name="PRINT_AREA_MI">'[58]ACTION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 localSheetId="1">'PL 3m'!$1:$7</definedName>
    <definedName name="_xlnm.Print_Titles" localSheetId="2">'PL 6m'!$1:$7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'[130]P&amp;L'!$A$1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[101]CBO0497!$A$1:$IV$11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[131]Sheet3!$A$1:$B$748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'[73]ADJ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'[132]Gain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[133]Rates!$C$12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[134]BS!#REF!</definedName>
    <definedName name="Spec" localSheetId="1">[134]BS!#REF!</definedName>
    <definedName name="Spec" localSheetId="2">[134]BS!#REF!</definedName>
    <definedName name="Spec">[134]BS!#REF!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'[135]TrialBalance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[111]FSA!$A$1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5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localSheetId="5" hidden="1">{#N/A,#N/A,FALSE,"Sheet1"}</definedName>
    <definedName name="TPM" hidden="1">{#N/A,#N/A,FALSE,"Sheet1"}</definedName>
    <definedName name="Trade_Debtors_Breakdown">[130]TBal!$A$3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'[136]1120'!$D$15:$D$67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[130]TBal!$M$162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[137]TEMP!$I$1:$J$9</definedName>
    <definedName name="TYPE_INV">[138]GIVTR00P!$AJ$3:$AM$960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'[139]CA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localSheetId="5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'[73]ADJ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[107]J1!$L$10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[93]FORMC94!$A$6:$M$38</definedName>
    <definedName name="Wsalary_1_1">[93]FORMC94!$A$6:$M$38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[93]FORMC94!$A$6:$M$38</definedName>
    <definedName name="Wsalary_13_1">[93]FORMC94!$A$6:$M$38</definedName>
    <definedName name="Wsalary_14">[93]FORMC94!$A$6:$M$38</definedName>
    <definedName name="Wsalary_14_1">[93]FORMC94!$A$6:$M$38</definedName>
    <definedName name="Wsalary_15">[93]FORMC94!$A$6:$M$38</definedName>
    <definedName name="Wsalary_15_1">[93]FORMC94!$A$6:$M$38</definedName>
    <definedName name="Wsalary_16">[93]FORMC94!$A$6:$M$38</definedName>
    <definedName name="Wsalary_16_1">[93]FORMC94!$A$6:$M$38</definedName>
    <definedName name="Wsalary_16_72">[13]FORMC94!$A$6:$M$38</definedName>
    <definedName name="Wsalary_17">[93]FORMC94!$A$6:$M$38</definedName>
    <definedName name="Wsalary_17_1">[93]FORMC94!$A$6:$M$38</definedName>
    <definedName name="Wsalary_18">[93]FORMC94!$A$6:$M$38</definedName>
    <definedName name="Wsalary_18_1">[93]FORMC94!$A$6:$M$38</definedName>
    <definedName name="Wsalary_19">[93]FORMC94!$A$6:$M$38</definedName>
    <definedName name="Wsalary_19_72">[13]FORMC94!$A$6:$M$38</definedName>
    <definedName name="Wsalary_2">[93]FORMC94!$A$6:$M$38</definedName>
    <definedName name="Wsalary_20">[93]FORMC94!$A$6:$M$38</definedName>
    <definedName name="Wsalary_20_1">[93]FORMC94!$A$6:$M$38</definedName>
    <definedName name="Wsalary_21">[93]FORMC94!$A$6:$M$38</definedName>
    <definedName name="Wsalary_22">[13]FORMC94!$A$6:$M$38</definedName>
    <definedName name="Wsalary_23">[93]FORMC94!$A$6:$M$38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[93]FORMC94!$A$6:$M$38</definedName>
    <definedName name="Wsalary_39">[13]FORMC94!$A$6:$M$38</definedName>
    <definedName name="Wsalary_5">[93]FORMC94!$A$6:$M$38</definedName>
    <definedName name="Wsalary_6">[93]FORMC94!$A$6:$M$38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[111]FSA!$A$2</definedName>
    <definedName name="Ye_10">[113]FSA!$A$2</definedName>
    <definedName name="Ye_11">[111]FSA!$A$2</definedName>
    <definedName name="Ye_12">[111]FSA!$A$2</definedName>
    <definedName name="Ye_13">[114]FSA!$A$2</definedName>
    <definedName name="Ye_14">[111]FSA!$A$2</definedName>
    <definedName name="Ye_15">[111]FSA!$A$2</definedName>
    <definedName name="Ye_19">[112]FSA!$A$2</definedName>
    <definedName name="Ye_20">[114]FSA!$A$2</definedName>
    <definedName name="Ye_21">[114]FSA!$A$2</definedName>
    <definedName name="Ye_22">[114]FSA!$A$2</definedName>
    <definedName name="Ye_23">[114]FSA!$A$2</definedName>
    <definedName name="Ye_23_1">[114]FSA!$A$2</definedName>
    <definedName name="Ye_25">[114]FSA!$A$2</definedName>
    <definedName name="Ye_29">[114]FSA!$A$2</definedName>
    <definedName name="Ye_43">[114]FSA!$A$2</definedName>
    <definedName name="Ye_47">[114]FSA!$A$2</definedName>
    <definedName name="Ye_66">[114]FSA!$A$2</definedName>
    <definedName name="Ye_72">[112]FSA!$A$2</definedName>
    <definedName name="Ye_8">[113]FSA!$A$2</definedName>
    <definedName name="Ye_9">[111]FSA!$A$2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'[142]Raw Material'!#REF!</definedName>
    <definedName name="โ4305" localSheetId="1">'[142]Raw Material'!#REF!</definedName>
    <definedName name="โ4305" localSheetId="2">'[142]Raw Material'!#REF!</definedName>
    <definedName name="โ4305">'[142]Raw Material'!#REF!</definedName>
    <definedName name="ก138" localSheetId="5">'[143]คชจ.ดำเนินงาน6-43'!#REF!</definedName>
    <definedName name="ก138" localSheetId="1">'[143]คชจ.ดำเนินงาน6-43'!#REF!</definedName>
    <definedName name="ก138" localSheetId="2">'[143]คชจ.ดำเนินงาน6-43'!#REF!</definedName>
    <definedName name="ก138">'[143]คชจ.ดำเนินงาน6-43'!#REF!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'[143]คชจ.ดำเนินงาน6-43'!#REF!</definedName>
    <definedName name="ฟ218" localSheetId="1">'[143]คชจ.ดำเนินงาน6-43'!#REF!</definedName>
    <definedName name="ฟ218" localSheetId="2">'[143]คชจ.ดำเนินงาน6-43'!#REF!</definedName>
    <definedName name="ฟ218">'[143]คชจ.ดำเนินงาน6-43'!#REF!</definedName>
    <definedName name="ฟ255" localSheetId="5">'[143]คชจ.ดำเนินงาน6-43'!#REF!</definedName>
    <definedName name="ฟ255" localSheetId="1">'[143]คชจ.ดำเนินงาน6-43'!#REF!</definedName>
    <definedName name="ฟ255" localSheetId="2">'[143]คชจ.ดำเนินงาน6-43'!#REF!</definedName>
    <definedName name="ฟ255">'[143]คชจ.ดำเนินงาน6-43'!#REF!</definedName>
    <definedName name="ฟ420" localSheetId="5">'[143]คชจ.ดำเนินงาน6-43'!#REF!</definedName>
    <definedName name="ฟ420" localSheetId="1">'[143]คชจ.ดำเนินงาน6-43'!#REF!</definedName>
    <definedName name="ฟ420" localSheetId="2">'[143]คชจ.ดำเนินงาน6-43'!#REF!</definedName>
    <definedName name="ฟ420">'[143]คชจ.ดำเนินงาน6-43'!#REF!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รมา">#N/A</definedName>
    <definedName name="รหัสบัญชี">'[144]งบทดลอง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11" l="1"/>
  <c r="Q28" i="11"/>
  <c r="S28" i="11"/>
  <c r="M28" i="11"/>
  <c r="P52" i="15"/>
  <c r="L52" i="15"/>
  <c r="J52" i="10"/>
  <c r="L47" i="15"/>
  <c r="J47" i="15"/>
  <c r="L49" i="15"/>
  <c r="J49" i="15"/>
  <c r="N47" i="10"/>
  <c r="N43" i="10"/>
  <c r="N52" i="15"/>
  <c r="J52" i="15"/>
  <c r="N52" i="10"/>
  <c r="W22" i="11" l="1"/>
  <c r="Q22" i="11"/>
  <c r="O22" i="11"/>
  <c r="M22" i="11"/>
  <c r="Y28" i="11" l="1"/>
  <c r="Y27" i="11"/>
  <c r="Y25" i="11"/>
  <c r="O28" i="11"/>
  <c r="J60" i="1"/>
  <c r="P68" i="1"/>
  <c r="N68" i="1"/>
  <c r="J68" i="1"/>
  <c r="L60" i="1"/>
  <c r="P60" i="1"/>
  <c r="N60" i="1"/>
  <c r="P32" i="1"/>
  <c r="N32" i="1"/>
  <c r="P20" i="1"/>
  <c r="N20" i="1"/>
  <c r="L20" i="1" l="1"/>
  <c r="J20" i="1"/>
  <c r="M80" i="14" l="1"/>
  <c r="J16" i="10"/>
  <c r="N83" i="1"/>
  <c r="J83" i="1"/>
  <c r="O80" i="14"/>
  <c r="K80" i="14"/>
  <c r="K13" i="12"/>
  <c r="M12" i="12"/>
  <c r="Y21" i="11"/>
  <c r="Y19" i="11"/>
  <c r="Y20" i="11"/>
  <c r="Y17" i="11"/>
  <c r="I80" i="14"/>
  <c r="I27" i="14"/>
  <c r="I41" i="14" s="1"/>
  <c r="I48" i="14" s="1"/>
  <c r="L45" i="15"/>
  <c r="J45" i="15"/>
  <c r="P37" i="15"/>
  <c r="N37" i="15"/>
  <c r="L37" i="15"/>
  <c r="J37" i="15"/>
  <c r="P24" i="15"/>
  <c r="N24" i="15"/>
  <c r="L24" i="15"/>
  <c r="J24" i="15"/>
  <c r="P16" i="15"/>
  <c r="P25" i="15" s="1"/>
  <c r="P28" i="15" s="1"/>
  <c r="P30" i="15" s="1"/>
  <c r="N16" i="15"/>
  <c r="L16" i="15"/>
  <c r="J16" i="15"/>
  <c r="A88" i="1"/>
  <c r="A41" i="10" s="1"/>
  <c r="A55" i="10" s="1"/>
  <c r="A32" i="11" s="1"/>
  <c r="A20" i="12" s="1"/>
  <c r="A50" i="14" s="1"/>
  <c r="A93" i="14" s="1"/>
  <c r="A41" i="15" l="1"/>
  <c r="A55" i="15" s="1"/>
  <c r="L25" i="15"/>
  <c r="L28" i="15" s="1"/>
  <c r="L30" i="15" s="1"/>
  <c r="N25" i="15"/>
  <c r="N28" i="15" s="1"/>
  <c r="N30" i="15" s="1"/>
  <c r="J25" i="15"/>
  <c r="J28" i="15" s="1"/>
  <c r="J30" i="15" s="1"/>
  <c r="P39" i="15"/>
  <c r="G13" i="12"/>
  <c r="G17" i="12"/>
  <c r="M29" i="11"/>
  <c r="K16" i="12" l="1"/>
  <c r="L39" i="15"/>
  <c r="N39" i="15"/>
  <c r="J39" i="15"/>
  <c r="O29" i="11"/>
  <c r="Q29" i="11"/>
  <c r="K29" i="11"/>
  <c r="I29" i="11"/>
  <c r="G29" i="11"/>
  <c r="P16" i="10"/>
  <c r="N16" i="10"/>
  <c r="L16" i="10"/>
  <c r="I68" i="14"/>
  <c r="I83" i="14" s="1"/>
  <c r="J42" i="14"/>
  <c r="L42" i="14"/>
  <c r="N42" i="14"/>
  <c r="O68" i="14"/>
  <c r="M68" i="14"/>
  <c r="K68" i="14"/>
  <c r="M10" i="12"/>
  <c r="S14" i="11"/>
  <c r="S22" i="11" s="1"/>
  <c r="S24" i="11"/>
  <c r="L37" i="10"/>
  <c r="J37" i="10"/>
  <c r="N37" i="10"/>
  <c r="P37" i="10"/>
  <c r="P24" i="10"/>
  <c r="N24" i="10"/>
  <c r="L24" i="10"/>
  <c r="J24" i="10"/>
  <c r="M15" i="12"/>
  <c r="I17" i="12"/>
  <c r="E17" i="12"/>
  <c r="I13" i="12"/>
  <c r="E13" i="12"/>
  <c r="K22" i="11"/>
  <c r="I22" i="11"/>
  <c r="G22" i="11"/>
  <c r="L49" i="10"/>
  <c r="L45" i="10"/>
  <c r="J45" i="10"/>
  <c r="P83" i="1"/>
  <c r="P85" i="1" s="1"/>
  <c r="N85" i="1"/>
  <c r="L83" i="1"/>
  <c r="L85" i="1" s="1"/>
  <c r="J85" i="1"/>
  <c r="L68" i="1"/>
  <c r="A41" i="1"/>
  <c r="L32" i="1"/>
  <c r="J32" i="1"/>
  <c r="U14" i="11" l="1"/>
  <c r="U22" i="11" s="1"/>
  <c r="J25" i="10"/>
  <c r="J28" i="10" s="1"/>
  <c r="W29" i="11"/>
  <c r="P25" i="10"/>
  <c r="P28" i="10" s="1"/>
  <c r="U24" i="11"/>
  <c r="L25" i="10"/>
  <c r="L28" i="10" s="1"/>
  <c r="N25" i="10"/>
  <c r="N28" i="10" s="1"/>
  <c r="N30" i="10" s="1"/>
  <c r="P69" i="1"/>
  <c r="P86" i="1" s="1"/>
  <c r="J69" i="1"/>
  <c r="J86" i="1" s="1"/>
  <c r="N69" i="1"/>
  <c r="N86" i="1" s="1"/>
  <c r="L69" i="1"/>
  <c r="L86" i="1" s="1"/>
  <c r="L33" i="1"/>
  <c r="N33" i="1"/>
  <c r="P33" i="1"/>
  <c r="J33" i="1"/>
  <c r="J89" i="1" l="1"/>
  <c r="P89" i="1"/>
  <c r="N89" i="1"/>
  <c r="L89" i="1"/>
  <c r="Y14" i="11"/>
  <c r="Y22" i="11" s="1"/>
  <c r="O27" i="14"/>
  <c r="M27" i="14"/>
  <c r="M41" i="14" s="1"/>
  <c r="S29" i="11"/>
  <c r="Y24" i="11"/>
  <c r="Y29" i="11" s="1"/>
  <c r="U29" i="11"/>
  <c r="J30" i="10"/>
  <c r="P30" i="10"/>
  <c r="L30" i="10"/>
  <c r="K27" i="14"/>
  <c r="N39" i="10" l="1"/>
  <c r="J39" i="10"/>
  <c r="J49" i="10" s="1"/>
  <c r="J47" i="10" s="1"/>
  <c r="P39" i="10"/>
  <c r="M11" i="12" s="1"/>
  <c r="M13" i="12" s="1"/>
  <c r="K17" i="12"/>
  <c r="I86" i="14"/>
  <c r="M48" i="14"/>
  <c r="O41" i="14"/>
  <c r="O48" i="14" s="1"/>
  <c r="O83" i="14" s="1"/>
  <c r="L39" i="10"/>
  <c r="M83" i="14" l="1"/>
  <c r="M86" i="14" s="1"/>
  <c r="M16" i="12"/>
  <c r="M17" i="12" s="1"/>
  <c r="O86" i="14"/>
  <c r="K41" i="14"/>
  <c r="K48" i="14" s="1"/>
  <c r="K83" i="14" s="1"/>
  <c r="K86" i="14" l="1"/>
</calcChain>
</file>

<file path=xl/sharedStrings.xml><?xml version="1.0" encoding="utf-8"?>
<sst xmlns="http://schemas.openxmlformats.org/spreadsheetml/2006/main" count="359" uniqueCount="224">
  <si>
    <t xml:space="preserve">  สำรองตามกฎหมาย</t>
  </si>
  <si>
    <t>STATEMENTS OF FINANCIAL POSITION</t>
  </si>
  <si>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</si>
  <si>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</si>
  <si>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</si>
  <si>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</si>
  <si>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</si>
  <si>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</si>
  <si>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</si>
  <si>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</si>
  <si>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</si>
  <si>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</si>
  <si>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</si>
  <si>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</si>
  <si>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</si>
  <si>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</si>
  <si>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</si>
  <si>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</si>
  <si>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</si>
  <si>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</si>
  <si>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</si>
  <si>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</si>
  <si>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</si>
  <si>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</si>
  <si>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</si>
  <si>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</si>
  <si>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</si>
  <si>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</si>
  <si>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</si>
  <si>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</si>
  <si>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</si>
  <si>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</si>
  <si>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</si>
  <si>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</si>
  <si>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</si>
  <si>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</si>
  <si>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</si>
  <si>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</si>
  <si>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</si>
  <si>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</si>
  <si>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</si>
  <si>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</si>
  <si>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</si>
  <si>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</si>
  <si>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</si>
  <si>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</si>
  <si>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</si>
  <si>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</si>
  <si>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</si>
  <si>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Depreciation and amortization</t>
  </si>
  <si>
    <t>STATEMENTS OF FINANCIAL POSITION (CONTINUED)</t>
  </si>
  <si>
    <t xml:space="preserve">Cash paid to purchase property, plant and equipment </t>
  </si>
  <si>
    <t>Tax (expense) income</t>
  </si>
  <si>
    <t>ASIA PRECISION PUBLIC COMPANY LIMITED AND ITS SUBSIDIARIES</t>
  </si>
  <si>
    <t>STATEMENTS OF COMPREHENSIVE INCOME</t>
  </si>
  <si>
    <t>Administrative expenses</t>
  </si>
  <si>
    <t>Other expenses</t>
  </si>
  <si>
    <t>STATEMENTS OF CASH FLOWS (CONTINUED)</t>
  </si>
  <si>
    <t>Interest received</t>
  </si>
  <si>
    <t>NET INCREASE (DECREASE) IN CASH AND CASH EQUIVALENTS</t>
  </si>
  <si>
    <t>Right under the raw water distribution contract</t>
  </si>
  <si>
    <t>Cash paid to purchase intangible assets</t>
  </si>
  <si>
    <t>Total shareholders' equity of the parent company</t>
  </si>
  <si>
    <t>CASH FLOWS FROM OPERATING ACTIVITIES:</t>
  </si>
  <si>
    <t>CASH FLOWS FROM INVESTING ACTIVITIES:</t>
  </si>
  <si>
    <t>CASH FLOWS FROM FINANCING ACTIVITIES:</t>
  </si>
  <si>
    <t>Ordinary shares Baht 1.00 par value 659,999,962 shares</t>
  </si>
  <si>
    <t>Ordinary shares Baht 1.00 par value 659,999,862 shares</t>
  </si>
  <si>
    <t>Adjustment to reconcile profit (loss) before income tax expense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</si>
  <si>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</si>
  <si>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</si>
  <si>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</si>
  <si>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</si>
  <si>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</si>
  <si>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Current portion of lease liabilities </t>
  </si>
  <si>
    <t>Lease liabilities</t>
  </si>
  <si>
    <t>Other non – current liabilities</t>
  </si>
  <si>
    <t>Total non – current liabilities</t>
  </si>
  <si>
    <t>Non – controlling interests</t>
  </si>
  <si>
    <t xml:space="preserve">Non – controlling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</si>
  <si>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</si>
  <si>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</si>
  <si>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</si>
  <si>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</si>
  <si>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</si>
  <si>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on translating of</t>
  </si>
  <si>
    <t>financial statement</t>
  </si>
  <si>
    <t>Investment property</t>
  </si>
  <si>
    <t>Deferred tax assets</t>
  </si>
  <si>
    <t>"Unaudited"</t>
  </si>
  <si>
    <t>"Reviewed"</t>
  </si>
  <si>
    <t>"Audited"</t>
  </si>
  <si>
    <t>Profit (loss) for the period</t>
  </si>
  <si>
    <t>Changes in shareholders' equity for the period:</t>
  </si>
  <si>
    <t>in subsidiary</t>
  </si>
  <si>
    <t xml:space="preserve">Change in </t>
  </si>
  <si>
    <t xml:space="preserve">the  interest of </t>
  </si>
  <si>
    <t>the parent</t>
  </si>
  <si>
    <t>Debenture</t>
  </si>
  <si>
    <t>Change in the  interest of the parent in subsidiary</t>
  </si>
  <si>
    <t>from sale of investment</t>
  </si>
  <si>
    <t xml:space="preserve">   </t>
  </si>
  <si>
    <t>Digital assets</t>
  </si>
  <si>
    <t>(Unit: Baht)</t>
  </si>
  <si>
    <t>Revenues from digital assets</t>
  </si>
  <si>
    <t>Costs of digital assets</t>
  </si>
  <si>
    <t>Assets classified as held for sale</t>
  </si>
  <si>
    <t>Contract liabilities</t>
  </si>
  <si>
    <t>Other current financial liabilities</t>
  </si>
  <si>
    <t>Liabilities included in disposal groups classified as held for sale</t>
  </si>
  <si>
    <t>Profit or loss:</t>
  </si>
  <si>
    <t>Revenues</t>
  </si>
  <si>
    <t>Revenue from Construction services</t>
  </si>
  <si>
    <t>Total revenues</t>
  </si>
  <si>
    <t>Expenses</t>
  </si>
  <si>
    <t>Costs of construction services</t>
  </si>
  <si>
    <t>Total expenses</t>
  </si>
  <si>
    <t>Interest income</t>
  </si>
  <si>
    <t>Total comprehensive income for the period</t>
  </si>
  <si>
    <t>Unit: Baht</t>
  </si>
  <si>
    <t>Income tax refund</t>
  </si>
  <si>
    <t>Cash received (paid) for employee benefit</t>
  </si>
  <si>
    <t>Additional cash flow disclosures:</t>
  </si>
  <si>
    <t>Assets purchased by lease liabilities</t>
  </si>
  <si>
    <t>Cash paid to transfer employee benefit plans to a subsidiary</t>
  </si>
  <si>
    <t>Contract assets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</si>
  <si>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</si>
  <si>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</si>
  <si>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</si>
  <si>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</si>
  <si>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</si>
  <si>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</si>
  <si>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</si>
  <si>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</si>
  <si>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 and interest payables from other companies</t>
  </si>
  <si>
    <t>Income tax payable</t>
  </si>
  <si>
    <t>Non-current provisions for employee benefit</t>
  </si>
  <si>
    <t>Current provisions for employee benefit</t>
  </si>
  <si>
    <t>Short-term loans to related parties</t>
  </si>
  <si>
    <t>Non-current liabilities</t>
  </si>
  <si>
    <t>Long-term loan</t>
  </si>
  <si>
    <t>Current portion of long-term loan</t>
  </si>
  <si>
    <t>Non-controlling interests</t>
  </si>
  <si>
    <t>Profit from sale of investment</t>
  </si>
  <si>
    <t>Costs of sales and services</t>
  </si>
  <si>
    <t>Operating profit (loss)</t>
  </si>
  <si>
    <t>Other comprehensive income:</t>
  </si>
  <si>
    <t>Other comprehensive income for the period</t>
  </si>
  <si>
    <t>Profit (loss) attributable to:</t>
  </si>
  <si>
    <t>Equity holders of the Company</t>
  </si>
  <si>
    <t>Total comprehensive income attributable to:</t>
  </si>
  <si>
    <t>Basic earnings per share</t>
  </si>
  <si>
    <t>Profit (loss) attributable to equity holders of the Company</t>
  </si>
  <si>
    <t>Other comprehensive income</t>
  </si>
  <si>
    <t xml:space="preserve">Decreased non-controlling interests </t>
  </si>
  <si>
    <t>to net cash provided (paid) from operating activities</t>
  </si>
  <si>
    <t>(Profit) Loss from change in fair value of derivatives</t>
  </si>
  <si>
    <t>(Reversal) Allowance for expected credit losses</t>
  </si>
  <si>
    <t>(Reversal) Adjusted loss on value of goods</t>
  </si>
  <si>
    <t>Unrealized loss (gain) on foreign exchange</t>
  </si>
  <si>
    <t xml:space="preserve">Provisions for employee benefits </t>
  </si>
  <si>
    <t>(Reversal) Impairment loss recognized in profit or loss</t>
  </si>
  <si>
    <t xml:space="preserve">Profit (loss) from operations activities before changes in </t>
  </si>
  <si>
    <t>assets and operating liabilities</t>
  </si>
  <si>
    <t>Trade and other receivables</t>
  </si>
  <si>
    <t>Other current assets</t>
  </si>
  <si>
    <t>(Increase) decrease from operating assets</t>
  </si>
  <si>
    <t>Increase (decrease) from operating liabilities</t>
  </si>
  <si>
    <t>Short-term loan from related parties</t>
  </si>
  <si>
    <t>Interest paid</t>
  </si>
  <si>
    <t>Income tax paid</t>
  </si>
  <si>
    <t>Net cash provided by (used in) operating activities</t>
  </si>
  <si>
    <t>Net cash from (used in) operating activities</t>
  </si>
  <si>
    <t>Proceeds from sales of investments in subsidiaries</t>
  </si>
  <si>
    <t>Proceeds from short-term loans to related parties</t>
  </si>
  <si>
    <t>Net cash provided by (used in) investing activities</t>
  </si>
  <si>
    <t>(Increase) decrease restricted bank deposits</t>
  </si>
  <si>
    <t>Repayment of long-term loans from financial institutions</t>
  </si>
  <si>
    <t>Net cash provided by (used in) financing activities</t>
  </si>
  <si>
    <t xml:space="preserve">Increase (decrease) in exchange differences on translating </t>
  </si>
  <si>
    <t>of financial statement in foreign currency</t>
  </si>
  <si>
    <t>Unrealized foreign exchange gains for cash and cash and cash equivalents</t>
  </si>
  <si>
    <t>CASH AND CASH EQUIVALENTS AT BEGINNING OF PERIOD</t>
  </si>
  <si>
    <t>CASH AND CASH EQUIVALENTS END OF PERIOD</t>
  </si>
  <si>
    <t>Right-of-use assets increased by lease liabilities</t>
  </si>
  <si>
    <t>Non-cash are significant in the consolidated and separate financial statements are as follows:</t>
  </si>
  <si>
    <t>(Reversal) Allowance for impairment of digital assets</t>
  </si>
  <si>
    <t>31 December 2022</t>
  </si>
  <si>
    <t>Balance as at 1 January 2022</t>
  </si>
  <si>
    <t>Balance as at 1 January 2023</t>
  </si>
  <si>
    <t>Balance as at 31 March 2023</t>
  </si>
  <si>
    <t>AS AT 30 JUNE 2023</t>
  </si>
  <si>
    <t>FOR THE SIX MONTH PERIOD ENDED 30 JUNE 2023</t>
  </si>
  <si>
    <t>Balance as at 31 JUNE 2022</t>
  </si>
  <si>
    <t>30 June 2023</t>
  </si>
  <si>
    <t>Increased non-controlling interests</t>
  </si>
  <si>
    <t>Dividends payment</t>
  </si>
  <si>
    <t>(Gain) from sale of investment in subsidiary</t>
  </si>
  <si>
    <t>(Gain) from sale of equipment</t>
  </si>
  <si>
    <t>Profit from termination of lease</t>
  </si>
  <si>
    <t>Cash paid to shares for investment</t>
  </si>
  <si>
    <t>Cash paid for loans to related parties</t>
  </si>
  <si>
    <t>Cash received for loans to related parties</t>
  </si>
  <si>
    <t>Cash received from sale property, plant and equipment</t>
  </si>
  <si>
    <t>Cash receipts from non - controlling interests from change in interest in subsidiary</t>
  </si>
  <si>
    <t>Cash received from borrowings from related person and related parties</t>
  </si>
  <si>
    <t>Cash received from issuing debentures</t>
  </si>
  <si>
    <t>2, 3</t>
  </si>
  <si>
    <t>5, 6</t>
  </si>
  <si>
    <t xml:space="preserve">Increase (decrease) bank overdrafts and short-term borrowings </t>
  </si>
  <si>
    <t xml:space="preserve">  from financial institutions </t>
  </si>
  <si>
    <t>Loss (Gain) from sale of non-current assets</t>
  </si>
  <si>
    <t>Cash paid for the related person and related parties borrowings</t>
  </si>
  <si>
    <t>Cash paid for financial costs</t>
  </si>
  <si>
    <t>Repayment of long-term loan from financial institution</t>
  </si>
  <si>
    <t>Balance as at 30 June 2022</t>
  </si>
  <si>
    <t>Balance as at 30 June 2023</t>
  </si>
  <si>
    <t>จ\</t>
  </si>
  <si>
    <t>Derivatives</t>
  </si>
  <si>
    <t>FOR THE THREE - MONTH PERIOD ENDED 30 JUNE 2023</t>
  </si>
  <si>
    <t>FOR THE SIX - MONTH PERIOD ENDED 30 JUNE 2023</t>
  </si>
  <si>
    <t>FOR THE SIX - MONTH PERIOD ENDED 31 JUNE 2023</t>
  </si>
  <si>
    <t>The accompanying notes to the interim consolidated financial statements are an integral part of the financial information.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</si>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</sst>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_-* #,##0.0000_-;\-* #,##0.0000_-;_-* &quot;-&quot;??_-;_-@_-"/>
  </numFmts>
  <fonts count="36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6"/>
      <name val="Angsana New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i/>
      <sz val="16"/>
      <color theme="1"/>
      <name val="Angsana New"/>
      <family val="1"/>
    </font>
    <font>
      <i/>
      <sz val="14"/>
      <color theme="1"/>
      <name val="AngsanaUPC"/>
      <family val="1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09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54">
    <xf numFmtId="0" fontId="0" fillId="0" borderId="0" xfId="0"/>
    <xf numFmtId="194" fontId="5" fillId="0" borderId="0" xfId="4710" applyFont="1" applyFill="1"/>
    <xf numFmtId="194" fontId="127" fillId="0" borderId="0" xfId="4710" applyFont="1" applyFill="1"/>
    <xf numFmtId="194" fontId="5" fillId="0" borderId="0" xfId="1491" applyFont="1" applyFill="1" applyAlignment="1">
      <alignment vertical="top"/>
    </xf>
    <xf numFmtId="194" fontId="115" fillId="0" borderId="0" xfId="4710" applyFont="1" applyFill="1"/>
    <xf numFmtId="194" fontId="354" fillId="0" borderId="0" xfId="4710" applyFont="1" applyFill="1"/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194" fontId="127" fillId="0" borderId="0" xfId="4710" applyFont="1" applyFill="1" applyAlignment="1">
      <alignment vertical="top"/>
    </xf>
    <xf numFmtId="194" fontId="356" fillId="0" borderId="0" xfId="4710" applyFont="1" applyFill="1"/>
    <xf numFmtId="201" fontId="5" fillId="0" borderId="0" xfId="4710" applyNumberFormat="1" applyFont="1" applyFill="1"/>
    <xf numFmtId="194" fontId="351" fillId="0" borderId="0" xfId="4710" applyFont="1" applyFill="1" applyAlignment="1">
      <alignment wrapText="1"/>
    </xf>
    <xf numFmtId="194" fontId="351" fillId="0" borderId="0" xfId="4710" applyFont="1" applyFill="1"/>
    <xf numFmtId="196" fontId="356" fillId="0" borderId="0" xfId="4710" applyNumberFormat="1" applyFont="1" applyFill="1"/>
    <xf numFmtId="196" fontId="5" fillId="0" borderId="0" xfId="4710" applyNumberFormat="1" applyFont="1" applyFill="1"/>
    <xf numFmtId="0" fontId="347" fillId="0" borderId="0" xfId="4714" applyFont="1" applyAlignment="1">
      <alignment vertical="center"/>
    </xf>
    <xf numFmtId="0" fontId="347" fillId="0" borderId="0" xfId="0" applyFont="1"/>
    <xf numFmtId="0" fontId="127" fillId="0" borderId="0" xfId="0" applyFont="1"/>
    <xf numFmtId="0" fontId="356" fillId="0" borderId="0" xfId="0" applyFont="1"/>
    <xf numFmtId="0" fontId="127" fillId="0" borderId="0" xfId="0" applyFont="1" applyAlignment="1">
      <alignment horizontal="center"/>
    </xf>
    <xf numFmtId="200" fontId="127" fillId="0" borderId="0" xfId="0" applyNumberFormat="1" applyFont="1" applyAlignment="1">
      <alignment horizontal="center"/>
    </xf>
    <xf numFmtId="200" fontId="127" fillId="0" borderId="45" xfId="0" quotePrefix="1" applyNumberFormat="1" applyFont="1" applyBorder="1" applyAlignment="1">
      <alignment horizontal="center"/>
    </xf>
    <xf numFmtId="200" fontId="3" fillId="0" borderId="0" xfId="0" applyNumberFormat="1" applyFont="1" applyAlignment="1">
      <alignment horizontal="center"/>
    </xf>
    <xf numFmtId="0" fontId="127" fillId="0" borderId="12" xfId="0" applyFont="1" applyBorder="1" applyAlignment="1">
      <alignment horizontal="center"/>
    </xf>
    <xf numFmtId="200" fontId="3" fillId="0" borderId="12" xfId="0" applyNumberFormat="1" applyFont="1" applyBorder="1" applyAlignment="1">
      <alignment horizontal="center"/>
    </xf>
    <xf numFmtId="200" fontId="127" fillId="0" borderId="0" xfId="0" applyNumberFormat="1" applyFont="1"/>
    <xf numFmtId="200" fontId="127" fillId="0" borderId="0" xfId="0" applyNumberFormat="1" applyFont="1" applyAlignment="1">
      <alignment vertical="top"/>
    </xf>
    <xf numFmtId="43" fontId="356" fillId="0" borderId="0" xfId="0" applyNumberFormat="1" applyFont="1"/>
    <xf numFmtId="0" fontId="127" fillId="0" borderId="0" xfId="0" applyFont="1" applyAlignment="1">
      <alignment horizontal="center" vertical="top"/>
    </xf>
    <xf numFmtId="200" fontId="127" fillId="0" borderId="6" xfId="0" applyNumberFormat="1" applyFont="1" applyBorder="1" applyAlignment="1">
      <alignment vertical="top"/>
    </xf>
    <xf numFmtId="200" fontId="127" fillId="0" borderId="20" xfId="0" applyNumberFormat="1" applyFont="1" applyBorder="1" applyAlignment="1">
      <alignment vertical="top"/>
    </xf>
    <xf numFmtId="0" fontId="356" fillId="0" borderId="0" xfId="0" applyFont="1" applyAlignment="1">
      <alignment wrapText="1"/>
    </xf>
    <xf numFmtId="0" fontId="115" fillId="0" borderId="0" xfId="0" applyFont="1" applyAlignment="1">
      <alignment horizontal="center" vertical="top"/>
    </xf>
    <xf numFmtId="0" fontId="127" fillId="0" borderId="0" xfId="4712" applyFont="1"/>
    <xf numFmtId="200" fontId="127" fillId="0" borderId="6" xfId="0" applyNumberFormat="1" applyFont="1" applyBorder="1"/>
    <xf numFmtId="0" fontId="127" fillId="0" borderId="0" xfId="4714" applyFont="1"/>
    <xf numFmtId="200" fontId="127" fillId="0" borderId="51" xfId="0" applyNumberFormat="1" applyFont="1" applyBorder="1"/>
    <xf numFmtId="0" fontId="3" fillId="0" borderId="0" xfId="0" applyFont="1"/>
    <xf numFmtId="200" fontId="127" fillId="0" borderId="12" xfId="0" applyNumberFormat="1" applyFont="1" applyBorder="1" applyAlignment="1">
      <alignment vertical="top"/>
    </xf>
    <xf numFmtId="200" fontId="127" fillId="0" borderId="20" xfId="0" applyNumberFormat="1" applyFont="1" applyBorder="1"/>
    <xf numFmtId="0" fontId="356" fillId="0" borderId="0" xfId="0" applyFont="1" applyAlignment="1">
      <alignment horizontal="right"/>
    </xf>
    <xf numFmtId="200" fontId="356" fillId="0" borderId="0" xfId="0" applyNumberFormat="1" applyFont="1"/>
    <xf numFmtId="43" fontId="127" fillId="0" borderId="0" xfId="0" applyNumberFormat="1" applyFont="1"/>
    <xf numFmtId="0" fontId="5" fillId="0" borderId="0" xfId="0" applyFont="1" applyAlignment="1">
      <alignment horizontal="center" vertical="top"/>
    </xf>
    <xf numFmtId="0" fontId="345" fillId="0" borderId="0" xfId="4714" applyFont="1" applyAlignment="1">
      <alignment vertical="center"/>
    </xf>
    <xf numFmtId="0" fontId="345" fillId="0" borderId="0" xfId="0" applyFont="1"/>
    <xf numFmtId="0" fontId="345" fillId="0" borderId="0" xfId="0" applyFont="1" applyAlignment="1">
      <alignment horizontal="center"/>
    </xf>
    <xf numFmtId="0" fontId="5" fillId="0" borderId="0" xfId="0" applyFont="1"/>
    <xf numFmtId="0" fontId="345" fillId="0" borderId="0" xfId="0" applyFont="1" applyAlignment="1">
      <alignment horizontal="center" vertical="center"/>
    </xf>
    <xf numFmtId="43" fontId="5" fillId="0" borderId="0" xfId="0" applyNumberFormat="1" applyFont="1"/>
    <xf numFmtId="0" fontId="5" fillId="0" borderId="0" xfId="0" applyFont="1" applyAlignment="1">
      <alignment horizontal="center"/>
    </xf>
    <xf numFmtId="200" fontId="5" fillId="0" borderId="0" xfId="0" applyNumberFormat="1" applyFont="1" applyAlignment="1">
      <alignment horizontal="center"/>
    </xf>
    <xf numFmtId="0" fontId="5" fillId="0" borderId="6" xfId="0" applyFont="1" applyBorder="1" applyAlignment="1">
      <alignment horizontal="center"/>
    </xf>
    <xf numFmtId="200" fontId="5" fillId="0" borderId="0" xfId="0" applyNumberFormat="1" applyFont="1"/>
    <xf numFmtId="200" fontId="5" fillId="0" borderId="0" xfId="0" applyNumberFormat="1" applyFont="1" applyAlignment="1">
      <alignment vertical="top"/>
    </xf>
    <xf numFmtId="200" fontId="5" fillId="0" borderId="0" xfId="0" applyNumberFormat="1" applyFont="1" applyAlignment="1">
      <alignment horizontal="right"/>
    </xf>
    <xf numFmtId="200" fontId="5" fillId="0" borderId="12" xfId="0" applyNumberFormat="1" applyFont="1" applyBorder="1" applyAlignment="1">
      <alignment vertical="top"/>
    </xf>
    <xf numFmtId="200" fontId="5" fillId="0" borderId="12" xfId="0" applyNumberFormat="1" applyFont="1" applyBorder="1" applyAlignment="1">
      <alignment horizontal="right"/>
    </xf>
    <xf numFmtId="0" fontId="115" fillId="0" borderId="0" xfId="0" applyFont="1"/>
    <xf numFmtId="200" fontId="5" fillId="0" borderId="12" xfId="0" applyNumberFormat="1" applyFont="1" applyBorder="1"/>
    <xf numFmtId="200" fontId="5" fillId="0" borderId="45" xfId="0" applyNumberFormat="1" applyFont="1" applyBorder="1"/>
    <xf numFmtId="0" fontId="350" fillId="0" borderId="0" xfId="0" applyFont="1"/>
    <xf numFmtId="0" fontId="355" fillId="0" borderId="0" xfId="0" applyFont="1"/>
    <xf numFmtId="200" fontId="5" fillId="0" borderId="20" xfId="0" applyNumberFormat="1" applyFont="1" applyBorder="1"/>
    <xf numFmtId="200" fontId="5" fillId="0" borderId="0" xfId="0" applyNumberFormat="1" applyFont="1" applyAlignment="1">
      <alignment horizontal="left" vertical="top"/>
    </xf>
    <xf numFmtId="0" fontId="354" fillId="0" borderId="12" xfId="0" applyFont="1" applyBorder="1" applyAlignment="1">
      <alignment horizontal="center"/>
    </xf>
    <xf numFmtId="200" fontId="5" fillId="0" borderId="6" xfId="0" applyNumberFormat="1" applyFont="1" applyBorder="1"/>
    <xf numFmtId="0" fontId="352" fillId="0" borderId="0" xfId="4714" applyFont="1" applyAlignment="1">
      <alignment vertical="center"/>
    </xf>
    <xf numFmtId="0" fontId="353" fillId="0" borderId="0" xfId="0" applyFont="1"/>
    <xf numFmtId="0" fontId="354" fillId="0" borderId="0" xfId="0" applyFont="1"/>
    <xf numFmtId="0" fontId="352" fillId="0" borderId="0" xfId="0" applyFont="1" applyAlignment="1">
      <alignment horizontal="center"/>
    </xf>
    <xf numFmtId="0" fontId="352" fillId="0" borderId="0" xfId="4715" applyFont="1" applyAlignment="1">
      <alignment vertical="center"/>
    </xf>
    <xf numFmtId="0" fontId="352" fillId="0" borderId="0" xfId="0" applyFont="1" applyAlignment="1">
      <alignment horizontal="center" vertical="center"/>
    </xf>
    <xf numFmtId="0" fontId="354" fillId="0" borderId="0" xfId="0" applyFont="1" applyAlignment="1">
      <alignment horizontal="center"/>
    </xf>
    <xf numFmtId="200" fontId="354" fillId="0" borderId="0" xfId="0" applyNumberFormat="1" applyFont="1"/>
    <xf numFmtId="194" fontId="354" fillId="0" borderId="0" xfId="0" applyNumberFormat="1" applyFont="1"/>
    <xf numFmtId="200" fontId="354" fillId="0" borderId="20" xfId="0" applyNumberFormat="1" applyFont="1" applyBorder="1"/>
    <xf numFmtId="43" fontId="354" fillId="0" borderId="0" xfId="0" applyNumberFormat="1" applyFont="1"/>
    <xf numFmtId="311" fontId="5" fillId="0" borderId="0" xfId="0" applyNumberFormat="1" applyFont="1"/>
    <xf numFmtId="43" fontId="5" fillId="0" borderId="6" xfId="1459" applyFont="1" applyFill="1" applyBorder="1" applyAlignment="1">
      <alignment horizontal="center" wrapText="1"/>
    </xf>
    <xf numFmtId="0" fontId="115" fillId="0" borderId="0" xfId="0" applyFont="1" applyAlignment="1">
      <alignment horizontal="left" vertical="top" wrapText="1"/>
    </xf>
    <xf numFmtId="200" fontId="5" fillId="0" borderId="51" xfId="0" applyNumberFormat="1" applyFont="1" applyBorder="1"/>
    <xf numFmtId="0" fontId="345" fillId="0" borderId="0" xfId="4715" applyFont="1" applyAlignment="1">
      <alignment vertical="center"/>
    </xf>
    <xf numFmtId="0" fontId="115" fillId="0" borderId="12" xfId="0" applyFont="1" applyBorder="1" applyAlignment="1">
      <alignment horizontal="center"/>
    </xf>
    <xf numFmtId="0" fontId="115" fillId="0" borderId="0" xfId="0" applyFont="1" applyAlignment="1">
      <alignment horizontal="center"/>
    </xf>
    <xf numFmtId="200" fontId="115" fillId="0" borderId="0" xfId="0" applyNumberFormat="1" applyFont="1"/>
    <xf numFmtId="200" fontId="351" fillId="0" borderId="0" xfId="0" applyNumberFormat="1" applyFont="1"/>
    <xf numFmtId="0" fontId="351" fillId="0" borderId="0" xfId="0" applyFont="1"/>
    <xf numFmtId="4" fontId="351" fillId="0" borderId="0" xfId="0" applyNumberFormat="1" applyFont="1"/>
    <xf numFmtId="43" fontId="351" fillId="0" borderId="0" xfId="0" applyNumberFormat="1" applyFont="1"/>
    <xf numFmtId="200" fontId="351" fillId="0" borderId="20" xfId="0" applyNumberFormat="1" applyFont="1" applyBorder="1"/>
    <xf numFmtId="194" fontId="351" fillId="0" borderId="0" xfId="0" applyNumberFormat="1" applyFont="1"/>
    <xf numFmtId="43" fontId="115" fillId="0" borderId="0" xfId="0" applyNumberFormat="1" applyFont="1"/>
    <xf numFmtId="194" fontId="115" fillId="0" borderId="0" xfId="0" applyNumberFormat="1" applyFont="1"/>
    <xf numFmtId="0" fontId="357" fillId="0" borderId="0" xfId="4714" applyFont="1"/>
    <xf numFmtId="0" fontId="357" fillId="0" borderId="0" xfId="2725" applyFont="1"/>
    <xf numFmtId="0" fontId="9" fillId="0" borderId="0" xfId="2725" applyFont="1"/>
    <xf numFmtId="0" fontId="5" fillId="0" borderId="0" xfId="2725" applyFont="1"/>
    <xf numFmtId="0" fontId="5" fillId="0" borderId="0" xfId="2725" applyFont="1" applyAlignment="1">
      <alignment horizontal="center"/>
    </xf>
    <xf numFmtId="200" fontId="5" fillId="0" borderId="0" xfId="2725" applyNumberFormat="1" applyFont="1" applyAlignment="1">
      <alignment horizontal="center"/>
    </xf>
    <xf numFmtId="0" fontId="9" fillId="0" borderId="6" xfId="2725" applyFont="1" applyBorder="1" applyAlignment="1">
      <alignment horizontal="center"/>
    </xf>
    <xf numFmtId="0" fontId="345" fillId="0" borderId="0" xfId="2725" applyFont="1"/>
    <xf numFmtId="200" fontId="358" fillId="0" borderId="0" xfId="2725" applyNumberFormat="1" applyFont="1"/>
    <xf numFmtId="200" fontId="5" fillId="0" borderId="0" xfId="2725" applyNumberFormat="1" applyFont="1"/>
    <xf numFmtId="200" fontId="9" fillId="0" borderId="0" xfId="2725" applyNumberFormat="1" applyFont="1"/>
    <xf numFmtId="0" fontId="5" fillId="0" borderId="0" xfId="4711" applyFont="1"/>
    <xf numFmtId="43" fontId="9" fillId="0" borderId="0" xfId="1459" applyFont="1" applyFill="1" applyBorder="1" applyAlignment="1">
      <alignment horizontal="center" wrapText="1"/>
    </xf>
    <xf numFmtId="194" fontId="9" fillId="0" borderId="0" xfId="1459" applyNumberFormat="1" applyFont="1" applyFill="1" applyBorder="1" applyAlignment="1">
      <alignment horizontal="center" wrapText="1"/>
    </xf>
    <xf numFmtId="200" fontId="9" fillId="0" borderId="12" xfId="2725" applyNumberFormat="1" applyFont="1" applyBorder="1"/>
    <xf numFmtId="200" fontId="9" fillId="0" borderId="6" xfId="2725" applyNumberFormat="1" applyFont="1" applyBorder="1"/>
    <xf numFmtId="0" fontId="5" fillId="0" borderId="0" xfId="2725" applyFont="1" applyAlignment="1">
      <alignment horizontal="left"/>
    </xf>
    <xf numFmtId="0" fontId="345" fillId="0" borderId="0" xfId="4714" applyFont="1"/>
    <xf numFmtId="0" fontId="349" fillId="0" borderId="0" xfId="2725" applyFont="1"/>
    <xf numFmtId="194" fontId="9" fillId="0" borderId="6" xfId="2725" applyNumberFormat="1" applyFont="1" applyBorder="1"/>
    <xf numFmtId="201" fontId="5" fillId="0" borderId="0" xfId="2725" applyNumberFormat="1" applyFont="1"/>
    <xf numFmtId="194" fontId="5" fillId="0" borderId="0" xfId="2725" applyNumberFormat="1" applyFont="1"/>
    <xf numFmtId="200" fontId="6" fillId="0" borderId="20" xfId="2725" applyNumberFormat="1" applyFont="1" applyBorder="1" applyAlignment="1">
      <alignment vertical="top"/>
    </xf>
    <xf numFmtId="200" fontId="6" fillId="0" borderId="0" xfId="2725" applyNumberFormat="1" applyFont="1" applyAlignment="1">
      <alignment vertical="top"/>
    </xf>
    <xf numFmtId="194" fontId="9" fillId="0" borderId="0" xfId="1491" applyFont="1" applyFill="1" applyAlignment="1"/>
    <xf numFmtId="200" fontId="3" fillId="0" borderId="0" xfId="0" applyNumberFormat="1" applyFont="1"/>
    <xf numFmtId="0" fontId="359" fillId="0" borderId="0" xfId="0" applyFont="1" applyAlignment="1">
      <alignment horizontal="center" vertical="top"/>
    </xf>
    <xf numFmtId="0" fontId="359" fillId="0" borderId="0" xfId="0" applyFont="1" applyAlignment="1">
      <alignment horizontal="center"/>
    </xf>
    <xf numFmtId="0" fontId="348" fillId="0" borderId="0" xfId="0" applyFont="1"/>
    <xf numFmtId="0" fontId="360" fillId="0" borderId="0" xfId="0" applyFont="1" applyAlignment="1">
      <alignment horizontal="center"/>
    </xf>
    <xf numFmtId="0" fontId="36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61" fillId="0" borderId="0" xfId="0" applyFont="1" applyAlignment="1">
      <alignment horizontal="center" vertical="top"/>
    </xf>
    <xf numFmtId="0" fontId="115" fillId="0" borderId="0" xfId="0" applyFont="1" applyAlignment="1">
      <alignment horizontal="center" vertical="center"/>
    </xf>
    <xf numFmtId="0" fontId="115" fillId="0" borderId="0" xfId="0" applyFont="1" applyAlignment="1">
      <alignment vertical="center"/>
    </xf>
    <xf numFmtId="200" fontId="345" fillId="0" borderId="0" xfId="2725" applyNumberFormat="1" applyFont="1" applyAlignment="1">
      <alignment horizontal="center"/>
    </xf>
    <xf numFmtId="194" fontId="9" fillId="0" borderId="0" xfId="4710" applyFont="1"/>
    <xf numFmtId="194" fontId="5" fillId="0" borderId="0" xfId="4710" applyFont="1"/>
    <xf numFmtId="200" fontId="348" fillId="0" borderId="0" xfId="0" applyNumberFormat="1" applyFont="1" applyAlignment="1">
      <alignment horizontal="center" vertical="top"/>
    </xf>
    <xf numFmtId="37" fontId="362" fillId="0" borderId="0" xfId="0" applyNumberFormat="1" applyFont="1" applyAlignment="1">
      <alignment horizontal="center" vertical="top"/>
    </xf>
    <xf numFmtId="200" fontId="127" fillId="0" borderId="0" xfId="0" applyNumberFormat="1" applyFont="1" applyAlignment="1">
      <alignment horizontal="right" vertical="top"/>
    </xf>
    <xf numFmtId="200" fontId="127" fillId="0" borderId="12" xfId="0" applyNumberFormat="1" applyFont="1" applyBorder="1" applyAlignment="1">
      <alignment horizontal="right" vertical="top"/>
    </xf>
    <xf numFmtId="194" fontId="127" fillId="0" borderId="0" xfId="4710" applyFont="1"/>
    <xf numFmtId="200" fontId="5" fillId="104" borderId="51" xfId="0" applyNumberFormat="1" applyFont="1" applyFill="1" applyBorder="1"/>
    <xf numFmtId="200" fontId="5" fillId="104" borderId="0" xfId="0" applyNumberFormat="1" applyFont="1" applyFill="1"/>
    <xf numFmtId="0" fontId="115" fillId="104" borderId="12" xfId="0" applyFont="1" applyFill="1" applyBorder="1" applyAlignment="1">
      <alignment horizontal="center"/>
    </xf>
    <xf numFmtId="0" fontId="363" fillId="104" borderId="0" xfId="0" applyFont="1" applyFill="1" applyAlignment="1">
      <alignment horizontal="center"/>
    </xf>
    <xf numFmtId="200" fontId="127" fillId="0" borderId="12" xfId="0" applyNumberFormat="1" applyFont="1" applyBorder="1" applyAlignment="1">
      <alignment horizontal="right"/>
    </xf>
    <xf numFmtId="200" fontId="127" fillId="0" borderId="12" xfId="0" applyNumberFormat="1" applyFont="1" applyBorder="1" applyAlignment="1">
      <alignment horizontal="center"/>
    </xf>
    <xf numFmtId="0" fontId="5" fillId="0" borderId="0" xfId="0" applyFont="1"/>
    <xf numFmtId="200" fontId="5" fillId="0" borderId="12" xfId="0" applyNumberFormat="1" applyFont="1" applyBorder="1" applyAlignment="1">
      <alignment horizontal="right"/>
    </xf>
    <xf numFmtId="200" fontId="5" fillId="0" borderId="12" xfId="0" applyNumberFormat="1" applyFont="1" applyBorder="1" applyAlignment="1">
      <alignment horizontal="center"/>
    </xf>
    <xf numFmtId="0" fontId="115" fillId="0" borderId="12" xfId="0" applyFont="1" applyBorder="1" applyAlignment="1">
      <alignment horizontal="right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 vertical="center"/>
    </xf>
    <xf numFmtId="0" fontId="354" fillId="0" borderId="12" xfId="0" applyFont="1" applyBorder="1" applyAlignment="1">
      <alignment horizontal="right"/>
    </xf>
    <xf numFmtId="0" fontId="354" fillId="0" borderId="12" xfId="0" applyFont="1" applyBorder="1" applyAlignment="1">
      <alignment horizontal="center"/>
    </xf>
    <xf numFmtId="200" fontId="345" fillId="0" borderId="12" xfId="2725" applyNumberFormat="1" applyFont="1" applyBorder="1" applyAlignment="1">
      <alignment horizontal="center"/>
    </xf>
    <xf numFmtId="200" fontId="5" fillId="0" borderId="12" xfId="2725" applyNumberFormat="1" applyFont="1" applyBorder="1" applyAlignment="1">
      <alignment horizontal="right"/>
    </xf>
    <xf numFmtId="200" fontId="5" fillId="0" borderId="6" xfId="2725" applyNumberFormat="1" applyFont="1" applyBorder="1" applyAlignment="1">
      <alignment horizontal="center"/>
    </xf>
  </cellXfs>
  <cellStyles count="590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0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1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2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3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4" xr:uid="{00000000-0005-0000-0000-000088000000}"/>
    <cellStyle name="?d?A|??-? " xfId="133" xr:uid="{00000000-0005-0000-0000-000089000000}"/>
    <cellStyle name="?d?A|??-?  2" xfId="5365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6" xr:uid="{00000000-0005-0000-0000-00008D000000}"/>
    <cellStyle name="?d?A|・?-? " xfId="136" xr:uid="{00000000-0005-0000-0000-00008E000000}"/>
    <cellStyle name="?d?A|・?-?  2" xfId="5367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8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9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0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1" xr:uid="{00000000-0005-0000-0000-0000F2000000}"/>
    <cellStyle name="_ASP_MANU_NEW_3" xfId="232" xr:uid="{00000000-0005-0000-0000-0000F3000000}"/>
    <cellStyle name="_ASP_MANU_NEW_3 2" xfId="5372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3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4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5" xr:uid="{00000000-0005-0000-0000-000063010000}"/>
    <cellStyle name="_PDD ASP_MANU_NEW_4" xfId="341" xr:uid="{00000000-0005-0000-0000-000064010000}"/>
    <cellStyle name="_PDD ASP_MANU_NEW_4 2" xfId="5376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7" xr:uid="{00000000-0005-0000-0000-0000E0010000}"/>
    <cellStyle name="2" xfId="464" xr:uid="{00000000-0005-0000-0000-0000E1010000}"/>
    <cellStyle name="2 2" xfId="5378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6" xr:uid="{00000000-0005-0000-0000-0000FE010000}"/>
    <cellStyle name="20% - Accent1 7" xfId="492" xr:uid="{00000000-0005-0000-0000-0000FF010000}"/>
    <cellStyle name="20% - Accent1 7 2" xfId="4717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8" xr:uid="{00000000-0005-0000-0000-00001D020000}"/>
    <cellStyle name="20% - Accent2 7" xfId="521" xr:uid="{00000000-0005-0000-0000-00001E020000}"/>
    <cellStyle name="20% - Accent2 7 2" xfId="4719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0" xr:uid="{00000000-0005-0000-0000-00003C020000}"/>
    <cellStyle name="20% - Accent3 7" xfId="550" xr:uid="{00000000-0005-0000-0000-00003D020000}"/>
    <cellStyle name="20% - Accent3 7 2" xfId="4721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2" xr:uid="{00000000-0005-0000-0000-00005B020000}"/>
    <cellStyle name="20% - Accent4 7" xfId="579" xr:uid="{00000000-0005-0000-0000-00005C020000}"/>
    <cellStyle name="20% - Accent4 7 2" xfId="4723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4" xr:uid="{00000000-0005-0000-0000-000079020000}"/>
    <cellStyle name="20% - Accent5 7" xfId="607" xr:uid="{00000000-0005-0000-0000-00007A020000}"/>
    <cellStyle name="20% - Accent5 7 2" xfId="4725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6" xr:uid="{00000000-0005-0000-0000-000098020000}"/>
    <cellStyle name="20% - Accent6 7" xfId="636" xr:uid="{00000000-0005-0000-0000-000099020000}"/>
    <cellStyle name="20% - Accent6 7 2" xfId="4727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9" xr:uid="{00000000-0005-0000-0000-0000BA020000}"/>
    <cellStyle name="๓ 2" xfId="5380" xr:uid="{00000000-0005-0000-0000-0000BB020000}"/>
    <cellStyle name="3 3" xfId="5892" xr:uid="{00000000-0005-0000-0000-0000BC020000}"/>
    <cellStyle name="๓ 3" xfId="5891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8" xr:uid="{00000000-0005-0000-0000-0000DD020000}"/>
    <cellStyle name="40% - Accent1 7" xfId="699" xr:uid="{00000000-0005-0000-0000-0000DE020000}"/>
    <cellStyle name="40% - Accent1 7 2" xfId="4729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0" xr:uid="{00000000-0005-0000-0000-0000FB020000}"/>
    <cellStyle name="40% - Accent2 7" xfId="727" xr:uid="{00000000-0005-0000-0000-0000FC020000}"/>
    <cellStyle name="40% - Accent2 7 2" xfId="4731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2" xr:uid="{00000000-0005-0000-0000-00001A030000}"/>
    <cellStyle name="40% - Accent3 7" xfId="756" xr:uid="{00000000-0005-0000-0000-00001B030000}"/>
    <cellStyle name="40% - Accent3 7 2" xfId="4733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4" xr:uid="{00000000-0005-0000-0000-000039030000}"/>
    <cellStyle name="40% - Accent4 7" xfId="785" xr:uid="{00000000-0005-0000-0000-00003A030000}"/>
    <cellStyle name="40% - Accent4 7 2" xfId="4735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6" xr:uid="{00000000-0005-0000-0000-000058030000}"/>
    <cellStyle name="40% - Accent5 7" xfId="814" xr:uid="{00000000-0005-0000-0000-000059030000}"/>
    <cellStyle name="40% - Accent5 7 2" xfId="4737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8" xr:uid="{00000000-0005-0000-0000-000077030000}"/>
    <cellStyle name="40% - Accent6 7" xfId="843" xr:uid="{00000000-0005-0000-0000-000078030000}"/>
    <cellStyle name="40% - Accent6 7 2" xfId="4739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1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2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3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4" xr:uid="{00000000-0005-0000-0000-000027050000}"/>
    <cellStyle name="b_BS wp" xfId="1270" xr:uid="{00000000-0005-0000-0000-000028050000}"/>
    <cellStyle name="b_BS wp 2" xfId="5385" xr:uid="{00000000-0005-0000-0000-000029050000}"/>
    <cellStyle name="b_BS wp_BS wps" xfId="1271" xr:uid="{00000000-0005-0000-0000-00002A050000}"/>
    <cellStyle name="b_BS wp_BS wps 2" xfId="5386" xr:uid="{00000000-0005-0000-0000-00002B050000}"/>
    <cellStyle name="b_BS wps" xfId="1272" xr:uid="{00000000-0005-0000-0000-00002C050000}"/>
    <cellStyle name="b_BS wps 2" xfId="5387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0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88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89" xr:uid="{00000000-0005-0000-0000-0000CD050000}"/>
    <cellStyle name="Comma [0] 10 3" xfId="1430" xr:uid="{00000000-0005-0000-0000-0000CE050000}"/>
    <cellStyle name="Comma [0] 10 3 2" xfId="5390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2" xr:uid="{00000000-0005-0000-0000-0000D2050000}"/>
    <cellStyle name="Comma [0] 13 3" xfId="4740" xr:uid="{00000000-0005-0000-0000-0000D3050000}"/>
    <cellStyle name="Comma [0] 13 4" xfId="5391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4" xr:uid="{00000000-0005-0000-0000-0000D7050000}"/>
    <cellStyle name="Comma [0] 2 3" xfId="1435" xr:uid="{00000000-0005-0000-0000-0000D8050000}"/>
    <cellStyle name="Comma [0] 2 3 2" xfId="5395" xr:uid="{00000000-0005-0000-0000-0000D9050000}"/>
    <cellStyle name="Comma [0] 2 4" xfId="1436" xr:uid="{00000000-0005-0000-0000-0000DA050000}"/>
    <cellStyle name="Comma [0] 2 4 2" xfId="5396" xr:uid="{00000000-0005-0000-0000-0000DB050000}"/>
    <cellStyle name="Comma [0] 2 5" xfId="1437" xr:uid="{00000000-0005-0000-0000-0000DC050000}"/>
    <cellStyle name="Comma [0] 2 5 2" xfId="5397" xr:uid="{00000000-0005-0000-0000-0000DD050000}"/>
    <cellStyle name="Comma [0] 2 6" xfId="1438" xr:uid="{00000000-0005-0000-0000-0000DE050000}"/>
    <cellStyle name="Comma [0] 2 6 2" xfId="5398" xr:uid="{00000000-0005-0000-0000-0000DF050000}"/>
    <cellStyle name="Comma [0] 2 7" xfId="5393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1" xr:uid="{00000000-0005-0000-0000-0000E5050000}"/>
    <cellStyle name="Comma [0] 3 2 2 3" xfId="5401" xr:uid="{00000000-0005-0000-0000-0000E6050000}"/>
    <cellStyle name="Comma [0] 3 2 3" xfId="5400" xr:uid="{00000000-0005-0000-0000-0000E7050000}"/>
    <cellStyle name="Comma [0] 3 3" xfId="5399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2" xr:uid="{00000000-0005-0000-0000-0000EB050000}"/>
    <cellStyle name="Comma [0] 4 2 3" xfId="5403" xr:uid="{00000000-0005-0000-0000-0000EC050000}"/>
    <cellStyle name="Comma [0] 4 3" xfId="1445" xr:uid="{00000000-0005-0000-0000-0000ED050000}"/>
    <cellStyle name="Comma [0] 4 3 2" xfId="4743" xr:uid="{00000000-0005-0000-0000-0000EE050000}"/>
    <cellStyle name="Comma [0] 4 3 3" xfId="5404" xr:uid="{00000000-0005-0000-0000-0000EF050000}"/>
    <cellStyle name="Comma [0] 4 4" xfId="5402" xr:uid="{00000000-0005-0000-0000-0000F0050000}"/>
    <cellStyle name="Comma [0] 40" xfId="1446" xr:uid="{00000000-0005-0000-0000-0000F1050000}"/>
    <cellStyle name="Comma [0] 40 2" xfId="5405" xr:uid="{00000000-0005-0000-0000-0000F2050000}"/>
    <cellStyle name="Comma [0] 41" xfId="1447" xr:uid="{00000000-0005-0000-0000-0000F3050000}"/>
    <cellStyle name="Comma [0] 41 2" xfId="5406" xr:uid="{00000000-0005-0000-0000-0000F4050000}"/>
    <cellStyle name="Comma [0] 45" xfId="1448" xr:uid="{00000000-0005-0000-0000-0000F5050000}"/>
    <cellStyle name="Comma [0] 45 2" xfId="5407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09" xr:uid="{00000000-0005-0000-0000-0000F9050000}"/>
    <cellStyle name="Comma [0] 5 3" xfId="1451" xr:uid="{00000000-0005-0000-0000-0000FA050000}"/>
    <cellStyle name="Comma [0] 5 3 2" xfId="4745" xr:uid="{00000000-0005-0000-0000-0000FB050000}"/>
    <cellStyle name="Comma [0] 5 3 3" xfId="5410" xr:uid="{00000000-0005-0000-0000-0000FC050000}"/>
    <cellStyle name="Comma [0] 5 4" xfId="1452" xr:uid="{00000000-0005-0000-0000-0000FD050000}"/>
    <cellStyle name="Comma [0] 5 4 2" xfId="5411" xr:uid="{00000000-0005-0000-0000-0000FE050000}"/>
    <cellStyle name="Comma [0] 5 5" xfId="4744" xr:uid="{00000000-0005-0000-0000-0000FF050000}"/>
    <cellStyle name="Comma [0] 5 6" xfId="5408" xr:uid="{00000000-0005-0000-0000-000000060000}"/>
    <cellStyle name="Comma [0] 6" xfId="1453" xr:uid="{00000000-0005-0000-0000-000001060000}"/>
    <cellStyle name="Comma [0] 6 2" xfId="5412" xr:uid="{00000000-0005-0000-0000-000002060000}"/>
    <cellStyle name="Comma [0] 7" xfId="1454" xr:uid="{00000000-0005-0000-0000-000003060000}"/>
    <cellStyle name="Comma [0] 7 2" xfId="5413" xr:uid="{00000000-0005-0000-0000-000004060000}"/>
    <cellStyle name="Comma [0] 8" xfId="1455" xr:uid="{00000000-0005-0000-0000-000005060000}"/>
    <cellStyle name="Comma [0] 8 2" xfId="5414" xr:uid="{00000000-0005-0000-0000-000006060000}"/>
    <cellStyle name="Comma [0] 9" xfId="1456" xr:uid="{00000000-0005-0000-0000-000007060000}"/>
    <cellStyle name="Comma [0] 9 2" xfId="5415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7" xr:uid="{00000000-0005-0000-0000-00000D060000}"/>
    <cellStyle name="Comma 10 11" xfId="1461" xr:uid="{00000000-0005-0000-0000-00000E060000}"/>
    <cellStyle name="Comma 10 11 2" xfId="5418" xr:uid="{00000000-0005-0000-0000-00000F060000}"/>
    <cellStyle name="Comma 10 12" xfId="1462" xr:uid="{00000000-0005-0000-0000-000010060000}"/>
    <cellStyle name="Comma 10 12 2" xfId="5419" xr:uid="{00000000-0005-0000-0000-000011060000}"/>
    <cellStyle name="Comma 10 13" xfId="1463" xr:uid="{00000000-0005-0000-0000-000012060000}"/>
    <cellStyle name="Comma 10 13 2" xfId="5420" xr:uid="{00000000-0005-0000-0000-000013060000}"/>
    <cellStyle name="Comma 10 14" xfId="5416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2" xr:uid="{00000000-0005-0000-0000-000017060000}"/>
    <cellStyle name="Comma 10 2 3" xfId="1466" xr:uid="{00000000-0005-0000-0000-000018060000}"/>
    <cellStyle name="Comma 10 2 3 2" xfId="5423" xr:uid="{00000000-0005-0000-0000-000019060000}"/>
    <cellStyle name="Comma 10 2 4" xfId="1467" xr:uid="{00000000-0005-0000-0000-00001A060000}"/>
    <cellStyle name="Comma 10 2 4 2" xfId="5424" xr:uid="{00000000-0005-0000-0000-00001B060000}"/>
    <cellStyle name="Comma 10 2 5" xfId="1468" xr:uid="{00000000-0005-0000-0000-00001C060000}"/>
    <cellStyle name="Comma 10 2 5 2" xfId="5425" xr:uid="{00000000-0005-0000-0000-00001D060000}"/>
    <cellStyle name="Comma 10 2 6" xfId="5421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7" xr:uid="{00000000-0005-0000-0000-000021060000}"/>
    <cellStyle name="Comma 10 3 3" xfId="1471" xr:uid="{00000000-0005-0000-0000-000022060000}"/>
    <cellStyle name="Comma 10 3 3 2" xfId="5428" xr:uid="{00000000-0005-0000-0000-000023060000}"/>
    <cellStyle name="Comma 10 3 4" xfId="5426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0" xr:uid="{00000000-0005-0000-0000-000027060000}"/>
    <cellStyle name="Comma 10 4 3" xfId="1474" xr:uid="{00000000-0005-0000-0000-000028060000}"/>
    <cellStyle name="Comma 10 4 3 2" xfId="5431" xr:uid="{00000000-0005-0000-0000-000029060000}"/>
    <cellStyle name="Comma 10 4 4" xfId="5429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3" xr:uid="{00000000-0005-0000-0000-00002D060000}"/>
    <cellStyle name="Comma 10 5 3" xfId="5432" xr:uid="{00000000-0005-0000-0000-00002E060000}"/>
    <cellStyle name="Comma 10 6" xfId="1477" xr:uid="{00000000-0005-0000-0000-00002F060000}"/>
    <cellStyle name="Comma 10 6 2" xfId="5434" xr:uid="{00000000-0005-0000-0000-000030060000}"/>
    <cellStyle name="Comma 10 7" xfId="1478" xr:uid="{00000000-0005-0000-0000-000031060000}"/>
    <cellStyle name="Comma 10 7 2" xfId="5435" xr:uid="{00000000-0005-0000-0000-000032060000}"/>
    <cellStyle name="Comma 10 8" xfId="1479" xr:uid="{00000000-0005-0000-0000-000033060000}"/>
    <cellStyle name="Comma 10 8 2" xfId="5436" xr:uid="{00000000-0005-0000-0000-000034060000}"/>
    <cellStyle name="Comma 10 9" xfId="1480" xr:uid="{00000000-0005-0000-0000-000035060000}"/>
    <cellStyle name="Comma 10 9 2" xfId="5437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38" xr:uid="{00000000-0005-0000-0000-00003A060000}"/>
    <cellStyle name="Comma 11 11" xfId="1484" xr:uid="{00000000-0005-0000-0000-00003B060000}"/>
    <cellStyle name="Comma 11 11 2" xfId="5439" xr:uid="{00000000-0005-0000-0000-00003C060000}"/>
    <cellStyle name="Comma 11 12" xfId="1485" xr:uid="{00000000-0005-0000-0000-00003D060000}"/>
    <cellStyle name="Comma 11 12 2" xfId="5440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2" xr:uid="{00000000-0005-0000-0000-000041060000}"/>
    <cellStyle name="Comma 11 2 3" xfId="1488" xr:uid="{00000000-0005-0000-0000-000042060000}"/>
    <cellStyle name="Comma 11 2 3 2" xfId="5443" xr:uid="{00000000-0005-0000-0000-000043060000}"/>
    <cellStyle name="Comma 11 2 4" xfId="5441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4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6" xr:uid="{00000000-0005-0000-0000-00004A060000}"/>
    <cellStyle name="Comma 11 4 3" xfId="5445" xr:uid="{00000000-0005-0000-0000-00004B060000}"/>
    <cellStyle name="Comma 11 5" xfId="1493" xr:uid="{00000000-0005-0000-0000-00004C060000}"/>
    <cellStyle name="Comma 11 5 2" xfId="5447" xr:uid="{00000000-0005-0000-0000-00004D060000}"/>
    <cellStyle name="Comma 11 6" xfId="1494" xr:uid="{00000000-0005-0000-0000-00004E060000}"/>
    <cellStyle name="Comma 11 6 2" xfId="5448" xr:uid="{00000000-0005-0000-0000-00004F060000}"/>
    <cellStyle name="Comma 11 7" xfId="1495" xr:uid="{00000000-0005-0000-0000-000050060000}"/>
    <cellStyle name="Comma 11 7 2" xfId="5449" xr:uid="{00000000-0005-0000-0000-000051060000}"/>
    <cellStyle name="Comma 11 8" xfId="1496" xr:uid="{00000000-0005-0000-0000-000052060000}"/>
    <cellStyle name="Comma 11 8 2" xfId="5450" xr:uid="{00000000-0005-0000-0000-000053060000}"/>
    <cellStyle name="Comma 11 9" xfId="1497" xr:uid="{00000000-0005-0000-0000-000054060000}"/>
    <cellStyle name="Comma 11 9 2" xfId="5451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3" xr:uid="{00000000-0005-0000-0000-000059060000}"/>
    <cellStyle name="Comma 12 11" xfId="1501" xr:uid="{00000000-0005-0000-0000-00005A060000}"/>
    <cellStyle name="Comma 12 11 2" xfId="5454" xr:uid="{00000000-0005-0000-0000-00005B060000}"/>
    <cellStyle name="Comma 12 12" xfId="5452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5" xr:uid="{00000000-0005-0000-0000-00005F060000}"/>
    <cellStyle name="Comma 12 2 3" xfId="1504" xr:uid="{00000000-0005-0000-0000-000060060000}"/>
    <cellStyle name="Comma 12 2 3 2" xfId="5456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58" xr:uid="{00000000-0005-0000-0000-000064060000}"/>
    <cellStyle name="Comma 12 3 3" xfId="5457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0" xr:uid="{00000000-0005-0000-0000-000068060000}"/>
    <cellStyle name="Comma 12 4 3" xfId="5459" xr:uid="{00000000-0005-0000-0000-000069060000}"/>
    <cellStyle name="Comma 12 5" xfId="1509" xr:uid="{00000000-0005-0000-0000-00006A060000}"/>
    <cellStyle name="Comma 12 5 2" xfId="5461" xr:uid="{00000000-0005-0000-0000-00006B060000}"/>
    <cellStyle name="Comma 12 6" xfId="1510" xr:uid="{00000000-0005-0000-0000-00006C060000}"/>
    <cellStyle name="Comma 12 6 2" xfId="5462" xr:uid="{00000000-0005-0000-0000-00006D060000}"/>
    <cellStyle name="Comma 12 7" xfId="1511" xr:uid="{00000000-0005-0000-0000-00006E060000}"/>
    <cellStyle name="Comma 12 7 2" xfId="5463" xr:uid="{00000000-0005-0000-0000-00006F060000}"/>
    <cellStyle name="Comma 12 8" xfId="1512" xr:uid="{00000000-0005-0000-0000-000070060000}"/>
    <cellStyle name="Comma 12 8 2" xfId="5464" xr:uid="{00000000-0005-0000-0000-000071060000}"/>
    <cellStyle name="Comma 12 9" xfId="1513" xr:uid="{00000000-0005-0000-0000-000072060000}"/>
    <cellStyle name="Comma 12 9 2" xfId="5465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7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68" xr:uid="{00000000-0005-0000-0000-00007B060000}"/>
    <cellStyle name="Comma 13 5" xfId="1520" xr:uid="{00000000-0005-0000-0000-00007C060000}"/>
    <cellStyle name="Comma 13 5 2" xfId="5469" xr:uid="{00000000-0005-0000-0000-00007D060000}"/>
    <cellStyle name="Comma 13 6" xfId="5466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1" xr:uid="{00000000-0005-0000-0000-000083060000}"/>
    <cellStyle name="Comma 14 4" xfId="1525" xr:uid="{00000000-0005-0000-0000-000084060000}"/>
    <cellStyle name="Comma 14 4 2" xfId="5472" xr:uid="{00000000-0005-0000-0000-000085060000}"/>
    <cellStyle name="Comma 14 5" xfId="5470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4" xr:uid="{00000000-0005-0000-0000-000089060000}"/>
    <cellStyle name="Comma 15 11" xfId="1528" xr:uid="{00000000-0005-0000-0000-00008A060000}"/>
    <cellStyle name="Comma 15 11 2" xfId="5475" xr:uid="{00000000-0005-0000-0000-00008B060000}"/>
    <cellStyle name="Comma 15 12" xfId="5473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6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78" xr:uid="{00000000-0005-0000-0000-000092060000}"/>
    <cellStyle name="Comma 15 3 3" xfId="5477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0" xr:uid="{00000000-0005-0000-0000-000096060000}"/>
    <cellStyle name="Comma 15 4 3" xfId="5479" xr:uid="{00000000-0005-0000-0000-000097060000}"/>
    <cellStyle name="Comma 15 5" xfId="1535" xr:uid="{00000000-0005-0000-0000-000098060000}"/>
    <cellStyle name="Comma 15 5 2" xfId="5481" xr:uid="{00000000-0005-0000-0000-000099060000}"/>
    <cellStyle name="Comma 15 6" xfId="1536" xr:uid="{00000000-0005-0000-0000-00009A060000}"/>
    <cellStyle name="Comma 15 6 2" xfId="5482" xr:uid="{00000000-0005-0000-0000-00009B060000}"/>
    <cellStyle name="Comma 15 7" xfId="1537" xr:uid="{00000000-0005-0000-0000-00009C060000}"/>
    <cellStyle name="Comma 15 7 2" xfId="5483" xr:uid="{00000000-0005-0000-0000-00009D060000}"/>
    <cellStyle name="Comma 15 8" xfId="1538" xr:uid="{00000000-0005-0000-0000-00009E060000}"/>
    <cellStyle name="Comma 15 8 2" xfId="5484" xr:uid="{00000000-0005-0000-0000-00009F060000}"/>
    <cellStyle name="Comma 15 9" xfId="1539" xr:uid="{00000000-0005-0000-0000-0000A0060000}"/>
    <cellStyle name="Comma 15 9 2" xfId="5485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6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7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88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89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2" xr:uid="{00000000-0005-0000-0000-0000BB060000}"/>
    <cellStyle name="Comma 2 10 3" xfId="5491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4" xr:uid="{00000000-0005-0000-0000-0000BF060000}"/>
    <cellStyle name="Comma 2 11 3" xfId="5493" xr:uid="{00000000-0005-0000-0000-0000C0060000}"/>
    <cellStyle name="Comma 2 12" xfId="1563" xr:uid="{00000000-0005-0000-0000-0000C1060000}"/>
    <cellStyle name="Comma 2 12 2" xfId="5495" xr:uid="{00000000-0005-0000-0000-0000C2060000}"/>
    <cellStyle name="Comma 2 13" xfId="1564" xr:uid="{00000000-0005-0000-0000-0000C3060000}"/>
    <cellStyle name="Comma 2 13 2" xfId="5496" xr:uid="{00000000-0005-0000-0000-0000C4060000}"/>
    <cellStyle name="Comma 2 14" xfId="1565" xr:uid="{00000000-0005-0000-0000-0000C5060000}"/>
    <cellStyle name="Comma 2 14 2" xfId="5497" xr:uid="{00000000-0005-0000-0000-0000C6060000}"/>
    <cellStyle name="Comma 2 15" xfId="1566" xr:uid="{00000000-0005-0000-0000-0000C7060000}"/>
    <cellStyle name="Comma 2 15 2" xfId="5498" xr:uid="{00000000-0005-0000-0000-0000C8060000}"/>
    <cellStyle name="Comma 2 16" xfId="1567" xr:uid="{00000000-0005-0000-0000-0000C9060000}"/>
    <cellStyle name="Comma 2 16 2" xfId="5499" xr:uid="{00000000-0005-0000-0000-0000CA060000}"/>
    <cellStyle name="Comma 2 17" xfId="1568" xr:uid="{00000000-0005-0000-0000-0000CB060000}"/>
    <cellStyle name="Comma 2 17 2" xfId="5500" xr:uid="{00000000-0005-0000-0000-0000CC060000}"/>
    <cellStyle name="Comma 2 18" xfId="1569" xr:uid="{00000000-0005-0000-0000-0000CD060000}"/>
    <cellStyle name="Comma 2 18 2" xfId="5501" xr:uid="{00000000-0005-0000-0000-0000CE060000}"/>
    <cellStyle name="Comma 2 19" xfId="1570" xr:uid="{00000000-0005-0000-0000-0000CF060000}"/>
    <cellStyle name="Comma 2 19 2" xfId="5502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5" xr:uid="{00000000-0005-0000-0000-0000D4060000}"/>
    <cellStyle name="Comma 2 2 10 3" xfId="5504" xr:uid="{00000000-0005-0000-0000-0000D5060000}"/>
    <cellStyle name="Comma 2 2 11" xfId="1574" xr:uid="{00000000-0005-0000-0000-0000D6060000}"/>
    <cellStyle name="Comma 2 2 11 2" xfId="5506" xr:uid="{00000000-0005-0000-0000-0000D7060000}"/>
    <cellStyle name="Comma 2 2 12" xfId="1575" xr:uid="{00000000-0005-0000-0000-0000D8060000}"/>
    <cellStyle name="Comma 2 2 12 2" xfId="5507" xr:uid="{00000000-0005-0000-0000-0000D9060000}"/>
    <cellStyle name="Comma 2 2 13" xfId="1576" xr:uid="{00000000-0005-0000-0000-0000DA060000}"/>
    <cellStyle name="Comma 2 2 13 2" xfId="5508" xr:uid="{00000000-0005-0000-0000-0000DB060000}"/>
    <cellStyle name="Comma 2 2 14" xfId="1577" xr:uid="{00000000-0005-0000-0000-0000DC060000}"/>
    <cellStyle name="Comma 2 2 14 2" xfId="5509" xr:uid="{00000000-0005-0000-0000-0000DD060000}"/>
    <cellStyle name="Comma 2 2 15" xfId="1578" xr:uid="{00000000-0005-0000-0000-0000DE060000}"/>
    <cellStyle name="Comma 2 2 15 2" xfId="5510" xr:uid="{00000000-0005-0000-0000-0000DF060000}"/>
    <cellStyle name="Comma 2 2 16" xfId="1579" xr:uid="{00000000-0005-0000-0000-0000E0060000}"/>
    <cellStyle name="Comma 2 2 16 2" xfId="5511" xr:uid="{00000000-0005-0000-0000-0000E1060000}"/>
    <cellStyle name="Comma 2 2 17" xfId="1580" xr:uid="{00000000-0005-0000-0000-0000E2060000}"/>
    <cellStyle name="Comma 2 2 17 2" xfId="5512" xr:uid="{00000000-0005-0000-0000-0000E3060000}"/>
    <cellStyle name="Comma 2 2 18" xfId="1581" xr:uid="{00000000-0005-0000-0000-0000E4060000}"/>
    <cellStyle name="Comma 2 2 18 2" xfId="5513" xr:uid="{00000000-0005-0000-0000-0000E5060000}"/>
    <cellStyle name="Comma 2 2 19" xfId="1582" xr:uid="{00000000-0005-0000-0000-0000E6060000}"/>
    <cellStyle name="Comma 2 2 19 2" xfId="5514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7" xr:uid="{00000000-0005-0000-0000-0000ED060000}"/>
    <cellStyle name="Comma 2 2 2 2 2 2 3" xfId="5516" xr:uid="{00000000-0005-0000-0000-0000EE060000}"/>
    <cellStyle name="Comma 2 2 2 2 2 3" xfId="5515" xr:uid="{00000000-0005-0000-0000-0000EF060000}"/>
    <cellStyle name="Comma 2 2 2 2 3" xfId="1588" xr:uid="{00000000-0005-0000-0000-0000F0060000}"/>
    <cellStyle name="Comma 2 2 2 2 3 2" xfId="5518" xr:uid="{00000000-0005-0000-0000-0000F1060000}"/>
    <cellStyle name="Comma 2 2 2 2 4" xfId="1589" xr:uid="{00000000-0005-0000-0000-0000F2060000}"/>
    <cellStyle name="Comma 2 2 2 2 4 2" xfId="5519" xr:uid="{00000000-0005-0000-0000-0000F3060000}"/>
    <cellStyle name="Comma 2 2 2 2 5" xfId="1590" xr:uid="{00000000-0005-0000-0000-0000F4060000}"/>
    <cellStyle name="Comma 2 2 2 2 5 2" xfId="5520" xr:uid="{00000000-0005-0000-0000-0000F5060000}"/>
    <cellStyle name="Comma 2 2 2 2 6" xfId="1591" xr:uid="{00000000-0005-0000-0000-0000F6060000}"/>
    <cellStyle name="Comma 2 2 2 2 6 2" xfId="5521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3" xr:uid="{00000000-0005-0000-0000-0000FA060000}"/>
    <cellStyle name="Comma 2 2 2 3 3" xfId="5522" xr:uid="{00000000-0005-0000-0000-0000FB060000}"/>
    <cellStyle name="Comma 2 2 2 4" xfId="1594" xr:uid="{00000000-0005-0000-0000-0000FC060000}"/>
    <cellStyle name="Comma 2 2 2 4 2" xfId="5524" xr:uid="{00000000-0005-0000-0000-0000FD060000}"/>
    <cellStyle name="Comma 2 2 20" xfId="1595" xr:uid="{00000000-0005-0000-0000-0000FE060000}"/>
    <cellStyle name="Comma 2 2 20 2" xfId="5525" xr:uid="{00000000-0005-0000-0000-0000FF060000}"/>
    <cellStyle name="Comma 2 2 21" xfId="1596" xr:uid="{00000000-0005-0000-0000-000000070000}"/>
    <cellStyle name="Comma 2 2 21 2" xfId="5526" xr:uid="{00000000-0005-0000-0000-000001070000}"/>
    <cellStyle name="Comma 2 2 22" xfId="1597" xr:uid="{00000000-0005-0000-0000-000002070000}"/>
    <cellStyle name="Comma 2 2 22 2" xfId="5527" xr:uid="{00000000-0005-0000-0000-000003070000}"/>
    <cellStyle name="Comma 2 2 23" xfId="1598" xr:uid="{00000000-0005-0000-0000-000004070000}"/>
    <cellStyle name="Comma 2 2 23 2" xfId="5528" xr:uid="{00000000-0005-0000-0000-000005070000}"/>
    <cellStyle name="Comma 2 2 24" xfId="1599" xr:uid="{00000000-0005-0000-0000-000006070000}"/>
    <cellStyle name="Comma 2 2 24 2" xfId="5529" xr:uid="{00000000-0005-0000-0000-000007070000}"/>
    <cellStyle name="Comma 2 2 25" xfId="1600" xr:uid="{00000000-0005-0000-0000-000008070000}"/>
    <cellStyle name="Comma 2 2 25 2" xfId="5530" xr:uid="{00000000-0005-0000-0000-000009070000}"/>
    <cellStyle name="Comma 2 2 26" xfId="1601" xr:uid="{00000000-0005-0000-0000-00000A070000}"/>
    <cellStyle name="Comma 2 2 26 2" xfId="5531" xr:uid="{00000000-0005-0000-0000-00000B070000}"/>
    <cellStyle name="Comma 2 2 27" xfId="1602" xr:uid="{00000000-0005-0000-0000-00000C070000}"/>
    <cellStyle name="Comma 2 2 27 2" xfId="5532" xr:uid="{00000000-0005-0000-0000-00000D070000}"/>
    <cellStyle name="Comma 2 2 28" xfId="1603" xr:uid="{00000000-0005-0000-0000-00000E070000}"/>
    <cellStyle name="Comma 2 2 28 2" xfId="5533" xr:uid="{00000000-0005-0000-0000-00000F070000}"/>
    <cellStyle name="Comma 2 2 29" xfId="1604" xr:uid="{00000000-0005-0000-0000-000010070000}"/>
    <cellStyle name="Comma 2 2 29 2" xfId="5534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5" xr:uid="{00000000-0005-0000-0000-000014070000}"/>
    <cellStyle name="Comma 2 2 3 3" xfId="1607" xr:uid="{00000000-0005-0000-0000-000015070000}"/>
    <cellStyle name="Comma 2 2 3 3 2" xfId="5536" xr:uid="{00000000-0005-0000-0000-000016070000}"/>
    <cellStyle name="Comma 2 2 30" xfId="1608" xr:uid="{00000000-0005-0000-0000-000017070000}"/>
    <cellStyle name="Comma 2 2 30 2" xfId="5537" xr:uid="{00000000-0005-0000-0000-000018070000}"/>
    <cellStyle name="Comma 2 2 31" xfId="1609" xr:uid="{00000000-0005-0000-0000-000019070000}"/>
    <cellStyle name="Comma 2 2 31 2" xfId="5538" xr:uid="{00000000-0005-0000-0000-00001A070000}"/>
    <cellStyle name="Comma 2 2 32" xfId="1610" xr:uid="{00000000-0005-0000-0000-00001B070000}"/>
    <cellStyle name="Comma 2 2 32 2" xfId="5539" xr:uid="{00000000-0005-0000-0000-00001C070000}"/>
    <cellStyle name="Comma 2 2 33" xfId="1611" xr:uid="{00000000-0005-0000-0000-00001D070000}"/>
    <cellStyle name="Comma 2 2 33 2" xfId="5540" xr:uid="{00000000-0005-0000-0000-00001E070000}"/>
    <cellStyle name="Comma 2 2 34" xfId="1612" xr:uid="{00000000-0005-0000-0000-00001F070000}"/>
    <cellStyle name="Comma 2 2 34 2" xfId="5541" xr:uid="{00000000-0005-0000-0000-000020070000}"/>
    <cellStyle name="Comma 2 2 35" xfId="1613" xr:uid="{00000000-0005-0000-0000-000021070000}"/>
    <cellStyle name="Comma 2 2 35 2" xfId="5542" xr:uid="{00000000-0005-0000-0000-000022070000}"/>
    <cellStyle name="Comma 2 2 36" xfId="1614" xr:uid="{00000000-0005-0000-0000-000023070000}"/>
    <cellStyle name="Comma 2 2 36 2" xfId="5543" xr:uid="{00000000-0005-0000-0000-000024070000}"/>
    <cellStyle name="Comma 2 2 37" xfId="1615" xr:uid="{00000000-0005-0000-0000-000025070000}"/>
    <cellStyle name="Comma 2 2 37 2" xfId="5544" xr:uid="{00000000-0005-0000-0000-000026070000}"/>
    <cellStyle name="Comma 2 2 38" xfId="1616" xr:uid="{00000000-0005-0000-0000-000027070000}"/>
    <cellStyle name="Comma 2 2 38 2" xfId="5545" xr:uid="{00000000-0005-0000-0000-000028070000}"/>
    <cellStyle name="Comma 2 2 39" xfId="1617" xr:uid="{00000000-0005-0000-0000-000029070000}"/>
    <cellStyle name="Comma 2 2 39 2" xfId="5546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7" xr:uid="{00000000-0005-0000-0000-00002D070000}"/>
    <cellStyle name="Comma 2 2 40" xfId="1620" xr:uid="{00000000-0005-0000-0000-00002E070000}"/>
    <cellStyle name="Comma 2 2 40 2" xfId="5548" xr:uid="{00000000-0005-0000-0000-00002F070000}"/>
    <cellStyle name="Comma 2 2 41" xfId="1621" xr:uid="{00000000-0005-0000-0000-000030070000}"/>
    <cellStyle name="Comma 2 2 41 2" xfId="5549" xr:uid="{00000000-0005-0000-0000-000031070000}"/>
    <cellStyle name="Comma 2 2 42" xfId="1622" xr:uid="{00000000-0005-0000-0000-000032070000}"/>
    <cellStyle name="Comma 2 2 42 2" xfId="5550" xr:uid="{00000000-0005-0000-0000-000033070000}"/>
    <cellStyle name="Comma 2 2 43" xfId="1623" xr:uid="{00000000-0005-0000-0000-000034070000}"/>
    <cellStyle name="Comma 2 2 43 2" xfId="5551" xr:uid="{00000000-0005-0000-0000-000035070000}"/>
    <cellStyle name="Comma 2 2 44" xfId="1624" xr:uid="{00000000-0005-0000-0000-000036070000}"/>
    <cellStyle name="Comma 2 2 44 2" xfId="5552" xr:uid="{00000000-0005-0000-0000-000037070000}"/>
    <cellStyle name="Comma 2 2 45" xfId="1625" xr:uid="{00000000-0005-0000-0000-000038070000}"/>
    <cellStyle name="Comma 2 2 45 2" xfId="5553" xr:uid="{00000000-0005-0000-0000-000039070000}"/>
    <cellStyle name="Comma 2 2 46" xfId="1626" xr:uid="{00000000-0005-0000-0000-00003A070000}"/>
    <cellStyle name="Comma 2 2 46 2" xfId="5554" xr:uid="{00000000-0005-0000-0000-00003B070000}"/>
    <cellStyle name="Comma 2 2 47" xfId="1627" xr:uid="{00000000-0005-0000-0000-00003C070000}"/>
    <cellStyle name="Comma 2 2 47 2" xfId="5555" xr:uid="{00000000-0005-0000-0000-00003D070000}"/>
    <cellStyle name="Comma 2 2 48" xfId="1628" xr:uid="{00000000-0005-0000-0000-00003E070000}"/>
    <cellStyle name="Comma 2 2 48 2" xfId="5556" xr:uid="{00000000-0005-0000-0000-00003F070000}"/>
    <cellStyle name="Comma 2 2 49" xfId="1629" xr:uid="{00000000-0005-0000-0000-000040070000}"/>
    <cellStyle name="Comma 2 2 49 2" xfId="5557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59" xr:uid="{00000000-0005-0000-0000-000044070000}"/>
    <cellStyle name="Comma 2 2 5 3" xfId="5558" xr:uid="{00000000-0005-0000-0000-000045070000}"/>
    <cellStyle name="Comma 2 2 50" xfId="1632" xr:uid="{00000000-0005-0000-0000-000046070000}"/>
    <cellStyle name="Comma 2 2 50 2" xfId="5560" xr:uid="{00000000-0005-0000-0000-000047070000}"/>
    <cellStyle name="Comma 2 2 51" xfId="1633" xr:uid="{00000000-0005-0000-0000-000048070000}"/>
    <cellStyle name="Comma 2 2 51 2" xfId="5561" xr:uid="{00000000-0005-0000-0000-000049070000}"/>
    <cellStyle name="Comma 2 2 52" xfId="1634" xr:uid="{00000000-0005-0000-0000-00004A070000}"/>
    <cellStyle name="Comma 2 2 52 2" xfId="5562" xr:uid="{00000000-0005-0000-0000-00004B070000}"/>
    <cellStyle name="Comma 2 2 53" xfId="1635" xr:uid="{00000000-0005-0000-0000-00004C070000}"/>
    <cellStyle name="Comma 2 2 53 2" xfId="5563" xr:uid="{00000000-0005-0000-0000-00004D070000}"/>
    <cellStyle name="Comma 2 2 54" xfId="1636" xr:uid="{00000000-0005-0000-0000-00004E070000}"/>
    <cellStyle name="Comma 2 2 54 2" xfId="5564" xr:uid="{00000000-0005-0000-0000-00004F070000}"/>
    <cellStyle name="Comma 2 2 55" xfId="1637" xr:uid="{00000000-0005-0000-0000-000050070000}"/>
    <cellStyle name="Comma 2 2 55 2" xfId="5565" xr:uid="{00000000-0005-0000-0000-000051070000}"/>
    <cellStyle name="Comma 2 2 56" xfId="1638" xr:uid="{00000000-0005-0000-0000-000052070000}"/>
    <cellStyle name="Comma 2 2 56 2" xfId="5566" xr:uid="{00000000-0005-0000-0000-000053070000}"/>
    <cellStyle name="Comma 2 2 57" xfId="1639" xr:uid="{00000000-0005-0000-0000-000054070000}"/>
    <cellStyle name="Comma 2 2 57 2" xfId="5567" xr:uid="{00000000-0005-0000-0000-000055070000}"/>
    <cellStyle name="Comma 2 2 58" xfId="1640" xr:uid="{00000000-0005-0000-0000-000056070000}"/>
    <cellStyle name="Comma 2 2 58 2" xfId="5568" xr:uid="{00000000-0005-0000-0000-000057070000}"/>
    <cellStyle name="Comma 2 2 59" xfId="5503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0" xr:uid="{00000000-0005-0000-0000-00005D070000}"/>
    <cellStyle name="Comma 2 2 7 3" xfId="5569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2" xr:uid="{00000000-0005-0000-0000-000061070000}"/>
    <cellStyle name="Comma 2 2 8 3" xfId="5571" xr:uid="{00000000-0005-0000-0000-000062070000}"/>
    <cellStyle name="Comma 2 2 9" xfId="1647" xr:uid="{00000000-0005-0000-0000-000063070000}"/>
    <cellStyle name="Comma 2 2 9 2" xfId="5573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4" xr:uid="{00000000-0005-0000-0000-000067070000}"/>
    <cellStyle name="Comma 2 21" xfId="1650" xr:uid="{00000000-0005-0000-0000-000068070000}"/>
    <cellStyle name="Comma 2 21 2" xfId="5575" xr:uid="{00000000-0005-0000-0000-000069070000}"/>
    <cellStyle name="Comma 2 22" xfId="1651" xr:uid="{00000000-0005-0000-0000-00006A070000}"/>
    <cellStyle name="Comma 2 22 2" xfId="5576" xr:uid="{00000000-0005-0000-0000-00006B070000}"/>
    <cellStyle name="Comma 2 23" xfId="1652" xr:uid="{00000000-0005-0000-0000-00006C070000}"/>
    <cellStyle name="Comma 2 23 2" xfId="5577" xr:uid="{00000000-0005-0000-0000-00006D070000}"/>
    <cellStyle name="Comma 2 24" xfId="1653" xr:uid="{00000000-0005-0000-0000-00006E070000}"/>
    <cellStyle name="Comma 2 24 2" xfId="5578" xr:uid="{00000000-0005-0000-0000-00006F070000}"/>
    <cellStyle name="Comma 2 25" xfId="1654" xr:uid="{00000000-0005-0000-0000-000070070000}"/>
    <cellStyle name="Comma 2 25 2" xfId="5579" xr:uid="{00000000-0005-0000-0000-000071070000}"/>
    <cellStyle name="Comma 2 26" xfId="1655" xr:uid="{00000000-0005-0000-0000-000072070000}"/>
    <cellStyle name="Comma 2 26 2" xfId="5580" xr:uid="{00000000-0005-0000-0000-000073070000}"/>
    <cellStyle name="Comma 2 27" xfId="1656" xr:uid="{00000000-0005-0000-0000-000074070000}"/>
    <cellStyle name="Comma 2 27 2" xfId="5581" xr:uid="{00000000-0005-0000-0000-000075070000}"/>
    <cellStyle name="Comma 2 28" xfId="1657" xr:uid="{00000000-0005-0000-0000-000076070000}"/>
    <cellStyle name="Comma 2 28 2" xfId="5582" xr:uid="{00000000-0005-0000-0000-000077070000}"/>
    <cellStyle name="Comma 2 29" xfId="1658" xr:uid="{00000000-0005-0000-0000-000078070000}"/>
    <cellStyle name="Comma 2 29 2" xfId="5583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5" xr:uid="{00000000-0005-0000-0000-00007D070000}"/>
    <cellStyle name="Comma 2 3 2 3" xfId="1662" xr:uid="{00000000-0005-0000-0000-00007E070000}"/>
    <cellStyle name="Comma 2 3 2 3 2" xfId="5586" xr:uid="{00000000-0005-0000-0000-00007F070000}"/>
    <cellStyle name="Comma 2 3 2 4" xfId="5584" xr:uid="{00000000-0005-0000-0000-000080070000}"/>
    <cellStyle name="Comma 2 3 3" xfId="1663" xr:uid="{00000000-0005-0000-0000-000081070000}"/>
    <cellStyle name="Comma 2 3 3 2" xfId="5587" xr:uid="{00000000-0005-0000-0000-000082070000}"/>
    <cellStyle name="Comma 2 3 4" xfId="1664" xr:uid="{00000000-0005-0000-0000-000083070000}"/>
    <cellStyle name="Comma 2 3 4 2" xfId="5588" xr:uid="{00000000-0005-0000-0000-000084070000}"/>
    <cellStyle name="Comma 2 3 5" xfId="1665" xr:uid="{00000000-0005-0000-0000-000085070000}"/>
    <cellStyle name="Comma 2 3 5 2" xfId="5589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0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2" xr:uid="{00000000-0005-0000-0000-000096070000}"/>
    <cellStyle name="Comma 2 4 3" xfId="1680" xr:uid="{00000000-0005-0000-0000-000097070000}"/>
    <cellStyle name="Comma 2 4 3 2" xfId="5593" xr:uid="{00000000-0005-0000-0000-000098070000}"/>
    <cellStyle name="Comma 2 4 4" xfId="1681" xr:uid="{00000000-0005-0000-0000-000099070000}"/>
    <cellStyle name="Comma 2 4 4 2" xfId="5594" xr:uid="{00000000-0005-0000-0000-00009A070000}"/>
    <cellStyle name="Comma 2 4 5" xfId="5591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5" xr:uid="{00000000-0005-0000-0000-0000A8070000}"/>
    <cellStyle name="Comma 2 5 3" xfId="1694" xr:uid="{00000000-0005-0000-0000-0000A9070000}"/>
    <cellStyle name="Comma 2 5 3 2" xfId="5596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7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598" xr:uid="{00000000-0005-0000-0000-0000B8070000}"/>
    <cellStyle name="Comma 2 6 3" xfId="1707" xr:uid="{00000000-0005-0000-0000-0000B9070000}"/>
    <cellStyle name="Comma 2 6 3 2" xfId="5599" xr:uid="{00000000-0005-0000-0000-0000BA070000}"/>
    <cellStyle name="Comma 2 6 4" xfId="1708" xr:uid="{00000000-0005-0000-0000-0000BB070000}"/>
    <cellStyle name="Comma 2 6 4 2" xfId="5600" xr:uid="{00000000-0005-0000-0000-0000BC070000}"/>
    <cellStyle name="Comma 2 60" xfId="1709" xr:uid="{00000000-0005-0000-0000-0000BD070000}"/>
    <cellStyle name="Comma 2 60 2" xfId="5601" xr:uid="{00000000-0005-0000-0000-0000BE070000}"/>
    <cellStyle name="Comma 2 61" xfId="1710" xr:uid="{00000000-0005-0000-0000-0000BF070000}"/>
    <cellStyle name="Comma 2 61 2" xfId="5602" xr:uid="{00000000-0005-0000-0000-0000C0070000}"/>
    <cellStyle name="Comma 2 62" xfId="5490" xr:uid="{00000000-0005-0000-0000-0000C1070000}"/>
    <cellStyle name="Comma 2 63" xfId="5887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4" xr:uid="{00000000-0005-0000-0000-0000C5070000}"/>
    <cellStyle name="Comma 2 7 3" xfId="1713" xr:uid="{00000000-0005-0000-0000-0000C6070000}"/>
    <cellStyle name="Comma 2 7 3 2" xfId="5605" xr:uid="{00000000-0005-0000-0000-0000C7070000}"/>
    <cellStyle name="Comma 2 7 4" xfId="5603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7" xr:uid="{00000000-0005-0000-0000-0000CB070000}"/>
    <cellStyle name="Comma 2 8 3" xfId="1716" xr:uid="{00000000-0005-0000-0000-0000CC070000}"/>
    <cellStyle name="Comma 2 8 4" xfId="5606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08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09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1" xr:uid="{00000000-0005-0000-0000-0000D9070000}"/>
    <cellStyle name="Comma 21 2 3" xfId="5610" xr:uid="{00000000-0005-0000-0000-0000DA070000}"/>
    <cellStyle name="Comma 21 3" xfId="1726" xr:uid="{00000000-0005-0000-0000-0000DB070000}"/>
    <cellStyle name="Comma 21 3 2" xfId="5612" xr:uid="{00000000-0005-0000-0000-0000DC070000}"/>
    <cellStyle name="Comma 21 4" xfId="1727" xr:uid="{00000000-0005-0000-0000-0000DD070000}"/>
    <cellStyle name="Comma 21 4 2" xfId="5613" xr:uid="{00000000-0005-0000-0000-0000DE070000}"/>
    <cellStyle name="Comma 21 5" xfId="1728" xr:uid="{00000000-0005-0000-0000-0000DF070000}"/>
    <cellStyle name="Comma 21 5 2" xfId="5614" xr:uid="{00000000-0005-0000-0000-0000E0070000}"/>
    <cellStyle name="Comma 21 6" xfId="1729" xr:uid="{00000000-0005-0000-0000-0000E1070000}"/>
    <cellStyle name="Comma 21 6 2" xfId="5615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6" xr:uid="{00000000-0005-0000-0000-0000E6070000}"/>
    <cellStyle name="Comma 22 3" xfId="1733" xr:uid="{00000000-0005-0000-0000-0000E7070000}"/>
    <cellStyle name="Comma 22 3 2" xfId="5617" xr:uid="{00000000-0005-0000-0000-0000E8070000}"/>
    <cellStyle name="Comma 22 4" xfId="1734" xr:uid="{00000000-0005-0000-0000-0000E9070000}"/>
    <cellStyle name="Comma 22 4 2" xfId="5618" xr:uid="{00000000-0005-0000-0000-0000EA070000}"/>
    <cellStyle name="Comma 22 5" xfId="1735" xr:uid="{00000000-0005-0000-0000-0000EB070000}"/>
    <cellStyle name="Comma 22 5 2" xfId="5619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0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1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2" xr:uid="{00000000-0005-0000-0000-0000F7070000}"/>
    <cellStyle name="Comma 24 11" xfId="1744" xr:uid="{00000000-0005-0000-0000-0000F8070000}"/>
    <cellStyle name="Comma 24 11 2" xfId="5623" xr:uid="{00000000-0005-0000-0000-0000F9070000}"/>
    <cellStyle name="Comma 24 12" xfId="1745" xr:uid="{00000000-0005-0000-0000-0000FA070000}"/>
    <cellStyle name="Comma 24 12 2" xfId="5624" xr:uid="{00000000-0005-0000-0000-0000FB070000}"/>
    <cellStyle name="Comma 24 13" xfId="1746" xr:uid="{00000000-0005-0000-0000-0000FC070000}"/>
    <cellStyle name="Comma 24 13 2" xfId="5625" xr:uid="{00000000-0005-0000-0000-0000FD070000}"/>
    <cellStyle name="Comma 24 14" xfId="1747" xr:uid="{00000000-0005-0000-0000-0000FE070000}"/>
    <cellStyle name="Comma 24 14 2" xfId="5626" xr:uid="{00000000-0005-0000-0000-0000FF070000}"/>
    <cellStyle name="Comma 24 15" xfId="1748" xr:uid="{00000000-0005-0000-0000-000000080000}"/>
    <cellStyle name="Comma 24 15 2" xfId="5627" xr:uid="{00000000-0005-0000-0000-000001080000}"/>
    <cellStyle name="Comma 24 2" xfId="1749" xr:uid="{00000000-0005-0000-0000-000002080000}"/>
    <cellStyle name="Comma 24 2 2" xfId="5628" xr:uid="{00000000-0005-0000-0000-000003080000}"/>
    <cellStyle name="Comma 24 3" xfId="1750" xr:uid="{00000000-0005-0000-0000-000004080000}"/>
    <cellStyle name="Comma 24 3 2" xfId="5629" xr:uid="{00000000-0005-0000-0000-000005080000}"/>
    <cellStyle name="Comma 24 4" xfId="1751" xr:uid="{00000000-0005-0000-0000-000006080000}"/>
    <cellStyle name="Comma 24 4 2" xfId="5630" xr:uid="{00000000-0005-0000-0000-000007080000}"/>
    <cellStyle name="Comma 24 5" xfId="1752" xr:uid="{00000000-0005-0000-0000-000008080000}"/>
    <cellStyle name="Comma 24 5 2" xfId="5631" xr:uid="{00000000-0005-0000-0000-000009080000}"/>
    <cellStyle name="Comma 24 6" xfId="1753" xr:uid="{00000000-0005-0000-0000-00000A080000}"/>
    <cellStyle name="Comma 24 6 2" xfId="5632" xr:uid="{00000000-0005-0000-0000-00000B080000}"/>
    <cellStyle name="Comma 24 7" xfId="1754" xr:uid="{00000000-0005-0000-0000-00000C080000}"/>
    <cellStyle name="Comma 24 7 2" xfId="5633" xr:uid="{00000000-0005-0000-0000-00000D080000}"/>
    <cellStyle name="Comma 24 8" xfId="1755" xr:uid="{00000000-0005-0000-0000-00000E080000}"/>
    <cellStyle name="Comma 24 8 2" xfId="5634" xr:uid="{00000000-0005-0000-0000-00000F080000}"/>
    <cellStyle name="Comma 24 9" xfId="1756" xr:uid="{00000000-0005-0000-0000-000010080000}"/>
    <cellStyle name="Comma 24 9 2" xfId="5635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6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7" xr:uid="{00000000-0005-0000-0000-000018080000}"/>
    <cellStyle name="Comma 26 3" xfId="1762" xr:uid="{00000000-0005-0000-0000-000019080000}"/>
    <cellStyle name="Comma 26 3 2" xfId="5638" xr:uid="{00000000-0005-0000-0000-00001A080000}"/>
    <cellStyle name="Comma 26 4" xfId="1763" xr:uid="{00000000-0005-0000-0000-00001B080000}"/>
    <cellStyle name="Comma 26 4 2" xfId="5639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0" xr:uid="{00000000-0005-0000-0000-000020080000}"/>
    <cellStyle name="Comma 27 3" xfId="1767" xr:uid="{00000000-0005-0000-0000-000021080000}"/>
    <cellStyle name="Comma 27 3 2" xfId="5641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2" xr:uid="{00000000-0005-0000-0000-000025080000}"/>
    <cellStyle name="Comma 28 3" xfId="1770" xr:uid="{00000000-0005-0000-0000-000026080000}"/>
    <cellStyle name="Comma 28 3 2" xfId="5643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4" xr:uid="{00000000-0005-0000-0000-00002A080000}"/>
    <cellStyle name="Comma 29 3" xfId="1773" xr:uid="{00000000-0005-0000-0000-00002B080000}"/>
    <cellStyle name="Comma 29 3 2" xfId="5645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48" xr:uid="{00000000-0005-0000-0000-000030080000}"/>
    <cellStyle name="Comma 3 10 3" xfId="5647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49" xr:uid="{00000000-0005-0000-0000-000035080000}"/>
    <cellStyle name="Comma 3 13" xfId="1780" xr:uid="{00000000-0005-0000-0000-000036080000}"/>
    <cellStyle name="Comma 3 13 2" xfId="5650" xr:uid="{00000000-0005-0000-0000-000037080000}"/>
    <cellStyle name="Comma 3 14" xfId="1781" xr:uid="{00000000-0005-0000-0000-000038080000}"/>
    <cellStyle name="Comma 3 14 2" xfId="5651" xr:uid="{00000000-0005-0000-0000-000039080000}"/>
    <cellStyle name="Comma 3 15" xfId="1782" xr:uid="{00000000-0005-0000-0000-00003A080000}"/>
    <cellStyle name="Comma 3 15 2" xfId="5652" xr:uid="{00000000-0005-0000-0000-00003B080000}"/>
    <cellStyle name="Comma 3 16" xfId="1783" xr:uid="{00000000-0005-0000-0000-00003C080000}"/>
    <cellStyle name="Comma 3 16 2" xfId="5653" xr:uid="{00000000-0005-0000-0000-00003D080000}"/>
    <cellStyle name="Comma 3 17" xfId="1784" xr:uid="{00000000-0005-0000-0000-00003E080000}"/>
    <cellStyle name="Comma 3 17 2" xfId="5654" xr:uid="{00000000-0005-0000-0000-00003F080000}"/>
    <cellStyle name="Comma 3 18" xfId="1785" xr:uid="{00000000-0005-0000-0000-000040080000}"/>
    <cellStyle name="Comma 3 18 2" xfId="5655" xr:uid="{00000000-0005-0000-0000-000041080000}"/>
    <cellStyle name="Comma 3 19" xfId="1786" xr:uid="{00000000-0005-0000-0000-000042080000}"/>
    <cellStyle name="Comma 3 19 2" xfId="5656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6" xr:uid="{00000000-0005-0000-0000-000047080000}"/>
    <cellStyle name="Comma 3 2 2 2 3" xfId="5657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1" xr:uid="{00000000-0005-0000-0000-00004E080000}"/>
    <cellStyle name="Comma 3 2 2 3 2 2 2 2 3" xfId="5662" xr:uid="{00000000-0005-0000-0000-00004F080000}"/>
    <cellStyle name="Comma 3 2 2 3 2 2 2 3" xfId="4750" xr:uid="{00000000-0005-0000-0000-000050080000}"/>
    <cellStyle name="Comma 3 2 2 3 2 2 2 4" xfId="5661" xr:uid="{00000000-0005-0000-0000-000051080000}"/>
    <cellStyle name="Comma 3 2 2 3 2 2 3" xfId="4749" xr:uid="{00000000-0005-0000-0000-000052080000}"/>
    <cellStyle name="Comma 3 2 2 3 2 2 4" xfId="5660" xr:uid="{00000000-0005-0000-0000-000053080000}"/>
    <cellStyle name="Comma 3 2 2 3 2 3" xfId="4748" xr:uid="{00000000-0005-0000-0000-000054080000}"/>
    <cellStyle name="Comma 3 2 2 3 2 4" xfId="5659" xr:uid="{00000000-0005-0000-0000-000055080000}"/>
    <cellStyle name="Comma 3 2 2 3 3" xfId="4747" xr:uid="{00000000-0005-0000-0000-000056080000}"/>
    <cellStyle name="Comma 3 2 2 3 4" xfId="5658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3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4" xr:uid="{00000000-0005-0000-0000-00005D080000}"/>
    <cellStyle name="Comma 3 21" xfId="5646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5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2" xr:uid="{00000000-0005-0000-0000-000064080000}"/>
    <cellStyle name="Comma 3 4 2 3" xfId="5666" xr:uid="{00000000-0005-0000-0000-000065080000}"/>
    <cellStyle name="Comma 3 4 3" xfId="1803" xr:uid="{00000000-0005-0000-0000-000066080000}"/>
    <cellStyle name="Comma 3 4 3 2" xfId="5667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69" xr:uid="{00000000-0005-0000-0000-00006A080000}"/>
    <cellStyle name="Comma 3 5 3" xfId="5668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1" xr:uid="{00000000-0005-0000-0000-00006E080000}"/>
    <cellStyle name="Comma 3 6 3" xfId="5670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3" xr:uid="{00000000-0005-0000-0000-000072080000}"/>
    <cellStyle name="Comma 3 7 3" xfId="5672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5" xr:uid="{00000000-0005-0000-0000-000076080000}"/>
    <cellStyle name="Comma 3 8 3" xfId="5674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6" xr:uid="{00000000-0005-0000-0000-00007D080000}"/>
    <cellStyle name="Comma 30 3" xfId="1817" xr:uid="{00000000-0005-0000-0000-00007E080000}"/>
    <cellStyle name="Comma 30 3 2" xfId="5677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0" xr:uid="{00000000-0005-0000-0000-000084080000}"/>
    <cellStyle name="Comma 31 3 3" xfId="5679" xr:uid="{00000000-0005-0000-0000-000085080000}"/>
    <cellStyle name="Comma 31 4" xfId="5678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1" xr:uid="{00000000-0005-0000-0000-000089080000}"/>
    <cellStyle name="Comma 32 3" xfId="1824" xr:uid="{00000000-0005-0000-0000-00008A080000}"/>
    <cellStyle name="Comma 32 3 2" xfId="5682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3" xr:uid="{00000000-0005-0000-0000-00008E080000}"/>
    <cellStyle name="Comma 33 3" xfId="1827" xr:uid="{00000000-0005-0000-0000-00008F080000}"/>
    <cellStyle name="Comma 33 3 2" xfId="5684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6" xr:uid="{00000000-0005-0000-0000-000093080000}"/>
    <cellStyle name="Comma 34 3" xfId="1830" xr:uid="{00000000-0005-0000-0000-000094080000}"/>
    <cellStyle name="Comma 34 3 2" xfId="5687" xr:uid="{00000000-0005-0000-0000-000095080000}"/>
    <cellStyle name="Comma 34 4" xfId="5685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88" xr:uid="{00000000-0005-0000-0000-000099080000}"/>
    <cellStyle name="Comma 35 3" xfId="1833" xr:uid="{00000000-0005-0000-0000-00009A080000}"/>
    <cellStyle name="Comma 35 3 2" xfId="5689" xr:uid="{00000000-0005-0000-0000-00009B080000}"/>
    <cellStyle name="Comma 35 4" xfId="1834" xr:uid="{00000000-0005-0000-0000-00009C080000}"/>
    <cellStyle name="Comma 35 4 2" xfId="5690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2" xr:uid="{00000000-0005-0000-0000-0000A0080000}"/>
    <cellStyle name="Comma 36 3" xfId="1837" xr:uid="{00000000-0005-0000-0000-0000A1080000}"/>
    <cellStyle name="Comma 36 3 2" xfId="5693" xr:uid="{00000000-0005-0000-0000-0000A2080000}"/>
    <cellStyle name="Comma 36 4" xfId="5691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3" xr:uid="{00000000-0005-0000-0000-0000A6080000}"/>
    <cellStyle name="Comma 37 2 2 2" xfId="5903" xr:uid="{00000000-0005-0000-0000-0000A7080000}"/>
    <cellStyle name="Comma 37 2 3" xfId="5694" xr:uid="{00000000-0005-0000-0000-0000A8080000}"/>
    <cellStyle name="Comma 37 3" xfId="1840" xr:uid="{00000000-0005-0000-0000-0000A9080000}"/>
    <cellStyle name="Comma 37 3 2" xfId="5695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698" xr:uid="{00000000-0005-0000-0000-0000AE080000}"/>
    <cellStyle name="Comma 38 2 3" xfId="5697" xr:uid="{00000000-0005-0000-0000-0000AF080000}"/>
    <cellStyle name="Comma 38 3" xfId="1844" xr:uid="{00000000-0005-0000-0000-0000B0080000}"/>
    <cellStyle name="Comma 38 3 2" xfId="5699" xr:uid="{00000000-0005-0000-0000-0000B1080000}"/>
    <cellStyle name="Comma 38 4" xfId="5696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3" xr:uid="{00000000-0005-0000-0000-0000B6080000}"/>
    <cellStyle name="Comma 39 2 2 3" xfId="5702" xr:uid="{00000000-0005-0000-0000-0000B7080000}"/>
    <cellStyle name="Comma 39 2 3" xfId="5701" xr:uid="{00000000-0005-0000-0000-0000B8080000}"/>
    <cellStyle name="Comma 39 3" xfId="1848" xr:uid="{00000000-0005-0000-0000-0000B9080000}"/>
    <cellStyle name="Comma 39 3 2" xfId="5703" xr:uid="{00000000-0005-0000-0000-0000BA080000}"/>
    <cellStyle name="Comma 39 4" xfId="1849" xr:uid="{00000000-0005-0000-0000-0000BB080000}"/>
    <cellStyle name="Comma 39 4 2" xfId="4754" xr:uid="{00000000-0005-0000-0000-0000BC080000}"/>
    <cellStyle name="Comma 39 4 3" xfId="5704" xr:uid="{00000000-0005-0000-0000-0000BD080000}"/>
    <cellStyle name="Comma 39 5" xfId="5700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6" xr:uid="{00000000-0005-0000-0000-0000C1080000}"/>
    <cellStyle name="Comma 4 11" xfId="1852" xr:uid="{00000000-0005-0000-0000-0000C2080000}"/>
    <cellStyle name="Comma 4 11 2" xfId="5707" xr:uid="{00000000-0005-0000-0000-0000C3080000}"/>
    <cellStyle name="Comma 4 12" xfId="1853" xr:uid="{00000000-0005-0000-0000-0000C4080000}"/>
    <cellStyle name="Comma 4 12 2" xfId="5708" xr:uid="{00000000-0005-0000-0000-0000C5080000}"/>
    <cellStyle name="Comma 4 13" xfId="1854" xr:uid="{00000000-0005-0000-0000-0000C6080000}"/>
    <cellStyle name="Comma 4 13 2" xfId="5709" xr:uid="{00000000-0005-0000-0000-0000C7080000}"/>
    <cellStyle name="Comma 4 14" xfId="5705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1" xr:uid="{00000000-0005-0000-0000-0000CC080000}"/>
    <cellStyle name="Comma 4 2 2 3" xfId="5710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3" xr:uid="{00000000-0005-0000-0000-0000D0080000}"/>
    <cellStyle name="Comma 4 2 3 3" xfId="5712" xr:uid="{00000000-0005-0000-0000-0000D1080000}"/>
    <cellStyle name="Comma 4 2 4" xfId="1860" xr:uid="{00000000-0005-0000-0000-0000D2080000}"/>
    <cellStyle name="Comma 4 2 4 2" xfId="5714" xr:uid="{00000000-0005-0000-0000-0000D3080000}"/>
    <cellStyle name="Comma 4 2 5" xfId="1861" xr:uid="{00000000-0005-0000-0000-0000D4080000}"/>
    <cellStyle name="Comma 4 2 5 2" xfId="5715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6" xr:uid="{00000000-0005-0000-0000-0000D9080000}"/>
    <cellStyle name="Comma 4 3 3" xfId="1865" xr:uid="{00000000-0005-0000-0000-0000DA080000}"/>
    <cellStyle name="Comma 4 3 3 2" xfId="5717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19" xr:uid="{00000000-0005-0000-0000-0000DE080000}"/>
    <cellStyle name="Comma 4 4 3" xfId="1868" xr:uid="{00000000-0005-0000-0000-0000DF080000}"/>
    <cellStyle name="Comma 4 4 3 2" xfId="5720" xr:uid="{00000000-0005-0000-0000-0000E0080000}"/>
    <cellStyle name="Comma 4 4 4" xfId="5718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2" xr:uid="{00000000-0005-0000-0000-0000E4080000}"/>
    <cellStyle name="Comma 4 5 3" xfId="1871" xr:uid="{00000000-0005-0000-0000-0000E5080000}"/>
    <cellStyle name="Comma 4 5 3 2" xfId="5723" xr:uid="{00000000-0005-0000-0000-0000E6080000}"/>
    <cellStyle name="Comma 4 5 4" xfId="5721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5" xr:uid="{00000000-0005-0000-0000-0000EA080000}"/>
    <cellStyle name="Comma 4 6 3" xfId="1874" xr:uid="{00000000-0005-0000-0000-0000EB080000}"/>
    <cellStyle name="Comma 4 6 3 2" xfId="5726" xr:uid="{00000000-0005-0000-0000-0000EC080000}"/>
    <cellStyle name="Comma 4 6 4" xfId="5724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28" xr:uid="{00000000-0005-0000-0000-0000F0080000}"/>
    <cellStyle name="Comma 4 7 3" xfId="1877" xr:uid="{00000000-0005-0000-0000-0000F1080000}"/>
    <cellStyle name="Comma 4 7 3 2" xfId="5729" xr:uid="{00000000-0005-0000-0000-0000F2080000}"/>
    <cellStyle name="Comma 4 7 4" xfId="5727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1" xr:uid="{00000000-0005-0000-0000-0000FA080000}"/>
    <cellStyle name="Comma 40 3" xfId="1884" xr:uid="{00000000-0005-0000-0000-0000FB080000}"/>
    <cellStyle name="Comma 40 3 2" xfId="5732" xr:uid="{00000000-0005-0000-0000-0000FC080000}"/>
    <cellStyle name="Comma 40 4" xfId="1885" xr:uid="{00000000-0005-0000-0000-0000FD080000}"/>
    <cellStyle name="Comma 40 4 2" xfId="5733" xr:uid="{00000000-0005-0000-0000-0000FE080000}"/>
    <cellStyle name="Comma 40 5" xfId="5730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5" xr:uid="{00000000-0005-0000-0000-000002090000}"/>
    <cellStyle name="Comma 41 3" xfId="1888" xr:uid="{00000000-0005-0000-0000-000003090000}"/>
    <cellStyle name="Comma 41 3 2" xfId="5736" xr:uid="{00000000-0005-0000-0000-000004090000}"/>
    <cellStyle name="Comma 41 4" xfId="1889" xr:uid="{00000000-0005-0000-0000-000005090000}"/>
    <cellStyle name="Comma 41 4 2" xfId="5737" xr:uid="{00000000-0005-0000-0000-000006090000}"/>
    <cellStyle name="Comma 41 5" xfId="5734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38" xr:uid="{00000000-0005-0000-0000-00000A090000}"/>
    <cellStyle name="Comma 42 3" xfId="1892" xr:uid="{00000000-0005-0000-0000-00000B090000}"/>
    <cellStyle name="Comma 42 3 2" xfId="5739" xr:uid="{00000000-0005-0000-0000-00000C090000}"/>
    <cellStyle name="Comma 42 4" xfId="1893" xr:uid="{00000000-0005-0000-0000-00000D090000}"/>
    <cellStyle name="Comma 42 4 2" xfId="5740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1" xr:uid="{00000000-0005-0000-0000-000011090000}"/>
    <cellStyle name="Comma 43 3" xfId="1896" xr:uid="{00000000-0005-0000-0000-000012090000}"/>
    <cellStyle name="Comma 43 3 2" xfId="5742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4" xr:uid="{00000000-0005-0000-0000-000018090000}"/>
    <cellStyle name="Comma 44 2 3" xfId="5743" xr:uid="{00000000-0005-0000-0000-000019090000}"/>
    <cellStyle name="Comma 44 3" xfId="1901" xr:uid="{00000000-0005-0000-0000-00001A090000}"/>
    <cellStyle name="Comma 44 3 2" xfId="5745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6" xr:uid="{00000000-0005-0000-0000-00001E090000}"/>
    <cellStyle name="Comma 45 3" xfId="1904" xr:uid="{00000000-0005-0000-0000-00001F090000}"/>
    <cellStyle name="Comma 45 3 2" xfId="5747" xr:uid="{00000000-0005-0000-0000-000020090000}"/>
    <cellStyle name="Comma 45 4" xfId="1905" xr:uid="{00000000-0005-0000-0000-000021090000}"/>
    <cellStyle name="Comma 45 4 2" xfId="5748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0" xr:uid="{00000000-0005-0000-0000-000025090000}"/>
    <cellStyle name="Comma 46 3" xfId="5749" xr:uid="{00000000-0005-0000-0000-000026090000}"/>
    <cellStyle name="Comma 47" xfId="1908" xr:uid="{00000000-0005-0000-0000-000027090000}"/>
    <cellStyle name="Comma 47 2" xfId="5751" xr:uid="{00000000-0005-0000-0000-000028090000}"/>
    <cellStyle name="Comma 48" xfId="1909" xr:uid="{00000000-0005-0000-0000-000029090000}"/>
    <cellStyle name="Comma 48 2" xfId="5752" xr:uid="{00000000-0005-0000-0000-00002A090000}"/>
    <cellStyle name="Comma 49" xfId="1910" xr:uid="{00000000-0005-0000-0000-00002B090000}"/>
    <cellStyle name="Comma 49 2" xfId="5753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5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7" xr:uid="{00000000-0005-0000-0000-000032090000}"/>
    <cellStyle name="Comma 5 11 3" xfId="5756" xr:uid="{00000000-0005-0000-0000-000033090000}"/>
    <cellStyle name="Comma 5 12" xfId="1915" xr:uid="{00000000-0005-0000-0000-000034090000}"/>
    <cellStyle name="Comma 5 12 2" xfId="5758" xr:uid="{00000000-0005-0000-0000-000035090000}"/>
    <cellStyle name="Comma 5 13" xfId="1916" xr:uid="{00000000-0005-0000-0000-000036090000}"/>
    <cellStyle name="Comma 5 13 2" xfId="5759" xr:uid="{00000000-0005-0000-0000-000037090000}"/>
    <cellStyle name="Comma 5 14" xfId="1917" xr:uid="{00000000-0005-0000-0000-000038090000}"/>
    <cellStyle name="Comma 5 14 2" xfId="5760" xr:uid="{00000000-0005-0000-0000-000039090000}"/>
    <cellStyle name="Comma 5 15" xfId="1918" xr:uid="{00000000-0005-0000-0000-00003A090000}"/>
    <cellStyle name="Comma 5 15 2" xfId="5761" xr:uid="{00000000-0005-0000-0000-00003B090000}"/>
    <cellStyle name="Comma 5 16" xfId="1919" xr:uid="{00000000-0005-0000-0000-00003C090000}"/>
    <cellStyle name="Comma 5 16 2" xfId="5762" xr:uid="{00000000-0005-0000-0000-00003D090000}"/>
    <cellStyle name="Comma 5 17" xfId="1920" xr:uid="{00000000-0005-0000-0000-00003E090000}"/>
    <cellStyle name="Comma 5 17 2" xfId="5763" xr:uid="{00000000-0005-0000-0000-00003F090000}"/>
    <cellStyle name="Comma 5 18" xfId="1921" xr:uid="{00000000-0005-0000-0000-000040090000}"/>
    <cellStyle name="Comma 5 18 2" xfId="5764" xr:uid="{00000000-0005-0000-0000-000041090000}"/>
    <cellStyle name="Comma 5 19" xfId="1922" xr:uid="{00000000-0005-0000-0000-000042090000}"/>
    <cellStyle name="Comma 5 19 2" xfId="5765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7" xr:uid="{00000000-0005-0000-0000-000047090000}"/>
    <cellStyle name="Comma 5 2 2 3" xfId="5766" xr:uid="{00000000-0005-0000-0000-000048090000}"/>
    <cellStyle name="Comma 5 2 3" xfId="1926" xr:uid="{00000000-0005-0000-0000-000049090000}"/>
    <cellStyle name="Comma 5 2 3 2" xfId="5768" xr:uid="{00000000-0005-0000-0000-00004A090000}"/>
    <cellStyle name="Comma 5 2 4" xfId="1927" xr:uid="{00000000-0005-0000-0000-00004B090000}"/>
    <cellStyle name="Comma 5 2 4 2" xfId="5769" xr:uid="{00000000-0005-0000-0000-00004C090000}"/>
    <cellStyle name="Comma 5 2 5" xfId="1928" xr:uid="{00000000-0005-0000-0000-00004D090000}"/>
    <cellStyle name="Comma 5 2 5 2" xfId="5770" xr:uid="{00000000-0005-0000-0000-00004E090000}"/>
    <cellStyle name="Comma 5 20" xfId="1929" xr:uid="{00000000-0005-0000-0000-00004F090000}"/>
    <cellStyle name="Comma 5 20 2" xfId="5771" xr:uid="{00000000-0005-0000-0000-000050090000}"/>
    <cellStyle name="Comma 5 21" xfId="1930" xr:uid="{00000000-0005-0000-0000-000051090000}"/>
    <cellStyle name="Comma 5 21 2" xfId="5772" xr:uid="{00000000-0005-0000-0000-000052090000}"/>
    <cellStyle name="Comma 5 22" xfId="1931" xr:uid="{00000000-0005-0000-0000-000053090000}"/>
    <cellStyle name="Comma 5 22 2" xfId="5773" xr:uid="{00000000-0005-0000-0000-000054090000}"/>
    <cellStyle name="Comma 5 23" xfId="1932" xr:uid="{00000000-0005-0000-0000-000055090000}"/>
    <cellStyle name="Comma 5 23 2" xfId="5774" xr:uid="{00000000-0005-0000-0000-000056090000}"/>
    <cellStyle name="Comma 5 24" xfId="1933" xr:uid="{00000000-0005-0000-0000-000057090000}"/>
    <cellStyle name="Comma 5 24 2" xfId="5775" xr:uid="{00000000-0005-0000-0000-000058090000}"/>
    <cellStyle name="Comma 5 25" xfId="1934" xr:uid="{00000000-0005-0000-0000-000059090000}"/>
    <cellStyle name="Comma 5 25 2" xfId="5776" xr:uid="{00000000-0005-0000-0000-00005A090000}"/>
    <cellStyle name="Comma 5 26" xfId="1935" xr:uid="{00000000-0005-0000-0000-00005B090000}"/>
    <cellStyle name="Comma 5 26 2" xfId="5777" xr:uid="{00000000-0005-0000-0000-00005C090000}"/>
    <cellStyle name="Comma 5 27" xfId="1936" xr:uid="{00000000-0005-0000-0000-00005D090000}"/>
    <cellStyle name="Comma 5 27 2" xfId="5778" xr:uid="{00000000-0005-0000-0000-00005E090000}"/>
    <cellStyle name="Comma 5 28" xfId="1937" xr:uid="{00000000-0005-0000-0000-00005F090000}"/>
    <cellStyle name="Comma 5 28 2" xfId="5779" xr:uid="{00000000-0005-0000-0000-000060090000}"/>
    <cellStyle name="Comma 5 29" xfId="1938" xr:uid="{00000000-0005-0000-0000-000061090000}"/>
    <cellStyle name="Comma 5 29 2" xfId="5780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2" xr:uid="{00000000-0005-0000-0000-000065090000}"/>
    <cellStyle name="Comma 5 3 3" xfId="1941" xr:uid="{00000000-0005-0000-0000-000066090000}"/>
    <cellStyle name="Comma 5 3 3 2" xfId="5783" xr:uid="{00000000-0005-0000-0000-000067090000}"/>
    <cellStyle name="Comma 5 3 4" xfId="1942" xr:uid="{00000000-0005-0000-0000-000068090000}"/>
    <cellStyle name="Comma 5 3 4 2" xfId="5784" xr:uid="{00000000-0005-0000-0000-000069090000}"/>
    <cellStyle name="Comma 5 3 5" xfId="5781" xr:uid="{00000000-0005-0000-0000-00006A090000}"/>
    <cellStyle name="Comma 5 30" xfId="1943" xr:uid="{00000000-0005-0000-0000-00006B090000}"/>
    <cellStyle name="Comma 5 30 2" xfId="5785" xr:uid="{00000000-0005-0000-0000-00006C090000}"/>
    <cellStyle name="Comma 5 31" xfId="1944" xr:uid="{00000000-0005-0000-0000-00006D090000}"/>
    <cellStyle name="Comma 5 31 2" xfId="5786" xr:uid="{00000000-0005-0000-0000-00006E090000}"/>
    <cellStyle name="Comma 5 32" xfId="1945" xr:uid="{00000000-0005-0000-0000-00006F090000}"/>
    <cellStyle name="Comma 5 32 2" xfId="5787" xr:uid="{00000000-0005-0000-0000-000070090000}"/>
    <cellStyle name="Comma 5 33" xfId="5754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88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89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1" xr:uid="{00000000-0005-0000-0000-00007B090000}"/>
    <cellStyle name="Comma 5 6 3" xfId="1953" xr:uid="{00000000-0005-0000-0000-00007C090000}"/>
    <cellStyle name="Comma 5 6 3 2" xfId="5792" xr:uid="{00000000-0005-0000-0000-00007D090000}"/>
    <cellStyle name="Comma 5 6 4" xfId="5790" xr:uid="{00000000-0005-0000-0000-00007E090000}"/>
    <cellStyle name="Comma 5 7" xfId="1954" xr:uid="{00000000-0005-0000-0000-00007F090000}"/>
    <cellStyle name="Comma 5 7 2" xfId="5793" xr:uid="{00000000-0005-0000-0000-000080090000}"/>
    <cellStyle name="Comma 5 8" xfId="1955" xr:uid="{00000000-0005-0000-0000-000081090000}"/>
    <cellStyle name="Comma 5 8 2" xfId="5794" xr:uid="{00000000-0005-0000-0000-000082090000}"/>
    <cellStyle name="Comma 5 9" xfId="1956" xr:uid="{00000000-0005-0000-0000-000083090000}"/>
    <cellStyle name="Comma 5 9 2" xfId="5795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6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798" xr:uid="{00000000-0005-0000-0000-00008A090000}"/>
    <cellStyle name="Comma 51 3" xfId="5797" xr:uid="{00000000-0005-0000-0000-00008B090000}"/>
    <cellStyle name="Comma 52" xfId="1961" xr:uid="{00000000-0005-0000-0000-00008C090000}"/>
    <cellStyle name="Comma 52 2" xfId="5799" xr:uid="{00000000-0005-0000-0000-00008D090000}"/>
    <cellStyle name="Comma 53" xfId="1962" xr:uid="{00000000-0005-0000-0000-00008E090000}"/>
    <cellStyle name="Comma 53 2" xfId="5800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6" xr:uid="{00000000-0005-0000-0000-000092090000}"/>
    <cellStyle name="Comma 54 2 3" xfId="5802" xr:uid="{00000000-0005-0000-0000-000093090000}"/>
    <cellStyle name="Comma 54 3" xfId="4755" xr:uid="{00000000-0005-0000-0000-000094090000}"/>
    <cellStyle name="Comma 54 4" xfId="5801" xr:uid="{00000000-0005-0000-0000-000095090000}"/>
    <cellStyle name="Comma 55" xfId="1965" xr:uid="{00000000-0005-0000-0000-000096090000}"/>
    <cellStyle name="Comma 55 2" xfId="5803" xr:uid="{00000000-0005-0000-0000-000097090000}"/>
    <cellStyle name="Comma 56" xfId="1966" xr:uid="{00000000-0005-0000-0000-000098090000}"/>
    <cellStyle name="Comma 56 2" xfId="5804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6" xr:uid="{00000000-0005-0000-0000-00009C090000}"/>
    <cellStyle name="Comma 57 3" xfId="5805" xr:uid="{00000000-0005-0000-0000-00009D090000}"/>
    <cellStyle name="Comma 58" xfId="1969" xr:uid="{00000000-0005-0000-0000-00009E090000}"/>
    <cellStyle name="Comma 58 2" xfId="5807" xr:uid="{00000000-0005-0000-0000-00009F090000}"/>
    <cellStyle name="Comma 59" xfId="5350" xr:uid="{00000000-0005-0000-0000-0000A0090000}"/>
    <cellStyle name="Comma 59 2" xfId="5901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09" xr:uid="{00000000-0005-0000-0000-0000A4090000}"/>
    <cellStyle name="Comma 6 11" xfId="1972" xr:uid="{00000000-0005-0000-0000-0000A5090000}"/>
    <cellStyle name="Comma 6 11 2" xfId="5810" xr:uid="{00000000-0005-0000-0000-0000A6090000}"/>
    <cellStyle name="Comma 6 12" xfId="1973" xr:uid="{00000000-0005-0000-0000-0000A7090000}"/>
    <cellStyle name="Comma 6 12 2" xfId="5811" xr:uid="{00000000-0005-0000-0000-0000A8090000}"/>
    <cellStyle name="Comma 6 13" xfId="5808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3" xr:uid="{00000000-0005-0000-0000-0000AD090000}"/>
    <cellStyle name="Comma 6 2 3" xfId="1977" xr:uid="{00000000-0005-0000-0000-0000AE090000}"/>
    <cellStyle name="Comma 6 2 3 2" xfId="5814" xr:uid="{00000000-0005-0000-0000-0000AF090000}"/>
    <cellStyle name="Comma 6 2 4" xfId="1978" xr:uid="{00000000-0005-0000-0000-0000B0090000}"/>
    <cellStyle name="Comma 6 2 4 2" xfId="5815" xr:uid="{00000000-0005-0000-0000-0000B1090000}"/>
    <cellStyle name="Comma 6 2 5" xfId="1979" xr:uid="{00000000-0005-0000-0000-0000B2090000}"/>
    <cellStyle name="Comma 6 2 5 2" xfId="5816" xr:uid="{00000000-0005-0000-0000-0000B3090000}"/>
    <cellStyle name="Comma 6 2 6" xfId="1980" xr:uid="{00000000-0005-0000-0000-0000B4090000}"/>
    <cellStyle name="Comma 6 2 6 2" xfId="5817" xr:uid="{00000000-0005-0000-0000-0000B5090000}"/>
    <cellStyle name="Comma 6 2 7" xfId="5812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18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0" xr:uid="{00000000-0005-0000-0000-0000BC090000}"/>
    <cellStyle name="Comma 6 4 3" xfId="5819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1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3" xr:uid="{00000000-0005-0000-0000-0000C3090000}"/>
    <cellStyle name="Comma 6 6 3" xfId="5822" xr:uid="{00000000-0005-0000-0000-0000C4090000}"/>
    <cellStyle name="Comma 6 7" xfId="1989" xr:uid="{00000000-0005-0000-0000-0000C5090000}"/>
    <cellStyle name="Comma 6 7 2" xfId="5824" xr:uid="{00000000-0005-0000-0000-0000C6090000}"/>
    <cellStyle name="Comma 6 8" xfId="1990" xr:uid="{00000000-0005-0000-0000-0000C7090000}"/>
    <cellStyle name="Comma 6 8 2" xfId="5825" xr:uid="{00000000-0005-0000-0000-0000C8090000}"/>
    <cellStyle name="Comma 6 9" xfId="1991" xr:uid="{00000000-0005-0000-0000-0000C9090000}"/>
    <cellStyle name="Comma 6 9 2" xfId="5826" xr:uid="{00000000-0005-0000-0000-0000CA090000}"/>
    <cellStyle name="Comma 6_AR Foreign" xfId="1992" xr:uid="{00000000-0005-0000-0000-0000CB090000}"/>
    <cellStyle name="Comma 60" xfId="5351" xr:uid="{00000000-0005-0000-0000-0000CC090000}"/>
    <cellStyle name="Comma 60 2" xfId="5902" xr:uid="{00000000-0005-0000-0000-0000CD090000}"/>
    <cellStyle name="Comma 61" xfId="5348" xr:uid="{00000000-0005-0000-0000-0000CE090000}"/>
    <cellStyle name="Comma 62" xfId="5358" xr:uid="{00000000-0005-0000-0000-0000CF090000}"/>
    <cellStyle name="Comma 63" xfId="4765" xr:uid="{00000000-0005-0000-0000-0000D0090000}"/>
    <cellStyle name="Comma 64" xfId="5900" xr:uid="{00000000-0005-0000-0000-0000D1090000}"/>
    <cellStyle name="Comma 65" xfId="5908" xr:uid="{00000000-0005-0000-0000-0000D2090000}"/>
    <cellStyle name="Comma 67" xfId="1993" xr:uid="{00000000-0005-0000-0000-0000D3090000}"/>
    <cellStyle name="Comma 67 2" xfId="5827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29" xr:uid="{00000000-0005-0000-0000-0000D7090000}"/>
    <cellStyle name="Comma 7 11" xfId="1996" xr:uid="{00000000-0005-0000-0000-0000D8090000}"/>
    <cellStyle name="Comma 7 11 2" xfId="5830" xr:uid="{00000000-0005-0000-0000-0000D9090000}"/>
    <cellStyle name="Comma 7 12" xfId="1997" xr:uid="{00000000-0005-0000-0000-0000DA090000}"/>
    <cellStyle name="Comma 7 12 2" xfId="5831" xr:uid="{00000000-0005-0000-0000-0000DB090000}"/>
    <cellStyle name="Comma 7 13" xfId="1998" xr:uid="{00000000-0005-0000-0000-0000DC090000}"/>
    <cellStyle name="Comma 7 13 2" xfId="5832" xr:uid="{00000000-0005-0000-0000-0000DD090000}"/>
    <cellStyle name="Comma 7 14" xfId="1999" xr:uid="{00000000-0005-0000-0000-0000DE090000}"/>
    <cellStyle name="Comma 7 14 2" xfId="5833" xr:uid="{00000000-0005-0000-0000-0000DF090000}"/>
    <cellStyle name="Comma 7 15" xfId="5828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4" xr:uid="{00000000-0005-0000-0000-0000E5090000}"/>
    <cellStyle name="Comma 7 2 4" xfId="2004" xr:uid="{00000000-0005-0000-0000-0000E6090000}"/>
    <cellStyle name="Comma 7 2 4 2" xfId="5835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6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7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39" xr:uid="{00000000-0005-0000-0000-0000F2090000}"/>
    <cellStyle name="Comma 7 5 3" xfId="5838" xr:uid="{00000000-0005-0000-0000-0000F3090000}"/>
    <cellStyle name="Comma 7 6" xfId="2013" xr:uid="{00000000-0005-0000-0000-0000F4090000}"/>
    <cellStyle name="Comma 7 6 2" xfId="5840" xr:uid="{00000000-0005-0000-0000-0000F5090000}"/>
    <cellStyle name="Comma 7 7" xfId="2014" xr:uid="{00000000-0005-0000-0000-0000F6090000}"/>
    <cellStyle name="Comma 7 7 2" xfId="5841" xr:uid="{00000000-0005-0000-0000-0000F7090000}"/>
    <cellStyle name="Comma 7 8" xfId="2015" xr:uid="{00000000-0005-0000-0000-0000F8090000}"/>
    <cellStyle name="Comma 7 8 2" xfId="5842" xr:uid="{00000000-0005-0000-0000-0000F9090000}"/>
    <cellStyle name="Comma 7 9" xfId="2016" xr:uid="{00000000-0005-0000-0000-0000FA090000}"/>
    <cellStyle name="Comma 7 9 2" xfId="5843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4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5" xr:uid="{00000000-0005-0000-0000-0000010A0000}"/>
    <cellStyle name="Comma 8 11" xfId="2021" xr:uid="{00000000-0005-0000-0000-0000020A0000}"/>
    <cellStyle name="Comma 8 11 2" xfId="5846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7" xr:uid="{00000000-0005-0000-0000-0000060A0000}"/>
    <cellStyle name="Comma 8 2 3" xfId="2024" xr:uid="{00000000-0005-0000-0000-0000070A0000}"/>
    <cellStyle name="Comma 8 2 3 2" xfId="5848" xr:uid="{00000000-0005-0000-0000-0000080A0000}"/>
    <cellStyle name="Comma 8 2 4" xfId="2025" xr:uid="{00000000-0005-0000-0000-0000090A0000}"/>
    <cellStyle name="Comma 8 2 4 2" xfId="5849" xr:uid="{00000000-0005-0000-0000-00000A0A0000}"/>
    <cellStyle name="Comma 8 2 5" xfId="2026" xr:uid="{00000000-0005-0000-0000-00000B0A0000}"/>
    <cellStyle name="Comma 8 2 5 2" xfId="5850" xr:uid="{00000000-0005-0000-0000-00000C0A0000}"/>
    <cellStyle name="Comma 8 2 6" xfId="2027" xr:uid="{00000000-0005-0000-0000-00000D0A0000}"/>
    <cellStyle name="Comma 8 2 6 2" xfId="5851" xr:uid="{00000000-0005-0000-0000-00000E0A0000}"/>
    <cellStyle name="Comma 8 2 7" xfId="2028" xr:uid="{00000000-0005-0000-0000-00000F0A0000}"/>
    <cellStyle name="Comma 8 2 7 2" xfId="5852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4" xr:uid="{00000000-0005-0000-0000-0000130A0000}"/>
    <cellStyle name="Comma 8 3 3" xfId="5853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5" xr:uid="{00000000-0005-0000-0000-0000170A0000}"/>
    <cellStyle name="Comma 8 4 3" xfId="2033" xr:uid="{00000000-0005-0000-0000-0000180A0000}"/>
    <cellStyle name="Comma 8 4 3 2" xfId="5856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58" xr:uid="{00000000-0005-0000-0000-00001C0A0000}"/>
    <cellStyle name="Comma 8 5 3" xfId="5857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0" xr:uid="{00000000-0005-0000-0000-0000200A0000}"/>
    <cellStyle name="Comma 8 6 3" xfId="5859" xr:uid="{00000000-0005-0000-0000-0000210A0000}"/>
    <cellStyle name="Comma 8 7" xfId="2038" xr:uid="{00000000-0005-0000-0000-0000220A0000}"/>
    <cellStyle name="Comma 8 7 2" xfId="5861" xr:uid="{00000000-0005-0000-0000-0000230A0000}"/>
    <cellStyle name="Comma 8 8" xfId="2039" xr:uid="{00000000-0005-0000-0000-0000240A0000}"/>
    <cellStyle name="Comma 8 8 2" xfId="5862" xr:uid="{00000000-0005-0000-0000-0000250A0000}"/>
    <cellStyle name="Comma 8 9" xfId="2040" xr:uid="{00000000-0005-0000-0000-0000260A0000}"/>
    <cellStyle name="Comma 8 9 2" xfId="5863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5" xr:uid="{00000000-0005-0000-0000-00002B0A0000}"/>
    <cellStyle name="Comma 9 11" xfId="2044" xr:uid="{00000000-0005-0000-0000-00002C0A0000}"/>
    <cellStyle name="Comma 9 11 2" xfId="5866" xr:uid="{00000000-0005-0000-0000-00002D0A0000}"/>
    <cellStyle name="Comma 9 12" xfId="2045" xr:uid="{00000000-0005-0000-0000-00002E0A0000}"/>
    <cellStyle name="Comma 9 12 2" xfId="5867" xr:uid="{00000000-0005-0000-0000-00002F0A0000}"/>
    <cellStyle name="Comma 9 13" xfId="2046" xr:uid="{00000000-0005-0000-0000-0000300A0000}"/>
    <cellStyle name="Comma 9 13 2" xfId="5868" xr:uid="{00000000-0005-0000-0000-0000310A0000}"/>
    <cellStyle name="Comma 9 14" xfId="5864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69" xr:uid="{00000000-0005-0000-0000-0000350A0000}"/>
    <cellStyle name="Comma 9 2 3" xfId="2049" xr:uid="{00000000-0005-0000-0000-0000360A0000}"/>
    <cellStyle name="Comma 9 2 3 2" xfId="5870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2" xr:uid="{00000000-0005-0000-0000-00003A0A0000}"/>
    <cellStyle name="Comma 9 3 3" xfId="2052" xr:uid="{00000000-0005-0000-0000-00003B0A0000}"/>
    <cellStyle name="Comma 9 3 3 2" xfId="5873" xr:uid="{00000000-0005-0000-0000-00003C0A0000}"/>
    <cellStyle name="Comma 9 3 4" xfId="5871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5" xr:uid="{00000000-0005-0000-0000-0000400A0000}"/>
    <cellStyle name="Comma 9 4 3" xfId="2055" xr:uid="{00000000-0005-0000-0000-0000410A0000}"/>
    <cellStyle name="Comma 9 4 3 2" xfId="5876" xr:uid="{00000000-0005-0000-0000-0000420A0000}"/>
    <cellStyle name="Comma 9 4 4" xfId="5874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78" xr:uid="{00000000-0005-0000-0000-0000460A0000}"/>
    <cellStyle name="Comma 9 5 3" xfId="5877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0" xr:uid="{00000000-0005-0000-0000-00004A0A0000}"/>
    <cellStyle name="Comma 9 6 3" xfId="5879" xr:uid="{00000000-0005-0000-0000-00004B0A0000}"/>
    <cellStyle name="Comma 9 7" xfId="2060" xr:uid="{00000000-0005-0000-0000-00004C0A0000}"/>
    <cellStyle name="Comma 9 7 2" xfId="5881" xr:uid="{00000000-0005-0000-0000-00004D0A0000}"/>
    <cellStyle name="Comma 9 8" xfId="2061" xr:uid="{00000000-0005-0000-0000-00004E0A0000}"/>
    <cellStyle name="Comma 9 8 2" xfId="5882" xr:uid="{00000000-0005-0000-0000-00004F0A0000}"/>
    <cellStyle name="Comma 9 9" xfId="2062" xr:uid="{00000000-0005-0000-0000-0000500A0000}"/>
    <cellStyle name="Comma 9 9 2" xfId="5883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4" xr:uid="{00000000-0005-0000-0000-00007A0A0000}"/>
    <cellStyle name="Currency 2 3" xfId="2103" xr:uid="{00000000-0005-0000-0000-00007B0A0000}"/>
    <cellStyle name="Currency 2 4" xfId="4757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5" xr:uid="{00000000-0005-0000-0000-00007F0A0000}"/>
    <cellStyle name="Currency 3 3" xfId="4758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59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6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0" xr:uid="{00000000-0005-0000-0000-00005A0D0000}"/>
    <cellStyle name="Normal 136" xfId="5349" xr:uid="{00000000-0005-0000-0000-00005B0D0000}"/>
    <cellStyle name="Normal 137" xfId="5352" xr:uid="{00000000-0005-0000-0000-00005C0D0000}"/>
    <cellStyle name="Normal 138" xfId="5359" xr:uid="{00000000-0005-0000-0000-00005D0D0000}"/>
    <cellStyle name="Normal 139" xfId="5899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3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1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5" xr:uid="{00000000-0005-0000-0000-00009C0F0000}"/>
    <cellStyle name="Normal_CM Q3'07" xfId="4714" xr:uid="{00000000-0005-0000-0000-00009D0F0000}"/>
    <cellStyle name="Normal_TEY Q4 07" xfId="4712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88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89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0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3" xr:uid="{00000000-0005-0000-0000-0000A1110000}"/>
    <cellStyle name="t2" xfId="3914" xr:uid="{00000000-0005-0000-0000-0000A2110000}"/>
    <cellStyle name="t2 2" xfId="5894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6" xr:uid="{00000000-0005-0000-0000-0000EB110000}"/>
    <cellStyle name="Total 5" xfId="3986" xr:uid="{00000000-0005-0000-0000-0000EC110000}"/>
    <cellStyle name="Total 5 2" xfId="4767" xr:uid="{00000000-0005-0000-0000-0000ED110000}"/>
    <cellStyle name="Total 6" xfId="3987" xr:uid="{00000000-0005-0000-0000-0000EE110000}"/>
    <cellStyle name="Total 6 2" xfId="4768" xr:uid="{00000000-0005-0000-0000-0000EF110000}"/>
    <cellStyle name="Total 7" xfId="3988" xr:uid="{00000000-0005-0000-0000-0000F0110000}"/>
    <cellStyle name="Total 7 2" xfId="4769" xr:uid="{00000000-0005-0000-0000-0000F1110000}"/>
    <cellStyle name="Total 8" xfId="3989" xr:uid="{00000000-0005-0000-0000-0000F2110000}"/>
    <cellStyle name="Total 8 2" xfId="4770" xr:uid="{00000000-0005-0000-0000-0000F3110000}"/>
    <cellStyle name="Total 9" xfId="3990" xr:uid="{00000000-0005-0000-0000-0000F4110000}"/>
    <cellStyle name="Total 9 2" xfId="4771" xr:uid="{00000000-0005-0000-0000-0000F5110000}"/>
    <cellStyle name="TotCol - Style5" xfId="3991" xr:uid="{00000000-0005-0000-0000-0000F6110000}"/>
    <cellStyle name="TotCol - Style5 2" xfId="4772" xr:uid="{00000000-0005-0000-0000-0000F7110000}"/>
    <cellStyle name="TotCol - Style7" xfId="3992" xr:uid="{00000000-0005-0000-0000-0000F8110000}"/>
    <cellStyle name="TotCol - Style7 2" xfId="4773" xr:uid="{00000000-0005-0000-0000-0000F9110000}"/>
    <cellStyle name="TotRow - Style4" xfId="3993" xr:uid="{00000000-0005-0000-0000-0000FA110000}"/>
    <cellStyle name="TotRow - Style4 2" xfId="4774" xr:uid="{00000000-0005-0000-0000-0000FB110000}"/>
    <cellStyle name="TotRow - Style8" xfId="3994" xr:uid="{00000000-0005-0000-0000-0000FC110000}"/>
    <cellStyle name="TotRow - Style8 2" xfId="4775" xr:uid="{00000000-0005-0000-0000-0000FD110000}"/>
    <cellStyle name="turns the number of whole workdays between two dateœ" xfId="3995" xr:uid="{00000000-0005-0000-0000-0000FE110000}"/>
    <cellStyle name="turns the number of whole workdays between two dateœ 2" xfId="4776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7" xr:uid="{00000000-0005-0000-0000-000003120000}"/>
    <cellStyle name="UE14" xfId="3999" xr:uid="{00000000-0005-0000-0000-000004120000}"/>
    <cellStyle name="UE14 2" xfId="4778" xr:uid="{00000000-0005-0000-0000-000005120000}"/>
    <cellStyle name="UE16" xfId="4000" xr:uid="{00000000-0005-0000-0000-000006120000}"/>
    <cellStyle name="UE16 2" xfId="4779" xr:uid="{00000000-0005-0000-0000-000007120000}"/>
    <cellStyle name="UE18" xfId="4001" xr:uid="{00000000-0005-0000-0000-000008120000}"/>
    <cellStyle name="UE18 2" xfId="4780" xr:uid="{00000000-0005-0000-0000-000009120000}"/>
    <cellStyle name="User_Defined_C" xfId="4002" xr:uid="{00000000-0005-0000-0000-00000A120000}"/>
    <cellStyle name="ux" xfId="4003" xr:uid="{00000000-0005-0000-0000-00000B120000}"/>
    <cellStyle name="ux 2" xfId="4781" xr:uid="{00000000-0005-0000-0000-00000C120000}"/>
    <cellStyle name="Value" xfId="4004" xr:uid="{00000000-0005-0000-0000-00000D120000}"/>
    <cellStyle name="Value 2" xfId="4782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5" xr:uid="{00000000-0005-0000-0000-000016120000}"/>
    <cellStyle name="Warning Text 2 2 3" xfId="4784" xr:uid="{00000000-0005-0000-0000-000017120000}"/>
    <cellStyle name="Warning Text 2 3" xfId="4012" xr:uid="{00000000-0005-0000-0000-000018120000}"/>
    <cellStyle name="Warning Text 2 3 2" xfId="4786" xr:uid="{00000000-0005-0000-0000-000019120000}"/>
    <cellStyle name="Warning Text 2 4" xfId="4783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88" xr:uid="{00000000-0005-0000-0000-00001D120000}"/>
    <cellStyle name="Warning Text 3 3" xfId="4787" xr:uid="{00000000-0005-0000-0000-00001E120000}"/>
    <cellStyle name="Warning Text 4" xfId="4015" xr:uid="{00000000-0005-0000-0000-00001F120000}"/>
    <cellStyle name="Warning Text 4 2" xfId="4789" xr:uid="{00000000-0005-0000-0000-000020120000}"/>
    <cellStyle name="Warning Text 5" xfId="4016" xr:uid="{00000000-0005-0000-0000-000021120000}"/>
    <cellStyle name="Warning Text 5 2" xfId="4790" xr:uid="{00000000-0005-0000-0000-000022120000}"/>
    <cellStyle name="Warning Text 6" xfId="4017" xr:uid="{00000000-0005-0000-0000-000023120000}"/>
    <cellStyle name="Warning Text 6 2" xfId="4791" xr:uid="{00000000-0005-0000-0000-000024120000}"/>
    <cellStyle name="Warning Text 7" xfId="4018" xr:uid="{00000000-0005-0000-0000-000025120000}"/>
    <cellStyle name="Warning Text 7 2" xfId="4792" xr:uid="{00000000-0005-0000-0000-000026120000}"/>
    <cellStyle name="Warning Text 8" xfId="4019" xr:uid="{00000000-0005-0000-0000-000027120000}"/>
    <cellStyle name="Warning Text 8 2" xfId="4793" xr:uid="{00000000-0005-0000-0000-000028120000}"/>
    <cellStyle name="WHead - Style2" xfId="4020" xr:uid="{00000000-0005-0000-0000-000029120000}"/>
    <cellStyle name="WHead - Style2 2" xfId="4794" xr:uid="{00000000-0005-0000-0000-00002A120000}"/>
    <cellStyle name="wrap" xfId="4021" xr:uid="{00000000-0005-0000-0000-00002B120000}"/>
    <cellStyle name="wrap 2" xfId="4795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7" xr:uid="{00000000-0005-0000-0000-000031120000}"/>
    <cellStyle name="x 3" xfId="4796" xr:uid="{00000000-0005-0000-0000-000032120000}"/>
    <cellStyle name="x_Aud Sch - Ori Sys (M) 07 (7.5.07)" xfId="4026" xr:uid="{00000000-0005-0000-0000-000033120000}"/>
    <cellStyle name="x_Aud Sch - Ori Sys (M) 07 (7.5.07) 2" xfId="4798" xr:uid="{00000000-0005-0000-0000-000034120000}"/>
    <cellStyle name="x_Aud Sch - Ori Sys (M) 07 (7.5.07)_cassie" xfId="4027" xr:uid="{00000000-0005-0000-0000-000035120000}"/>
    <cellStyle name="x_Aud Sch - Ori Sys (M) 07 (7.5.07)_cassie 2" xfId="4799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0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1" xr:uid="{00000000-0005-0000-0000-00003A120000}"/>
    <cellStyle name="x_Aud Sch - Ori Sys (M) 07 (7.5.07)_GFS-awp (BS) 08" xfId="4030" xr:uid="{00000000-0005-0000-0000-00003B120000}"/>
    <cellStyle name="x_Aud Sch - Ori Sys (M) 07 (7.5.07)_GFS-awp (BS) 08 2" xfId="4802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3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4" xr:uid="{00000000-0005-0000-0000-000040120000}"/>
    <cellStyle name="x_Aud Sch - Ori Sys (M) 07 (7.5.07)_sales test-Orisoft" xfId="4033" xr:uid="{00000000-0005-0000-0000-000041120000}"/>
    <cellStyle name="x_Aud Sch - Ori Sys (M) 07 (7.5.07)_sales test-Orisoft 2" xfId="4805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6" xr:uid="{00000000-0005-0000-0000-000044120000}"/>
    <cellStyle name="x_Aud Sch - Ori Sys (M) 07 (7.5.07)_SPV 08 -mui" xfId="4035" xr:uid="{00000000-0005-0000-0000-000045120000}"/>
    <cellStyle name="x_Aud Sch - Ori Sys (M) 07 (7.5.07)_SPV 08 -mui 2" xfId="4807" xr:uid="{00000000-0005-0000-0000-000046120000}"/>
    <cellStyle name="x_Aud Sch - Ori Sys (M) 07 (7.5.07)_WP(IS)-APOS" xfId="4036" xr:uid="{00000000-0005-0000-0000-000047120000}"/>
    <cellStyle name="x_Aud Sch - Ori Sys (M) 07 (7.5.07)_WP(IS)-APOS 2" xfId="4808" xr:uid="{00000000-0005-0000-0000-000048120000}"/>
    <cellStyle name="x_Aud Sch - Ori Sys (M) 07 (7.5.07)_WP-IS" xfId="4037" xr:uid="{00000000-0005-0000-0000-000049120000}"/>
    <cellStyle name="x_Aud Sch - Ori Sys (M) 07 (7.5.07)_WP-IS 2" xfId="4809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1" xr:uid="{00000000-0005-0000-0000-00004D120000}"/>
    <cellStyle name="x_AWP - FDI - 2004_WP-IS" xfId="4040" xr:uid="{00000000-0005-0000-0000-00004E120000}"/>
    <cellStyle name="x_AWP - FDI - 2004_WP-IS 2" xfId="4812" xr:uid="{00000000-0005-0000-0000-00004F120000}"/>
    <cellStyle name="x_AWP 2" xfId="4810" xr:uid="{00000000-0005-0000-0000-000050120000}"/>
    <cellStyle name="x_AWP 3" xfId="5354" xr:uid="{00000000-0005-0000-0000-000051120000}"/>
    <cellStyle name="x_AWP 4" xfId="4761" xr:uid="{00000000-0005-0000-0000-000052120000}"/>
    <cellStyle name="x_AWP 5" xfId="5895" xr:uid="{00000000-0005-0000-0000-000053120000}"/>
    <cellStyle name="x_AWP 6" xfId="5904" xr:uid="{00000000-0005-0000-0000-000054120000}"/>
    <cellStyle name="x_AWP(BS)-LST'08" xfId="4041" xr:uid="{00000000-0005-0000-0000-000055120000}"/>
    <cellStyle name="x_AWP(BS)-LST'08 2" xfId="4813" xr:uid="{00000000-0005-0000-0000-000056120000}"/>
    <cellStyle name="x_AWP_WP-IS" xfId="4042" xr:uid="{00000000-0005-0000-0000-000057120000}"/>
    <cellStyle name="x_AWP_WP-IS 2" xfId="4814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6" xr:uid="{00000000-0005-0000-0000-00005B120000}"/>
    <cellStyle name="x_AWP-BS 2" xfId="4815" xr:uid="{00000000-0005-0000-0000-00005C120000}"/>
    <cellStyle name="x_AWP-BS 3" xfId="5355" xr:uid="{00000000-0005-0000-0000-00005D120000}"/>
    <cellStyle name="x_AWP-BS 4" xfId="4762" xr:uid="{00000000-0005-0000-0000-00005E120000}"/>
    <cellStyle name="x_AWP-BS 5" xfId="5896" xr:uid="{00000000-0005-0000-0000-00005F120000}"/>
    <cellStyle name="x_AWP-BS 6" xfId="5905" xr:uid="{00000000-0005-0000-0000-000060120000}"/>
    <cellStyle name="x_AWP-BS winson 13.1.09" xfId="4045" xr:uid="{00000000-0005-0000-0000-000061120000}"/>
    <cellStyle name="x_AWP-BS winson 13.1.09 2" xfId="4817" xr:uid="{00000000-0005-0000-0000-000062120000}"/>
    <cellStyle name="x_AWP-stock 08" xfId="4046" xr:uid="{00000000-0005-0000-0000-000063120000}"/>
    <cellStyle name="x_AWP-stock 08 2" xfId="4818" xr:uid="{00000000-0005-0000-0000-000064120000}"/>
    <cellStyle name="x_Bill payables - Jul'09" xfId="4047" xr:uid="{00000000-0005-0000-0000-000065120000}"/>
    <cellStyle name="x_Bill payables - Jul'09 2" xfId="4819" xr:uid="{00000000-0005-0000-0000-000066120000}"/>
    <cellStyle name="x_Book1" xfId="4048" xr:uid="{00000000-0005-0000-0000-000067120000}"/>
    <cellStyle name="x_Book1 2" xfId="4820" xr:uid="{00000000-0005-0000-0000-000068120000}"/>
    <cellStyle name="x_Book3" xfId="4049" xr:uid="{00000000-0005-0000-0000-000069120000}"/>
    <cellStyle name="x_Book3 2" xfId="4821" xr:uid="{00000000-0005-0000-0000-00006A120000}"/>
    <cellStyle name="x_Book3_cassie" xfId="4050" xr:uid="{00000000-0005-0000-0000-00006B120000}"/>
    <cellStyle name="x_Book3_cassie 2" xfId="4822" xr:uid="{00000000-0005-0000-0000-00006C120000}"/>
    <cellStyle name="x_Book3_GFES-AWP(IS)-311208" xfId="4051" xr:uid="{00000000-0005-0000-0000-00006D120000}"/>
    <cellStyle name="x_Book3_GFES-AWP(IS)-311208 2" xfId="4823" xr:uid="{00000000-0005-0000-0000-00006E120000}"/>
    <cellStyle name="x_Book3_GFS OB and sales test" xfId="4052" xr:uid="{00000000-0005-0000-0000-00006F120000}"/>
    <cellStyle name="x_Book3_GFS OB and sales test 2" xfId="4824" xr:uid="{00000000-0005-0000-0000-000070120000}"/>
    <cellStyle name="x_Book3_GFS-awp (BS) 08" xfId="4053" xr:uid="{00000000-0005-0000-0000-000071120000}"/>
    <cellStyle name="x_Book3_GFS-awp (BS) 08 2" xfId="4825" xr:uid="{00000000-0005-0000-0000-000072120000}"/>
    <cellStyle name="x_Book3_Penkopack-WP (BS) 08" xfId="4054" xr:uid="{00000000-0005-0000-0000-000073120000}"/>
    <cellStyle name="x_Book3_Penkopack-WP (BS) 08 2" xfId="4826" xr:uid="{00000000-0005-0000-0000-000074120000}"/>
    <cellStyle name="x_Book3_purchases test - orisoft systems" xfId="4055" xr:uid="{00000000-0005-0000-0000-000075120000}"/>
    <cellStyle name="x_Book3_purchases test - orisoft systems 2" xfId="4827" xr:uid="{00000000-0005-0000-0000-000076120000}"/>
    <cellStyle name="x_Book3_sales test-Orisoft" xfId="4056" xr:uid="{00000000-0005-0000-0000-000077120000}"/>
    <cellStyle name="x_Book3_sales test-Orisoft 2" xfId="4828" xr:uid="{00000000-0005-0000-0000-000078120000}"/>
    <cellStyle name="x_Book3_Spritvest-awp (BS) 08" xfId="4057" xr:uid="{00000000-0005-0000-0000-000079120000}"/>
    <cellStyle name="x_Book3_Spritvest-awp (BS) 08 2" xfId="4829" xr:uid="{00000000-0005-0000-0000-00007A120000}"/>
    <cellStyle name="x_Book3_SPV 08 -mui" xfId="4058" xr:uid="{00000000-0005-0000-0000-00007B120000}"/>
    <cellStyle name="x_Book3_SPV 08 -mui 2" xfId="4830" xr:uid="{00000000-0005-0000-0000-00007C120000}"/>
    <cellStyle name="x_Book3_WP(IS)-APOS" xfId="4059" xr:uid="{00000000-0005-0000-0000-00007D120000}"/>
    <cellStyle name="x_Book3_WP(IS)-APOS 2" xfId="4831" xr:uid="{00000000-0005-0000-0000-00007E120000}"/>
    <cellStyle name="x_Book3_WP-IS" xfId="4060" xr:uid="{00000000-0005-0000-0000-00007F120000}"/>
    <cellStyle name="x_Book3_WP-IS 2" xfId="4832" xr:uid="{00000000-0005-0000-0000-000080120000}"/>
    <cellStyle name="x_Bookmark schedules 2007 BS" xfId="4061" xr:uid="{00000000-0005-0000-0000-000081120000}"/>
    <cellStyle name="x_Bookmark schedules 2007 BS 2" xfId="4833" xr:uid="{00000000-0005-0000-0000-000082120000}"/>
    <cellStyle name="x_BS wp" xfId="4062" xr:uid="{00000000-0005-0000-0000-000083120000}"/>
    <cellStyle name="x_BS wp 2" xfId="4834" xr:uid="{00000000-0005-0000-0000-000084120000}"/>
    <cellStyle name="x_BS wp_BS wps" xfId="4063" xr:uid="{00000000-0005-0000-0000-000085120000}"/>
    <cellStyle name="x_BS wp_BS wps 2" xfId="4835" xr:uid="{00000000-0005-0000-0000-000086120000}"/>
    <cellStyle name="x_BS wps" xfId="4064" xr:uid="{00000000-0005-0000-0000-000087120000}"/>
    <cellStyle name="x_BS wps 2" xfId="4836" xr:uid="{00000000-0005-0000-0000-000088120000}"/>
    <cellStyle name="x_BS wps-GFESS" xfId="4065" xr:uid="{00000000-0005-0000-0000-000089120000}"/>
    <cellStyle name="x_BS wps-GFESS 2" xfId="4837" xr:uid="{00000000-0005-0000-0000-00008A120000}"/>
    <cellStyle name="x_cassie" xfId="4066" xr:uid="{00000000-0005-0000-0000-00008B120000}"/>
    <cellStyle name="x_cassie 2" xfId="4838" xr:uid="{00000000-0005-0000-0000-00008C120000}"/>
    <cellStyle name="x_chef N Brew outstnading" xfId="4067" xr:uid="{00000000-0005-0000-0000-00008D120000}"/>
    <cellStyle name="x_chef N Brew outstnading 2" xfId="4839" xr:uid="{00000000-0005-0000-0000-00008E120000}"/>
    <cellStyle name="x_Copy of WP-BS 09-old" xfId="4068" xr:uid="{00000000-0005-0000-0000-00008F120000}"/>
    <cellStyle name="x_Copy of WP-BS 09-old 2" xfId="4840" xr:uid="{00000000-0005-0000-0000-000090120000}"/>
    <cellStyle name="x_DETAIL OF FD 2008" xfId="4069" xr:uid="{00000000-0005-0000-0000-000091120000}"/>
    <cellStyle name="x_DETAIL OF FD 2008 2" xfId="4841" xr:uid="{00000000-0005-0000-0000-000092120000}"/>
    <cellStyle name="x_Due D schedule" xfId="4070" xr:uid="{00000000-0005-0000-0000-000093120000}"/>
    <cellStyle name="x_Due D schedule 2" xfId="4842" xr:uid="{00000000-0005-0000-0000-000094120000}"/>
    <cellStyle name="x_E-tech (BS) 09" xfId="4071" xr:uid="{00000000-0005-0000-0000-000095120000}"/>
    <cellStyle name="x_E-tech (BS) 09 2" xfId="4843" xr:uid="{00000000-0005-0000-0000-000096120000}"/>
    <cellStyle name="x_E-tech (BS) 09-KC" xfId="4072" xr:uid="{00000000-0005-0000-0000-000097120000}"/>
    <cellStyle name="x_E-tech (BS) 09-KC 2" xfId="4844" xr:uid="{00000000-0005-0000-0000-000098120000}"/>
    <cellStyle name="x_FA lead 06" xfId="4073" xr:uid="{00000000-0005-0000-0000-000099120000}"/>
    <cellStyle name="x_FA lead 06 2" xfId="4845" xr:uid="{00000000-0005-0000-0000-00009A120000}"/>
    <cellStyle name="x_FA lead 06_WP-IS" xfId="4074" xr:uid="{00000000-0005-0000-0000-00009B120000}"/>
    <cellStyle name="x_FA lead 06_WP-IS 2" xfId="4846" xr:uid="{00000000-0005-0000-0000-00009C120000}"/>
    <cellStyle name="x_FA(Jul'09)-E-tech" xfId="4075" xr:uid="{00000000-0005-0000-0000-00009D120000}"/>
    <cellStyle name="x_FA(Jul'09)-E-tech 2" xfId="4847" xr:uid="{00000000-0005-0000-0000-00009E120000}"/>
    <cellStyle name="x_GFES-AWP(BS)-311208" xfId="4076" xr:uid="{00000000-0005-0000-0000-00009F120000}"/>
    <cellStyle name="x_GFES-AWP(BS)-311208 2" xfId="4848" xr:uid="{00000000-0005-0000-0000-0000A0120000}"/>
    <cellStyle name="x_GFES-AWP(BS)-311208-old" xfId="4077" xr:uid="{00000000-0005-0000-0000-0000A1120000}"/>
    <cellStyle name="x_GFES-AWP(BS)-311208-old 2" xfId="4849" xr:uid="{00000000-0005-0000-0000-0000A2120000}"/>
    <cellStyle name="x_GFES-AWP(IS)-311208" xfId="4078" xr:uid="{00000000-0005-0000-0000-0000A3120000}"/>
    <cellStyle name="x_GFES-AWP(IS)-311208 2" xfId="4850" xr:uid="{00000000-0005-0000-0000-0000A4120000}"/>
    <cellStyle name="x_GFES-insurance" xfId="4079" xr:uid="{00000000-0005-0000-0000-0000A5120000}"/>
    <cellStyle name="x_GFES-insurance 2" xfId="4851" xr:uid="{00000000-0005-0000-0000-0000A6120000}"/>
    <cellStyle name="x_GFI - IS 08" xfId="4080" xr:uid="{00000000-0005-0000-0000-0000A7120000}"/>
    <cellStyle name="x_GFI - IS 08 2" xfId="4852" xr:uid="{00000000-0005-0000-0000-0000A8120000}"/>
    <cellStyle name="x_GFS OB and sales test" xfId="4081" xr:uid="{00000000-0005-0000-0000-0000A9120000}"/>
    <cellStyle name="x_GFS OB and sales test 2" xfId="4853" xr:uid="{00000000-0005-0000-0000-0000AA120000}"/>
    <cellStyle name="x_GFS-awp (BS) 08" xfId="4082" xr:uid="{00000000-0005-0000-0000-0000AB120000}"/>
    <cellStyle name="x_GFS-awp (BS) 08 2" xfId="4854" xr:uid="{00000000-0005-0000-0000-0000AC120000}"/>
    <cellStyle name="x_GFS-BS" xfId="4083" xr:uid="{00000000-0005-0000-0000-0000AD120000}"/>
    <cellStyle name="x_GFS-BS 2" xfId="4855" xr:uid="{00000000-0005-0000-0000-0000AE120000}"/>
    <cellStyle name="x_Insurance coverage - P &amp; T" xfId="4084" xr:uid="{00000000-0005-0000-0000-0000AF120000}"/>
    <cellStyle name="x_Insurance coverage - P &amp; T 2" xfId="4856" xr:uid="{00000000-0005-0000-0000-0000B0120000}"/>
    <cellStyle name="x_Insurance coverage - P &amp; T_WP-IS" xfId="4085" xr:uid="{00000000-0005-0000-0000-0000B1120000}"/>
    <cellStyle name="x_Insurance coverage - P &amp; T_WP-IS 2" xfId="4857" xr:uid="{00000000-0005-0000-0000-0000B2120000}"/>
    <cellStyle name="x_kin choong(1)" xfId="4086" xr:uid="{00000000-0005-0000-0000-0000B3120000}"/>
    <cellStyle name="x_kin choong(1) 2" xfId="4858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0" xr:uid="{00000000-0005-0000-0000-0000B7120000}"/>
    <cellStyle name="x_Kopacklables Press-awp (BS) 08 2" xfId="4859" xr:uid="{00000000-0005-0000-0000-0000B8120000}"/>
    <cellStyle name="x_Kopacklables Press-awp (BS) 08-OLD" xfId="4089" xr:uid="{00000000-0005-0000-0000-0000B9120000}"/>
    <cellStyle name="x_Kopacklables Press-awp (BS) 08-OLD 2" xfId="4861" xr:uid="{00000000-0005-0000-0000-0000BA120000}"/>
    <cellStyle name="x_KPSB AWP 08" xfId="4090" xr:uid="{00000000-0005-0000-0000-0000BB120000}"/>
    <cellStyle name="x_KPSB AWP 08 2" xfId="4862" xr:uid="{00000000-0005-0000-0000-0000BC120000}"/>
    <cellStyle name="x_LO" xfId="4091" xr:uid="{00000000-0005-0000-0000-0000BD120000}"/>
    <cellStyle name="x_LO 2" xfId="4863" xr:uid="{00000000-0005-0000-0000-0000BE120000}"/>
    <cellStyle name="x_Makatas industries - carmen" xfId="4092" xr:uid="{00000000-0005-0000-0000-0000BF120000}"/>
    <cellStyle name="x_Makatas industries - carmen 2" xfId="4864" xr:uid="{00000000-0005-0000-0000-0000C0120000}"/>
    <cellStyle name="x_Makatas Marketing - carmen" xfId="4093" xr:uid="{00000000-0005-0000-0000-0000C1120000}"/>
    <cellStyle name="x_Makatas Marketing - carmen 2" xfId="4865" xr:uid="{00000000-0005-0000-0000-0000C2120000}"/>
    <cellStyle name="x_Makatas Marketing WP-BS 08" xfId="4094" xr:uid="{00000000-0005-0000-0000-0000C3120000}"/>
    <cellStyle name="x_Makatas Marketing WP-BS 08 2" xfId="4866" xr:uid="{00000000-0005-0000-0000-0000C4120000}"/>
    <cellStyle name="x_markatas industry - Awp" xfId="4095" xr:uid="{00000000-0005-0000-0000-0000C5120000}"/>
    <cellStyle name="x_markatas industry - Awp 2" xfId="4867" xr:uid="{00000000-0005-0000-0000-0000C6120000}"/>
    <cellStyle name="x_MITV All AWP" xfId="4096" xr:uid="{00000000-0005-0000-0000-0000C7120000}"/>
    <cellStyle name="x_MITV All AWP 2" xfId="4868" xr:uid="{00000000-0005-0000-0000-0000C8120000}"/>
    <cellStyle name="x_MITV All AWP_WP-IS" xfId="4097" xr:uid="{00000000-0005-0000-0000-0000C9120000}"/>
    <cellStyle name="x_MITV All AWP_WP-IS 2" xfId="4869" xr:uid="{00000000-0005-0000-0000-0000CA120000}"/>
    <cellStyle name="x_Orisoft system 08 awp" xfId="4098" xr:uid="{00000000-0005-0000-0000-0000CB120000}"/>
    <cellStyle name="x_Orisoft system 08 awp 2" xfId="4870" xr:uid="{00000000-0005-0000-0000-0000CC120000}"/>
    <cellStyle name="x_Orisoft system 08 awp-B4" xfId="4099" xr:uid="{00000000-0005-0000-0000-0000CD120000}"/>
    <cellStyle name="x_Orisoft system 08 awp-B4 2" xfId="4871" xr:uid="{00000000-0005-0000-0000-0000CE120000}"/>
    <cellStyle name="x_Orisoft system 08 awp-YILANG" xfId="4100" xr:uid="{00000000-0005-0000-0000-0000CF120000}"/>
    <cellStyle name="x_Orisoft system 08 awp-YILANG 2" xfId="4872" xr:uid="{00000000-0005-0000-0000-0000D0120000}"/>
    <cellStyle name="x_Penkopack Due D analysis" xfId="4101" xr:uid="{00000000-0005-0000-0000-0000D1120000}"/>
    <cellStyle name="x_Penkopack Due D analysis 2" xfId="4873" xr:uid="{00000000-0005-0000-0000-0000D2120000}"/>
    <cellStyle name="x_Penkopack FA" xfId="4102" xr:uid="{00000000-0005-0000-0000-0000D3120000}"/>
    <cellStyle name="x_Penkopack FA 2" xfId="4874" xr:uid="{00000000-0005-0000-0000-0000D4120000}"/>
    <cellStyle name="x_Penkopack sdn. bhd." xfId="4103" xr:uid="{00000000-0005-0000-0000-0000D5120000}"/>
    <cellStyle name="x_Penkopack sdn. bhd. 2" xfId="4875" xr:uid="{00000000-0005-0000-0000-0000D6120000}"/>
    <cellStyle name="x_Penkopack-WP (BS) 08" xfId="4104" xr:uid="{00000000-0005-0000-0000-0000D7120000}"/>
    <cellStyle name="x_Penkopack-WP (BS) 08 2" xfId="4876" xr:uid="{00000000-0005-0000-0000-0000D8120000}"/>
    <cellStyle name="x_PTPP schedules 2007" xfId="4105" xr:uid="{00000000-0005-0000-0000-0000D9120000}"/>
    <cellStyle name="x_PTPP schedules 2007 2" xfId="4877" xr:uid="{00000000-0005-0000-0000-0000DA120000}"/>
    <cellStyle name="x_PTPP schedules 2007_WP-IS" xfId="4106" xr:uid="{00000000-0005-0000-0000-0000DB120000}"/>
    <cellStyle name="x_PTPP schedules 2007_WP-IS 2" xfId="4878" xr:uid="{00000000-0005-0000-0000-0000DC120000}"/>
    <cellStyle name="x_purchases test - orisoft systems" xfId="4107" xr:uid="{00000000-0005-0000-0000-0000DD120000}"/>
    <cellStyle name="x_purchases test - orisoft systems 2" xfId="4879" xr:uid="{00000000-0005-0000-0000-0000DE120000}"/>
    <cellStyle name="x_Pustaka zaman - awp (BS)07" xfId="4108" xr:uid="{00000000-0005-0000-0000-0000DF120000}"/>
    <cellStyle name="x_Pustaka zaman - awp (BS)07 2" xfId="4880" xr:uid="{00000000-0005-0000-0000-0000E0120000}"/>
    <cellStyle name="x_REINHAUSEN AWP 2005" xfId="4109" xr:uid="{00000000-0005-0000-0000-0000E1120000}"/>
    <cellStyle name="x_REINHAUSEN AWP 2005 2" xfId="4881" xr:uid="{00000000-0005-0000-0000-0000E2120000}"/>
    <cellStyle name="x_REINHAUSEN AWP 2005_WP-IS" xfId="4110" xr:uid="{00000000-0005-0000-0000-0000E3120000}"/>
    <cellStyle name="x_REINHAUSEN AWP 2005_WP-IS 2" xfId="4882" xr:uid="{00000000-0005-0000-0000-0000E4120000}"/>
    <cellStyle name="x_sales test-Orisoft" xfId="4111" xr:uid="{00000000-0005-0000-0000-0000E5120000}"/>
    <cellStyle name="x_sales test-Orisoft 2" xfId="4883" xr:uid="{00000000-0005-0000-0000-0000E6120000}"/>
    <cellStyle name="x_Sample WP (BS)" xfId="4112" xr:uid="{00000000-0005-0000-0000-0000E7120000}"/>
    <cellStyle name="x_Sample WP (BS) 2" xfId="4884" xr:uid="{00000000-0005-0000-0000-0000E8120000}"/>
    <cellStyle name="x_Sheng Foong IS &amp; BS AWP 07" xfId="4113" xr:uid="{00000000-0005-0000-0000-0000E9120000}"/>
    <cellStyle name="x_Sheng Foong IS &amp; BS AWP 07 2" xfId="4885" xr:uid="{00000000-0005-0000-0000-0000EA120000}"/>
    <cellStyle name="x_Sheng Foong IS &amp; BS AWP 07_WP-IS" xfId="4114" xr:uid="{00000000-0005-0000-0000-0000EB120000}"/>
    <cellStyle name="x_Sheng Foong IS &amp; BS AWP 07_WP-IS 2" xfId="4886" xr:uid="{00000000-0005-0000-0000-0000EC120000}"/>
    <cellStyle name="x_Spritvest-awp (BS) 08" xfId="4115" xr:uid="{00000000-0005-0000-0000-0000ED120000}"/>
    <cellStyle name="x_Spritvest-awp (BS) 08 2" xfId="4887" xr:uid="{00000000-0005-0000-0000-0000EE120000}"/>
    <cellStyle name="x_SPV 08 -mui" xfId="4116" xr:uid="{00000000-0005-0000-0000-0000EF120000}"/>
    <cellStyle name="x_SPV 08 -mui 2" xfId="4888" xr:uid="{00000000-0005-0000-0000-0000F0120000}"/>
    <cellStyle name="x_SSSB 04 K - PPE" xfId="4117" xr:uid="{00000000-0005-0000-0000-0000F1120000}"/>
    <cellStyle name="x_SSSB 04 K - PPE 2" xfId="4889" xr:uid="{00000000-0005-0000-0000-0000F2120000}"/>
    <cellStyle name="x_SSSB 04 K - PPE_WP-IS" xfId="4118" xr:uid="{00000000-0005-0000-0000-0000F3120000}"/>
    <cellStyle name="x_SSSB 04 K - PPE_WP-IS 2" xfId="4890" xr:uid="{00000000-0005-0000-0000-0000F4120000}"/>
    <cellStyle name="x_Times awp 2005 (rolled)" xfId="4119" xr:uid="{00000000-0005-0000-0000-0000F5120000}"/>
    <cellStyle name="x_Times awp 2005 (rolled) 2" xfId="4891" xr:uid="{00000000-0005-0000-0000-0000F6120000}"/>
    <cellStyle name="x_Times awp 2005 (rolled)_WP-IS" xfId="4120" xr:uid="{00000000-0005-0000-0000-0000F7120000}"/>
    <cellStyle name="x_Times awp 2005 (rolled)_WP-IS 2" xfId="4892" xr:uid="{00000000-0005-0000-0000-0000F8120000}"/>
    <cellStyle name="x_Times schedules" xfId="4121" xr:uid="{00000000-0005-0000-0000-0000F9120000}"/>
    <cellStyle name="x_Times schedules 2" xfId="4893" xr:uid="{00000000-0005-0000-0000-0000FA120000}"/>
    <cellStyle name="x_Times schedules 2006" xfId="4122" xr:uid="{00000000-0005-0000-0000-0000FB120000}"/>
    <cellStyle name="x_Times schedules 2006 2" xfId="4894" xr:uid="{00000000-0005-0000-0000-0000FC120000}"/>
    <cellStyle name="x_Times schedules_WP-IS" xfId="4123" xr:uid="{00000000-0005-0000-0000-0000FD120000}"/>
    <cellStyle name="x_Times schedules_WP-IS 2" xfId="4895" xr:uid="{00000000-0005-0000-0000-0000FE120000}"/>
    <cellStyle name="x_U NDY" xfId="4124" xr:uid="{00000000-0005-0000-0000-0000FF120000}"/>
    <cellStyle name="x_U NDY 2" xfId="4896" xr:uid="{00000000-0005-0000-0000-000000130000}"/>
    <cellStyle name="x_U NDY_WP-IS" xfId="4125" xr:uid="{00000000-0005-0000-0000-000001130000}"/>
    <cellStyle name="x_U NDY_WP-IS 2" xfId="4897" xr:uid="{00000000-0005-0000-0000-000002130000}"/>
    <cellStyle name="x_U_CMT01" xfId="4126" xr:uid="{00000000-0005-0000-0000-000003130000}"/>
    <cellStyle name="x_U_CMT01 2" xfId="4898" xr:uid="{00000000-0005-0000-0000-000004130000}"/>
    <cellStyle name="x_U_CMT01_WP-IS" xfId="4127" xr:uid="{00000000-0005-0000-0000-000005130000}"/>
    <cellStyle name="x_U_CMT01_WP-IS 2" xfId="4899" xr:uid="{00000000-0005-0000-0000-000006130000}"/>
    <cellStyle name="x_Uniweld_AWP" xfId="4128" xr:uid="{00000000-0005-0000-0000-000007130000}"/>
    <cellStyle name="x_Uniweld_AWP 2" xfId="4900" xr:uid="{00000000-0005-0000-0000-000008130000}"/>
    <cellStyle name="x_Uniweld_AWP_WP-IS" xfId="4129" xr:uid="{00000000-0005-0000-0000-000009130000}"/>
    <cellStyle name="x_Uniweld_AWP_WP-IS 2" xfId="4901" xr:uid="{00000000-0005-0000-0000-00000A130000}"/>
    <cellStyle name="x_WP (BS)" xfId="4130" xr:uid="{00000000-0005-0000-0000-00000B130000}"/>
    <cellStyle name="x_WP (BS) 2" xfId="4902" xr:uid="{00000000-0005-0000-0000-00000C130000}"/>
    <cellStyle name="x_WP(BS)-APOS...." xfId="4131" xr:uid="{00000000-0005-0000-0000-00000D130000}"/>
    <cellStyle name="x_WP(BS)-APOS.... 2" xfId="4903" xr:uid="{00000000-0005-0000-0000-00000E130000}"/>
    <cellStyle name="x_WP(BS)-Ori Tech" xfId="4132" xr:uid="{00000000-0005-0000-0000-00000F130000}"/>
    <cellStyle name="x_WP(BS)-Ori Tech 2" xfId="4904" xr:uid="{00000000-0005-0000-0000-000010130000}"/>
    <cellStyle name="x_WP(BS)-System" xfId="4133" xr:uid="{00000000-0005-0000-0000-000011130000}"/>
    <cellStyle name="x_WP(BS)-System 2" xfId="4905" xr:uid="{00000000-0005-0000-0000-000012130000}"/>
    <cellStyle name="x_WP(BS)-System..." xfId="4134" xr:uid="{00000000-0005-0000-0000-000013130000}"/>
    <cellStyle name="x_WP(BS)-System... 2" xfId="4906" xr:uid="{00000000-0005-0000-0000-000014130000}"/>
    <cellStyle name="x_WP(BS)-WCHT Consultancy" xfId="4135" xr:uid="{00000000-0005-0000-0000-000015130000}"/>
    <cellStyle name="x_WP(BS)-WCHT Consultancy 2" xfId="4907" xr:uid="{00000000-0005-0000-0000-000016130000}"/>
    <cellStyle name="x_WP(IS)-APOS" xfId="4136" xr:uid="{00000000-0005-0000-0000-000017130000}"/>
    <cellStyle name="x_WP(IS)-APOS 2" xfId="4908" xr:uid="{00000000-0005-0000-0000-000018130000}"/>
    <cellStyle name="x_WP(IS)-System" xfId="4137" xr:uid="{00000000-0005-0000-0000-000019130000}"/>
    <cellStyle name="x_WP(IS)-System 2" xfId="4909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2" xr:uid="{00000000-0005-0000-0000-00001E130000}"/>
    <cellStyle name="x_WP-BS 09 2" xfId="4911" xr:uid="{00000000-0005-0000-0000-00001F130000}"/>
    <cellStyle name="x_WP-BS 09 3" xfId="5357" xr:uid="{00000000-0005-0000-0000-000020130000}"/>
    <cellStyle name="x_WP-BS 09 4" xfId="4764" xr:uid="{00000000-0005-0000-0000-000021130000}"/>
    <cellStyle name="x_WP-BS 09 5" xfId="5898" xr:uid="{00000000-0005-0000-0000-000022130000}"/>
    <cellStyle name="x_WP-BS 09 6" xfId="5907" xr:uid="{00000000-0005-0000-0000-000023130000}"/>
    <cellStyle name="x_WP-BS 2" xfId="4910" xr:uid="{00000000-0005-0000-0000-000024130000}"/>
    <cellStyle name="x_WP-BS 3" xfId="5356" xr:uid="{00000000-0005-0000-0000-000025130000}"/>
    <cellStyle name="x_WP-BS 4" xfId="4763" xr:uid="{00000000-0005-0000-0000-000026130000}"/>
    <cellStyle name="x_WP-BS 5" xfId="5897" xr:uid="{00000000-0005-0000-0000-000027130000}"/>
    <cellStyle name="x_WP-BS 6" xfId="5906" xr:uid="{00000000-0005-0000-0000-000028130000}"/>
    <cellStyle name="x_WP-IS" xfId="4141" xr:uid="{00000000-0005-0000-0000-000029130000}"/>
    <cellStyle name="x_WP-IS 2" xfId="4913" xr:uid="{00000000-0005-0000-0000-00002A130000}"/>
    <cellStyle name="x_yilang Penkopack sdn. bhd." xfId="4142" xr:uid="{00000000-0005-0000-0000-00002B130000}"/>
    <cellStyle name="x_yilang Penkopack sdn. bhd. 2" xfId="4914" xr:uid="{00000000-0005-0000-0000-00002C130000}"/>
    <cellStyle name="x_YNHC 04 K - PPE" xfId="4143" xr:uid="{00000000-0005-0000-0000-00002D130000}"/>
    <cellStyle name="x_YNHC 04 K - PPE 2" xfId="4915" xr:uid="{00000000-0005-0000-0000-00002E130000}"/>
    <cellStyle name="x_YNHC 04 K - PPE_WP-IS" xfId="4144" xr:uid="{00000000-0005-0000-0000-00002F130000}"/>
    <cellStyle name="x_YNHC 04 K - PPE_WP-IS 2" xfId="4916" xr:uid="{00000000-0005-0000-0000-000030130000}"/>
    <cellStyle name="YEL" xfId="4145" xr:uid="{00000000-0005-0000-0000-000031130000}"/>
    <cellStyle name="YEL 2" xfId="4917" xr:uid="{00000000-0005-0000-0000-000032130000}"/>
    <cellStyle name="YY.MM" xfId="4146" xr:uid="{00000000-0005-0000-0000-000033130000}"/>
    <cellStyle name="YY.MM 2" xfId="4918" xr:uid="{00000000-0005-0000-0000-000034130000}"/>
    <cellStyle name="アクセント 1" xfId="4147" xr:uid="{00000000-0005-0000-0000-000035130000}"/>
    <cellStyle name="アクセント 1 2" xfId="4919" xr:uid="{00000000-0005-0000-0000-000036130000}"/>
    <cellStyle name="アクセント 2" xfId="4148" xr:uid="{00000000-0005-0000-0000-000037130000}"/>
    <cellStyle name="アクセント 2 2" xfId="4920" xr:uid="{00000000-0005-0000-0000-000038130000}"/>
    <cellStyle name="アクセント 3" xfId="4149" xr:uid="{00000000-0005-0000-0000-000039130000}"/>
    <cellStyle name="アクセント 3 2" xfId="4921" xr:uid="{00000000-0005-0000-0000-00003A130000}"/>
    <cellStyle name="アクセント 4" xfId="4150" xr:uid="{00000000-0005-0000-0000-00003B130000}"/>
    <cellStyle name="アクセント 4 2" xfId="4922" xr:uid="{00000000-0005-0000-0000-00003C130000}"/>
    <cellStyle name="アクセント 5" xfId="4151" xr:uid="{00000000-0005-0000-0000-00003D130000}"/>
    <cellStyle name="アクセント 5 2" xfId="4923" xr:uid="{00000000-0005-0000-0000-00003E130000}"/>
    <cellStyle name="アクセント 6" xfId="4152" xr:uid="{00000000-0005-0000-0000-00003F130000}"/>
    <cellStyle name="アクセント 6 2" xfId="4924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5" xr:uid="{00000000-0005-0000-0000-000043130000}"/>
    <cellStyle name="ｳfｹSheet1" xfId="4155" xr:uid="{00000000-0005-0000-0000-000044130000}"/>
    <cellStyle name="ｳfｹSheet1 2" xfId="4926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7" xr:uid="{00000000-0005-0000-0000-00004A130000}"/>
    <cellStyle name="ｶWｳsｵｲ" xfId="4160" xr:uid="{00000000-0005-0000-0000-00004B130000}"/>
    <cellStyle name="ｶWｳsｵｲ 2" xfId="4928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29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0" xr:uid="{00000000-0005-0000-0000-000053130000}"/>
    <cellStyle name="タイトル" xfId="4166" xr:uid="{00000000-0005-0000-0000-000054130000}"/>
    <cellStyle name="タイトル 2" xfId="4931" xr:uid="{00000000-0005-0000-0000-000055130000}"/>
    <cellStyle name="チェック セル" xfId="4167" xr:uid="{00000000-0005-0000-0000-000056130000}"/>
    <cellStyle name="チェック セル 2" xfId="4932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3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4" xr:uid="{00000000-0005-0000-0000-000060130000}"/>
    <cellStyle name="メモ" xfId="4175" xr:uid="{00000000-0005-0000-0000-000061130000}"/>
    <cellStyle name="メモ 2" xfId="4935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6" xr:uid="{00000000-0005-0000-0000-000068130000}"/>
    <cellStyle name="การคำนวณ" xfId="4359" xr:uid="{00000000-0005-0000-0000-000069130000}"/>
    <cellStyle name="การคำนวณ 2" xfId="4360" xr:uid="{00000000-0005-0000-0000-00006A130000}"/>
    <cellStyle name="การคำนวณ 2 2" xfId="5096" xr:uid="{00000000-0005-0000-0000-00006B130000}"/>
    <cellStyle name="การคำนวณ 3" xfId="5095" xr:uid="{00000000-0005-0000-0000-00006C130000}"/>
    <cellStyle name="ข้อความเตือน" xfId="4361" xr:uid="{00000000-0005-0000-0000-00006D130000}"/>
    <cellStyle name="ข้อความเตือน 2" xfId="4362" xr:uid="{00000000-0005-0000-0000-00006E130000}"/>
    <cellStyle name="ข้อความเตือน 2 2" xfId="5098" xr:uid="{00000000-0005-0000-0000-00006F130000}"/>
    <cellStyle name="ข้อความเตือน 3" xfId="5097" xr:uid="{00000000-0005-0000-0000-000070130000}"/>
    <cellStyle name="ข้อความอธิบาย" xfId="4363" xr:uid="{00000000-0005-0000-0000-000071130000}"/>
    <cellStyle name="ข้อความอธิบาย 2" xfId="4364" xr:uid="{00000000-0005-0000-0000-000072130000}"/>
    <cellStyle name="ข้อความอธิบาย 2 2" xfId="4365" xr:uid="{00000000-0005-0000-0000-000073130000}"/>
    <cellStyle name="ข้อความอธิบาย 2 2 2" xfId="5101" xr:uid="{00000000-0005-0000-0000-000074130000}"/>
    <cellStyle name="ข้อความอธิบาย 2 3" xfId="5100" xr:uid="{00000000-0005-0000-0000-000075130000}"/>
    <cellStyle name="ข้อความอธิบาย 2_IN 7 ข้อมูลเปิด NOTE" xfId="4366" xr:uid="{00000000-0005-0000-0000-000076130000}"/>
    <cellStyle name="ข้อความอธิบาย 3" xfId="5099" xr:uid="{00000000-0005-0000-0000-000077130000}"/>
    <cellStyle name="ค@ฏ๋_1111D2111DQ2" xfId="4367" xr:uid="{00000000-0005-0000-0000-000078130000}"/>
    <cellStyle name="คdคภฆ์[0]_1111D2111DQ2" xfId="4368" xr:uid="{00000000-0005-0000-0000-000079130000}"/>
    <cellStyle name="คdคภฆ์_1111D2111DQ1" xfId="4369" xr:uid="{00000000-0005-0000-0000-00007A130000}"/>
    <cellStyle name="เครื่องหมายจุลภาค [0]" xfId="4182" xr:uid="{00000000-0005-0000-0000-00007B130000}"/>
    <cellStyle name="เครื่องหมายจุลภาค [0] 2" xfId="4183" xr:uid="{00000000-0005-0000-0000-00007C130000}"/>
    <cellStyle name="เครื่องหมายจุลภาค [0] 2 2" xfId="4184" xr:uid="{00000000-0005-0000-0000-00007D130000}"/>
    <cellStyle name="เครื่องหมายจุลภาค [0] 2 2 2" xfId="4939" xr:uid="{00000000-0005-0000-0000-00007E130000}"/>
    <cellStyle name="เครื่องหมายจุลภาค [0] 2 3" xfId="4185" xr:uid="{00000000-0005-0000-0000-00007F130000}"/>
    <cellStyle name="เครื่องหมายจุลภาค [0] 2 3 2" xfId="4940" xr:uid="{00000000-0005-0000-0000-000080130000}"/>
    <cellStyle name="เครื่องหมายจุลภาค [0] 2 4" xfId="4186" xr:uid="{00000000-0005-0000-0000-000081130000}"/>
    <cellStyle name="เครื่องหมายจุลภาค [0] 2 4 2" xfId="4941" xr:uid="{00000000-0005-0000-0000-000082130000}"/>
    <cellStyle name="เครื่องหมายจุลภาค [0] 2 5" xfId="4187" xr:uid="{00000000-0005-0000-0000-000083130000}"/>
    <cellStyle name="เครื่องหมายจุลภาค [0] 2 5 2" xfId="4942" xr:uid="{00000000-0005-0000-0000-000084130000}"/>
    <cellStyle name="เครื่องหมายจุลภาค [0] 2 6" xfId="4188" xr:uid="{00000000-0005-0000-0000-000085130000}"/>
    <cellStyle name="เครื่องหมายจุลภาค [0] 2 6 2" xfId="4943" xr:uid="{00000000-0005-0000-0000-000086130000}"/>
    <cellStyle name="เครื่องหมายจุลภาค [0] 2 7" xfId="4938" xr:uid="{00000000-0005-0000-0000-000087130000}"/>
    <cellStyle name="เครื่องหมายจุลภาค [0] 3" xfId="4189" xr:uid="{00000000-0005-0000-0000-000088130000}"/>
    <cellStyle name="เครื่องหมายจุลภาค [0] 3 2" xfId="4944" xr:uid="{00000000-0005-0000-0000-000089130000}"/>
    <cellStyle name="เครื่องหมายจุลภาค [0] 4" xfId="4190" xr:uid="{00000000-0005-0000-0000-00008A130000}"/>
    <cellStyle name="เครื่องหมายจุลภาค [0] 4 2" xfId="4945" xr:uid="{00000000-0005-0000-0000-00008B130000}"/>
    <cellStyle name="เครื่องหมายจุลภาค [0] 5" xfId="4937" xr:uid="{00000000-0005-0000-0000-00008C130000}"/>
    <cellStyle name="เครื่องหมายจุลภาค 10" xfId="4191" xr:uid="{00000000-0005-0000-0000-00008D130000}"/>
    <cellStyle name="เครื่องหมายจุลภาค 10 2" xfId="4192" xr:uid="{00000000-0005-0000-0000-00008E130000}"/>
    <cellStyle name="เครื่องหมายจุลภาค 10 2 2" xfId="4947" xr:uid="{00000000-0005-0000-0000-00008F130000}"/>
    <cellStyle name="เครื่องหมายจุลภาค 10 3" xfId="4946" xr:uid="{00000000-0005-0000-0000-000090130000}"/>
    <cellStyle name="เครื่องหมายจุลภาค 10_CPI_Y'52_TOP_GG 1" xfId="4193" xr:uid="{00000000-0005-0000-0000-000091130000}"/>
    <cellStyle name="เครื่องหมายจุลภาค 11" xfId="4194" xr:uid="{00000000-0005-0000-0000-000092130000}"/>
    <cellStyle name="เครื่องหมายจุลภาค 11 2" xfId="4195" xr:uid="{00000000-0005-0000-0000-000093130000}"/>
    <cellStyle name="เครื่องหมายจุลภาค 11 2 2" xfId="4949" xr:uid="{00000000-0005-0000-0000-000094130000}"/>
    <cellStyle name="เครื่องหมายจุลภาค 11 3" xfId="4196" xr:uid="{00000000-0005-0000-0000-000095130000}"/>
    <cellStyle name="เครื่องหมายจุลภาค 11 3 2" xfId="4950" xr:uid="{00000000-0005-0000-0000-000096130000}"/>
    <cellStyle name="เครื่องหมายจุลภาค 11 4" xfId="4197" xr:uid="{00000000-0005-0000-0000-000097130000}"/>
    <cellStyle name="เครื่องหมายจุลภาค 11 4 2" xfId="4951" xr:uid="{00000000-0005-0000-0000-000098130000}"/>
    <cellStyle name="เครื่องหมายจุลภาค 11 5" xfId="4198" xr:uid="{00000000-0005-0000-0000-000099130000}"/>
    <cellStyle name="เครื่องหมายจุลภาค 11 5 2" xfId="4952" xr:uid="{00000000-0005-0000-0000-00009A130000}"/>
    <cellStyle name="เครื่องหมายจุลภาค 11 6" xfId="4199" xr:uid="{00000000-0005-0000-0000-00009B130000}"/>
    <cellStyle name="เครื่องหมายจุลภาค 11 6 2" xfId="4953" xr:uid="{00000000-0005-0000-0000-00009C130000}"/>
    <cellStyle name="เครื่องหมายจุลภาค 11 7" xfId="4200" xr:uid="{00000000-0005-0000-0000-00009D130000}"/>
    <cellStyle name="เครื่องหมายจุลภาค 11 7 2" xfId="4954" xr:uid="{00000000-0005-0000-0000-00009E130000}"/>
    <cellStyle name="เครื่องหมายจุลภาค 11 8" xfId="4948" xr:uid="{00000000-0005-0000-0000-00009F130000}"/>
    <cellStyle name="เครื่องหมายจุลภาค 11_CPI_Y'52_TOP_GG 1" xfId="4201" xr:uid="{00000000-0005-0000-0000-0000A0130000}"/>
    <cellStyle name="เครื่องหมายจุลภาค 12" xfId="4202" xr:uid="{00000000-0005-0000-0000-0000A1130000}"/>
    <cellStyle name="เครื่องหมายจุลภาค 12 2" xfId="4203" xr:uid="{00000000-0005-0000-0000-0000A2130000}"/>
    <cellStyle name="เครื่องหมายจุลภาค 12 2 2" xfId="4956" xr:uid="{00000000-0005-0000-0000-0000A3130000}"/>
    <cellStyle name="เครื่องหมายจุลภาค 12 3" xfId="4204" xr:uid="{00000000-0005-0000-0000-0000A4130000}"/>
    <cellStyle name="เครื่องหมายจุลภาค 12 3 2" xfId="4957" xr:uid="{00000000-0005-0000-0000-0000A5130000}"/>
    <cellStyle name="เครื่องหมายจุลภาค 12 4" xfId="4205" xr:uid="{00000000-0005-0000-0000-0000A6130000}"/>
    <cellStyle name="เครื่องหมายจุลภาค 12 4 2" xfId="4958" xr:uid="{00000000-0005-0000-0000-0000A7130000}"/>
    <cellStyle name="เครื่องหมายจุลภาค 12 5" xfId="4206" xr:uid="{00000000-0005-0000-0000-0000A8130000}"/>
    <cellStyle name="เครื่องหมายจุลภาค 12 5 2" xfId="4959" xr:uid="{00000000-0005-0000-0000-0000A9130000}"/>
    <cellStyle name="เครื่องหมายจุลภาค 12 6" xfId="4207" xr:uid="{00000000-0005-0000-0000-0000AA130000}"/>
    <cellStyle name="เครื่องหมายจุลภาค 12 6 2" xfId="4960" xr:uid="{00000000-0005-0000-0000-0000AB130000}"/>
    <cellStyle name="เครื่องหมายจุลภาค 12 7" xfId="4955" xr:uid="{00000000-0005-0000-0000-0000AC130000}"/>
    <cellStyle name="เครื่องหมายจุลภาค 12_CPI_Y'52_TOP_GG 1" xfId="4208" xr:uid="{00000000-0005-0000-0000-0000AD130000}"/>
    <cellStyle name="เครื่องหมายจุลภาค 13" xfId="4209" xr:uid="{00000000-0005-0000-0000-0000AE130000}"/>
    <cellStyle name="เครื่องหมายจุลภาค 13 2" xfId="4210" xr:uid="{00000000-0005-0000-0000-0000AF130000}"/>
    <cellStyle name="เครื่องหมายจุลภาค 13 2 2" xfId="4962" xr:uid="{00000000-0005-0000-0000-0000B0130000}"/>
    <cellStyle name="เครื่องหมายจุลภาค 13 3" xfId="4211" xr:uid="{00000000-0005-0000-0000-0000B1130000}"/>
    <cellStyle name="เครื่องหมายจุลภาค 13 3 2" xfId="4963" xr:uid="{00000000-0005-0000-0000-0000B2130000}"/>
    <cellStyle name="เครื่องหมายจุลภาค 13 4" xfId="4961" xr:uid="{00000000-0005-0000-0000-0000B3130000}"/>
    <cellStyle name="เครื่องหมายจุลภาค 13_IN 7 ข้อมูลเปิด NOTE" xfId="4212" xr:uid="{00000000-0005-0000-0000-0000B4130000}"/>
    <cellStyle name="เครื่องหมายจุลภาค 14" xfId="4213" xr:uid="{00000000-0005-0000-0000-0000B5130000}"/>
    <cellStyle name="เครื่องหมายจุลภาค 14 2" xfId="4214" xr:uid="{00000000-0005-0000-0000-0000B6130000}"/>
    <cellStyle name="เครื่องหมายจุลภาค 14 2 2" xfId="4965" xr:uid="{00000000-0005-0000-0000-0000B7130000}"/>
    <cellStyle name="เครื่องหมายจุลภาค 14 3" xfId="4215" xr:uid="{00000000-0005-0000-0000-0000B8130000}"/>
    <cellStyle name="เครื่องหมายจุลภาค 14 3 2" xfId="4216" xr:uid="{00000000-0005-0000-0000-0000B9130000}"/>
    <cellStyle name="เครื่องหมายจุลภาค 14 3 2 2" xfId="4967" xr:uid="{00000000-0005-0000-0000-0000BA130000}"/>
    <cellStyle name="เครื่องหมายจุลภาค 14 3 3" xfId="4966" xr:uid="{00000000-0005-0000-0000-0000BB130000}"/>
    <cellStyle name="เครื่องหมายจุลภาค 14 4" xfId="4964" xr:uid="{00000000-0005-0000-0000-0000BC130000}"/>
    <cellStyle name="เครื่องหมายจุลภาค 14_IN 7 ข้อมูลเปิด NOTE" xfId="4217" xr:uid="{00000000-0005-0000-0000-0000BD130000}"/>
    <cellStyle name="เครื่องหมายจุลภาค 15" xfId="4218" xr:uid="{00000000-0005-0000-0000-0000BE130000}"/>
    <cellStyle name="เครื่องหมายจุลภาค 15 2" xfId="4219" xr:uid="{00000000-0005-0000-0000-0000BF130000}"/>
    <cellStyle name="เครื่องหมายจุลภาค 15 2 2" xfId="4969" xr:uid="{00000000-0005-0000-0000-0000C0130000}"/>
    <cellStyle name="เครื่องหมายจุลภาค 15 3" xfId="4968" xr:uid="{00000000-0005-0000-0000-0000C1130000}"/>
    <cellStyle name="เครื่องหมายจุลภาค 15_Sub_Going_Note" xfId="4220" xr:uid="{00000000-0005-0000-0000-0000C2130000}"/>
    <cellStyle name="เครื่องหมายจุลภาค 16" xfId="4221" xr:uid="{00000000-0005-0000-0000-0000C3130000}"/>
    <cellStyle name="เครื่องหมายจุลภาค 16 2" xfId="4970" xr:uid="{00000000-0005-0000-0000-0000C4130000}"/>
    <cellStyle name="เครื่องหมายจุลภาค 17" xfId="4222" xr:uid="{00000000-0005-0000-0000-0000C5130000}"/>
    <cellStyle name="เครื่องหมายจุลภาค 17 2" xfId="4971" xr:uid="{00000000-0005-0000-0000-0000C6130000}"/>
    <cellStyle name="เครื่องหมายจุลภาค 18" xfId="4223" xr:uid="{00000000-0005-0000-0000-0000C7130000}"/>
    <cellStyle name="เครื่องหมายจุลภาค 18 2" xfId="4224" xr:uid="{00000000-0005-0000-0000-0000C8130000}"/>
    <cellStyle name="เครื่องหมายจุลภาค 18 2 2" xfId="4973" xr:uid="{00000000-0005-0000-0000-0000C9130000}"/>
    <cellStyle name="เครื่องหมายจุลภาค 18 3" xfId="4972" xr:uid="{00000000-0005-0000-0000-0000CA130000}"/>
    <cellStyle name="เครื่องหมายจุลภาค 19" xfId="4225" xr:uid="{00000000-0005-0000-0000-0000CB130000}"/>
    <cellStyle name="เครื่องหมายจุลภาค 19 2" xfId="4974" xr:uid="{00000000-0005-0000-0000-0000CC130000}"/>
    <cellStyle name="เครื่องหมายจุลภาค 2" xfId="4226" xr:uid="{00000000-0005-0000-0000-0000CD130000}"/>
    <cellStyle name="เครื่องหมายจุลภาค 2 10" xfId="4227" xr:uid="{00000000-0005-0000-0000-0000CE130000}"/>
    <cellStyle name="เครื่องหมายจุลภาค 2 10 2" xfId="4976" xr:uid="{00000000-0005-0000-0000-0000CF130000}"/>
    <cellStyle name="เครื่องหมายจุลภาค 2 11" xfId="4228" xr:uid="{00000000-0005-0000-0000-0000D0130000}"/>
    <cellStyle name="เครื่องหมายจุลภาค 2 11 2" xfId="4977" xr:uid="{00000000-0005-0000-0000-0000D1130000}"/>
    <cellStyle name="เครื่องหมายจุลภาค 2 12" xfId="4229" xr:uid="{00000000-0005-0000-0000-0000D2130000}"/>
    <cellStyle name="เครื่องหมายจุลภาค 2 12 2" xfId="4978" xr:uid="{00000000-0005-0000-0000-0000D3130000}"/>
    <cellStyle name="เครื่องหมายจุลภาค 2 13" xfId="4230" xr:uid="{00000000-0005-0000-0000-0000D4130000}"/>
    <cellStyle name="เครื่องหมายจุลภาค 2 13 2" xfId="4979" xr:uid="{00000000-0005-0000-0000-0000D5130000}"/>
    <cellStyle name="เครื่องหมายจุลภาค 2 14" xfId="4231" xr:uid="{00000000-0005-0000-0000-0000D6130000}"/>
    <cellStyle name="เครื่องหมายจุลภาค 2 14 2" xfId="4980" xr:uid="{00000000-0005-0000-0000-0000D7130000}"/>
    <cellStyle name="เครื่องหมายจุลภาค 2 15" xfId="4232" xr:uid="{00000000-0005-0000-0000-0000D8130000}"/>
    <cellStyle name="เครื่องหมายจุลภาค 2 15 2" xfId="4981" xr:uid="{00000000-0005-0000-0000-0000D9130000}"/>
    <cellStyle name="เครื่องหมายจุลภาค 2 16" xfId="4233" xr:uid="{00000000-0005-0000-0000-0000DA130000}"/>
    <cellStyle name="เครื่องหมายจุลภาค 2 16 2" xfId="4982" xr:uid="{00000000-0005-0000-0000-0000DB130000}"/>
    <cellStyle name="เครื่องหมายจุลภาค 2 17" xfId="4234" xr:uid="{00000000-0005-0000-0000-0000DC130000}"/>
    <cellStyle name="เครื่องหมายจุลภาค 2 17 2" xfId="4983" xr:uid="{00000000-0005-0000-0000-0000DD130000}"/>
    <cellStyle name="เครื่องหมายจุลภาค 2 18" xfId="4235" xr:uid="{00000000-0005-0000-0000-0000DE130000}"/>
    <cellStyle name="เครื่องหมายจุลภาค 2 18 2" xfId="4984" xr:uid="{00000000-0005-0000-0000-0000DF130000}"/>
    <cellStyle name="เครื่องหมายจุลภาค 2 19" xfId="4236" xr:uid="{00000000-0005-0000-0000-0000E0130000}"/>
    <cellStyle name="เครื่องหมายจุลภาค 2 19 2" xfId="4985" xr:uid="{00000000-0005-0000-0000-0000E1130000}"/>
    <cellStyle name="เครื่องหมายจุลภาค 2 2" xfId="4237" xr:uid="{00000000-0005-0000-0000-0000E2130000}"/>
    <cellStyle name="เครื่องหมายจุลภาค 2 2 2" xfId="4238" xr:uid="{00000000-0005-0000-0000-0000E3130000}"/>
    <cellStyle name="เครื่องหมายจุลภาค 2 2 2 2" xfId="4239" xr:uid="{00000000-0005-0000-0000-0000E4130000}"/>
    <cellStyle name="เครื่องหมายจุลภาค 2 2 2 2 2" xfId="4240" xr:uid="{00000000-0005-0000-0000-0000E5130000}"/>
    <cellStyle name="เครื่องหมายจุลภาค 2 2 2 2 2 2" xfId="4989" xr:uid="{00000000-0005-0000-0000-0000E6130000}"/>
    <cellStyle name="เครื่องหมายจุลภาค 2 2 2 2 3" xfId="4988" xr:uid="{00000000-0005-0000-0000-0000E7130000}"/>
    <cellStyle name="เครื่องหมายจุลภาค 2 2 2 3" xfId="4987" xr:uid="{00000000-0005-0000-0000-0000E8130000}"/>
    <cellStyle name="เครื่องหมายจุลภาค 2 2 3" xfId="4241" xr:uid="{00000000-0005-0000-0000-0000E9130000}"/>
    <cellStyle name="เครื่องหมายจุลภาค 2 2 3 2" xfId="4990" xr:uid="{00000000-0005-0000-0000-0000EA130000}"/>
    <cellStyle name="เครื่องหมายจุลภาค 2 2 4" xfId="4986" xr:uid="{00000000-0005-0000-0000-0000EB130000}"/>
    <cellStyle name="เครื่องหมายจุลภาค 2 2_CPI_Y'52_TOP_GG 1" xfId="4242" xr:uid="{00000000-0005-0000-0000-0000EC130000}"/>
    <cellStyle name="เครื่องหมายจุลภาค 2 20" xfId="4243" xr:uid="{00000000-0005-0000-0000-0000ED130000}"/>
    <cellStyle name="เครื่องหมายจุลภาค 2 20 2" xfId="4991" xr:uid="{00000000-0005-0000-0000-0000EE130000}"/>
    <cellStyle name="เครื่องหมายจุลภาค 2 21" xfId="4244" xr:uid="{00000000-0005-0000-0000-0000EF130000}"/>
    <cellStyle name="เครื่องหมายจุลภาค 2 21 2" xfId="4992" xr:uid="{00000000-0005-0000-0000-0000F0130000}"/>
    <cellStyle name="เครื่องหมายจุลภาค 2 22" xfId="4245" xr:uid="{00000000-0005-0000-0000-0000F1130000}"/>
    <cellStyle name="เครื่องหมายจุลภาค 2 22 2" xfId="4993" xr:uid="{00000000-0005-0000-0000-0000F2130000}"/>
    <cellStyle name="เครื่องหมายจุลภาค 2 23" xfId="4246" xr:uid="{00000000-0005-0000-0000-0000F3130000}"/>
    <cellStyle name="เครื่องหมายจุลภาค 2 23 2" xfId="4994" xr:uid="{00000000-0005-0000-0000-0000F4130000}"/>
    <cellStyle name="เครื่องหมายจุลภาค 2 24" xfId="4247" xr:uid="{00000000-0005-0000-0000-0000F5130000}"/>
    <cellStyle name="เครื่องหมายจุลภาค 2 24 2" xfId="4995" xr:uid="{00000000-0005-0000-0000-0000F6130000}"/>
    <cellStyle name="เครื่องหมายจุลภาค 2 25" xfId="4248" xr:uid="{00000000-0005-0000-0000-0000F7130000}"/>
    <cellStyle name="เครื่องหมายจุลภาค 2 25 2" xfId="4996" xr:uid="{00000000-0005-0000-0000-0000F8130000}"/>
    <cellStyle name="เครื่องหมายจุลภาค 2 26" xfId="4249" xr:uid="{00000000-0005-0000-0000-0000F9130000}"/>
    <cellStyle name="เครื่องหมายจุลภาค 2 26 2" xfId="4997" xr:uid="{00000000-0005-0000-0000-0000FA130000}"/>
    <cellStyle name="เครื่องหมายจุลภาค 2 27" xfId="4250" xr:uid="{00000000-0005-0000-0000-0000FB130000}"/>
    <cellStyle name="เครื่องหมายจุลภาค 2 27 2" xfId="4998" xr:uid="{00000000-0005-0000-0000-0000FC130000}"/>
    <cellStyle name="เครื่องหมายจุลภาค 2 28" xfId="4251" xr:uid="{00000000-0005-0000-0000-0000FD130000}"/>
    <cellStyle name="เครื่องหมายจุลภาค 2 28 2" xfId="4999" xr:uid="{00000000-0005-0000-0000-0000FE130000}"/>
    <cellStyle name="เครื่องหมายจุลภาค 2 29" xfId="4252" xr:uid="{00000000-0005-0000-0000-0000FF130000}"/>
    <cellStyle name="เครื่องหมายจุลภาค 2 29 2" xfId="5000" xr:uid="{00000000-0005-0000-0000-000000140000}"/>
    <cellStyle name="เครื่องหมายจุลภาค 2 3" xfId="4253" xr:uid="{00000000-0005-0000-0000-000001140000}"/>
    <cellStyle name="เครื่องหมายจุลภาค 2 3 2" xfId="4254" xr:uid="{00000000-0005-0000-0000-000002140000}"/>
    <cellStyle name="เครื่องหมายจุลภาค 2 3 2 2" xfId="5002" xr:uid="{00000000-0005-0000-0000-000003140000}"/>
    <cellStyle name="เครื่องหมายจุลภาค 2 3 3" xfId="5001" xr:uid="{00000000-0005-0000-0000-000004140000}"/>
    <cellStyle name="เครื่องหมายจุลภาค 2 3_GOING CONCERN" xfId="4255" xr:uid="{00000000-0005-0000-0000-000005140000}"/>
    <cellStyle name="เครื่องหมายจุลภาค 2 30" xfId="4256" xr:uid="{00000000-0005-0000-0000-000006140000}"/>
    <cellStyle name="เครื่องหมายจุลภาค 2 30 2" xfId="5003" xr:uid="{00000000-0005-0000-0000-000007140000}"/>
    <cellStyle name="เครื่องหมายจุลภาค 2 31" xfId="4257" xr:uid="{00000000-0005-0000-0000-000008140000}"/>
    <cellStyle name="เครื่องหมายจุลภาค 2 31 2" xfId="5004" xr:uid="{00000000-0005-0000-0000-000009140000}"/>
    <cellStyle name="เครื่องหมายจุลภาค 2 32" xfId="4975" xr:uid="{00000000-0005-0000-0000-00000A140000}"/>
    <cellStyle name="เครื่องหมายจุลภาค 2 4" xfId="4258" xr:uid="{00000000-0005-0000-0000-00000B140000}"/>
    <cellStyle name="เครื่องหมายจุลภาค 2 4 2" xfId="5005" xr:uid="{00000000-0005-0000-0000-00000C140000}"/>
    <cellStyle name="เครื่องหมายจุลภาค 2 5" xfId="4259" xr:uid="{00000000-0005-0000-0000-00000D140000}"/>
    <cellStyle name="เครื่องหมายจุลภาค 2 5 2" xfId="5006" xr:uid="{00000000-0005-0000-0000-00000E140000}"/>
    <cellStyle name="เครื่องหมายจุลภาค 2 6" xfId="4260" xr:uid="{00000000-0005-0000-0000-00000F140000}"/>
    <cellStyle name="เครื่องหมายจุลภาค 2 6 2" xfId="5007" xr:uid="{00000000-0005-0000-0000-000010140000}"/>
    <cellStyle name="เครื่องหมายจุลภาค 2 7" xfId="4261" xr:uid="{00000000-0005-0000-0000-000011140000}"/>
    <cellStyle name="เครื่องหมายจุลภาค 2 7 2" xfId="5008" xr:uid="{00000000-0005-0000-0000-000012140000}"/>
    <cellStyle name="เครื่องหมายจุลภาค 2 8" xfId="4262" xr:uid="{00000000-0005-0000-0000-000013140000}"/>
    <cellStyle name="เครื่องหมายจุลภาค 2 8 2" xfId="5009" xr:uid="{00000000-0005-0000-0000-000014140000}"/>
    <cellStyle name="เครื่องหมายจุลภาค 2 9" xfId="4263" xr:uid="{00000000-0005-0000-0000-000015140000}"/>
    <cellStyle name="เครื่องหมายจุลภาค 2 9 2" xfId="5010" xr:uid="{00000000-0005-0000-0000-000016140000}"/>
    <cellStyle name="เครื่องหมายจุลภาค 2_160800B1 CPI09 โปรแกรมคอมพิวเตอร์ - BOI_Q3" xfId="4264" xr:uid="{00000000-0005-0000-0000-000017140000}"/>
    <cellStyle name="เครื่องหมายจุลภาค 20" xfId="4265" xr:uid="{00000000-0005-0000-0000-000018140000}"/>
    <cellStyle name="เครื่องหมายจุลภาค 20 2" xfId="5011" xr:uid="{00000000-0005-0000-0000-000019140000}"/>
    <cellStyle name="เครื่องหมายจุลภาค 21" xfId="4266" xr:uid="{00000000-0005-0000-0000-00001A140000}"/>
    <cellStyle name="เครื่องหมายจุลภาค 21 2" xfId="5012" xr:uid="{00000000-0005-0000-0000-00001B140000}"/>
    <cellStyle name="เครื่องหมายจุลภาค 22" xfId="4267" xr:uid="{00000000-0005-0000-0000-00001C140000}"/>
    <cellStyle name="เครื่องหมายจุลภาค 22 2" xfId="5013" xr:uid="{00000000-0005-0000-0000-00001D140000}"/>
    <cellStyle name="เครื่องหมายจุลภาค 23" xfId="4268" xr:uid="{00000000-0005-0000-0000-00001E140000}"/>
    <cellStyle name="เครื่องหมายจุลภาค 23 2" xfId="5014" xr:uid="{00000000-0005-0000-0000-00001F140000}"/>
    <cellStyle name="เครื่องหมายจุลภาค 24" xfId="4269" xr:uid="{00000000-0005-0000-0000-000020140000}"/>
    <cellStyle name="เครื่องหมายจุลภาค 24 2" xfId="5015" xr:uid="{00000000-0005-0000-0000-000021140000}"/>
    <cellStyle name="เครื่องหมายจุลภาค 25" xfId="4270" xr:uid="{00000000-0005-0000-0000-000022140000}"/>
    <cellStyle name="เครื่องหมายจุลภาค 25 2" xfId="5016" xr:uid="{00000000-0005-0000-0000-000023140000}"/>
    <cellStyle name="เครื่องหมายจุลภาค 26" xfId="4271" xr:uid="{00000000-0005-0000-0000-000024140000}"/>
    <cellStyle name="เครื่องหมายจุลภาค 26 2" xfId="5017" xr:uid="{00000000-0005-0000-0000-000025140000}"/>
    <cellStyle name="เครื่องหมายจุลภาค 3" xfId="4272" xr:uid="{00000000-0005-0000-0000-000026140000}"/>
    <cellStyle name="เครื่องหมายจุลภาค 3 2" xfId="4273" xr:uid="{00000000-0005-0000-0000-000027140000}"/>
    <cellStyle name="เครื่องหมายจุลภาค 3 2 2" xfId="4274" xr:uid="{00000000-0005-0000-0000-000028140000}"/>
    <cellStyle name="เครื่องหมายจุลภาค 3 2 2 2" xfId="4275" xr:uid="{00000000-0005-0000-0000-000029140000}"/>
    <cellStyle name="เครื่องหมายจุลภาค 3 2 2 2 2" xfId="5021" xr:uid="{00000000-0005-0000-0000-00002A140000}"/>
    <cellStyle name="เครื่องหมายจุลภาค 3 2 2 3" xfId="5020" xr:uid="{00000000-0005-0000-0000-00002B140000}"/>
    <cellStyle name="เครื่องหมายจุลภาค 3 2 3" xfId="5019" xr:uid="{00000000-0005-0000-0000-00002C140000}"/>
    <cellStyle name="เครื่องหมายจุลภาค 3 2_CPI_Y'52_TOP_GG 1" xfId="4276" xr:uid="{00000000-0005-0000-0000-00002D140000}"/>
    <cellStyle name="เครื่องหมายจุลภาค 3 3" xfId="4277" xr:uid="{00000000-0005-0000-0000-00002E140000}"/>
    <cellStyle name="เครื่องหมายจุลภาค 3 3 2" xfId="4278" xr:uid="{00000000-0005-0000-0000-00002F140000}"/>
    <cellStyle name="เครื่องหมายจุลภาค 3 3 2 2" xfId="5023" xr:uid="{00000000-0005-0000-0000-000030140000}"/>
    <cellStyle name="เครื่องหมายจุลภาค 3 3 3" xfId="4279" xr:uid="{00000000-0005-0000-0000-000031140000}"/>
    <cellStyle name="เครื่องหมายจุลภาค 3 3 3 2" xfId="5024" xr:uid="{00000000-0005-0000-0000-000032140000}"/>
    <cellStyle name="เครื่องหมายจุลภาค 3 3 4" xfId="5022" xr:uid="{00000000-0005-0000-0000-000033140000}"/>
    <cellStyle name="เครื่องหมายจุลภาค 3 4" xfId="4280" xr:uid="{00000000-0005-0000-0000-000034140000}"/>
    <cellStyle name="เครื่องหมายจุลภาค 3 4 2" xfId="5025" xr:uid="{00000000-0005-0000-0000-000035140000}"/>
    <cellStyle name="เครื่องหมายจุลภาค 3 5" xfId="4281" xr:uid="{00000000-0005-0000-0000-000036140000}"/>
    <cellStyle name="เครื่องหมายจุลภาค 3 5 2" xfId="5026" xr:uid="{00000000-0005-0000-0000-000037140000}"/>
    <cellStyle name="เครื่องหมายจุลภาค 3 6" xfId="4282" xr:uid="{00000000-0005-0000-0000-000038140000}"/>
    <cellStyle name="เครื่องหมายจุลภาค 3 6 2" xfId="5027" xr:uid="{00000000-0005-0000-0000-000039140000}"/>
    <cellStyle name="เครื่องหมายจุลภาค 3 7" xfId="5018" xr:uid="{00000000-0005-0000-0000-00003A140000}"/>
    <cellStyle name="เครื่องหมายจุลภาค 3_160800B1 CPI09 โปรแกรมคอมพิวเตอร์ - BOI_Q3" xfId="4283" xr:uid="{00000000-0005-0000-0000-00003B140000}"/>
    <cellStyle name="เครื่องหมายจุลภาค 4" xfId="4284" xr:uid="{00000000-0005-0000-0000-00003C140000}"/>
    <cellStyle name="เครื่องหมายจุลภาค 4 2" xfId="4285" xr:uid="{00000000-0005-0000-0000-00003D140000}"/>
    <cellStyle name="เครื่องหมายจุลภาค 4 2 2" xfId="5029" xr:uid="{00000000-0005-0000-0000-00003E140000}"/>
    <cellStyle name="เครื่องหมายจุลภาค 4 3" xfId="4286" xr:uid="{00000000-0005-0000-0000-00003F140000}"/>
    <cellStyle name="เครื่องหมายจุลภาค 4 3 2" xfId="5030" xr:uid="{00000000-0005-0000-0000-000040140000}"/>
    <cellStyle name="เครื่องหมายจุลภาค 4 4" xfId="5028" xr:uid="{00000000-0005-0000-0000-000041140000}"/>
    <cellStyle name="เครื่องหมายจุลภาค 4_I" xfId="4287" xr:uid="{00000000-0005-0000-0000-000042140000}"/>
    <cellStyle name="เครื่องหมายจุลภาค 5" xfId="4288" xr:uid="{00000000-0005-0000-0000-000043140000}"/>
    <cellStyle name="เครื่องหมายจุลภาค 5 2" xfId="4289" xr:uid="{00000000-0005-0000-0000-000044140000}"/>
    <cellStyle name="เครื่องหมายจุลภาค 5 2 2" xfId="5032" xr:uid="{00000000-0005-0000-0000-000045140000}"/>
    <cellStyle name="เครื่องหมายจุลภาค 5 3" xfId="5031" xr:uid="{00000000-0005-0000-0000-000046140000}"/>
    <cellStyle name="เครื่องหมายจุลภาค 5_รายได้ Scrap 2012" xfId="4290" xr:uid="{00000000-0005-0000-0000-000047140000}"/>
    <cellStyle name="เครื่องหมายจุลภาค 6" xfId="4291" xr:uid="{00000000-0005-0000-0000-000048140000}"/>
    <cellStyle name="เครื่องหมายจุลภาค 6 2" xfId="4292" xr:uid="{00000000-0005-0000-0000-000049140000}"/>
    <cellStyle name="เครื่องหมายจุลภาค 6 2 2" xfId="5034" xr:uid="{00000000-0005-0000-0000-00004A140000}"/>
    <cellStyle name="เครื่องหมายจุลภาค 6 3" xfId="4293" xr:uid="{00000000-0005-0000-0000-00004B140000}"/>
    <cellStyle name="เครื่องหมายจุลภาค 6 3 2" xfId="5035" xr:uid="{00000000-0005-0000-0000-00004C140000}"/>
    <cellStyle name="เครื่องหมายจุลภาค 6 4" xfId="5033" xr:uid="{00000000-0005-0000-0000-00004D140000}"/>
    <cellStyle name="เครื่องหมายจุลภาค 6_A+LL+R2+X2  By-vane" xfId="4294" xr:uid="{00000000-0005-0000-0000-00004E140000}"/>
    <cellStyle name="เครื่องหมายจุลภาค 7" xfId="4295" xr:uid="{00000000-0005-0000-0000-00004F140000}"/>
    <cellStyle name="เครื่องหมายจุลภาค 7 2" xfId="4296" xr:uid="{00000000-0005-0000-0000-000050140000}"/>
    <cellStyle name="เครื่องหมายจุลภาค 7 2 2" xfId="5037" xr:uid="{00000000-0005-0000-0000-000051140000}"/>
    <cellStyle name="เครื่องหมายจุลภาค 7 3" xfId="4297" xr:uid="{00000000-0005-0000-0000-000052140000}"/>
    <cellStyle name="เครื่องหมายจุลภาค 7 3 2" xfId="5038" xr:uid="{00000000-0005-0000-0000-000053140000}"/>
    <cellStyle name="เครื่องหมายจุลภาค 7 4" xfId="4298" xr:uid="{00000000-0005-0000-0000-000054140000}"/>
    <cellStyle name="เครื่องหมายจุลภาค 7 4 2" xfId="5039" xr:uid="{00000000-0005-0000-0000-000055140000}"/>
    <cellStyle name="เครื่องหมายจุลภาค 7 5" xfId="5036" xr:uid="{00000000-0005-0000-0000-000056140000}"/>
    <cellStyle name="เครื่องหมายจุลภาค 7_A+LL+R2+X2  By-vane" xfId="4299" xr:uid="{00000000-0005-0000-0000-000057140000}"/>
    <cellStyle name="เครื่องหมายจุลภาค 8" xfId="4300" xr:uid="{00000000-0005-0000-0000-000058140000}"/>
    <cellStyle name="เครื่องหมายจุลภาค 8 2" xfId="4301" xr:uid="{00000000-0005-0000-0000-000059140000}"/>
    <cellStyle name="เครื่องหมายจุลภาค 8 2 2" xfId="5041" xr:uid="{00000000-0005-0000-0000-00005A140000}"/>
    <cellStyle name="เครื่องหมายจุลภาค 8 3" xfId="5040" xr:uid="{00000000-0005-0000-0000-00005B140000}"/>
    <cellStyle name="เครื่องหมายจุลภาค 8_ค่าเผื่อฯ FG" xfId="4302" xr:uid="{00000000-0005-0000-0000-00005C140000}"/>
    <cellStyle name="เครื่องหมายจุลภาค 9" xfId="4303" xr:uid="{00000000-0005-0000-0000-00005D140000}"/>
    <cellStyle name="เครื่องหมายจุลภาค 9 2" xfId="4304" xr:uid="{00000000-0005-0000-0000-00005E140000}"/>
    <cellStyle name="เครื่องหมายจุลภาค 9 2 2" xfId="5043" xr:uid="{00000000-0005-0000-0000-00005F140000}"/>
    <cellStyle name="เครื่องหมายจุลภาค 9 3" xfId="5042" xr:uid="{00000000-0005-0000-0000-000060140000}"/>
    <cellStyle name="เครื่องหมายจุลภาค 9_WP -C ต่างประเทศ" xfId="4305" xr:uid="{00000000-0005-0000-0000-000061140000}"/>
    <cellStyle name="เครื่องหมายจุลภาค_04-08AUG" xfId="4306" xr:uid="{00000000-0005-0000-0000-000062140000}"/>
    <cellStyle name="เครื่องหมายเปอร์เซ็นต์_NRV Q4-48" xfId="4181" xr:uid="{00000000-0005-0000-0000-000063140000}"/>
    <cellStyle name="เครื่องหมายสกุลเงิน [0]" xfId="4307" xr:uid="{00000000-0005-0000-0000-000064140000}"/>
    <cellStyle name="เครื่องหมายสกุลเงิน [0] 2" xfId="4308" xr:uid="{00000000-0005-0000-0000-000065140000}"/>
    <cellStyle name="เครื่องหมายสกุลเงิน [0] 2 2" xfId="5045" xr:uid="{00000000-0005-0000-0000-000066140000}"/>
    <cellStyle name="เครื่องหมายสกุลเงิน [0] 3" xfId="5044" xr:uid="{00000000-0005-0000-0000-000067140000}"/>
    <cellStyle name="เครื่องหมายสกุลเงิน 2" xfId="4309" xr:uid="{00000000-0005-0000-0000-000068140000}"/>
    <cellStyle name="เครื่องหมายสกุลเงิน 2 2" xfId="5046" xr:uid="{00000000-0005-0000-0000-000069140000}"/>
    <cellStyle name="เครื่องหมายสกุลเงิน 3" xfId="4310" xr:uid="{00000000-0005-0000-0000-00006A140000}"/>
    <cellStyle name="เครื่องหมายสกุลเงิน 3 2" xfId="5047" xr:uid="{00000000-0005-0000-0000-00006B140000}"/>
    <cellStyle name="ชื่อเรื่อง" xfId="4370" xr:uid="{00000000-0005-0000-0000-00006C140000}"/>
    <cellStyle name="ชื่อเรื่อง 2" xfId="4371" xr:uid="{00000000-0005-0000-0000-00006D140000}"/>
    <cellStyle name="ชื่อเรื่อง 2 2" xfId="5103" xr:uid="{00000000-0005-0000-0000-00006E140000}"/>
    <cellStyle name="ชื่อเรื่อง 3" xfId="5102" xr:uid="{00000000-0005-0000-0000-00006F140000}"/>
    <cellStyle name="เชื่อมโยงหลายมิติ" xfId="4311" xr:uid="{00000000-0005-0000-0000-000070140000}"/>
    <cellStyle name="เชื่อมโยงหลายมิติ 2" xfId="4312" xr:uid="{00000000-0005-0000-0000-000071140000}"/>
    <cellStyle name="เชื่อมโยงหลายมิติ 2 2" xfId="5049" xr:uid="{00000000-0005-0000-0000-000072140000}"/>
    <cellStyle name="เชื่อมโยงหลายมิติ 3" xfId="4313" xr:uid="{00000000-0005-0000-0000-000073140000}"/>
    <cellStyle name="เชื่อมโยงหลายมิติ 3 2" xfId="5050" xr:uid="{00000000-0005-0000-0000-000074140000}"/>
    <cellStyle name="เชื่อมโยงหลายมิติ 4" xfId="4314" xr:uid="{00000000-0005-0000-0000-000075140000}"/>
    <cellStyle name="เชื่อมโยงหลายมิติ 4 2" xfId="5051" xr:uid="{00000000-0005-0000-0000-000076140000}"/>
    <cellStyle name="เชื่อมโยงหลายมิติ 5" xfId="5048" xr:uid="{00000000-0005-0000-0000-000077140000}"/>
    <cellStyle name="เซลล์ตรวจสอบ" xfId="4315" xr:uid="{00000000-0005-0000-0000-000078140000}"/>
    <cellStyle name="เซลล์ตรวจสอบ 2" xfId="4316" xr:uid="{00000000-0005-0000-0000-000079140000}"/>
    <cellStyle name="เซลล์ตรวจสอบ 2 2" xfId="5053" xr:uid="{00000000-0005-0000-0000-00007A140000}"/>
    <cellStyle name="เซลล์ตรวจสอบ 3" xfId="5052" xr:uid="{00000000-0005-0000-0000-00007B140000}"/>
    <cellStyle name="เซลล์ที่มีการเชื่อมโยง" xfId="4317" xr:uid="{00000000-0005-0000-0000-00007C140000}"/>
    <cellStyle name="เซลล์ที่มีการเชื่อมโยง 2" xfId="4318" xr:uid="{00000000-0005-0000-0000-00007D140000}"/>
    <cellStyle name="เซลล์ที่มีการเชื่อมโยง 2 2" xfId="5055" xr:uid="{00000000-0005-0000-0000-00007E140000}"/>
    <cellStyle name="เซลล์ที่มีการเชื่อมโยง 3" xfId="5054" xr:uid="{00000000-0005-0000-0000-00007F140000}"/>
    <cellStyle name="ณfน๔ [0]_Book1" xfId="4372" xr:uid="{00000000-0005-0000-0000-000080140000}"/>
    <cellStyle name="ณfน๔_Book1" xfId="4373" xr:uid="{00000000-0005-0000-0000-000081140000}"/>
    <cellStyle name="ดี" xfId="4374" xr:uid="{00000000-0005-0000-0000-000082140000}"/>
    <cellStyle name="ดี 2" xfId="4375" xr:uid="{00000000-0005-0000-0000-000083140000}"/>
    <cellStyle name="ดี 2 2" xfId="5105" xr:uid="{00000000-0005-0000-0000-000084140000}"/>
    <cellStyle name="ดี 3" xfId="5104" xr:uid="{00000000-0005-0000-0000-000085140000}"/>
    <cellStyle name="ตามการเชื่อมโยงหลายมิติ" xfId="4376" xr:uid="{00000000-0005-0000-0000-000086140000}"/>
    <cellStyle name="ตามการเชื่อมโยงหลายมิติ 2" xfId="4377" xr:uid="{00000000-0005-0000-0000-000087140000}"/>
    <cellStyle name="ตามการเชื่อมโยงหลายมิติ 2 2" xfId="5107" xr:uid="{00000000-0005-0000-0000-000088140000}"/>
    <cellStyle name="ตามการเชื่อมโยงหลายมิติ 3" xfId="4378" xr:uid="{00000000-0005-0000-0000-000089140000}"/>
    <cellStyle name="ตามการเชื่อมโยงหลายมิติ 3 2" xfId="5108" xr:uid="{00000000-0005-0000-0000-00008A140000}"/>
    <cellStyle name="ตามการเชื่อมโยงหลายมิติ 4" xfId="4379" xr:uid="{00000000-0005-0000-0000-00008B140000}"/>
    <cellStyle name="ตามการเชื่อมโยงหลายมิติ 4 2" xfId="5109" xr:uid="{00000000-0005-0000-0000-00008C140000}"/>
    <cellStyle name="ตามการเชื่อมโยงหลายมิติ 5" xfId="5106" xr:uid="{00000000-0005-0000-0000-00008D140000}"/>
    <cellStyle name="น้บะภฒ_95" xfId="4380" xr:uid="{00000000-0005-0000-0000-00008E140000}"/>
    <cellStyle name="ปกติ 10" xfId="4381" xr:uid="{00000000-0005-0000-0000-00008F140000}"/>
    <cellStyle name="ปกติ 10 2" xfId="4382" xr:uid="{00000000-0005-0000-0000-000090140000}"/>
    <cellStyle name="ปกติ 10 2 2" xfId="5111" xr:uid="{00000000-0005-0000-0000-000091140000}"/>
    <cellStyle name="ปกติ 10 3" xfId="4383" xr:uid="{00000000-0005-0000-0000-000092140000}"/>
    <cellStyle name="ปกติ 10 3 2" xfId="5112" xr:uid="{00000000-0005-0000-0000-000093140000}"/>
    <cellStyle name="ปกติ 10 4" xfId="5110" xr:uid="{00000000-0005-0000-0000-000094140000}"/>
    <cellStyle name="ปกติ 10_CPI_Y'52_TOP_GG 1" xfId="4384" xr:uid="{00000000-0005-0000-0000-000095140000}"/>
    <cellStyle name="ปกติ 11" xfId="4385" xr:uid="{00000000-0005-0000-0000-000096140000}"/>
    <cellStyle name="ปกติ 11 2" xfId="4386" xr:uid="{00000000-0005-0000-0000-000097140000}"/>
    <cellStyle name="ปกติ 11 2 2" xfId="5114" xr:uid="{00000000-0005-0000-0000-000098140000}"/>
    <cellStyle name="ปกติ 11 3" xfId="4387" xr:uid="{00000000-0005-0000-0000-000099140000}"/>
    <cellStyle name="ปกติ 11 3 2" xfId="5115" xr:uid="{00000000-0005-0000-0000-00009A140000}"/>
    <cellStyle name="ปกติ 11 4" xfId="5113" xr:uid="{00000000-0005-0000-0000-00009B140000}"/>
    <cellStyle name="ปกติ 11_CPI_Y'52_TOP_GG 1" xfId="4388" xr:uid="{00000000-0005-0000-0000-00009C140000}"/>
    <cellStyle name="ปกติ 12" xfId="4389" xr:uid="{00000000-0005-0000-0000-00009D140000}"/>
    <cellStyle name="ปกติ 12 2" xfId="4390" xr:uid="{00000000-0005-0000-0000-00009E140000}"/>
    <cellStyle name="ปกติ 12 2 2" xfId="5117" xr:uid="{00000000-0005-0000-0000-00009F140000}"/>
    <cellStyle name="ปกติ 12 3" xfId="5116" xr:uid="{00000000-0005-0000-0000-0000A0140000}"/>
    <cellStyle name="ปกติ 12_CPI_Y'52_TOP_GG 1" xfId="4391" xr:uid="{00000000-0005-0000-0000-0000A1140000}"/>
    <cellStyle name="ปกติ 13" xfId="4392" xr:uid="{00000000-0005-0000-0000-0000A2140000}"/>
    <cellStyle name="ปกติ 13 2" xfId="4393" xr:uid="{00000000-0005-0000-0000-0000A3140000}"/>
    <cellStyle name="ปกติ 13 2 2" xfId="5119" xr:uid="{00000000-0005-0000-0000-0000A4140000}"/>
    <cellStyle name="ปกติ 13 3" xfId="5118" xr:uid="{00000000-0005-0000-0000-0000A5140000}"/>
    <cellStyle name="ปกติ 14" xfId="4394" xr:uid="{00000000-0005-0000-0000-0000A6140000}"/>
    <cellStyle name="ปกติ 14 2" xfId="4395" xr:uid="{00000000-0005-0000-0000-0000A7140000}"/>
    <cellStyle name="ปกติ 14 2 2" xfId="5121" xr:uid="{00000000-0005-0000-0000-0000A8140000}"/>
    <cellStyle name="ปกติ 14 3" xfId="5120" xr:uid="{00000000-0005-0000-0000-0000A9140000}"/>
    <cellStyle name="ปกติ 14_I  Q3'54" xfId="4396" xr:uid="{00000000-0005-0000-0000-0000AA140000}"/>
    <cellStyle name="ปกติ 15" xfId="4397" xr:uid="{00000000-0005-0000-0000-0000AB140000}"/>
    <cellStyle name="ปกติ 15 2" xfId="4398" xr:uid="{00000000-0005-0000-0000-0000AC140000}"/>
    <cellStyle name="ปกติ 15 2 2" xfId="5123" xr:uid="{00000000-0005-0000-0000-0000AD140000}"/>
    <cellStyle name="ปกติ 15 3" xfId="5122" xr:uid="{00000000-0005-0000-0000-0000AE140000}"/>
    <cellStyle name="ปกติ 15_IA_Increase 2009 (update Dec'09) " xfId="4399" xr:uid="{00000000-0005-0000-0000-0000AF140000}"/>
    <cellStyle name="ปกติ 16" xfId="4400" xr:uid="{00000000-0005-0000-0000-0000B0140000}"/>
    <cellStyle name="ปกติ 16 2" xfId="4401" xr:uid="{00000000-0005-0000-0000-0000B1140000}"/>
    <cellStyle name="ปกติ 16 2 2" xfId="5125" xr:uid="{00000000-0005-0000-0000-0000B2140000}"/>
    <cellStyle name="ปกติ 16 3" xfId="4402" xr:uid="{00000000-0005-0000-0000-0000B3140000}"/>
    <cellStyle name="ปกติ 16 3 2" xfId="5126" xr:uid="{00000000-0005-0000-0000-0000B4140000}"/>
    <cellStyle name="ปกติ 16 4" xfId="4403" xr:uid="{00000000-0005-0000-0000-0000B5140000}"/>
    <cellStyle name="ปกติ 16 4 2" xfId="5127" xr:uid="{00000000-0005-0000-0000-0000B6140000}"/>
    <cellStyle name="ปกติ 16 5" xfId="4404" xr:uid="{00000000-0005-0000-0000-0000B7140000}"/>
    <cellStyle name="ปกติ 16 5 2" xfId="5128" xr:uid="{00000000-0005-0000-0000-0000B8140000}"/>
    <cellStyle name="ปกติ 16 6" xfId="4405" xr:uid="{00000000-0005-0000-0000-0000B9140000}"/>
    <cellStyle name="ปกติ 16 6 2" xfId="5129" xr:uid="{00000000-0005-0000-0000-0000BA140000}"/>
    <cellStyle name="ปกติ 16 7" xfId="5124" xr:uid="{00000000-0005-0000-0000-0000BB140000}"/>
    <cellStyle name="ปกติ 17" xfId="4406" xr:uid="{00000000-0005-0000-0000-0000BC140000}"/>
    <cellStyle name="ปกติ 17 2" xfId="4407" xr:uid="{00000000-0005-0000-0000-0000BD140000}"/>
    <cellStyle name="ปกติ 17 2 2" xfId="5131" xr:uid="{00000000-0005-0000-0000-0000BE140000}"/>
    <cellStyle name="ปกติ 17 3" xfId="5130" xr:uid="{00000000-0005-0000-0000-0000BF140000}"/>
    <cellStyle name="ปกติ 17_I  Q3'54" xfId="4408" xr:uid="{00000000-0005-0000-0000-0000C0140000}"/>
    <cellStyle name="ปกติ 18" xfId="4409" xr:uid="{00000000-0005-0000-0000-0000C1140000}"/>
    <cellStyle name="ปกติ 18 2" xfId="5132" xr:uid="{00000000-0005-0000-0000-0000C2140000}"/>
    <cellStyle name="ปกติ 19" xfId="4410" xr:uid="{00000000-0005-0000-0000-0000C3140000}"/>
    <cellStyle name="ปกติ 19 2" xfId="5133" xr:uid="{00000000-0005-0000-0000-0000C4140000}"/>
    <cellStyle name="ปกติ 2" xfId="4411" xr:uid="{00000000-0005-0000-0000-0000C5140000}"/>
    <cellStyle name="ปกติ 2 10" xfId="4412" xr:uid="{00000000-0005-0000-0000-0000C6140000}"/>
    <cellStyle name="ปกติ 2 10 2" xfId="5135" xr:uid="{00000000-0005-0000-0000-0000C7140000}"/>
    <cellStyle name="ปกติ 2 11" xfId="4413" xr:uid="{00000000-0005-0000-0000-0000C8140000}"/>
    <cellStyle name="ปกติ 2 11 2" xfId="5136" xr:uid="{00000000-0005-0000-0000-0000C9140000}"/>
    <cellStyle name="ปกติ 2 12" xfId="4414" xr:uid="{00000000-0005-0000-0000-0000CA140000}"/>
    <cellStyle name="ปกติ 2 12 2" xfId="5137" xr:uid="{00000000-0005-0000-0000-0000CB140000}"/>
    <cellStyle name="ปกติ 2 13" xfId="4415" xr:uid="{00000000-0005-0000-0000-0000CC140000}"/>
    <cellStyle name="ปกติ 2 13 2" xfId="5138" xr:uid="{00000000-0005-0000-0000-0000CD140000}"/>
    <cellStyle name="ปกติ 2 14" xfId="4416" xr:uid="{00000000-0005-0000-0000-0000CE140000}"/>
    <cellStyle name="ปกติ 2 14 2" xfId="5139" xr:uid="{00000000-0005-0000-0000-0000CF140000}"/>
    <cellStyle name="ปกติ 2 15" xfId="4417" xr:uid="{00000000-0005-0000-0000-0000D0140000}"/>
    <cellStyle name="ปกติ 2 15 2" xfId="5140" xr:uid="{00000000-0005-0000-0000-0000D1140000}"/>
    <cellStyle name="ปกติ 2 16" xfId="4418" xr:uid="{00000000-0005-0000-0000-0000D2140000}"/>
    <cellStyle name="ปกติ 2 16 2" xfId="5141" xr:uid="{00000000-0005-0000-0000-0000D3140000}"/>
    <cellStyle name="ปกติ 2 17" xfId="4419" xr:uid="{00000000-0005-0000-0000-0000D4140000}"/>
    <cellStyle name="ปกติ 2 17 2" xfId="5142" xr:uid="{00000000-0005-0000-0000-0000D5140000}"/>
    <cellStyle name="ปกติ 2 18" xfId="4420" xr:uid="{00000000-0005-0000-0000-0000D6140000}"/>
    <cellStyle name="ปกติ 2 18 2" xfId="5143" xr:uid="{00000000-0005-0000-0000-0000D7140000}"/>
    <cellStyle name="ปกติ 2 19" xfId="5134" xr:uid="{00000000-0005-0000-0000-0000D8140000}"/>
    <cellStyle name="ปกติ 2 2" xfId="4421" xr:uid="{00000000-0005-0000-0000-0000D9140000}"/>
    <cellStyle name="ปกติ 2 2 2" xfId="4422" xr:uid="{00000000-0005-0000-0000-0000DA140000}"/>
    <cellStyle name="ปกติ 2 2 2 2" xfId="4423" xr:uid="{00000000-0005-0000-0000-0000DB140000}"/>
    <cellStyle name="ปกติ 2 2 2 2 2" xfId="5146" xr:uid="{00000000-0005-0000-0000-0000DC140000}"/>
    <cellStyle name="ปกติ 2 2 2 3" xfId="4424" xr:uid="{00000000-0005-0000-0000-0000DD140000}"/>
    <cellStyle name="ปกติ 2 2 2 3 2" xfId="5147" xr:uid="{00000000-0005-0000-0000-0000DE140000}"/>
    <cellStyle name="ปกติ 2 2 2 4" xfId="4425" xr:uid="{00000000-0005-0000-0000-0000DF140000}"/>
    <cellStyle name="ปกติ 2 2 2 4 2" xfId="5148" xr:uid="{00000000-0005-0000-0000-0000E0140000}"/>
    <cellStyle name="ปกติ 2 2 2 5" xfId="4426" xr:uid="{00000000-0005-0000-0000-0000E1140000}"/>
    <cellStyle name="ปกติ 2 2 2 5 2" xfId="5149" xr:uid="{00000000-0005-0000-0000-0000E2140000}"/>
    <cellStyle name="ปกติ 2 2 2 6" xfId="4427" xr:uid="{00000000-0005-0000-0000-0000E3140000}"/>
    <cellStyle name="ปกติ 2 2 2 6 2" xfId="5150" xr:uid="{00000000-0005-0000-0000-0000E4140000}"/>
    <cellStyle name="ปกติ 2 2 2 7" xfId="4428" xr:uid="{00000000-0005-0000-0000-0000E5140000}"/>
    <cellStyle name="ปกติ 2 2 2 7 2" xfId="5151" xr:uid="{00000000-0005-0000-0000-0000E6140000}"/>
    <cellStyle name="ปกติ 2 2 2 8" xfId="5145" xr:uid="{00000000-0005-0000-0000-0000E7140000}"/>
    <cellStyle name="ปกติ 2 2 2_CC+DD+II+R2+I (version 1)" xfId="4429" xr:uid="{00000000-0005-0000-0000-0000E8140000}"/>
    <cellStyle name="ปกติ 2 2 3" xfId="4430" xr:uid="{00000000-0005-0000-0000-0000E9140000}"/>
    <cellStyle name="ปกติ 2 2 3 2" xfId="5152" xr:uid="{00000000-0005-0000-0000-0000EA140000}"/>
    <cellStyle name="ปกติ 2 2 4" xfId="4431" xr:uid="{00000000-0005-0000-0000-0000EB140000}"/>
    <cellStyle name="ปกติ 2 2 4 2" xfId="5153" xr:uid="{00000000-0005-0000-0000-0000EC140000}"/>
    <cellStyle name="ปกติ 2 2 5" xfId="4432" xr:uid="{00000000-0005-0000-0000-0000ED140000}"/>
    <cellStyle name="ปกติ 2 2 5 2" xfId="5154" xr:uid="{00000000-0005-0000-0000-0000EE140000}"/>
    <cellStyle name="ปกติ 2 2 6" xfId="4433" xr:uid="{00000000-0005-0000-0000-0000EF140000}"/>
    <cellStyle name="ปกติ 2 2 6 2" xfId="5155" xr:uid="{00000000-0005-0000-0000-0000F0140000}"/>
    <cellStyle name="ปกติ 2 2 7" xfId="4434" xr:uid="{00000000-0005-0000-0000-0000F1140000}"/>
    <cellStyle name="ปกติ 2 2 7 2" xfId="5156" xr:uid="{00000000-0005-0000-0000-0000F2140000}"/>
    <cellStyle name="ปกติ 2 2 8" xfId="5144" xr:uid="{00000000-0005-0000-0000-0000F3140000}"/>
    <cellStyle name="ปกติ 2 2_Allowance%20IA(1)" xfId="4435" xr:uid="{00000000-0005-0000-0000-0000F4140000}"/>
    <cellStyle name="ปกติ 2 3" xfId="4436" xr:uid="{00000000-0005-0000-0000-0000F5140000}"/>
    <cellStyle name="ปกติ 2 3 2" xfId="4437" xr:uid="{00000000-0005-0000-0000-0000F6140000}"/>
    <cellStyle name="ปกติ 2 3 2 2" xfId="5158" xr:uid="{00000000-0005-0000-0000-0000F7140000}"/>
    <cellStyle name="ปกติ 2 3 3" xfId="4438" xr:uid="{00000000-0005-0000-0000-0000F8140000}"/>
    <cellStyle name="ปกติ 2 3 3 2" xfId="5159" xr:uid="{00000000-0005-0000-0000-0000F9140000}"/>
    <cellStyle name="ปกติ 2 3 4" xfId="4439" xr:uid="{00000000-0005-0000-0000-0000FA140000}"/>
    <cellStyle name="ปกติ 2 3 4 2" xfId="5160" xr:uid="{00000000-0005-0000-0000-0000FB140000}"/>
    <cellStyle name="ปกติ 2 3 5" xfId="4440" xr:uid="{00000000-0005-0000-0000-0000FC140000}"/>
    <cellStyle name="ปกติ 2 3 5 2" xfId="5161" xr:uid="{00000000-0005-0000-0000-0000FD140000}"/>
    <cellStyle name="ปกติ 2 3 6" xfId="4441" xr:uid="{00000000-0005-0000-0000-0000FE140000}"/>
    <cellStyle name="ปกติ 2 3 6 2" xfId="5162" xr:uid="{00000000-0005-0000-0000-0000FF140000}"/>
    <cellStyle name="ปกติ 2 3 7" xfId="5157" xr:uid="{00000000-0005-0000-0000-000000150000}"/>
    <cellStyle name="ปกติ 2 3_I  Q3'54" xfId="4442" xr:uid="{00000000-0005-0000-0000-000001150000}"/>
    <cellStyle name="ปกติ 2 4" xfId="4443" xr:uid="{00000000-0005-0000-0000-000002150000}"/>
    <cellStyle name="ปกติ 2 4 2" xfId="5163" xr:uid="{00000000-0005-0000-0000-000003150000}"/>
    <cellStyle name="ปกติ 2 5" xfId="4444" xr:uid="{00000000-0005-0000-0000-000004150000}"/>
    <cellStyle name="ปกติ 2 5 2" xfId="5164" xr:uid="{00000000-0005-0000-0000-000005150000}"/>
    <cellStyle name="ปกติ 2 6" xfId="4445" xr:uid="{00000000-0005-0000-0000-000006150000}"/>
    <cellStyle name="ปกติ 2 6 2" xfId="4446" xr:uid="{00000000-0005-0000-0000-000007150000}"/>
    <cellStyle name="ปกติ 2 6 2 2" xfId="5166" xr:uid="{00000000-0005-0000-0000-000008150000}"/>
    <cellStyle name="ปกติ 2 6 3" xfId="5165" xr:uid="{00000000-0005-0000-0000-000009150000}"/>
    <cellStyle name="ปกติ 2 6_CC+DD+II+R2+I (version 1)" xfId="4447" xr:uid="{00000000-0005-0000-0000-00000A150000}"/>
    <cellStyle name="ปกติ 2 7" xfId="4448" xr:uid="{00000000-0005-0000-0000-00000B150000}"/>
    <cellStyle name="ปกติ 2 7 2" xfId="4449" xr:uid="{00000000-0005-0000-0000-00000C150000}"/>
    <cellStyle name="ปกติ 2 7 2 2" xfId="5168" xr:uid="{00000000-0005-0000-0000-00000D150000}"/>
    <cellStyle name="ปกติ 2 7 3" xfId="5167" xr:uid="{00000000-0005-0000-0000-00000E150000}"/>
    <cellStyle name="ปกติ 2 8" xfId="4450" xr:uid="{00000000-0005-0000-0000-00000F150000}"/>
    <cellStyle name="ปกติ 2 8 2" xfId="5169" xr:uid="{00000000-0005-0000-0000-000010150000}"/>
    <cellStyle name="ปกติ 2 9" xfId="4451" xr:uid="{00000000-0005-0000-0000-000011150000}"/>
    <cellStyle name="ปกติ 2 9 2" xfId="5170" xr:uid="{00000000-0005-0000-0000-000012150000}"/>
    <cellStyle name="ปกติ 2_160800B1 CPI09 โปรแกรมคอมพิวเตอร์ - BOI_Q3" xfId="4452" xr:uid="{00000000-0005-0000-0000-000013150000}"/>
    <cellStyle name="ปกติ 20" xfId="4453" xr:uid="{00000000-0005-0000-0000-000014150000}"/>
    <cellStyle name="ปกติ 20 2" xfId="5171" xr:uid="{00000000-0005-0000-0000-000015150000}"/>
    <cellStyle name="ปกติ 21" xfId="4454" xr:uid="{00000000-0005-0000-0000-000016150000}"/>
    <cellStyle name="ปกติ 21 2" xfId="5172" xr:uid="{00000000-0005-0000-0000-000017150000}"/>
    <cellStyle name="ปกติ 22" xfId="4455" xr:uid="{00000000-0005-0000-0000-000018150000}"/>
    <cellStyle name="ปกติ 22 2" xfId="5173" xr:uid="{00000000-0005-0000-0000-000019150000}"/>
    <cellStyle name="ปกติ 23" xfId="4456" xr:uid="{00000000-0005-0000-0000-00001A150000}"/>
    <cellStyle name="ปกติ 23 2" xfId="5174" xr:uid="{00000000-0005-0000-0000-00001B150000}"/>
    <cellStyle name="ปกติ 24" xfId="4457" xr:uid="{00000000-0005-0000-0000-00001C150000}"/>
    <cellStyle name="ปกติ 24 2" xfId="5175" xr:uid="{00000000-0005-0000-0000-00001D150000}"/>
    <cellStyle name="ปกติ 25" xfId="4458" xr:uid="{00000000-0005-0000-0000-00001E150000}"/>
    <cellStyle name="ปกติ 25 2" xfId="5176" xr:uid="{00000000-0005-0000-0000-00001F150000}"/>
    <cellStyle name="ปกติ 26" xfId="4459" xr:uid="{00000000-0005-0000-0000-000020150000}"/>
    <cellStyle name="ปกติ 26 2" xfId="5177" xr:uid="{00000000-0005-0000-0000-000021150000}"/>
    <cellStyle name="ปกติ 27" xfId="4460" xr:uid="{00000000-0005-0000-0000-000022150000}"/>
    <cellStyle name="ปกติ 27 2" xfId="5178" xr:uid="{00000000-0005-0000-0000-000023150000}"/>
    <cellStyle name="ปกติ 28" xfId="4461" xr:uid="{00000000-0005-0000-0000-000024150000}"/>
    <cellStyle name="ปกติ 28 2" xfId="5179" xr:uid="{00000000-0005-0000-0000-000025150000}"/>
    <cellStyle name="ปกติ 29" xfId="4462" xr:uid="{00000000-0005-0000-0000-000026150000}"/>
    <cellStyle name="ปกติ 29 2" xfId="5180" xr:uid="{00000000-0005-0000-0000-000027150000}"/>
    <cellStyle name="ปกติ 3" xfId="4463" xr:uid="{00000000-0005-0000-0000-000028150000}"/>
    <cellStyle name="ปกติ 3 2" xfId="4464" xr:uid="{00000000-0005-0000-0000-000029150000}"/>
    <cellStyle name="ปกติ 3 2 2" xfId="4465" xr:uid="{00000000-0005-0000-0000-00002A150000}"/>
    <cellStyle name="ปกติ 3 2 2 2" xfId="5183" xr:uid="{00000000-0005-0000-0000-00002B150000}"/>
    <cellStyle name="ปกติ 3 2 3" xfId="5182" xr:uid="{00000000-0005-0000-0000-00002C150000}"/>
    <cellStyle name="ปกติ 3 3" xfId="4466" xr:uid="{00000000-0005-0000-0000-00002D150000}"/>
    <cellStyle name="ปกติ 3 3 2" xfId="5184" xr:uid="{00000000-0005-0000-0000-00002E150000}"/>
    <cellStyle name="ปกติ 3 4" xfId="4467" xr:uid="{00000000-0005-0000-0000-00002F150000}"/>
    <cellStyle name="ปกติ 3 4 2" xfId="5185" xr:uid="{00000000-0005-0000-0000-000030150000}"/>
    <cellStyle name="ปกติ 3 5" xfId="5181" xr:uid="{00000000-0005-0000-0000-000031150000}"/>
    <cellStyle name="ปกติ 3_CPI_Y'52_TOP_GG 1" xfId="4468" xr:uid="{00000000-0005-0000-0000-000032150000}"/>
    <cellStyle name="ปกติ 30" xfId="4469" xr:uid="{00000000-0005-0000-0000-000033150000}"/>
    <cellStyle name="ปกติ 30 2" xfId="5186" xr:uid="{00000000-0005-0000-0000-000034150000}"/>
    <cellStyle name="ปกติ 31" xfId="4470" xr:uid="{00000000-0005-0000-0000-000035150000}"/>
    <cellStyle name="ปกติ 31 2" xfId="5187" xr:uid="{00000000-0005-0000-0000-000036150000}"/>
    <cellStyle name="ปกติ 32" xfId="4471" xr:uid="{00000000-0005-0000-0000-000037150000}"/>
    <cellStyle name="ปกติ 32 2" xfId="5188" xr:uid="{00000000-0005-0000-0000-000038150000}"/>
    <cellStyle name="ปกติ 33" xfId="4472" xr:uid="{00000000-0005-0000-0000-000039150000}"/>
    <cellStyle name="ปกติ 33 2" xfId="5189" xr:uid="{00000000-0005-0000-0000-00003A150000}"/>
    <cellStyle name="ปกติ 34" xfId="4473" xr:uid="{00000000-0005-0000-0000-00003B150000}"/>
    <cellStyle name="ปกติ 34 2" xfId="5190" xr:uid="{00000000-0005-0000-0000-00003C150000}"/>
    <cellStyle name="ปกติ 35" xfId="4474" xr:uid="{00000000-0005-0000-0000-00003D150000}"/>
    <cellStyle name="ปกติ 35 2" xfId="5191" xr:uid="{00000000-0005-0000-0000-00003E150000}"/>
    <cellStyle name="ปกติ 36" xfId="4475" xr:uid="{00000000-0005-0000-0000-00003F150000}"/>
    <cellStyle name="ปกติ 36 2" xfId="5192" xr:uid="{00000000-0005-0000-0000-000040150000}"/>
    <cellStyle name="ปกติ 37" xfId="4476" xr:uid="{00000000-0005-0000-0000-000041150000}"/>
    <cellStyle name="ปกติ 37 2" xfId="5193" xr:uid="{00000000-0005-0000-0000-000042150000}"/>
    <cellStyle name="ปกติ 38" xfId="4477" xr:uid="{00000000-0005-0000-0000-000043150000}"/>
    <cellStyle name="ปกติ 38 2" xfId="5194" xr:uid="{00000000-0005-0000-0000-000044150000}"/>
    <cellStyle name="ปกติ 39" xfId="4478" xr:uid="{00000000-0005-0000-0000-000045150000}"/>
    <cellStyle name="ปกติ 39 2" xfId="5195" xr:uid="{00000000-0005-0000-0000-000046150000}"/>
    <cellStyle name="ปกติ 4" xfId="4479" xr:uid="{00000000-0005-0000-0000-000047150000}"/>
    <cellStyle name="ปกติ 4 2" xfId="4480" xr:uid="{00000000-0005-0000-0000-000048150000}"/>
    <cellStyle name="ปกติ 4 2 2" xfId="4481" xr:uid="{00000000-0005-0000-0000-000049150000}"/>
    <cellStyle name="ปกติ 4 2 2 2" xfId="5198" xr:uid="{00000000-0005-0000-0000-00004A150000}"/>
    <cellStyle name="ปกติ 4 2 3" xfId="5197" xr:uid="{00000000-0005-0000-0000-00004B150000}"/>
    <cellStyle name="ปกติ 4 2_CC+FF Q3'53" xfId="4482" xr:uid="{00000000-0005-0000-0000-00004C150000}"/>
    <cellStyle name="ปกติ 4 3" xfId="4483" xr:uid="{00000000-0005-0000-0000-00004D150000}"/>
    <cellStyle name="ปกติ 4 3 2" xfId="5199" xr:uid="{00000000-0005-0000-0000-00004E150000}"/>
    <cellStyle name="ปกติ 4 4" xfId="4484" xr:uid="{00000000-0005-0000-0000-00004F150000}"/>
    <cellStyle name="ปกติ 4 4 2" xfId="5200" xr:uid="{00000000-0005-0000-0000-000050150000}"/>
    <cellStyle name="ปกติ 4 5" xfId="5196" xr:uid="{00000000-0005-0000-0000-000051150000}"/>
    <cellStyle name="ปกติ 4_072511_Forecast GMT" xfId="4485" xr:uid="{00000000-0005-0000-0000-000052150000}"/>
    <cellStyle name="ปกติ 40" xfId="4486" xr:uid="{00000000-0005-0000-0000-000053150000}"/>
    <cellStyle name="ปกติ 40 2" xfId="5201" xr:uid="{00000000-0005-0000-0000-000054150000}"/>
    <cellStyle name="ปกติ 41" xfId="4487" xr:uid="{00000000-0005-0000-0000-000055150000}"/>
    <cellStyle name="ปกติ 41 2" xfId="5202" xr:uid="{00000000-0005-0000-0000-000056150000}"/>
    <cellStyle name="ปกติ 42" xfId="4488" xr:uid="{00000000-0005-0000-0000-000057150000}"/>
    <cellStyle name="ปกติ 42 2" xfId="5203" xr:uid="{00000000-0005-0000-0000-000058150000}"/>
    <cellStyle name="ปกติ 43" xfId="4489" xr:uid="{00000000-0005-0000-0000-000059150000}"/>
    <cellStyle name="ปกติ 43 2" xfId="5204" xr:uid="{00000000-0005-0000-0000-00005A150000}"/>
    <cellStyle name="ปกติ 44" xfId="4490" xr:uid="{00000000-0005-0000-0000-00005B150000}"/>
    <cellStyle name="ปกติ 44 2" xfId="5205" xr:uid="{00000000-0005-0000-0000-00005C150000}"/>
    <cellStyle name="ปกติ 45" xfId="4491" xr:uid="{00000000-0005-0000-0000-00005D150000}"/>
    <cellStyle name="ปกติ 45 2" xfId="5206" xr:uid="{00000000-0005-0000-0000-00005E150000}"/>
    <cellStyle name="ปกติ 46" xfId="4492" xr:uid="{00000000-0005-0000-0000-00005F150000}"/>
    <cellStyle name="ปกติ 46 2" xfId="5207" xr:uid="{00000000-0005-0000-0000-000060150000}"/>
    <cellStyle name="ปกติ 47" xfId="4493" xr:uid="{00000000-0005-0000-0000-000061150000}"/>
    <cellStyle name="ปกติ 47 2" xfId="5208" xr:uid="{00000000-0005-0000-0000-000062150000}"/>
    <cellStyle name="ปกติ 48" xfId="4494" xr:uid="{00000000-0005-0000-0000-000063150000}"/>
    <cellStyle name="ปกติ 48 2" xfId="5209" xr:uid="{00000000-0005-0000-0000-000064150000}"/>
    <cellStyle name="ปกติ 49" xfId="4495" xr:uid="{00000000-0005-0000-0000-000065150000}"/>
    <cellStyle name="ปกติ 49 2" xfId="5210" xr:uid="{00000000-0005-0000-0000-000066150000}"/>
    <cellStyle name="ปกติ 5" xfId="4496" xr:uid="{00000000-0005-0000-0000-000067150000}"/>
    <cellStyle name="ปกติ 5 2" xfId="4497" xr:uid="{00000000-0005-0000-0000-000068150000}"/>
    <cellStyle name="ปกติ 5 2 2" xfId="5212" xr:uid="{00000000-0005-0000-0000-000069150000}"/>
    <cellStyle name="ปกติ 5 3" xfId="4498" xr:uid="{00000000-0005-0000-0000-00006A150000}"/>
    <cellStyle name="ปกติ 5 3 2" xfId="5213" xr:uid="{00000000-0005-0000-0000-00006B150000}"/>
    <cellStyle name="ปกติ 5 4" xfId="5211" xr:uid="{00000000-0005-0000-0000-00006C150000}"/>
    <cellStyle name="ปกติ 5_DetailCPI_1209" xfId="4499" xr:uid="{00000000-0005-0000-0000-00006D150000}"/>
    <cellStyle name="ปกติ 50" xfId="4500" xr:uid="{00000000-0005-0000-0000-00006E150000}"/>
    <cellStyle name="ปกติ 50 2" xfId="5214" xr:uid="{00000000-0005-0000-0000-00006F150000}"/>
    <cellStyle name="ปกติ 51" xfId="4501" xr:uid="{00000000-0005-0000-0000-000070150000}"/>
    <cellStyle name="ปกติ 51 2" xfId="5215" xr:uid="{00000000-0005-0000-0000-000071150000}"/>
    <cellStyle name="ปกติ 52" xfId="4502" xr:uid="{00000000-0005-0000-0000-000072150000}"/>
    <cellStyle name="ปกติ 52 2" xfId="5216" xr:uid="{00000000-0005-0000-0000-000073150000}"/>
    <cellStyle name="ปกติ 53" xfId="4503" xr:uid="{00000000-0005-0000-0000-000074150000}"/>
    <cellStyle name="ปกติ 53 2" xfId="5217" xr:uid="{00000000-0005-0000-0000-000075150000}"/>
    <cellStyle name="ปกติ 54" xfId="4504" xr:uid="{00000000-0005-0000-0000-000076150000}"/>
    <cellStyle name="ปกติ 54 2" xfId="5218" xr:uid="{00000000-0005-0000-0000-000077150000}"/>
    <cellStyle name="ปกติ 55" xfId="4505" xr:uid="{00000000-0005-0000-0000-000078150000}"/>
    <cellStyle name="ปกติ 55 2" xfId="5219" xr:uid="{00000000-0005-0000-0000-000079150000}"/>
    <cellStyle name="ปกติ 56" xfId="4506" xr:uid="{00000000-0005-0000-0000-00007A150000}"/>
    <cellStyle name="ปกติ 56 2" xfId="5220" xr:uid="{00000000-0005-0000-0000-00007B150000}"/>
    <cellStyle name="ปกติ 57" xfId="4507" xr:uid="{00000000-0005-0000-0000-00007C150000}"/>
    <cellStyle name="ปกติ 57 2" xfId="5221" xr:uid="{00000000-0005-0000-0000-00007D150000}"/>
    <cellStyle name="ปกติ 58" xfId="4508" xr:uid="{00000000-0005-0000-0000-00007E150000}"/>
    <cellStyle name="ปกติ 58 2" xfId="5222" xr:uid="{00000000-0005-0000-0000-00007F150000}"/>
    <cellStyle name="ปกติ 59" xfId="4509" xr:uid="{00000000-0005-0000-0000-000080150000}"/>
    <cellStyle name="ปกติ 59 2" xfId="5223" xr:uid="{00000000-0005-0000-0000-000081150000}"/>
    <cellStyle name="ปกติ 6" xfId="4510" xr:uid="{00000000-0005-0000-0000-000082150000}"/>
    <cellStyle name="ปกติ 6 2" xfId="4511" xr:uid="{00000000-0005-0000-0000-000083150000}"/>
    <cellStyle name="ปกติ 6 2 2" xfId="5225" xr:uid="{00000000-0005-0000-0000-000084150000}"/>
    <cellStyle name="ปกติ 6 3" xfId="4512" xr:uid="{00000000-0005-0000-0000-000085150000}"/>
    <cellStyle name="ปกติ 6 3 2" xfId="5226" xr:uid="{00000000-0005-0000-0000-000086150000}"/>
    <cellStyle name="ปกติ 6 4" xfId="5224" xr:uid="{00000000-0005-0000-0000-000087150000}"/>
    <cellStyle name="ปกติ 6_CPI_Y'52_TOP_GG 1" xfId="4513" xr:uid="{00000000-0005-0000-0000-000088150000}"/>
    <cellStyle name="ปกติ 60" xfId="4514" xr:uid="{00000000-0005-0000-0000-000089150000}"/>
    <cellStyle name="ปกติ 60 2" xfId="5227" xr:uid="{00000000-0005-0000-0000-00008A150000}"/>
    <cellStyle name="ปกติ 61" xfId="4515" xr:uid="{00000000-0005-0000-0000-00008B150000}"/>
    <cellStyle name="ปกติ 61 2" xfId="4516" xr:uid="{00000000-0005-0000-0000-00008C150000}"/>
    <cellStyle name="ปกติ 61 2 2" xfId="5229" xr:uid="{00000000-0005-0000-0000-00008D150000}"/>
    <cellStyle name="ปกติ 61 3" xfId="5228" xr:uid="{00000000-0005-0000-0000-00008E150000}"/>
    <cellStyle name="ปกติ 62" xfId="4517" xr:uid="{00000000-0005-0000-0000-00008F150000}"/>
    <cellStyle name="ปกติ 62 2" xfId="5230" xr:uid="{00000000-0005-0000-0000-000090150000}"/>
    <cellStyle name="ปกติ 63" xfId="4518" xr:uid="{00000000-0005-0000-0000-000091150000}"/>
    <cellStyle name="ปกติ 63 2" xfId="5231" xr:uid="{00000000-0005-0000-0000-000092150000}"/>
    <cellStyle name="ปกติ 64" xfId="4519" xr:uid="{00000000-0005-0000-0000-000093150000}"/>
    <cellStyle name="ปกติ 64 2" xfId="5232" xr:uid="{00000000-0005-0000-0000-000094150000}"/>
    <cellStyle name="ปกติ 65" xfId="4520" xr:uid="{00000000-0005-0000-0000-000095150000}"/>
    <cellStyle name="ปกติ 65 2" xfId="5233" xr:uid="{00000000-0005-0000-0000-000096150000}"/>
    <cellStyle name="ปกติ 7" xfId="4521" xr:uid="{00000000-0005-0000-0000-000097150000}"/>
    <cellStyle name="ปกติ 7 2" xfId="4522" xr:uid="{00000000-0005-0000-0000-000098150000}"/>
    <cellStyle name="ปกติ 7 2 2" xfId="5235" xr:uid="{00000000-0005-0000-0000-000099150000}"/>
    <cellStyle name="ปกติ 7 3" xfId="5234" xr:uid="{00000000-0005-0000-0000-00009A150000}"/>
    <cellStyle name="ปกติ 7_I  Q3'54" xfId="4523" xr:uid="{00000000-0005-0000-0000-00009B150000}"/>
    <cellStyle name="ปกติ 73" xfId="4524" xr:uid="{00000000-0005-0000-0000-00009C150000}"/>
    <cellStyle name="ปกติ 73 2" xfId="5236" xr:uid="{00000000-0005-0000-0000-00009D150000}"/>
    <cellStyle name="ปกติ 8" xfId="4525" xr:uid="{00000000-0005-0000-0000-00009E150000}"/>
    <cellStyle name="ปกติ 8 2" xfId="4526" xr:uid="{00000000-0005-0000-0000-00009F150000}"/>
    <cellStyle name="ปกติ 8 2 2" xfId="5238" xr:uid="{00000000-0005-0000-0000-0000A0150000}"/>
    <cellStyle name="ปกติ 8 3" xfId="5237" xr:uid="{00000000-0005-0000-0000-0000A1150000}"/>
    <cellStyle name="ปกติ 8_CPI_Y'52_TOP_GG 1" xfId="4527" xr:uid="{00000000-0005-0000-0000-0000A2150000}"/>
    <cellStyle name="ปกติ 83" xfId="4528" xr:uid="{00000000-0005-0000-0000-0000A3150000}"/>
    <cellStyle name="ปกติ 83 2" xfId="5239" xr:uid="{00000000-0005-0000-0000-0000A4150000}"/>
    <cellStyle name="ปกติ 9" xfId="4529" xr:uid="{00000000-0005-0000-0000-0000A5150000}"/>
    <cellStyle name="ปกติ 9 2" xfId="4530" xr:uid="{00000000-0005-0000-0000-0000A6150000}"/>
    <cellStyle name="ปกติ 9 2 2" xfId="5241" xr:uid="{00000000-0005-0000-0000-0000A7150000}"/>
    <cellStyle name="ปกติ 9 3" xfId="5240" xr:uid="{00000000-0005-0000-0000-0000A8150000}"/>
    <cellStyle name="ปกติ 9_CPI_Y'52_TOP_GG 1" xfId="4531" xr:uid="{00000000-0005-0000-0000-0000A9150000}"/>
    <cellStyle name="ปกติ 95" xfId="4532" xr:uid="{00000000-0005-0000-0000-0000AA150000}"/>
    <cellStyle name="ปกติ 95 2" xfId="5242" xr:uid="{00000000-0005-0000-0000-0000AB150000}"/>
    <cellStyle name="ป้อนค่า" xfId="4533" xr:uid="{00000000-0005-0000-0000-0000AC150000}"/>
    <cellStyle name="ป้อนค่า 2" xfId="4534" xr:uid="{00000000-0005-0000-0000-0000AD150000}"/>
    <cellStyle name="ป้อนค่า 2 2" xfId="5244" xr:uid="{00000000-0005-0000-0000-0000AE150000}"/>
    <cellStyle name="ป้อนค่า 3" xfId="5243" xr:uid="{00000000-0005-0000-0000-0000AF150000}"/>
    <cellStyle name="ปานกลาง" xfId="4535" xr:uid="{00000000-0005-0000-0000-0000B0150000}"/>
    <cellStyle name="ปานกลาง 2" xfId="4536" xr:uid="{00000000-0005-0000-0000-0000B1150000}"/>
    <cellStyle name="ปานกลาง 2 2" xfId="5246" xr:uid="{00000000-0005-0000-0000-0000B2150000}"/>
    <cellStyle name="ปานกลาง 3" xfId="5245" xr:uid="{00000000-0005-0000-0000-0000B3150000}"/>
    <cellStyle name="เปอร์เซ็นต์ 10" xfId="4319" xr:uid="{00000000-0005-0000-0000-0000B4150000}"/>
    <cellStyle name="เปอร์เซ็นต์ 10 2" xfId="4320" xr:uid="{00000000-0005-0000-0000-0000B5150000}"/>
    <cellStyle name="เปอร์เซ็นต์ 10 2 2" xfId="5057" xr:uid="{00000000-0005-0000-0000-0000B6150000}"/>
    <cellStyle name="เปอร์เซ็นต์ 10 3" xfId="4321" xr:uid="{00000000-0005-0000-0000-0000B7150000}"/>
    <cellStyle name="เปอร์เซ็นต์ 10 3 2" xfId="5058" xr:uid="{00000000-0005-0000-0000-0000B8150000}"/>
    <cellStyle name="เปอร์เซ็นต์ 10 4" xfId="5056" xr:uid="{00000000-0005-0000-0000-0000B9150000}"/>
    <cellStyle name="เปอร์เซ็นต์ 11" xfId="4322" xr:uid="{00000000-0005-0000-0000-0000BA150000}"/>
    <cellStyle name="เปอร์เซ็นต์ 11 2" xfId="4323" xr:uid="{00000000-0005-0000-0000-0000BB150000}"/>
    <cellStyle name="เปอร์เซ็นต์ 11 2 2" xfId="5060" xr:uid="{00000000-0005-0000-0000-0000BC150000}"/>
    <cellStyle name="เปอร์เซ็นต์ 11 3" xfId="5059" xr:uid="{00000000-0005-0000-0000-0000BD150000}"/>
    <cellStyle name="เปอร์เซ็นต์ 12" xfId="4324" xr:uid="{00000000-0005-0000-0000-0000BE150000}"/>
    <cellStyle name="เปอร์เซ็นต์ 12 2" xfId="5061" xr:uid="{00000000-0005-0000-0000-0000BF150000}"/>
    <cellStyle name="เปอร์เซ็นต์ 13" xfId="4325" xr:uid="{00000000-0005-0000-0000-0000C0150000}"/>
    <cellStyle name="เปอร์เซ็นต์ 13 2" xfId="5062" xr:uid="{00000000-0005-0000-0000-0000C1150000}"/>
    <cellStyle name="เปอร์เซ็นต์ 14" xfId="4326" xr:uid="{00000000-0005-0000-0000-0000C2150000}"/>
    <cellStyle name="เปอร์เซ็นต์ 14 2" xfId="5063" xr:uid="{00000000-0005-0000-0000-0000C3150000}"/>
    <cellStyle name="เปอร์เซ็นต์ 15" xfId="4327" xr:uid="{00000000-0005-0000-0000-0000C4150000}"/>
    <cellStyle name="เปอร์เซ็นต์ 15 2" xfId="5064" xr:uid="{00000000-0005-0000-0000-0000C5150000}"/>
    <cellStyle name="เปอร์เซ็นต์ 16" xfId="4328" xr:uid="{00000000-0005-0000-0000-0000C6150000}"/>
    <cellStyle name="เปอร์เซ็นต์ 16 2" xfId="5065" xr:uid="{00000000-0005-0000-0000-0000C7150000}"/>
    <cellStyle name="เปอร์เซ็นต์ 17" xfId="4329" xr:uid="{00000000-0005-0000-0000-0000C8150000}"/>
    <cellStyle name="เปอร์เซ็นต์ 17 2" xfId="5066" xr:uid="{00000000-0005-0000-0000-0000C9150000}"/>
    <cellStyle name="เปอร์เซ็นต์ 18" xfId="4330" xr:uid="{00000000-0005-0000-0000-0000CA150000}"/>
    <cellStyle name="เปอร์เซ็นต์ 18 2" xfId="5067" xr:uid="{00000000-0005-0000-0000-0000CB150000}"/>
    <cellStyle name="เปอร์เซ็นต์ 19" xfId="4331" xr:uid="{00000000-0005-0000-0000-0000CC150000}"/>
    <cellStyle name="เปอร์เซ็นต์ 19 2" xfId="5068" xr:uid="{00000000-0005-0000-0000-0000CD150000}"/>
    <cellStyle name="เปอร์เซ็นต์ 2" xfId="4332" xr:uid="{00000000-0005-0000-0000-0000CE150000}"/>
    <cellStyle name="เปอร์เซ็นต์ 2 2" xfId="4333" xr:uid="{00000000-0005-0000-0000-0000CF150000}"/>
    <cellStyle name="เปอร์เซ็นต์ 2 2 2" xfId="4334" xr:uid="{00000000-0005-0000-0000-0000D0150000}"/>
    <cellStyle name="เปอร์เซ็นต์ 2 2 2 2" xfId="4335" xr:uid="{00000000-0005-0000-0000-0000D1150000}"/>
    <cellStyle name="เปอร์เซ็นต์ 2 2 2 2 2" xfId="5072" xr:uid="{00000000-0005-0000-0000-0000D2150000}"/>
    <cellStyle name="เปอร์เซ็นต์ 2 2 2 3" xfId="5071" xr:uid="{00000000-0005-0000-0000-0000D3150000}"/>
    <cellStyle name="เปอร์เซ็นต์ 2 2 3" xfId="5070" xr:uid="{00000000-0005-0000-0000-0000D4150000}"/>
    <cellStyle name="เปอร์เซ็นต์ 2 3" xfId="4336" xr:uid="{00000000-0005-0000-0000-0000D5150000}"/>
    <cellStyle name="เปอร์เซ็นต์ 2 3 2" xfId="5073" xr:uid="{00000000-0005-0000-0000-0000D6150000}"/>
    <cellStyle name="เปอร์เซ็นต์ 2 4" xfId="4337" xr:uid="{00000000-0005-0000-0000-0000D7150000}"/>
    <cellStyle name="เปอร์เซ็นต์ 2 4 2" xfId="5074" xr:uid="{00000000-0005-0000-0000-0000D8150000}"/>
    <cellStyle name="เปอร์เซ็นต์ 2 5" xfId="5069" xr:uid="{00000000-0005-0000-0000-0000D9150000}"/>
    <cellStyle name="เปอร์เซ็นต์ 2_I" xfId="4338" xr:uid="{00000000-0005-0000-0000-0000DA150000}"/>
    <cellStyle name="เปอร์เซ็นต์ 20" xfId="4339" xr:uid="{00000000-0005-0000-0000-0000DB150000}"/>
    <cellStyle name="เปอร์เซ็นต์ 20 2" xfId="5075" xr:uid="{00000000-0005-0000-0000-0000DC150000}"/>
    <cellStyle name="เปอร์เซ็นต์ 21" xfId="4340" xr:uid="{00000000-0005-0000-0000-0000DD150000}"/>
    <cellStyle name="เปอร์เซ็นต์ 21 2" xfId="5076" xr:uid="{00000000-0005-0000-0000-0000DE150000}"/>
    <cellStyle name="เปอร์เซ็นต์ 22" xfId="4341" xr:uid="{00000000-0005-0000-0000-0000DF150000}"/>
    <cellStyle name="เปอร์เซ็นต์ 22 2" xfId="5077" xr:uid="{00000000-0005-0000-0000-0000E0150000}"/>
    <cellStyle name="เปอร์เซ็นต์ 23" xfId="4342" xr:uid="{00000000-0005-0000-0000-0000E1150000}"/>
    <cellStyle name="เปอร์เซ็นต์ 23 2" xfId="5078" xr:uid="{00000000-0005-0000-0000-0000E2150000}"/>
    <cellStyle name="เปอร์เซ็นต์ 24" xfId="4343" xr:uid="{00000000-0005-0000-0000-0000E3150000}"/>
    <cellStyle name="เปอร์เซ็นต์ 24 2" xfId="5079" xr:uid="{00000000-0005-0000-0000-0000E4150000}"/>
    <cellStyle name="เปอร์เซ็นต์ 25" xfId="4344" xr:uid="{00000000-0005-0000-0000-0000E5150000}"/>
    <cellStyle name="เปอร์เซ็นต์ 25 2" xfId="5080" xr:uid="{00000000-0005-0000-0000-0000E6150000}"/>
    <cellStyle name="เปอร์เซ็นต์ 3" xfId="4345" xr:uid="{00000000-0005-0000-0000-0000E7150000}"/>
    <cellStyle name="เปอร์เซ็นต์ 3 2" xfId="4346" xr:uid="{00000000-0005-0000-0000-0000E8150000}"/>
    <cellStyle name="เปอร์เซ็นต์ 3 2 2" xfId="5082" xr:uid="{00000000-0005-0000-0000-0000E9150000}"/>
    <cellStyle name="เปอร์เซ็นต์ 3 3" xfId="5081" xr:uid="{00000000-0005-0000-0000-0000EA150000}"/>
    <cellStyle name="เปอร์เซ็นต์ 4" xfId="4347" xr:uid="{00000000-0005-0000-0000-0000EB150000}"/>
    <cellStyle name="เปอร์เซ็นต์ 4 2" xfId="4348" xr:uid="{00000000-0005-0000-0000-0000EC150000}"/>
    <cellStyle name="เปอร์เซ็นต์ 4 2 2" xfId="5084" xr:uid="{00000000-0005-0000-0000-0000ED150000}"/>
    <cellStyle name="เปอร์เซ็นต์ 4 3" xfId="5083" xr:uid="{00000000-0005-0000-0000-0000EE150000}"/>
    <cellStyle name="เปอร์เซ็นต์ 5" xfId="4349" xr:uid="{00000000-0005-0000-0000-0000EF150000}"/>
    <cellStyle name="เปอร์เซ็นต์ 5 2" xfId="5085" xr:uid="{00000000-0005-0000-0000-0000F0150000}"/>
    <cellStyle name="เปอร์เซ็นต์ 6" xfId="4350" xr:uid="{00000000-0005-0000-0000-0000F1150000}"/>
    <cellStyle name="เปอร์เซ็นต์ 6 2" xfId="5086" xr:uid="{00000000-0005-0000-0000-0000F2150000}"/>
    <cellStyle name="เปอร์เซ็นต์ 7" xfId="4351" xr:uid="{00000000-0005-0000-0000-0000F3150000}"/>
    <cellStyle name="เปอร์เซ็นต์ 7 2" xfId="4352" xr:uid="{00000000-0005-0000-0000-0000F4150000}"/>
    <cellStyle name="เปอร์เซ็นต์ 7 2 2" xfId="5088" xr:uid="{00000000-0005-0000-0000-0000F5150000}"/>
    <cellStyle name="เปอร์เซ็นต์ 7 3" xfId="5087" xr:uid="{00000000-0005-0000-0000-0000F6150000}"/>
    <cellStyle name="เปอร์เซ็นต์ 8" xfId="4353" xr:uid="{00000000-0005-0000-0000-0000F7150000}"/>
    <cellStyle name="เปอร์เซ็นต์ 8 2" xfId="5089" xr:uid="{00000000-0005-0000-0000-0000F8150000}"/>
    <cellStyle name="เปอร์เซ็นต์ 9" xfId="4354" xr:uid="{00000000-0005-0000-0000-0000F9150000}"/>
    <cellStyle name="เปอร์เซ็นต์ 9 2" xfId="5090" xr:uid="{00000000-0005-0000-0000-0000FA150000}"/>
    <cellStyle name="ผลรวม" xfId="4537" xr:uid="{00000000-0005-0000-0000-0000FB150000}"/>
    <cellStyle name="ผลรวม 2" xfId="4538" xr:uid="{00000000-0005-0000-0000-0000FC150000}"/>
    <cellStyle name="ผลรวม 2 2" xfId="4539" xr:uid="{00000000-0005-0000-0000-0000FD150000}"/>
    <cellStyle name="ผลรวม 2 2 2" xfId="5249" xr:uid="{00000000-0005-0000-0000-0000FE150000}"/>
    <cellStyle name="ผลรวม 2 3" xfId="5248" xr:uid="{00000000-0005-0000-0000-0000FF150000}"/>
    <cellStyle name="ผลรวม 2_6.เช็ครับลงวันที่ล่วงหน้า" xfId="4540" xr:uid="{00000000-0005-0000-0000-000000160000}"/>
    <cellStyle name="ผลรวม 3" xfId="5247" xr:uid="{00000000-0005-0000-0000-000001160000}"/>
    <cellStyle name="ผลลัพธ์" xfId="4541" xr:uid="{00000000-0005-0000-0000-000002160000}"/>
    <cellStyle name="ผลลัพธ์ 2" xfId="5250" xr:uid="{00000000-0005-0000-0000-000003160000}"/>
    <cellStyle name="แย่" xfId="4355" xr:uid="{00000000-0005-0000-0000-000004160000}"/>
    <cellStyle name="แย่ 2" xfId="4356" xr:uid="{00000000-0005-0000-0000-000005160000}"/>
    <cellStyle name="แย่ 2 2" xfId="5092" xr:uid="{00000000-0005-0000-0000-000006160000}"/>
    <cellStyle name="แย่ 3" xfId="5091" xr:uid="{00000000-0005-0000-0000-000007160000}"/>
    <cellStyle name="ฤ?ธถ [0]_95" xfId="4542" xr:uid="{00000000-0005-0000-0000-000008160000}"/>
    <cellStyle name="ฤ?ธถ_95" xfId="4543" xr:uid="{00000000-0005-0000-0000-000009160000}"/>
    <cellStyle name="ฤธถ [0]_95" xfId="4544" xr:uid="{00000000-0005-0000-0000-00000A160000}"/>
    <cellStyle name="ฤธถ_95" xfId="4545" xr:uid="{00000000-0005-0000-0000-00000B160000}"/>
    <cellStyle name="ล_x000b_ศญ_ฝลฐๆฟตม๖วฅ" xfId="4546" xr:uid="{00000000-0005-0000-0000-00000C160000}"/>
    <cellStyle name="ล๋ศญ [0]_95" xfId="4547" xr:uid="{00000000-0005-0000-0000-00000D160000}"/>
    <cellStyle name="ล๋ศญ_95" xfId="4548" xr:uid="{00000000-0005-0000-0000-00000E160000}"/>
    <cellStyle name="ลักษณะ 1" xfId="4549" xr:uid="{00000000-0005-0000-0000-00000F160000}"/>
    <cellStyle name="ลักษณะ 1 2" xfId="4550" xr:uid="{00000000-0005-0000-0000-000010160000}"/>
    <cellStyle name="ลักษณะ 1 2 2" xfId="5252" xr:uid="{00000000-0005-0000-0000-000011160000}"/>
    <cellStyle name="ลักษณะ 1 3" xfId="4551" xr:uid="{00000000-0005-0000-0000-000012160000}"/>
    <cellStyle name="ลักษณะ 1 3 2" xfId="5253" xr:uid="{00000000-0005-0000-0000-000013160000}"/>
    <cellStyle name="ลักษณะ 1 4" xfId="5251" xr:uid="{00000000-0005-0000-0000-000014160000}"/>
    <cellStyle name="ลักษณะ 1_Summary Update Price for Lunch WO (22 Feb 11)" xfId="4552" xr:uid="{00000000-0005-0000-0000-000015160000}"/>
    <cellStyle name="ลักษณะ 2" xfId="4553" xr:uid="{00000000-0005-0000-0000-000016160000}"/>
    <cellStyle name="ลักษณะ 2 2" xfId="5254" xr:uid="{00000000-0005-0000-0000-000017160000}"/>
    <cellStyle name="ลักษณะ 3" xfId="4554" xr:uid="{00000000-0005-0000-0000-000018160000}"/>
    <cellStyle name="ลักษณะ 3 2" xfId="5255" xr:uid="{00000000-0005-0000-0000-000019160000}"/>
    <cellStyle name="ลักษณะ 4" xfId="4555" xr:uid="{00000000-0005-0000-0000-00001A160000}"/>
    <cellStyle name="ลักษณะ 4 2" xfId="5256" xr:uid="{00000000-0005-0000-0000-00001B160000}"/>
    <cellStyle name="ลักษณะ 5" xfId="4556" xr:uid="{00000000-0005-0000-0000-00001C160000}"/>
    <cellStyle name="ลักษณะ 5 2" xfId="5257" xr:uid="{00000000-0005-0000-0000-00001D160000}"/>
    <cellStyle name="ลักษณะ 6" xfId="4557" xr:uid="{00000000-0005-0000-0000-00001E160000}"/>
    <cellStyle name="ลักษณะ 6 2" xfId="5258" xr:uid="{00000000-0005-0000-0000-00001F160000}"/>
    <cellStyle name="ลักษณะ 7" xfId="4558" xr:uid="{00000000-0005-0000-0000-000020160000}"/>
    <cellStyle name="ลักษณะ 7 2" xfId="5259" xr:uid="{00000000-0005-0000-0000-000021160000}"/>
    <cellStyle name="วฅมุ_4ฟ๙ฝวภ๛" xfId="4559" xr:uid="{00000000-0005-0000-0000-000022160000}"/>
    <cellStyle name="วงเล็บ" xfId="4560" xr:uid="{00000000-0005-0000-0000-000023160000}"/>
    <cellStyle name="วงเล็บ 2" xfId="5260" xr:uid="{00000000-0005-0000-0000-000024160000}"/>
    <cellStyle name="ส่วนที่ถูกเน้น1" xfId="4561" xr:uid="{00000000-0005-0000-0000-000025160000}"/>
    <cellStyle name="ส่วนที่ถูกเน้น1 2" xfId="4562" xr:uid="{00000000-0005-0000-0000-000026160000}"/>
    <cellStyle name="ส่วนที่ถูกเน้น1 2 2" xfId="5262" xr:uid="{00000000-0005-0000-0000-000027160000}"/>
    <cellStyle name="ส่วนที่ถูกเน้น1 3" xfId="5261" xr:uid="{00000000-0005-0000-0000-000028160000}"/>
    <cellStyle name="ส่วนที่ถูกเน้น2" xfId="4563" xr:uid="{00000000-0005-0000-0000-000029160000}"/>
    <cellStyle name="ส่วนที่ถูกเน้น2 2" xfId="4564" xr:uid="{00000000-0005-0000-0000-00002A160000}"/>
    <cellStyle name="ส่วนที่ถูกเน้น2 2 2" xfId="5264" xr:uid="{00000000-0005-0000-0000-00002B160000}"/>
    <cellStyle name="ส่วนที่ถูกเน้น2 3" xfId="5263" xr:uid="{00000000-0005-0000-0000-00002C160000}"/>
    <cellStyle name="ส่วนที่ถูกเน้น3" xfId="4565" xr:uid="{00000000-0005-0000-0000-00002D160000}"/>
    <cellStyle name="ส่วนที่ถูกเน้น3 2" xfId="4566" xr:uid="{00000000-0005-0000-0000-00002E160000}"/>
    <cellStyle name="ส่วนที่ถูกเน้น3 2 2" xfId="5266" xr:uid="{00000000-0005-0000-0000-00002F160000}"/>
    <cellStyle name="ส่วนที่ถูกเน้น3 3" xfId="5265" xr:uid="{00000000-0005-0000-0000-000030160000}"/>
    <cellStyle name="ส่วนที่ถูกเน้น4" xfId="4567" xr:uid="{00000000-0005-0000-0000-000031160000}"/>
    <cellStyle name="ส่วนที่ถูกเน้น4 2" xfId="4568" xr:uid="{00000000-0005-0000-0000-000032160000}"/>
    <cellStyle name="ส่วนที่ถูกเน้น4 2 2" xfId="5268" xr:uid="{00000000-0005-0000-0000-000033160000}"/>
    <cellStyle name="ส่วนที่ถูกเน้น4 3" xfId="5267" xr:uid="{00000000-0005-0000-0000-000034160000}"/>
    <cellStyle name="ส่วนที่ถูกเน้น5" xfId="4569" xr:uid="{00000000-0005-0000-0000-000035160000}"/>
    <cellStyle name="ส่วนที่ถูกเน้น5 2" xfId="4570" xr:uid="{00000000-0005-0000-0000-000036160000}"/>
    <cellStyle name="ส่วนที่ถูกเน้น5 2 2" xfId="5270" xr:uid="{00000000-0005-0000-0000-000037160000}"/>
    <cellStyle name="ส่วนที่ถูกเน้น5 3" xfId="5269" xr:uid="{00000000-0005-0000-0000-000038160000}"/>
    <cellStyle name="ส่วนที่ถูกเน้น6" xfId="4571" xr:uid="{00000000-0005-0000-0000-000039160000}"/>
    <cellStyle name="ส่วนที่ถูกเน้น6 2" xfId="4572" xr:uid="{00000000-0005-0000-0000-00003A160000}"/>
    <cellStyle name="ส่วนที่ถูกเน้น6 2 2" xfId="5272" xr:uid="{00000000-0005-0000-0000-00003B160000}"/>
    <cellStyle name="ส่วนที่ถูกเน้น6 3" xfId="5271" xr:uid="{00000000-0005-0000-0000-00003C160000}"/>
    <cellStyle name="แสดงผล" xfId="4357" xr:uid="{00000000-0005-0000-0000-00003D160000}"/>
    <cellStyle name="แสดงผล 2" xfId="4358" xr:uid="{00000000-0005-0000-0000-00003E160000}"/>
    <cellStyle name="แสดงผล 2 2" xfId="5094" xr:uid="{00000000-0005-0000-0000-00003F160000}"/>
    <cellStyle name="แสดงผล 3" xfId="5093" xr:uid="{00000000-0005-0000-0000-000040160000}"/>
    <cellStyle name="หมายเหตุ" xfId="4573" xr:uid="{00000000-0005-0000-0000-000041160000}"/>
    <cellStyle name="หมายเหตุ 2" xfId="4574" xr:uid="{00000000-0005-0000-0000-000042160000}"/>
    <cellStyle name="หมายเหตุ 2 2" xfId="5274" xr:uid="{00000000-0005-0000-0000-000043160000}"/>
    <cellStyle name="หมายเหตุ 3" xfId="4575" xr:uid="{00000000-0005-0000-0000-000044160000}"/>
    <cellStyle name="หมายเหตุ 3 2" xfId="5275" xr:uid="{00000000-0005-0000-0000-000045160000}"/>
    <cellStyle name="หมายเหตุ 4" xfId="5273" xr:uid="{00000000-0005-0000-0000-000046160000}"/>
    <cellStyle name="หัวเรื่อง 1" xfId="4576" xr:uid="{00000000-0005-0000-0000-000047160000}"/>
    <cellStyle name="หัวเรื่อง 1 2" xfId="4577" xr:uid="{00000000-0005-0000-0000-000048160000}"/>
    <cellStyle name="หัวเรื่อง 1 2 2" xfId="5277" xr:uid="{00000000-0005-0000-0000-000049160000}"/>
    <cellStyle name="หัวเรื่อง 1 3" xfId="5276" xr:uid="{00000000-0005-0000-0000-00004A160000}"/>
    <cellStyle name="หัวเรื่อง 2" xfId="4578" xr:uid="{00000000-0005-0000-0000-00004B160000}"/>
    <cellStyle name="หัวเรื่อง 2 2" xfId="4579" xr:uid="{00000000-0005-0000-0000-00004C160000}"/>
    <cellStyle name="หัวเรื่อง 2 2 2" xfId="5279" xr:uid="{00000000-0005-0000-0000-00004D160000}"/>
    <cellStyle name="หัวเรื่อง 2 3" xfId="5278" xr:uid="{00000000-0005-0000-0000-00004E160000}"/>
    <cellStyle name="หัวเรื่อง 3" xfId="4580" xr:uid="{00000000-0005-0000-0000-00004F160000}"/>
    <cellStyle name="หัวเรื่อง 3 2" xfId="4581" xr:uid="{00000000-0005-0000-0000-000050160000}"/>
    <cellStyle name="หัวเรื่อง 3 2 2" xfId="5281" xr:uid="{00000000-0005-0000-0000-000051160000}"/>
    <cellStyle name="หัวเรื่อง 3 3" xfId="5280" xr:uid="{00000000-0005-0000-0000-000052160000}"/>
    <cellStyle name="หัวเรื่อง 4" xfId="4582" xr:uid="{00000000-0005-0000-0000-000053160000}"/>
    <cellStyle name="หัวเรื่อง 4 2" xfId="4583" xr:uid="{00000000-0005-0000-0000-000054160000}"/>
    <cellStyle name="หัวเรื่อง 4 2 2" xfId="5283" xr:uid="{00000000-0005-0000-0000-000055160000}"/>
    <cellStyle name="หัวเรื่อง 4 3" xfId="5282" xr:uid="{00000000-0005-0000-0000-000056160000}"/>
    <cellStyle name="ྰomma_RQSTFRM_97ศธบ๑" xfId="4584" xr:uid="{00000000-0005-0000-0000-000057160000}"/>
    <cellStyle name="" xfId="4585" xr:uid="{00000000-0005-0000-0000-000058160000}"/>
    <cellStyle name=" 2" xfId="5284" xr:uid="{00000000-0005-0000-0000-000059160000}"/>
    <cellStyle name="??[0]_316NP(000413)99??3.3" xfId="4586" xr:uid="{00000000-0005-0000-0000-00005A160000}"/>
    <cellStyle name="??_316NP(000413)99??3.3" xfId="4587" xr:uid="{00000000-0005-0000-0000-00005B160000}"/>
    <cellStyle name="[0]_316NP(000413)993.3" xfId="4588" xr:uid="{00000000-0005-0000-0000-00005C160000}"/>
    <cellStyle name="_316NP(000413)993.3" xfId="4589" xr:uid="{00000000-0005-0000-0000-00005D160000}"/>
    <cellStyle name="? [0.00]_076WEPD" xfId="4590" xr:uid="{00000000-0005-0000-0000-00005E160000}"/>
    <cellStyle name="?_076WEPD" xfId="4591" xr:uid="{00000000-0005-0000-0000-00005F160000}"/>
    <cellStyle name=" [0.00]_076WEPD" xfId="4592" xr:uid="{00000000-0005-0000-0000-000060160000}"/>
    <cellStyle name="_076WEPD" xfId="4593" xr:uid="{00000000-0005-0000-0000-000061160000}"/>
    <cellStyle name="? [0.00]_??" xfId="4594" xr:uid="{00000000-0005-0000-0000-000062160000}"/>
    <cellStyle name="?_??" xfId="4595" xr:uid="{00000000-0005-0000-0000-000063160000}"/>
    <cellStyle name=" [0.00]_??" xfId="4596" xr:uid="{00000000-0005-0000-0000-000064160000}"/>
    <cellStyle name="_??" xfId="4597" xr:uid="{00000000-0005-0000-0000-000065160000}"/>
    <cellStyle name="?_??" xfId="4598" xr:uid="{00000000-0005-0000-0000-000066160000}"/>
    <cellStyle name="?8" xfId="4599" xr:uid="{00000000-0005-0000-0000-000067160000}"/>
    <cellStyle name="?8 2" xfId="5285" xr:uid="{00000000-0005-0000-0000-000068160000}"/>
    <cellStyle name="??" xfId="4600" xr:uid="{00000000-0005-0000-0000-000069160000}"/>
    <cellStyle name="?? 2" xfId="5286" xr:uid="{00000000-0005-0000-0000-00006A160000}"/>
    <cellStyle name="??" xfId="4601" xr:uid="{00000000-0005-0000-0000-00006B160000}"/>
    <cellStyle name="?? 2" xfId="5287" xr:uid="{00000000-0005-0000-0000-00006C160000}"/>
    <cellStyle name="??" xfId="4602" xr:uid="{00000000-0005-0000-0000-00006D160000}"/>
    <cellStyle name="?? 2" xfId="5288" xr:uid="{00000000-0005-0000-0000-00006E160000}"/>
    <cellStyle name="_316NP(000413)993.3" xfId="4603" xr:uid="{00000000-0005-0000-0000-00006F160000}"/>
    <cellStyle name=" [0]_316NP(000413)993.3" xfId="4604" xr:uid="{00000000-0005-0000-0000-000070160000}"/>
    <cellStyle name="_316NP(000413)993.3" xfId="4605" xr:uid="{00000000-0005-0000-0000-000071160000}"/>
    <cellStyle name="" xfId="4606" xr:uid="{00000000-0005-0000-0000-000072160000}"/>
    <cellStyle name=" 2" xfId="5289" xr:uid="{00000000-0005-0000-0000-000073160000}"/>
    <cellStyle name="고정소숫점" xfId="4607" xr:uid="{00000000-0005-0000-0000-000074160000}"/>
    <cellStyle name="고정소숫점 2" xfId="5290" xr:uid="{00000000-0005-0000-0000-000075160000}"/>
    <cellStyle name="고정출력1" xfId="4608" xr:uid="{00000000-0005-0000-0000-000076160000}"/>
    <cellStyle name="고정출력1 2" xfId="5291" xr:uid="{00000000-0005-0000-0000-000077160000}"/>
    <cellStyle name="고정출력2" xfId="4609" xr:uid="{00000000-0005-0000-0000-000078160000}"/>
    <cellStyle name="고정출력2 2" xfId="5292" xr:uid="{00000000-0005-0000-0000-000079160000}"/>
    <cellStyle name="날짜" xfId="4610" xr:uid="{00000000-0005-0000-0000-00007A160000}"/>
    <cellStyle name="날짜 2" xfId="5293" xr:uid="{00000000-0005-0000-0000-00007B160000}"/>
    <cellStyle name="달러" xfId="4611" xr:uid="{00000000-0005-0000-0000-00007C160000}"/>
    <cellStyle name="달러 2" xfId="5294" xr:uid="{00000000-0005-0000-0000-00007D160000}"/>
    <cellStyle name="똿뗦먛귟 [0.00]_laroux" xfId="4612" xr:uid="{00000000-0005-0000-0000-00007E160000}"/>
    <cellStyle name="똿뗦먛귟_laroux" xfId="4613" xr:uid="{00000000-0005-0000-0000-00007F160000}"/>
    <cellStyle name="믅됞 [0.00]_laroux" xfId="4614" xr:uid="{00000000-0005-0000-0000-000080160000}"/>
    <cellStyle name="믅됞_laroux" xfId="4615" xr:uid="{00000000-0005-0000-0000-000081160000}"/>
    <cellStyle name="백분율 2 2" xfId="4616" xr:uid="{00000000-0005-0000-0000-000082160000}"/>
    <cellStyle name="백분율 2 2 2" xfId="5295" xr:uid="{00000000-0005-0000-0000-000083160000}"/>
    <cellStyle name="백분율_HOBONG" xfId="4617" xr:uid="{00000000-0005-0000-0000-000084160000}"/>
    <cellStyle name="뷭?_BOOKSHIP" xfId="4618" xr:uid="{00000000-0005-0000-0000-000085160000}"/>
    <cellStyle name="숫자(R)" xfId="4619" xr:uid="{00000000-0005-0000-0000-000086160000}"/>
    <cellStyle name="숫자(R) 2" xfId="5296" xr:uid="{00000000-0005-0000-0000-000087160000}"/>
    <cellStyle name="쉼표_MapleSEA_RoyaltyReport_Sep2005_Sample1" xfId="4620" xr:uid="{00000000-0005-0000-0000-000088160000}"/>
    <cellStyle name="자리수" xfId="4621" xr:uid="{00000000-0005-0000-0000-000089160000}"/>
    <cellStyle name="자리수 2" xfId="5297" xr:uid="{00000000-0005-0000-0000-00008A160000}"/>
    <cellStyle name="자리수0" xfId="4622" xr:uid="{00000000-0005-0000-0000-00008B160000}"/>
    <cellStyle name="자리수0 2" xfId="5298" xr:uid="{00000000-0005-0000-0000-00008C160000}"/>
    <cellStyle name="콤마 [0]_(업무FLOW)" xfId="4623" xr:uid="{00000000-0005-0000-0000-00008D160000}"/>
    <cellStyle name="콤마_(업무FLOW)" xfId="4624" xr:uid="{00000000-0005-0000-0000-00008E160000}"/>
    <cellStyle name="통화 [0]_1202" xfId="4625" xr:uid="{00000000-0005-0000-0000-00008F160000}"/>
    <cellStyle name="통화_1202" xfId="4626" xr:uid="{00000000-0005-0000-0000-000090160000}"/>
    <cellStyle name="퍼센트" xfId="4627" xr:uid="{00000000-0005-0000-0000-000091160000}"/>
    <cellStyle name="퍼센트 2" xfId="5299" xr:uid="{00000000-0005-0000-0000-000092160000}"/>
    <cellStyle name="표준 4" xfId="4628" xr:uid="{00000000-0005-0000-0000-000093160000}"/>
    <cellStyle name="표준 4 2" xfId="4629" xr:uid="{00000000-0005-0000-0000-000094160000}"/>
    <cellStyle name="표준 4 2 2" xfId="5301" xr:uid="{00000000-0005-0000-0000-000095160000}"/>
    <cellStyle name="표준 4 3" xfId="5300" xr:uid="{00000000-0005-0000-0000-000096160000}"/>
    <cellStyle name="표준_(정보부문)월별인원계획" xfId="4630" xr:uid="{00000000-0005-0000-0000-000097160000}"/>
    <cellStyle name="하이퍼링크_APQP_KDAC_635N" xfId="4631" xr:uid="{00000000-0005-0000-0000-000098160000}"/>
    <cellStyle name="합산" xfId="4632" xr:uid="{00000000-0005-0000-0000-000099160000}"/>
    <cellStyle name="합산 2" xfId="5302" xr:uid="{00000000-0005-0000-0000-00009A160000}"/>
    <cellStyle name="화폐기호" xfId="4633" xr:uid="{00000000-0005-0000-0000-00009B160000}"/>
    <cellStyle name="화폐기호 2" xfId="5303" xr:uid="{00000000-0005-0000-0000-00009C160000}"/>
    <cellStyle name="화폐기호0" xfId="4634" xr:uid="{00000000-0005-0000-0000-00009D160000}"/>
    <cellStyle name="화폐기호0 2" xfId="5304" xr:uid="{00000000-0005-0000-0000-00009E160000}"/>
    <cellStyle name="一?ESheet1" xfId="4635" xr:uid="{00000000-0005-0000-0000-00009F160000}"/>
    <cellStyle name="一?ESheet1 2" xfId="5305" xr:uid="{00000000-0005-0000-0000-0000A0160000}"/>
    <cellStyle name="一?Etam" xfId="4636" xr:uid="{00000000-0005-0000-0000-0000A1160000}"/>
    <cellStyle name="一?Etam 2" xfId="5306" xr:uid="{00000000-0005-0000-0000-0000A2160000}"/>
    <cellStyle name="一?Etsm" xfId="4637" xr:uid="{00000000-0005-0000-0000-0000A3160000}"/>
    <cellStyle name="一?Etsm 2" xfId="5307" xr:uid="{00000000-0005-0000-0000-0000A4160000}"/>
    <cellStyle name="一?E五?" xfId="4638" xr:uid="{00000000-0005-0000-0000-0000A5160000}"/>
    <cellStyle name="一?E五? 2" xfId="5308" xr:uid="{00000000-0005-0000-0000-0000A6160000}"/>
    <cellStyle name="一?E各國引?" xfId="4639" xr:uid="{00000000-0005-0000-0000-0000A7160000}"/>
    <cellStyle name="一?E各國引? 2" xfId="5309" xr:uid="{00000000-0005-0000-0000-0000A8160000}"/>
    <cellStyle name="一?E生管號口LIST" xfId="4640" xr:uid="{00000000-0005-0000-0000-0000A9160000}"/>
    <cellStyle name="一?E生管號口LIST 2" xfId="5310" xr:uid="{00000000-0005-0000-0000-0000AA160000}"/>
    <cellStyle name="一?E追加見積" xfId="4641" xr:uid="{00000000-0005-0000-0000-0000AB160000}"/>
    <cellStyle name="一?E追加見積 2" xfId="5311" xr:uid="{00000000-0005-0000-0000-0000AC160000}"/>
    <cellStyle name="一般_0006(1)" xfId="4642" xr:uid="{00000000-0005-0000-0000-0000AD160000}"/>
    <cellStyle name="不要?理" xfId="4643" xr:uid="{00000000-0005-0000-0000-0000AE160000}"/>
    <cellStyle name="不要?理 2" xfId="5312" xr:uid="{00000000-0005-0000-0000-0000AF160000}"/>
    <cellStyle name="不要処理" xfId="4644" xr:uid="{00000000-0005-0000-0000-0000B0160000}"/>
    <cellStyle name="不要処理 2" xfId="5313" xr:uid="{00000000-0005-0000-0000-0000B1160000}"/>
    <cellStyle name="入力" xfId="4645" xr:uid="{00000000-0005-0000-0000-0000B2160000}"/>
    <cellStyle name="入力 2" xfId="5314" xr:uid="{00000000-0005-0000-0000-0000B3160000}"/>
    <cellStyle name="出力" xfId="4646" xr:uid="{00000000-0005-0000-0000-0000B4160000}"/>
    <cellStyle name="出力 2" xfId="5315" xr:uid="{00000000-0005-0000-0000-0000B5160000}"/>
    <cellStyle name="千分?E0]_Sheet1" xfId="4647" xr:uid="{00000000-0005-0000-0000-0000B6160000}"/>
    <cellStyle name="千分?ESheet1" xfId="4648" xr:uid="{00000000-0005-0000-0000-0000B7160000}"/>
    <cellStyle name="千分?ESheet1 2" xfId="5316" xr:uid="{00000000-0005-0000-0000-0000B8160000}"/>
    <cellStyle name="千分?E五?" xfId="4649" xr:uid="{00000000-0005-0000-0000-0000B9160000}"/>
    <cellStyle name="千分?E五? 2" xfId="5317" xr:uid="{00000000-0005-0000-0000-0000BA160000}"/>
    <cellStyle name="千分位[0]_2002CAP" xfId="4650" xr:uid="{00000000-0005-0000-0000-0000BB160000}"/>
    <cellStyle name="千分位_2002CAP" xfId="4651" xr:uid="{00000000-0005-0000-0000-0000BC160000}"/>
    <cellStyle name="古場" xfId="4652" xr:uid="{00000000-0005-0000-0000-0000BD160000}"/>
    <cellStyle name="古場 2" xfId="5318" xr:uid="{00000000-0005-0000-0000-0000BE160000}"/>
    <cellStyle name="帳票" xfId="4653" xr:uid="{00000000-0005-0000-0000-0000BF160000}"/>
    <cellStyle name="帳票 2" xfId="5319" xr:uid="{00000000-0005-0000-0000-0000C0160000}"/>
    <cellStyle name="悪い" xfId="4654" xr:uid="{00000000-0005-0000-0000-0000C1160000}"/>
    <cellStyle name="悪い 2" xfId="5320" xr:uid="{00000000-0005-0000-0000-0000C2160000}"/>
    <cellStyle name="未定義" xfId="4655" xr:uid="{00000000-0005-0000-0000-0000C3160000}"/>
    <cellStyle name="未定義 2" xfId="4656" xr:uid="{00000000-0005-0000-0000-0000C4160000}"/>
    <cellStyle name="未定義 2 2" xfId="5322" xr:uid="{00000000-0005-0000-0000-0000C5160000}"/>
    <cellStyle name="未定義 3" xfId="4657" xr:uid="{00000000-0005-0000-0000-0000C6160000}"/>
    <cellStyle name="未定義 3 2" xfId="5323" xr:uid="{00000000-0005-0000-0000-0000C7160000}"/>
    <cellStyle name="未定義 4" xfId="4658" xr:uid="{00000000-0005-0000-0000-0000C8160000}"/>
    <cellStyle name="未定義 4 2" xfId="5324" xr:uid="{00000000-0005-0000-0000-0000C9160000}"/>
    <cellStyle name="未定義 5" xfId="4659" xr:uid="{00000000-0005-0000-0000-0000CA160000}"/>
    <cellStyle name="未定義 5 2" xfId="5325" xr:uid="{00000000-0005-0000-0000-0000CB160000}"/>
    <cellStyle name="未定義 6" xfId="4660" xr:uid="{00000000-0005-0000-0000-0000CC160000}"/>
    <cellStyle name="未定義 6 2" xfId="5326" xr:uid="{00000000-0005-0000-0000-0000CD160000}"/>
    <cellStyle name="未定義 7" xfId="4661" xr:uid="{00000000-0005-0000-0000-0000CE160000}"/>
    <cellStyle name="未定義 7 2" xfId="5327" xr:uid="{00000000-0005-0000-0000-0000CF160000}"/>
    <cellStyle name="未定義 8" xfId="4662" xr:uid="{00000000-0005-0000-0000-0000D0160000}"/>
    <cellStyle name="未定義 8 2" xfId="5328" xr:uid="{00000000-0005-0000-0000-0000D1160000}"/>
    <cellStyle name="未定義 9" xfId="5321" xr:uid="{00000000-0005-0000-0000-0000D2160000}"/>
    <cellStyle name="未定義_Copy of Forecast GMI700- (29-10-2010)" xfId="4663" xr:uid="{00000000-0005-0000-0000-0000D3160000}"/>
    <cellStyle name="桁?切? [0.00]_076WEPD" xfId="4664" xr:uid="{00000000-0005-0000-0000-0000D4160000}"/>
    <cellStyle name="桁?切?_076WEPD" xfId="4665" xr:uid="{00000000-0005-0000-0000-0000D5160000}"/>
    <cellStyle name="桁・・・ [0.00]_laroux" xfId="4666" xr:uid="{00000000-0005-0000-0000-0000D6160000}"/>
    <cellStyle name="桁・・・_laroux" xfId="4667" xr:uid="{00000000-0005-0000-0000-0000D7160000}"/>
    <cellStyle name="桁区切り [0.00]_065w 186w(0709)reply fromFMD(010709)" xfId="4668" xr:uid="{00000000-0005-0000-0000-0000D8160000}"/>
    <cellStyle name="桁区切り_065w 186w(0709)reply fromFMD(010709)" xfId="4669" xr:uid="{00000000-0005-0000-0000-0000D9160000}"/>
    <cellStyle name="桁蟻唇Ｆ [0.00]_076WEPD" xfId="4670" xr:uid="{00000000-0005-0000-0000-0000DA160000}"/>
    <cellStyle name="桁蟻唇Ｆ_076WEPD" xfId="4671" xr:uid="{00000000-0005-0000-0000-0000DB160000}"/>
    <cellStyle name="標?_316NP(000413)00年一体化3.3" xfId="4672" xr:uid="{00000000-0005-0000-0000-0000DC160000}"/>
    <cellStyle name="標準 3_10.12.20 HPT 2011 Business Plan Ver.2.5 (HATC 88KI)" xfId="4673" xr:uid="{00000000-0005-0000-0000-0000DD160000}"/>
    <cellStyle name="標準_ 3. 工数と評価点全車_1付依頼分ion付依頼" xfId="4674" xr:uid="{00000000-0005-0000-0000-0000DE160000}"/>
    <cellStyle name="標準8" xfId="4675" xr:uid="{00000000-0005-0000-0000-0000DF160000}"/>
    <cellStyle name="標準8 2" xfId="5329" xr:uid="{00000000-0005-0000-0000-0000E0160000}"/>
    <cellStyle name="爨ﾃﾗ靉ｧﾋﾁﾒﾂｨﾘﾅﾀﾒ､ [0]_Excel_MD97DL" xfId="4676" xr:uid="{00000000-0005-0000-0000-0000E1160000}"/>
    <cellStyle name="爨ﾃﾗ靉ｧﾋﾁﾒﾂｨﾘﾅﾀﾒ､_Excel_MD97DL" xfId="4677" xr:uid="{00000000-0005-0000-0000-0000E2160000}"/>
    <cellStyle name="爨ﾃﾗ靉ｧﾋﾁﾒﾂﾊ｡ﾘﾅ爰ﾔｹ [0]_Excel_MD97DL" xfId="4678" xr:uid="{00000000-0005-0000-0000-0000E3160000}"/>
    <cellStyle name="爨ﾃﾗ靉ｧﾋﾁﾒﾂﾊ｡ﾘﾅ爰ﾔｹ_Excel_MD97DL" xfId="4679" xr:uid="{00000000-0005-0000-0000-0000E4160000}"/>
    <cellStyle name="爼ﾗ靉ﾁ篦ｧﾋﾅﾒﾂﾁﾔｵﾔ" xfId="4680" xr:uid="{00000000-0005-0000-0000-0000E5160000}"/>
    <cellStyle name="爼ﾗ靉ﾁ篦ｧﾋﾅﾒﾂﾁﾔｵﾔ 2" xfId="5330" xr:uid="{00000000-0005-0000-0000-0000E6160000}"/>
    <cellStyle name="磨葬e義" xfId="4681" xr:uid="{00000000-0005-0000-0000-0000E7160000}"/>
    <cellStyle name="磨葬e義 2" xfId="5331" xr:uid="{00000000-0005-0000-0000-0000E8160000}"/>
    <cellStyle name="脱? [0.00]_076WEPD" xfId="4682" xr:uid="{00000000-0005-0000-0000-0000E9160000}"/>
    <cellStyle name="脱?_076WEPD" xfId="4683" xr:uid="{00000000-0005-0000-0000-0000EA160000}"/>
    <cellStyle name="脱浦 [0.00]_076WEPD" xfId="4684" xr:uid="{00000000-0005-0000-0000-0000EB160000}"/>
    <cellStyle name="脱浦_076WEPD" xfId="4685" xr:uid="{00000000-0005-0000-0000-0000EC160000}"/>
    <cellStyle name="良い" xfId="4686" xr:uid="{00000000-0005-0000-0000-0000ED160000}"/>
    <cellStyle name="良い 2" xfId="5332" xr:uid="{00000000-0005-0000-0000-0000EE160000}"/>
    <cellStyle name="表・・・・ハイパーリンク" xfId="4687" xr:uid="{00000000-0005-0000-0000-0000EF160000}"/>
    <cellStyle name="表・・・・ハイパーリンク 2" xfId="5333" xr:uid="{00000000-0005-0000-0000-0000F0160000}"/>
    <cellStyle name="表旨巧・・ハイパーリンク" xfId="4688" xr:uid="{00000000-0005-0000-0000-0000F1160000}"/>
    <cellStyle name="表旨巧・・ハイパーリンク 2" xfId="5334" xr:uid="{00000000-0005-0000-0000-0000F2160000}"/>
    <cellStyle name="表示??????????" xfId="4689" xr:uid="{00000000-0005-0000-0000-0000F3160000}"/>
    <cellStyle name="表示?????????? 2" xfId="5335" xr:uid="{00000000-0005-0000-0000-0000F4160000}"/>
    <cellStyle name="表示済みのハイパーリンク" xfId="4690" xr:uid="{00000000-0005-0000-0000-0000F5160000}"/>
    <cellStyle name="表示済みのハイパーリンク 2" xfId="5336" xr:uid="{00000000-0005-0000-0000-0000F6160000}"/>
    <cellStyle name="見出し 1" xfId="4691" xr:uid="{00000000-0005-0000-0000-0000F7160000}"/>
    <cellStyle name="見出し 1 2" xfId="5337" xr:uid="{00000000-0005-0000-0000-0000F8160000}"/>
    <cellStyle name="見出し 2" xfId="4692" xr:uid="{00000000-0005-0000-0000-0000F9160000}"/>
    <cellStyle name="見出し 2 2" xfId="5338" xr:uid="{00000000-0005-0000-0000-0000FA160000}"/>
    <cellStyle name="見出し 3" xfId="4693" xr:uid="{00000000-0005-0000-0000-0000FB160000}"/>
    <cellStyle name="見出し 3 2" xfId="5339" xr:uid="{00000000-0005-0000-0000-0000FC160000}"/>
    <cellStyle name="見出し 4" xfId="4694" xr:uid="{00000000-0005-0000-0000-0000FD160000}"/>
    <cellStyle name="見出し 4 2" xfId="5340" xr:uid="{00000000-0005-0000-0000-0000FE160000}"/>
    <cellStyle name="計算" xfId="4695" xr:uid="{00000000-0005-0000-0000-0000FF160000}"/>
    <cellStyle name="計算 2" xfId="5341" xr:uid="{00000000-0005-0000-0000-000000170000}"/>
    <cellStyle name="説明文" xfId="4696" xr:uid="{00000000-0005-0000-0000-000001170000}"/>
    <cellStyle name="説明文 2" xfId="5342" xr:uid="{00000000-0005-0000-0000-000002170000}"/>
    <cellStyle name="警告文" xfId="4697" xr:uid="{00000000-0005-0000-0000-000003170000}"/>
    <cellStyle name="警告文 2" xfId="5343" xr:uid="{00000000-0005-0000-0000-000004170000}"/>
    <cellStyle name="貨?E[0]_Sheet1" xfId="4698" xr:uid="{00000000-0005-0000-0000-000005170000}"/>
    <cellStyle name="貨幣 [0]_2002CAP" xfId="4699" xr:uid="{00000000-0005-0000-0000-000006170000}"/>
    <cellStyle name="貨幣[0]_06生管" xfId="4700" xr:uid="{00000000-0005-0000-0000-000007170000}"/>
    <cellStyle name="貨幣_2002CAP" xfId="4701" xr:uid="{00000000-0005-0000-0000-000008170000}"/>
    <cellStyle name="通貨 [0.00]_065w 186w(0709)reply fromFMD(010709)" xfId="4702" xr:uid="{00000000-0005-0000-0000-000009170000}"/>
    <cellStyle name="通貨_065w 186w(0709)reply fromFMD(010709)" xfId="4703" xr:uid="{00000000-0005-0000-0000-00000A170000}"/>
    <cellStyle name="関数タイトル" xfId="4704" xr:uid="{00000000-0005-0000-0000-00000B170000}"/>
    <cellStyle name="関数タイトル 2" xfId="5344" xr:uid="{00000000-0005-0000-0000-00000C170000}"/>
    <cellStyle name="集計" xfId="4705" xr:uid="{00000000-0005-0000-0000-00000D170000}"/>
    <cellStyle name="集計 2" xfId="5345" xr:uid="{00000000-0005-0000-0000-00000E170000}"/>
    <cellStyle name="鬻? [0.00]_076WEPD" xfId="4706" xr:uid="{00000000-0005-0000-0000-00000F170000}"/>
    <cellStyle name="鬻?_076WEPD" xfId="4707" xr:uid="{00000000-0005-0000-0000-000010170000}"/>
    <cellStyle name="㕃" xfId="4708" xr:uid="{00000000-0005-0000-0000-000011170000}"/>
    <cellStyle name="㕃 2" xfId="4709" xr:uid="{00000000-0005-0000-0000-000012170000}"/>
    <cellStyle name="㕃 2 2" xfId="5347" xr:uid="{00000000-0005-0000-0000-000013170000}"/>
    <cellStyle name="㕃 3" xfId="5346" xr:uid="{00000000-0005-0000-0000-000014170000}"/>
  </cellStyles>
  <dxfs count="0"/>
  <tableStyles count="0" defaultTableStyle="TableStyleMedium2" defaultPivotStyle="PivotStyleLight16"/>
  <colors>
    <mruColors>
      <color rgb="FFFF66FF"/>
      <color rgb="FFCCEC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customXml" Target="../customXml/item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theme" Target="theme/theme1.xml"/><Relationship Id="rId156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ustomXml" Target="../customXml/item3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38100</xdr:rowOff>
    </xdr:from>
    <xdr:to>
      <xdr:col>19</xdr:col>
      <xdr:colOff>96838</xdr:colOff>
      <xdr:row>41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218962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19</xdr:col>
      <xdr:colOff>218962</xdr:colOff>
      <xdr:row>66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0329" y="11098306"/>
          <a:ext cx="16802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218962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19</xdr:col>
      <xdr:colOff>218962</xdr:colOff>
      <xdr:row>66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4236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93</xdr:row>
      <xdr:rowOff>0</xdr:rowOff>
    </xdr:from>
    <xdr:to>
      <xdr:col>18</xdr:col>
      <xdr:colOff>4236</xdr:colOff>
      <xdr:row>93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F42910-CFB8-431F-A5FB-B35C21544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2428875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>
        <row r="4">
          <cell r="B4">
            <v>111874</v>
          </cell>
        </row>
      </sheetData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 refreshError="1"/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/>
      <sheetData sheetId="953">
        <row r="10">
          <cell r="F10">
            <v>1746.43</v>
          </cell>
        </row>
      </sheetData>
      <sheetData sheetId="954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Proj"/>
      <sheetName val="K-5"/>
      <sheetName val="DM"/>
      <sheetName val="BMCT2003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ข้อมูลบัญชี -Sep-06"/>
      <sheetName val="AILC004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lant_Overhead"/>
      <sheetName val="ZD300"/>
      <sheetName val="PX"/>
      <sheetName val="PRODUCT"/>
      <sheetName val="All employee"/>
      <sheetName val="FORMC94"/>
      <sheetName val="Details"/>
      <sheetName val="BGT97STAFF"/>
      <sheetName val="DISCOUNT (2)"/>
      <sheetName val="Wellhrs"/>
      <sheetName val="forecast-sgd"/>
      <sheetName val="As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/>
      <sheetData sheetId="702"/>
      <sheetData sheetId="703"/>
      <sheetData sheetId="704"/>
      <sheetData sheetId="705"/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/>
      <sheetData sheetId="764"/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>
        <row r="3">
          <cell r="B3" t="str">
            <v>Total</v>
          </cell>
        </row>
      </sheetData>
      <sheetData sheetId="810"/>
      <sheetData sheetId="811"/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/>
      <sheetData sheetId="914"/>
      <sheetData sheetId="915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/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3"/>
  <sheetViews>
    <sheetView tabSelected="1" view="pageBreakPreview" topLeftCell="A72" zoomScale="85" zoomScaleNormal="70" zoomScaleSheetLayoutView="85" zoomScalePageLayoutView="70" workbookViewId="0">
      <selection activeCell="G80" sqref="G80:G81"/>
    </sheetView>
  </sheetViews>
  <sheetFormatPr defaultColWidth="9.125" defaultRowHeight="23.4"/>
  <cols>
    <col min="1" max="1" width="1.125" style="17" customWidth="1"/>
    <col min="2" max="2" width="0.875" style="17" customWidth="1"/>
    <col min="3" max="3" width="1.125" style="17" customWidth="1"/>
    <col min="4" max="4" width="1" style="17" customWidth="1"/>
    <col min="5" max="5" width="2.625" style="17" customWidth="1"/>
    <col min="6" max="6" width="1.75" style="17" customWidth="1"/>
    <col min="7" max="7" width="56.75" style="17" customWidth="1"/>
    <col min="8" max="8" width="6.25" style="19" customWidth="1"/>
    <col min="9" max="9" width="0.875" style="17" customWidth="1"/>
    <col min="10" max="10" width="18.875" style="25" customWidth="1"/>
    <col min="11" max="11" width="0.75" style="25" customWidth="1"/>
    <col min="12" max="12" width="18.625" style="25" customWidth="1"/>
    <col min="13" max="13" width="0.875" style="25" customWidth="1"/>
    <col min="14" max="14" width="18.625" style="25" customWidth="1"/>
    <col min="15" max="15" width="0.875" style="25" customWidth="1"/>
    <col min="16" max="16" width="19.125" style="25" customWidth="1"/>
    <col min="17" max="17" width="0.875" style="17" customWidth="1"/>
    <col min="18" max="18" width="8.125" style="18" customWidth="1"/>
    <col min="19" max="19" width="18.375" style="9" bestFit="1" customWidth="1"/>
    <col min="20" max="21" width="18.375" style="18" bestFit="1" customWidth="1"/>
    <col min="22" max="22" width="9.125" style="18"/>
    <col min="23" max="23" width="18.375" style="18" bestFit="1" customWidth="1"/>
    <col min="24" max="24" width="9.125" style="18" bestFit="1" customWidth="1"/>
    <col min="25" max="25" width="9.125" style="18"/>
    <col min="26" max="26" width="10.75" style="18" customWidth="1"/>
    <col min="27" max="27" width="10.75" style="18" bestFit="1" customWidth="1"/>
    <col min="28" max="29" width="9.125" style="18"/>
    <col min="30" max="16384" width="9.125" style="17"/>
  </cols>
  <sheetData>
    <row r="1" spans="1:27" ht="24.75" customHeight="1">
      <c r="A1" s="15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7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7">
      <c r="A3" s="15" t="s">
        <v>191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7">
      <c r="I4" s="19"/>
      <c r="J4" s="20"/>
      <c r="K4" s="20"/>
      <c r="L4" s="20"/>
      <c r="M4" s="20"/>
      <c r="N4" s="20"/>
      <c r="O4" s="20"/>
      <c r="P4" s="20"/>
    </row>
    <row r="5" spans="1:27">
      <c r="I5" s="19"/>
      <c r="J5" s="141" t="s">
        <v>103</v>
      </c>
      <c r="K5" s="141"/>
      <c r="L5" s="141"/>
      <c r="M5" s="141"/>
      <c r="N5" s="141"/>
      <c r="O5" s="141"/>
      <c r="P5" s="141"/>
    </row>
    <row r="6" spans="1:27" ht="22.5" customHeight="1">
      <c r="I6" s="19"/>
      <c r="J6" s="142" t="s">
        <v>3</v>
      </c>
      <c r="K6" s="142"/>
      <c r="L6" s="142"/>
      <c r="M6" s="20"/>
      <c r="N6" s="142" t="s">
        <v>4</v>
      </c>
      <c r="O6" s="142"/>
      <c r="P6" s="142"/>
    </row>
    <row r="7" spans="1:27" ht="22.5" customHeight="1">
      <c r="I7" s="19"/>
      <c r="J7" s="21" t="s">
        <v>194</v>
      </c>
      <c r="K7" s="20"/>
      <c r="L7" s="21" t="s">
        <v>187</v>
      </c>
      <c r="M7" s="20"/>
      <c r="N7" s="21" t="s">
        <v>194</v>
      </c>
      <c r="O7" s="20"/>
      <c r="P7" s="21" t="s">
        <v>187</v>
      </c>
    </row>
    <row r="8" spans="1:27" ht="22.5" customHeight="1">
      <c r="I8" s="19"/>
      <c r="J8" s="22" t="s">
        <v>89</v>
      </c>
      <c r="K8" s="119"/>
      <c r="L8" s="119"/>
      <c r="M8" s="119"/>
      <c r="N8" s="22" t="s">
        <v>89</v>
      </c>
      <c r="O8" s="119"/>
      <c r="P8" s="119"/>
    </row>
    <row r="9" spans="1:27">
      <c r="H9" s="23" t="s">
        <v>2</v>
      </c>
      <c r="I9" s="19"/>
      <c r="J9" s="24" t="s">
        <v>90</v>
      </c>
      <c r="K9" s="119"/>
      <c r="L9" s="24" t="s">
        <v>91</v>
      </c>
      <c r="M9" s="22"/>
      <c r="N9" s="24" t="s">
        <v>90</v>
      </c>
      <c r="O9" s="22"/>
      <c r="P9" s="24" t="s">
        <v>91</v>
      </c>
    </row>
    <row r="10" spans="1:27">
      <c r="A10" s="16" t="s">
        <v>5</v>
      </c>
    </row>
    <row r="11" spans="1:27">
      <c r="A11" s="17" t="s">
        <v>6</v>
      </c>
      <c r="N11" s="26"/>
      <c r="P11" s="26"/>
    </row>
    <row r="12" spans="1:27" ht="22.5" customHeight="1">
      <c r="B12" s="17" t="s">
        <v>7</v>
      </c>
      <c r="J12" s="26">
        <v>277440634.89999998</v>
      </c>
      <c r="L12" s="26">
        <v>214369225.36000001</v>
      </c>
      <c r="N12" s="8">
        <v>214200607.41</v>
      </c>
      <c r="P12" s="26">
        <v>52062509.43</v>
      </c>
      <c r="Q12" s="2"/>
      <c r="R12" s="9"/>
      <c r="T12" s="9"/>
      <c r="U12" s="9"/>
      <c r="V12" s="9"/>
      <c r="W12" s="9"/>
      <c r="X12" s="27"/>
      <c r="Y12" s="27"/>
      <c r="Z12" s="27"/>
      <c r="AA12" s="27"/>
    </row>
    <row r="13" spans="1:27">
      <c r="B13" s="17" t="s">
        <v>8</v>
      </c>
      <c r="H13" s="133" t="s">
        <v>207</v>
      </c>
      <c r="J13" s="26">
        <v>1122796912.95</v>
      </c>
      <c r="L13" s="26">
        <v>867851194.66999996</v>
      </c>
      <c r="N13" s="26">
        <v>2413505.1399999997</v>
      </c>
      <c r="P13" s="26">
        <v>2161366.84</v>
      </c>
      <c r="Q13" s="2"/>
      <c r="R13" s="9"/>
      <c r="T13" s="9"/>
      <c r="U13" s="9"/>
      <c r="V13" s="9"/>
      <c r="W13" s="9"/>
      <c r="X13" s="27"/>
      <c r="Y13" s="27"/>
      <c r="Z13" s="27"/>
      <c r="AA13" s="27"/>
    </row>
    <row r="14" spans="1:27">
      <c r="B14" s="17" t="s">
        <v>125</v>
      </c>
      <c r="H14" s="133">
        <v>4</v>
      </c>
      <c r="J14" s="26">
        <v>979619461.58000004</v>
      </c>
      <c r="L14" s="26">
        <v>960454039.98000002</v>
      </c>
      <c r="N14" s="26">
        <v>0</v>
      </c>
      <c r="P14" s="26">
        <v>0</v>
      </c>
      <c r="Q14" s="2"/>
      <c r="R14" s="9"/>
      <c r="T14" s="9"/>
      <c r="U14" s="9"/>
      <c r="V14" s="9"/>
      <c r="W14" s="9"/>
      <c r="X14" s="27"/>
      <c r="Y14" s="27"/>
      <c r="Z14" s="27"/>
      <c r="AA14" s="27"/>
    </row>
    <row r="15" spans="1:27">
      <c r="B15" s="17" t="s">
        <v>138</v>
      </c>
      <c r="H15" s="133">
        <v>2</v>
      </c>
      <c r="J15" s="26">
        <v>0</v>
      </c>
      <c r="L15" s="26">
        <v>0</v>
      </c>
      <c r="N15" s="26">
        <v>679300000</v>
      </c>
      <c r="P15" s="26">
        <v>612300000</v>
      </c>
      <c r="Q15" s="2"/>
      <c r="R15" s="9"/>
      <c r="T15" s="9"/>
      <c r="U15" s="9"/>
      <c r="V15" s="9"/>
      <c r="W15" s="9"/>
      <c r="X15" s="27"/>
      <c r="Y15" s="27"/>
      <c r="Z15" s="27"/>
      <c r="AA15" s="27"/>
    </row>
    <row r="16" spans="1:27">
      <c r="B16" s="17" t="s">
        <v>9</v>
      </c>
      <c r="H16" s="28"/>
      <c r="J16" s="26">
        <v>11081910.189999999</v>
      </c>
      <c r="L16" s="26">
        <v>53677717.259999998</v>
      </c>
      <c r="N16" s="26">
        <v>0</v>
      </c>
      <c r="P16" s="6">
        <v>0</v>
      </c>
      <c r="Q16" s="2"/>
      <c r="R16" s="9"/>
      <c r="T16" s="9"/>
      <c r="U16" s="9"/>
      <c r="V16" s="9"/>
      <c r="W16" s="9"/>
      <c r="X16" s="27"/>
      <c r="Y16" s="27"/>
      <c r="Z16" s="27"/>
      <c r="AA16" s="27"/>
    </row>
    <row r="17" spans="1:27">
      <c r="B17" s="17" t="s">
        <v>126</v>
      </c>
      <c r="H17" s="28"/>
      <c r="J17" s="26">
        <v>102453517.45</v>
      </c>
      <c r="L17" s="26">
        <v>143257953.86000001</v>
      </c>
      <c r="N17" s="26">
        <v>0</v>
      </c>
      <c r="P17" s="26">
        <v>0</v>
      </c>
      <c r="Q17" s="2"/>
      <c r="R17" s="9"/>
      <c r="T17" s="9"/>
      <c r="U17" s="9"/>
      <c r="V17" s="9"/>
      <c r="W17" s="9"/>
      <c r="X17" s="27"/>
      <c r="Y17" s="27"/>
      <c r="Z17" s="27"/>
      <c r="AA17" s="27"/>
    </row>
    <row r="18" spans="1:27">
      <c r="B18" s="17" t="s">
        <v>218</v>
      </c>
      <c r="H18" s="133">
        <v>20</v>
      </c>
      <c r="J18" s="26">
        <v>4702667.05</v>
      </c>
      <c r="L18" s="26">
        <v>0</v>
      </c>
      <c r="N18" s="26">
        <v>0</v>
      </c>
      <c r="P18" s="26">
        <v>0</v>
      </c>
      <c r="Q18" s="2"/>
      <c r="R18" s="9"/>
      <c r="T18" s="9"/>
      <c r="U18" s="9"/>
      <c r="V18" s="9"/>
      <c r="W18" s="9"/>
      <c r="X18" s="27"/>
      <c r="Y18" s="27"/>
      <c r="Z18" s="27"/>
      <c r="AA18" s="27"/>
    </row>
    <row r="19" spans="1:27">
      <c r="B19" s="17" t="s">
        <v>106</v>
      </c>
      <c r="H19" s="28"/>
      <c r="J19" s="136">
        <v>0</v>
      </c>
      <c r="K19" s="25" t="s">
        <v>217</v>
      </c>
      <c r="L19" s="26">
        <v>877245389.69000006</v>
      </c>
      <c r="N19" s="26">
        <v>0</v>
      </c>
      <c r="P19" s="26">
        <v>329999970</v>
      </c>
      <c r="Q19" s="2"/>
      <c r="R19" s="9"/>
      <c r="T19" s="9"/>
      <c r="U19" s="9"/>
      <c r="V19" s="9"/>
      <c r="W19" s="9"/>
      <c r="X19" s="27"/>
      <c r="Y19" s="27"/>
      <c r="Z19" s="27"/>
      <c r="AA19" s="27"/>
    </row>
    <row r="20" spans="1:27">
      <c r="E20" s="17" t="s">
        <v>10</v>
      </c>
      <c r="J20" s="29">
        <f>SUM(J12:J19)</f>
        <v>2498095104.1199999</v>
      </c>
      <c r="L20" s="29">
        <f>SUM(L12:L19)</f>
        <v>3116855520.8200002</v>
      </c>
      <c r="N20" s="29">
        <f>SUM(N12:N19)</f>
        <v>895914112.54999995</v>
      </c>
      <c r="P20" s="29">
        <f>SUM(P12:P19)</f>
        <v>996523846.26999998</v>
      </c>
      <c r="Q20" s="2"/>
      <c r="R20" s="9"/>
      <c r="T20" s="9"/>
      <c r="U20" s="9"/>
      <c r="V20" s="9"/>
      <c r="W20" s="9"/>
      <c r="X20" s="27"/>
      <c r="Y20" s="27"/>
      <c r="Z20" s="27"/>
      <c r="AA20" s="27"/>
    </row>
    <row r="21" spans="1:27">
      <c r="A21" s="17" t="s">
        <v>130</v>
      </c>
      <c r="Q21" s="2"/>
      <c r="R21" s="9"/>
      <c r="T21" s="9"/>
      <c r="U21" s="9"/>
      <c r="V21" s="9"/>
      <c r="W21" s="9"/>
      <c r="X21" s="27"/>
      <c r="Y21" s="27"/>
      <c r="Z21" s="27"/>
      <c r="AA21" s="27"/>
    </row>
    <row r="22" spans="1:27">
      <c r="B22" s="17" t="s">
        <v>127</v>
      </c>
      <c r="H22" s="28"/>
      <c r="J22" s="26">
        <v>12349047.789999999</v>
      </c>
      <c r="L22" s="26">
        <v>12062448.359999999</v>
      </c>
      <c r="N22" s="26">
        <v>0</v>
      </c>
      <c r="P22" s="26">
        <v>0</v>
      </c>
      <c r="Q22" s="2"/>
      <c r="R22" s="9"/>
      <c r="T22" s="9"/>
      <c r="U22" s="9"/>
      <c r="V22" s="9"/>
      <c r="W22" s="9"/>
      <c r="X22" s="27"/>
      <c r="Y22" s="27"/>
      <c r="Z22" s="27"/>
      <c r="AA22" s="27"/>
    </row>
    <row r="23" spans="1:27">
      <c r="B23" s="17" t="s">
        <v>11</v>
      </c>
      <c r="H23" s="133" t="s">
        <v>208</v>
      </c>
      <c r="J23" s="26">
        <v>0</v>
      </c>
      <c r="L23" s="26">
        <v>0</v>
      </c>
      <c r="N23" s="26">
        <v>1509999770</v>
      </c>
      <c r="P23" s="6">
        <v>1250279770</v>
      </c>
      <c r="Q23" s="2"/>
      <c r="R23" s="9"/>
      <c r="T23" s="9"/>
      <c r="U23" s="9"/>
      <c r="V23" s="9"/>
      <c r="W23" s="9"/>
      <c r="X23" s="27"/>
      <c r="Y23" s="27"/>
      <c r="Z23" s="27"/>
      <c r="AA23" s="27"/>
    </row>
    <row r="24" spans="1:27">
      <c r="B24" s="17" t="s">
        <v>87</v>
      </c>
      <c r="H24" s="133"/>
      <c r="J24" s="26">
        <v>3252787.35</v>
      </c>
      <c r="L24" s="26">
        <v>3252787.35</v>
      </c>
      <c r="N24" s="26">
        <v>0</v>
      </c>
      <c r="P24" s="6">
        <v>0</v>
      </c>
      <c r="Q24" s="2"/>
      <c r="R24" s="9"/>
      <c r="T24" s="9"/>
      <c r="U24" s="9"/>
      <c r="V24" s="9"/>
      <c r="W24" s="9"/>
      <c r="X24" s="27"/>
      <c r="Y24" s="27"/>
      <c r="Z24" s="27"/>
      <c r="AA24" s="27"/>
    </row>
    <row r="25" spans="1:27">
      <c r="B25" s="17" t="s">
        <v>12</v>
      </c>
      <c r="H25" s="133">
        <v>7</v>
      </c>
      <c r="J25" s="26">
        <v>1054273683.95</v>
      </c>
      <c r="L25" s="26">
        <v>1075503855.95</v>
      </c>
      <c r="N25" s="26">
        <v>5420809.9000000004</v>
      </c>
      <c r="P25" s="26">
        <v>5427989.3600000003</v>
      </c>
      <c r="Q25" s="2"/>
      <c r="R25" s="9"/>
      <c r="S25" s="13"/>
      <c r="T25" s="9"/>
      <c r="U25" s="9"/>
      <c r="V25" s="9"/>
      <c r="W25" s="9"/>
      <c r="X25" s="27"/>
      <c r="Y25" s="27"/>
      <c r="Z25" s="27"/>
      <c r="AA25" s="27"/>
    </row>
    <row r="26" spans="1:27">
      <c r="B26" s="122" t="s">
        <v>60</v>
      </c>
      <c r="H26" s="133">
        <v>8</v>
      </c>
      <c r="J26" s="26">
        <v>122747944.98999999</v>
      </c>
      <c r="L26" s="26">
        <v>125580589.88</v>
      </c>
      <c r="N26" s="26">
        <v>0</v>
      </c>
      <c r="P26" s="26">
        <v>0</v>
      </c>
      <c r="Q26" s="2"/>
      <c r="R26" s="9"/>
      <c r="S26" s="13"/>
      <c r="T26" s="9"/>
      <c r="U26" s="9"/>
      <c r="V26" s="9"/>
      <c r="W26" s="9"/>
      <c r="X26" s="27"/>
      <c r="Y26" s="27"/>
      <c r="Z26" s="27"/>
      <c r="AA26" s="27"/>
    </row>
    <row r="27" spans="1:27">
      <c r="B27" s="17" t="s">
        <v>128</v>
      </c>
      <c r="H27" s="133"/>
      <c r="J27" s="26">
        <v>46126773.740000002</v>
      </c>
      <c r="L27" s="26">
        <v>44481028.979999997</v>
      </c>
      <c r="M27" s="6"/>
      <c r="N27" s="26">
        <v>7527468.6900000004</v>
      </c>
      <c r="O27" s="6"/>
      <c r="P27" s="6">
        <v>0</v>
      </c>
      <c r="Q27" s="2"/>
      <c r="R27" s="9"/>
      <c r="T27" s="9"/>
      <c r="U27" s="9"/>
      <c r="V27" s="9"/>
      <c r="W27" s="9"/>
      <c r="X27" s="27"/>
      <c r="Y27" s="27"/>
      <c r="Z27" s="27"/>
      <c r="AA27" s="27"/>
    </row>
    <row r="28" spans="1:27">
      <c r="B28" s="17" t="s">
        <v>129</v>
      </c>
      <c r="H28" s="133">
        <v>9</v>
      </c>
      <c r="J28" s="26">
        <v>3039678.4199999962</v>
      </c>
      <c r="L28" s="26">
        <v>3219975.96</v>
      </c>
      <c r="N28" s="26">
        <v>0</v>
      </c>
      <c r="P28" s="26">
        <v>0</v>
      </c>
      <c r="Q28" s="2"/>
      <c r="R28" s="9"/>
      <c r="T28" s="9"/>
      <c r="U28" s="9"/>
      <c r="V28" s="9"/>
      <c r="W28" s="9"/>
      <c r="X28" s="27"/>
      <c r="Y28" s="27"/>
      <c r="Z28" s="27"/>
      <c r="AA28" s="27"/>
    </row>
    <row r="29" spans="1:27">
      <c r="B29" s="17" t="s">
        <v>102</v>
      </c>
      <c r="H29" s="133">
        <v>10</v>
      </c>
      <c r="J29" s="26">
        <v>118027857.65000001</v>
      </c>
      <c r="L29" s="26">
        <v>36808514.619999997</v>
      </c>
      <c r="N29" s="26">
        <v>0</v>
      </c>
      <c r="P29" s="26">
        <v>0</v>
      </c>
      <c r="Q29" s="2"/>
      <c r="R29" s="9"/>
      <c r="T29" s="9"/>
      <c r="U29" s="9"/>
      <c r="V29" s="9"/>
      <c r="W29" s="9"/>
      <c r="X29" s="27"/>
      <c r="Y29" s="27"/>
      <c r="Z29" s="27"/>
      <c r="AA29" s="27"/>
    </row>
    <row r="30" spans="1:27">
      <c r="B30" s="17" t="s">
        <v>88</v>
      </c>
      <c r="H30" s="28"/>
      <c r="J30" s="26">
        <v>37133372.630000003</v>
      </c>
      <c r="L30" s="26">
        <v>40338844.68</v>
      </c>
      <c r="N30" s="26">
        <v>21644.19</v>
      </c>
      <c r="P30" s="26">
        <v>0</v>
      </c>
      <c r="Q30" s="2"/>
      <c r="R30" s="9"/>
      <c r="T30" s="9"/>
      <c r="U30" s="9"/>
      <c r="V30" s="9"/>
      <c r="W30" s="9"/>
      <c r="X30" s="27"/>
      <c r="Y30" s="27"/>
      <c r="Z30" s="27"/>
      <c r="AA30" s="27"/>
    </row>
    <row r="31" spans="1:27">
      <c r="B31" s="17" t="s">
        <v>131</v>
      </c>
      <c r="H31" s="28"/>
      <c r="J31" s="26">
        <v>36280413.5</v>
      </c>
      <c r="K31" s="26"/>
      <c r="L31" s="26">
        <v>50303427.090000004</v>
      </c>
      <c r="N31" s="26">
        <v>797750.75</v>
      </c>
      <c r="P31" s="26">
        <v>178845.42</v>
      </c>
      <c r="Q31" s="2"/>
      <c r="R31" s="9"/>
      <c r="T31" s="9"/>
      <c r="U31" s="9"/>
      <c r="V31" s="9"/>
      <c r="W31" s="9"/>
      <c r="X31" s="27"/>
      <c r="Y31" s="27"/>
      <c r="Z31" s="27"/>
      <c r="AA31" s="27"/>
    </row>
    <row r="32" spans="1:27" ht="22.5" customHeight="1">
      <c r="E32" s="17" t="s">
        <v>132</v>
      </c>
      <c r="J32" s="29">
        <f>SUM(J22:J31)</f>
        <v>1433231560.0200002</v>
      </c>
      <c r="L32" s="29">
        <f>SUM(L22:L31)</f>
        <v>1391551472.8699999</v>
      </c>
      <c r="N32" s="29">
        <f>SUM(N22:N31)</f>
        <v>1523767443.5300002</v>
      </c>
      <c r="P32" s="29">
        <f>SUM(P22:P31)</f>
        <v>1255886604.78</v>
      </c>
      <c r="Q32" s="2"/>
      <c r="R32" s="9"/>
      <c r="T32" s="9"/>
      <c r="U32" s="9"/>
      <c r="V32" s="9"/>
      <c r="W32" s="9"/>
      <c r="X32" s="27"/>
      <c r="Y32" s="27"/>
      <c r="Z32" s="27"/>
      <c r="AA32" s="27"/>
    </row>
    <row r="33" spans="1:27" ht="22.5" customHeight="1" thickBot="1">
      <c r="A33" s="16" t="s">
        <v>13</v>
      </c>
      <c r="J33" s="30">
        <f>+J20+J32</f>
        <v>3931326664.1400003</v>
      </c>
      <c r="L33" s="30">
        <f>+L20+L32</f>
        <v>4508406993.6900005</v>
      </c>
      <c r="N33" s="30">
        <f>+N20+N32</f>
        <v>2419681556.0799999</v>
      </c>
      <c r="P33" s="30">
        <f>+P20+P32</f>
        <v>2252410451.0500002</v>
      </c>
      <c r="Q33" s="2"/>
      <c r="R33" s="9"/>
      <c r="S33" s="13"/>
      <c r="T33" s="9"/>
      <c r="U33" s="9"/>
      <c r="V33" s="9"/>
      <c r="W33" s="9"/>
      <c r="X33" s="27"/>
      <c r="Y33" s="27"/>
      <c r="Z33" s="27"/>
      <c r="AA33" s="27"/>
    </row>
    <row r="34" spans="1:27" ht="24" thickTop="1">
      <c r="Q34" s="2"/>
      <c r="R34" s="9"/>
      <c r="T34" s="9"/>
      <c r="U34" s="9"/>
      <c r="V34" s="9"/>
      <c r="W34" s="9"/>
    </row>
    <row r="35" spans="1:27">
      <c r="A35" s="17" t="s">
        <v>222</v>
      </c>
    </row>
    <row r="39" spans="1:27">
      <c r="A39" s="15" t="s">
        <v>53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27">
      <c r="A40" s="15" t="s">
        <v>50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27">
      <c r="A41" s="16" t="str">
        <f>+A3</f>
        <v>AS AT 30 JUNE 2023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27" ht="9.6" customHeight="1"/>
    <row r="43" spans="1:27">
      <c r="I43" s="19"/>
      <c r="J43" s="141" t="s">
        <v>103</v>
      </c>
      <c r="K43" s="141"/>
      <c r="L43" s="141"/>
      <c r="M43" s="141"/>
      <c r="N43" s="141"/>
      <c r="O43" s="141"/>
      <c r="P43" s="141"/>
    </row>
    <row r="44" spans="1:27" ht="21" customHeight="1">
      <c r="I44" s="19"/>
      <c r="J44" s="142" t="s">
        <v>3</v>
      </c>
      <c r="K44" s="142"/>
      <c r="L44" s="142"/>
      <c r="M44" s="20"/>
      <c r="N44" s="142" t="s">
        <v>4</v>
      </c>
      <c r="O44" s="142"/>
      <c r="P44" s="142"/>
    </row>
    <row r="45" spans="1:27" ht="21" customHeight="1">
      <c r="I45" s="19"/>
      <c r="J45" s="21" t="s">
        <v>194</v>
      </c>
      <c r="K45" s="20"/>
      <c r="L45" s="21" t="s">
        <v>187</v>
      </c>
      <c r="M45" s="20"/>
      <c r="N45" s="21" t="s">
        <v>194</v>
      </c>
      <c r="O45" s="20"/>
      <c r="P45" s="21" t="s">
        <v>187</v>
      </c>
    </row>
    <row r="46" spans="1:27" ht="21" customHeight="1">
      <c r="I46" s="19"/>
      <c r="J46" s="22" t="s">
        <v>89</v>
      </c>
      <c r="K46" s="20"/>
      <c r="L46" s="22"/>
      <c r="M46" s="22"/>
      <c r="N46" s="22" t="s">
        <v>89</v>
      </c>
      <c r="O46" s="22"/>
      <c r="P46" s="22"/>
    </row>
    <row r="47" spans="1:27">
      <c r="H47" s="23" t="s">
        <v>2</v>
      </c>
      <c r="I47" s="19"/>
      <c r="J47" s="24" t="s">
        <v>90</v>
      </c>
      <c r="K47" s="20"/>
      <c r="L47" s="24" t="s">
        <v>91</v>
      </c>
      <c r="M47" s="22"/>
      <c r="N47" s="24" t="s">
        <v>90</v>
      </c>
      <c r="O47" s="22"/>
      <c r="P47" s="24" t="s">
        <v>91</v>
      </c>
    </row>
    <row r="48" spans="1:27" ht="24" customHeight="1">
      <c r="A48" s="16" t="s">
        <v>30</v>
      </c>
    </row>
    <row r="49" spans="1:27" ht="24" customHeight="1">
      <c r="A49" s="17" t="s">
        <v>14</v>
      </c>
    </row>
    <row r="50" spans="1:27" ht="24" customHeight="1">
      <c r="B50" s="17" t="s">
        <v>133</v>
      </c>
      <c r="H50" s="121">
        <v>11</v>
      </c>
      <c r="J50" s="26">
        <v>116196195.64</v>
      </c>
      <c r="L50" s="26">
        <v>109717322.73</v>
      </c>
      <c r="N50" s="26">
        <v>0</v>
      </c>
      <c r="O50" s="6"/>
      <c r="P50" s="26">
        <v>0</v>
      </c>
      <c r="R50" s="31"/>
      <c r="T50" s="27"/>
      <c r="X50" s="27"/>
      <c r="Y50" s="27"/>
      <c r="Z50" s="27"/>
      <c r="AA50" s="27"/>
    </row>
    <row r="51" spans="1:27" ht="24" customHeight="1">
      <c r="B51" s="17" t="s">
        <v>15</v>
      </c>
      <c r="H51" s="120">
        <v>12</v>
      </c>
      <c r="J51" s="26">
        <v>986709750.27999997</v>
      </c>
      <c r="L51" s="26">
        <v>1108590171.6500001</v>
      </c>
      <c r="N51" s="26">
        <v>7996470.6100000003</v>
      </c>
      <c r="P51" s="26">
        <v>6470117.8300000001</v>
      </c>
      <c r="T51" s="27"/>
      <c r="X51" s="27"/>
      <c r="Y51" s="27"/>
      <c r="Z51" s="27"/>
      <c r="AA51" s="27"/>
    </row>
    <row r="52" spans="1:27" ht="24" customHeight="1">
      <c r="B52" s="17" t="s">
        <v>134</v>
      </c>
      <c r="H52" s="120">
        <v>13</v>
      </c>
      <c r="J52" s="26">
        <v>82889499.810000002</v>
      </c>
      <c r="L52" s="26">
        <v>81671640.629999995</v>
      </c>
      <c r="N52" s="26">
        <v>0</v>
      </c>
      <c r="P52" s="26">
        <v>0</v>
      </c>
      <c r="T52" s="27"/>
      <c r="X52" s="27"/>
      <c r="Y52" s="27"/>
      <c r="Z52" s="27"/>
      <c r="AA52" s="27"/>
    </row>
    <row r="53" spans="1:27" ht="24" customHeight="1">
      <c r="B53" s="17" t="s">
        <v>141</v>
      </c>
      <c r="H53" s="120">
        <v>14</v>
      </c>
      <c r="J53" s="26">
        <v>18000000</v>
      </c>
      <c r="L53" s="26">
        <v>18000000</v>
      </c>
      <c r="N53" s="26">
        <v>0</v>
      </c>
      <c r="O53" s="6"/>
      <c r="P53" s="26">
        <v>0</v>
      </c>
      <c r="T53" s="27"/>
      <c r="X53" s="27"/>
      <c r="Y53" s="27"/>
      <c r="Z53" s="27"/>
      <c r="AA53" s="27"/>
    </row>
    <row r="54" spans="1:27" ht="24" customHeight="1">
      <c r="B54" s="17" t="s">
        <v>74</v>
      </c>
      <c r="H54" s="120"/>
      <c r="J54" s="26">
        <v>13167327.17</v>
      </c>
      <c r="L54" s="26">
        <v>12154196.859999999</v>
      </c>
      <c r="N54" s="26">
        <v>1644387.91</v>
      </c>
      <c r="O54" s="6"/>
      <c r="P54" s="26">
        <v>0</v>
      </c>
      <c r="T54" s="27"/>
      <c r="X54" s="27"/>
      <c r="Y54" s="27"/>
      <c r="Z54" s="27"/>
      <c r="AA54" s="27"/>
    </row>
    <row r="55" spans="1:27" ht="24" customHeight="1">
      <c r="B55" s="17" t="s">
        <v>107</v>
      </c>
      <c r="H55" s="133">
        <v>4</v>
      </c>
      <c r="J55" s="26">
        <v>120432119.34</v>
      </c>
      <c r="L55" s="26">
        <v>143687122.27000001</v>
      </c>
      <c r="N55" s="26">
        <v>0</v>
      </c>
      <c r="O55" s="6"/>
      <c r="P55" s="26">
        <v>0</v>
      </c>
      <c r="T55" s="27"/>
      <c r="X55" s="27"/>
      <c r="Y55" s="27"/>
      <c r="Z55" s="27"/>
      <c r="AA55" s="27"/>
    </row>
    <row r="56" spans="1:27" ht="24" customHeight="1">
      <c r="B56" s="17" t="s">
        <v>135</v>
      </c>
      <c r="H56" s="120"/>
      <c r="J56" s="26">
        <v>34455804.509999998</v>
      </c>
      <c r="L56" s="26">
        <v>90728.25</v>
      </c>
      <c r="N56" s="26">
        <v>30920126.920000002</v>
      </c>
      <c r="P56" s="26">
        <v>0</v>
      </c>
      <c r="T56" s="27"/>
      <c r="X56" s="27"/>
      <c r="Y56" s="27"/>
      <c r="Z56" s="27"/>
      <c r="AA56" s="27"/>
    </row>
    <row r="57" spans="1:27" ht="24" customHeight="1">
      <c r="B57" s="17" t="s">
        <v>108</v>
      </c>
      <c r="H57" s="124"/>
      <c r="J57" s="26">
        <v>0</v>
      </c>
      <c r="L57" s="26">
        <v>10424192.289999999</v>
      </c>
      <c r="N57" s="26">
        <v>0</v>
      </c>
      <c r="P57" s="26">
        <v>0</v>
      </c>
      <c r="T57" s="27"/>
      <c r="X57" s="27"/>
      <c r="Y57" s="27"/>
      <c r="Z57" s="27"/>
      <c r="AA57" s="27"/>
    </row>
    <row r="58" spans="1:27" ht="24" customHeight="1">
      <c r="B58" s="17" t="s">
        <v>137</v>
      </c>
      <c r="H58" s="124"/>
      <c r="J58" s="26">
        <v>0</v>
      </c>
      <c r="L58" s="26">
        <v>2885000</v>
      </c>
      <c r="N58" s="26">
        <v>0</v>
      </c>
      <c r="P58" s="26">
        <v>2885000</v>
      </c>
      <c r="T58" s="27"/>
      <c r="X58" s="27"/>
      <c r="Y58" s="27"/>
      <c r="Z58" s="27"/>
      <c r="AA58" s="27"/>
    </row>
    <row r="59" spans="1:27" ht="24" customHeight="1">
      <c r="B59" s="17" t="s">
        <v>109</v>
      </c>
      <c r="H59" s="123"/>
      <c r="J59" s="26">
        <v>0</v>
      </c>
      <c r="L59" s="26">
        <v>116065283.75</v>
      </c>
      <c r="M59" s="6"/>
      <c r="N59" s="26">
        <v>0</v>
      </c>
      <c r="O59" s="6"/>
      <c r="P59" s="26">
        <v>0</v>
      </c>
      <c r="T59" s="27"/>
      <c r="X59" s="27"/>
      <c r="Y59" s="27"/>
      <c r="Z59" s="27"/>
      <c r="AA59" s="27"/>
    </row>
    <row r="60" spans="1:27" ht="24" customHeight="1">
      <c r="E60" s="17" t="s">
        <v>16</v>
      </c>
      <c r="H60" s="123"/>
      <c r="J60" s="29">
        <f>SUM(J50:J59)</f>
        <v>1371850696.75</v>
      </c>
      <c r="L60" s="29">
        <f>SUM(L50:L59)</f>
        <v>1603285658.4300001</v>
      </c>
      <c r="N60" s="29">
        <f>SUM(N50:N59)</f>
        <v>40560985.439999998</v>
      </c>
      <c r="P60" s="29">
        <f>SUM(P50:P59)</f>
        <v>9355117.8300000001</v>
      </c>
      <c r="T60" s="27"/>
      <c r="X60" s="27"/>
      <c r="Y60" s="27"/>
      <c r="Z60" s="27"/>
      <c r="AA60" s="27"/>
    </row>
    <row r="61" spans="1:27" ht="24" customHeight="1">
      <c r="A61" s="17" t="s">
        <v>139</v>
      </c>
      <c r="H61" s="123"/>
      <c r="T61" s="27"/>
      <c r="X61" s="27"/>
      <c r="Y61" s="27"/>
      <c r="Z61" s="27"/>
      <c r="AA61" s="27"/>
    </row>
    <row r="62" spans="1:27" ht="24" customHeight="1">
      <c r="B62" s="17" t="s">
        <v>140</v>
      </c>
      <c r="H62" s="121">
        <v>14</v>
      </c>
      <c r="J62" s="25">
        <v>4401768.05</v>
      </c>
      <c r="L62" s="25">
        <v>16401768.1</v>
      </c>
      <c r="N62" s="25">
        <v>685358312.55999994</v>
      </c>
      <c r="P62" s="25">
        <v>0</v>
      </c>
      <c r="T62" s="27"/>
      <c r="X62" s="27"/>
      <c r="Y62" s="27"/>
      <c r="Z62" s="27"/>
      <c r="AA62" s="27"/>
    </row>
    <row r="63" spans="1:27" ht="24" customHeight="1">
      <c r="B63" s="17" t="s">
        <v>75</v>
      </c>
      <c r="H63" s="123"/>
      <c r="J63" s="26">
        <v>35469017.270000003</v>
      </c>
      <c r="L63" s="26">
        <v>34104349.079999998</v>
      </c>
      <c r="N63" s="26">
        <v>6017801.7199999997</v>
      </c>
      <c r="P63" s="26">
        <v>0</v>
      </c>
      <c r="T63" s="27"/>
      <c r="X63" s="27"/>
      <c r="Y63" s="27"/>
      <c r="Z63" s="27"/>
      <c r="AA63" s="27"/>
    </row>
    <row r="64" spans="1:27" ht="24" customHeight="1">
      <c r="B64" s="17" t="s">
        <v>98</v>
      </c>
      <c r="H64" s="126">
        <v>15</v>
      </c>
      <c r="J64" s="26">
        <v>685358312.55999994</v>
      </c>
      <c r="L64" s="26">
        <v>682607673.40999997</v>
      </c>
      <c r="N64" s="26">
        <v>0</v>
      </c>
      <c r="P64" s="26">
        <v>682607673.40999997</v>
      </c>
      <c r="T64" s="27"/>
      <c r="X64" s="27"/>
      <c r="Y64" s="27"/>
      <c r="Z64" s="27"/>
      <c r="AA64" s="27"/>
    </row>
    <row r="65" spans="1:27" ht="24" customHeight="1">
      <c r="B65" s="33" t="s">
        <v>17</v>
      </c>
      <c r="H65" s="125"/>
      <c r="J65" s="26">
        <v>31736286.77</v>
      </c>
      <c r="L65" s="26">
        <v>32326520.469999999</v>
      </c>
      <c r="N65" s="26">
        <v>0</v>
      </c>
      <c r="P65" s="26">
        <v>0</v>
      </c>
      <c r="T65" s="27"/>
      <c r="X65" s="27"/>
      <c r="Y65" s="27"/>
      <c r="Z65" s="27"/>
      <c r="AA65" s="27"/>
    </row>
    <row r="66" spans="1:27" ht="24" customHeight="1">
      <c r="B66" s="33" t="s">
        <v>136</v>
      </c>
      <c r="H66" s="125"/>
      <c r="J66" s="26">
        <v>10022070.9</v>
      </c>
      <c r="L66" s="26">
        <v>12250067.779999999</v>
      </c>
      <c r="N66" s="26">
        <v>36200.080000000002</v>
      </c>
      <c r="P66" s="26">
        <v>3466002.75</v>
      </c>
      <c r="T66" s="27"/>
      <c r="X66" s="27"/>
      <c r="Y66" s="27"/>
      <c r="Z66" s="27"/>
      <c r="AA66" s="27"/>
    </row>
    <row r="67" spans="1:27" ht="24" customHeight="1">
      <c r="B67" s="17" t="s">
        <v>76</v>
      </c>
      <c r="H67" s="123"/>
      <c r="J67" s="26">
        <v>249789.62</v>
      </c>
      <c r="L67" s="26">
        <v>242280.86</v>
      </c>
      <c r="N67" s="26">
        <v>0</v>
      </c>
      <c r="P67" s="26">
        <v>0</v>
      </c>
      <c r="R67" s="18" t="s">
        <v>101</v>
      </c>
      <c r="T67" s="27"/>
      <c r="X67" s="27"/>
      <c r="Y67" s="27"/>
      <c r="Z67" s="27"/>
      <c r="AA67" s="27"/>
    </row>
    <row r="68" spans="1:27" ht="24" customHeight="1">
      <c r="E68" s="17" t="s">
        <v>77</v>
      </c>
      <c r="H68" s="123"/>
      <c r="J68" s="29">
        <f>SUM(J62:J67)</f>
        <v>767237245.16999996</v>
      </c>
      <c r="K68" s="26">
        <v>0</v>
      </c>
      <c r="L68" s="29">
        <f>SUM(L62:L67)</f>
        <v>777932659.69999993</v>
      </c>
      <c r="M68" s="26">
        <v>0</v>
      </c>
      <c r="N68" s="29">
        <f>SUM(N62:N67)</f>
        <v>691412314.36000001</v>
      </c>
      <c r="O68" s="26">
        <v>0</v>
      </c>
      <c r="P68" s="29">
        <f>SUM(P62:P67)</f>
        <v>686073676.15999997</v>
      </c>
      <c r="T68" s="27"/>
      <c r="X68" s="27"/>
      <c r="Y68" s="27"/>
      <c r="Z68" s="27"/>
      <c r="AA68" s="27"/>
    </row>
    <row r="69" spans="1:27" ht="24" customHeight="1">
      <c r="A69" s="17" t="s">
        <v>18</v>
      </c>
      <c r="J69" s="29">
        <f>+J60+J68</f>
        <v>2139087941.9200001</v>
      </c>
      <c r="L69" s="29">
        <f>+L60+L68</f>
        <v>2381218318.1300001</v>
      </c>
      <c r="N69" s="29">
        <f>+N60+N68</f>
        <v>731973299.79999995</v>
      </c>
      <c r="P69" s="29">
        <f>+P60+P68</f>
        <v>695428793.99000001</v>
      </c>
      <c r="T69" s="27"/>
      <c r="X69" s="27"/>
      <c r="Y69" s="27"/>
      <c r="Z69" s="27"/>
      <c r="AA69" s="27"/>
    </row>
    <row r="70" spans="1:27" ht="7.95" customHeight="1"/>
    <row r="71" spans="1:27" ht="20.25" customHeight="1">
      <c r="A71" s="16" t="s">
        <v>19</v>
      </c>
    </row>
    <row r="72" spans="1:27" ht="20.25" customHeight="1">
      <c r="B72" s="17" t="s">
        <v>20</v>
      </c>
    </row>
    <row r="73" spans="1:27" ht="20.25" customHeight="1">
      <c r="C73" s="17" t="s">
        <v>21</v>
      </c>
    </row>
    <row r="74" spans="1:27" ht="20.25" customHeight="1" thickBot="1">
      <c r="D74" s="35" t="s">
        <v>66</v>
      </c>
      <c r="J74" s="36">
        <v>659999962</v>
      </c>
      <c r="L74" s="36">
        <v>659999962</v>
      </c>
      <c r="N74" s="36">
        <v>659999962</v>
      </c>
      <c r="P74" s="36">
        <v>659999962</v>
      </c>
      <c r="T74" s="27"/>
      <c r="X74" s="27"/>
      <c r="Y74" s="27"/>
      <c r="Z74" s="27"/>
      <c r="AA74" s="27"/>
    </row>
    <row r="75" spans="1:27" ht="24" thickTop="1">
      <c r="C75" s="17" t="s">
        <v>22</v>
      </c>
      <c r="T75" s="27"/>
      <c r="X75" s="27"/>
      <c r="Y75" s="27"/>
      <c r="Z75" s="27"/>
      <c r="AA75" s="27"/>
    </row>
    <row r="76" spans="1:27">
      <c r="D76" s="35" t="s">
        <v>67</v>
      </c>
      <c r="J76" s="25">
        <v>659999862</v>
      </c>
      <c r="L76" s="25">
        <v>659999862</v>
      </c>
      <c r="N76" s="25">
        <v>659999862</v>
      </c>
      <c r="P76" s="25">
        <v>659999862</v>
      </c>
      <c r="T76" s="27"/>
      <c r="X76" s="27"/>
      <c r="Y76" s="27"/>
      <c r="Z76" s="27"/>
      <c r="AA76" s="27"/>
    </row>
    <row r="77" spans="1:27">
      <c r="B77" s="17" t="s">
        <v>23</v>
      </c>
      <c r="J77" s="25">
        <v>369183857</v>
      </c>
      <c r="L77" s="25">
        <v>369183857</v>
      </c>
      <c r="N77" s="25">
        <v>369183857</v>
      </c>
      <c r="P77" s="25">
        <v>369183857</v>
      </c>
      <c r="T77" s="27"/>
      <c r="X77" s="27"/>
      <c r="Y77" s="27"/>
      <c r="Z77" s="27"/>
      <c r="AA77" s="27"/>
    </row>
    <row r="78" spans="1:27">
      <c r="B78" s="17" t="s">
        <v>24</v>
      </c>
      <c r="T78" s="27"/>
      <c r="X78" s="27"/>
      <c r="Y78" s="27"/>
      <c r="Z78" s="27"/>
      <c r="AA78" s="27"/>
    </row>
    <row r="79" spans="1:27">
      <c r="C79" s="17" t="s">
        <v>25</v>
      </c>
      <c r="T79" s="27"/>
      <c r="X79" s="27"/>
      <c r="Y79" s="27"/>
      <c r="Z79" s="27"/>
      <c r="AA79" s="27"/>
    </row>
    <row r="80" spans="1:27">
      <c r="C80" s="17" t="s">
        <v>0</v>
      </c>
      <c r="D80" s="17" t="s">
        <v>26</v>
      </c>
      <c r="J80" s="25">
        <v>66000000</v>
      </c>
      <c r="L80" s="25">
        <v>66000000</v>
      </c>
      <c r="N80" s="25">
        <v>66000000</v>
      </c>
      <c r="P80" s="25">
        <v>66000000</v>
      </c>
      <c r="T80" s="27"/>
      <c r="X80" s="27"/>
      <c r="Y80" s="27"/>
      <c r="Z80" s="27"/>
      <c r="AA80" s="27"/>
    </row>
    <row r="81" spans="1:27">
      <c r="C81" s="17" t="s">
        <v>27</v>
      </c>
      <c r="J81" s="134">
        <v>581324814.39999998</v>
      </c>
      <c r="L81" s="25">
        <v>602083602.26999998</v>
      </c>
      <c r="N81" s="134">
        <v>592524537.27999997</v>
      </c>
      <c r="P81" s="25">
        <v>461797938.06</v>
      </c>
      <c r="T81" s="27"/>
      <c r="X81" s="27"/>
      <c r="Y81" s="27"/>
      <c r="Z81" s="27"/>
      <c r="AA81" s="27"/>
    </row>
    <row r="82" spans="1:27">
      <c r="B82" s="37" t="s">
        <v>69</v>
      </c>
      <c r="J82" s="135">
        <v>108883369.41</v>
      </c>
      <c r="K82" s="26"/>
      <c r="L82" s="38">
        <v>125294461.83</v>
      </c>
      <c r="M82" s="26"/>
      <c r="N82" s="135">
        <v>0</v>
      </c>
      <c r="O82" s="26"/>
      <c r="P82" s="38">
        <v>0</v>
      </c>
      <c r="T82" s="27"/>
      <c r="X82" s="27"/>
      <c r="Y82" s="27"/>
      <c r="Z82" s="27"/>
      <c r="AA82" s="27"/>
    </row>
    <row r="83" spans="1:27">
      <c r="B83" s="17" t="s">
        <v>62</v>
      </c>
      <c r="J83" s="25">
        <f>SUM(J76:J82)</f>
        <v>1785391902.8100002</v>
      </c>
      <c r="L83" s="25">
        <f>SUM(L76:L82)</f>
        <v>1822561783.0999999</v>
      </c>
      <c r="N83" s="25">
        <f>SUM(N76:N82)</f>
        <v>1687708256.28</v>
      </c>
      <c r="P83" s="25">
        <f>SUM(P76:P82)</f>
        <v>1556981657.0599999</v>
      </c>
      <c r="T83" s="27"/>
      <c r="X83" s="27"/>
      <c r="Y83" s="27"/>
      <c r="Z83" s="27"/>
      <c r="AA83" s="27"/>
    </row>
    <row r="84" spans="1:27">
      <c r="B84" s="17" t="s">
        <v>142</v>
      </c>
      <c r="J84" s="25">
        <v>6846819.4100000001</v>
      </c>
      <c r="L84" s="25">
        <v>304626892.45999998</v>
      </c>
      <c r="N84" s="26">
        <v>0</v>
      </c>
      <c r="O84" s="26"/>
      <c r="P84" s="26">
        <v>0</v>
      </c>
      <c r="T84" s="27"/>
      <c r="X84" s="27"/>
      <c r="Y84" s="27"/>
      <c r="Z84" s="27"/>
      <c r="AA84" s="27"/>
    </row>
    <row r="85" spans="1:27" ht="22.5" customHeight="1">
      <c r="C85" s="17" t="s">
        <v>28</v>
      </c>
      <c r="J85" s="34">
        <f>SUM(J83:J84)</f>
        <v>1792238722.2200003</v>
      </c>
      <c r="L85" s="34">
        <f>SUM(L83:L84)</f>
        <v>2127188675.5599999</v>
      </c>
      <c r="N85" s="34">
        <f>SUM(N83:N84)</f>
        <v>1687708256.28</v>
      </c>
      <c r="P85" s="34">
        <f>SUM(P83:P84)</f>
        <v>1556981657.0599999</v>
      </c>
      <c r="T85" s="27"/>
      <c r="X85" s="27"/>
      <c r="Y85" s="27"/>
      <c r="Z85" s="27"/>
      <c r="AA85" s="27"/>
    </row>
    <row r="86" spans="1:27" ht="24" thickBot="1">
      <c r="A86" s="16" t="s">
        <v>29</v>
      </c>
      <c r="J86" s="39">
        <f>+J69+J85</f>
        <v>3931326664.1400003</v>
      </c>
      <c r="L86" s="39">
        <f>+L69+L85</f>
        <v>4508406993.6900005</v>
      </c>
      <c r="N86" s="39">
        <f>+N69+N85</f>
        <v>2419681556.0799999</v>
      </c>
      <c r="P86" s="39">
        <f>+P69+P85</f>
        <v>2252410451.0500002</v>
      </c>
      <c r="T86" s="27"/>
      <c r="X86" s="27"/>
      <c r="Y86" s="27"/>
      <c r="Z86" s="27"/>
      <c r="AA86" s="27"/>
    </row>
    <row r="87" spans="1:27" ht="24" thickTop="1">
      <c r="A87" s="16"/>
      <c r="T87" s="27"/>
      <c r="X87" s="27"/>
      <c r="Y87" s="27"/>
      <c r="Z87" s="27"/>
      <c r="AA87" s="27"/>
    </row>
    <row r="88" spans="1:27">
      <c r="A88" s="17" t="str">
        <f>+A35</f>
        <v>The accompanying notes to the interim consolidated financial statements are an integral part of the financial information.</v>
      </c>
    </row>
    <row r="89" spans="1:27">
      <c r="H89" s="40"/>
      <c r="J89" s="41">
        <f>J33-J86</f>
        <v>0</v>
      </c>
      <c r="K89" s="41"/>
      <c r="L89" s="41">
        <f>L33-L86</f>
        <v>0</v>
      </c>
      <c r="M89" s="41"/>
      <c r="N89" s="41">
        <f>N33-N86</f>
        <v>0</v>
      </c>
      <c r="O89" s="41"/>
      <c r="P89" s="41">
        <f>P33-P86</f>
        <v>0</v>
      </c>
    </row>
    <row r="90" spans="1:27">
      <c r="H90" s="40"/>
      <c r="J90" s="41"/>
      <c r="K90" s="41"/>
      <c r="L90" s="41"/>
      <c r="M90" s="41"/>
      <c r="N90" s="41"/>
      <c r="O90" s="41"/>
      <c r="P90" s="41"/>
      <c r="Q90" s="41"/>
      <c r="R90" s="41"/>
    </row>
    <row r="91" spans="1:27">
      <c r="J91" s="41"/>
      <c r="K91" s="41"/>
      <c r="L91" s="41"/>
      <c r="M91" s="41"/>
      <c r="N91" s="41"/>
      <c r="O91" s="41"/>
      <c r="P91" s="41"/>
    </row>
    <row r="93" spans="1:27">
      <c r="J93" s="2"/>
      <c r="K93" s="2"/>
      <c r="L93" s="2"/>
      <c r="M93" s="17"/>
      <c r="N93" s="2"/>
      <c r="O93" s="17"/>
      <c r="P93" s="42"/>
    </row>
  </sheetData>
  <mergeCells count="6">
    <mergeCell ref="J5:P5"/>
    <mergeCell ref="J6:L6"/>
    <mergeCell ref="N6:P6"/>
    <mergeCell ref="J43:P43"/>
    <mergeCell ref="J44:L44"/>
    <mergeCell ref="N44:P44"/>
  </mergeCells>
  <pageMargins left="0.70866141732283472" right="0.31496062992125984" top="0.70866141732283472" bottom="0.6692913385826772" header="0.31496062992125984" footer="0.31496062992125984"/>
  <pageSetup paperSize="9" scale="67" firstPageNumber="3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B124"/>
  <sheetViews>
    <sheetView view="pageBreakPreview" topLeftCell="A92" zoomScale="77" zoomScaleNormal="85" zoomScaleSheetLayoutView="77" workbookViewId="0">
      <selection activeCell="H24" sqref="H24:H25"/>
    </sheetView>
  </sheetViews>
  <sheetFormatPr defaultColWidth="9.125" defaultRowHeight="19.8"/>
  <cols>
    <col min="1" max="3" width="1.125" style="47" customWidth="1"/>
    <col min="4" max="4" width="1" style="47" customWidth="1"/>
    <col min="5" max="5" width="2.625" style="47" customWidth="1"/>
    <col min="6" max="6" width="1.875" style="47" customWidth="1"/>
    <col min="7" max="7" width="43.625" style="47" customWidth="1"/>
    <col min="8" max="8" width="7.375" style="47" customWidth="1"/>
    <col min="9" max="9" width="0.625" style="47" customWidth="1"/>
    <col min="10" max="10" width="17.125" style="47" bestFit="1" customWidth="1"/>
    <col min="11" max="11" width="0.875" style="47" customWidth="1"/>
    <col min="12" max="12" width="17.125" style="47" bestFit="1" customWidth="1"/>
    <col min="13" max="13" width="0.75" style="47" customWidth="1"/>
    <col min="14" max="14" width="15.75" style="47" bestFit="1" customWidth="1"/>
    <col min="15" max="15" width="0.75" style="47" customWidth="1"/>
    <col min="16" max="16" width="15.75" style="47" bestFit="1" customWidth="1"/>
    <col min="17" max="17" width="1.125" style="47" customWidth="1"/>
    <col min="18" max="18" width="16.875" style="1" bestFit="1" customWidth="1"/>
    <col min="19" max="19" width="7" style="47" customWidth="1"/>
    <col min="20" max="20" width="14.125" style="47" bestFit="1" customWidth="1"/>
    <col min="21" max="21" width="3.125" style="47" customWidth="1"/>
    <col min="22" max="22" width="14.125" style="47" bestFit="1" customWidth="1"/>
    <col min="23" max="23" width="4.875" style="47" customWidth="1"/>
    <col min="24" max="24" width="14.125" style="47" bestFit="1" customWidth="1"/>
    <col min="25" max="26" width="9.125" style="47"/>
    <col min="27" max="27" width="9.125" style="1"/>
    <col min="28" max="16384" width="9.125" style="47"/>
  </cols>
  <sheetData>
    <row r="1" spans="1:28" ht="21.75" customHeight="1">
      <c r="A1" s="44" t="s">
        <v>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 t="s">
        <v>89</v>
      </c>
    </row>
    <row r="2" spans="1:28" ht="21.75" customHeight="1">
      <c r="A2" s="45" t="s">
        <v>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8" t="s">
        <v>90</v>
      </c>
    </row>
    <row r="3" spans="1:28" ht="21.75" customHeight="1">
      <c r="A3" s="45" t="s">
        <v>219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28" ht="21.75" customHeight="1">
      <c r="J4" s="49"/>
    </row>
    <row r="5" spans="1:28">
      <c r="H5" s="50"/>
      <c r="I5" s="50"/>
      <c r="J5" s="144" t="s">
        <v>103</v>
      </c>
      <c r="K5" s="144"/>
      <c r="L5" s="144"/>
      <c r="M5" s="144"/>
      <c r="N5" s="144"/>
      <c r="O5" s="144"/>
      <c r="P5" s="144"/>
    </row>
    <row r="6" spans="1:28">
      <c r="H6" s="50"/>
      <c r="I6" s="50"/>
      <c r="J6" s="145" t="s">
        <v>3</v>
      </c>
      <c r="K6" s="145"/>
      <c r="L6" s="145"/>
      <c r="M6" s="51"/>
      <c r="N6" s="145" t="s">
        <v>4</v>
      </c>
      <c r="O6" s="145"/>
      <c r="P6" s="145"/>
    </row>
    <row r="7" spans="1:28">
      <c r="H7" s="50"/>
      <c r="I7" s="50"/>
      <c r="J7" s="52">
        <v>2023</v>
      </c>
      <c r="K7" s="50"/>
      <c r="L7" s="52">
        <v>2022</v>
      </c>
      <c r="M7" s="50"/>
      <c r="N7" s="52">
        <v>2023</v>
      </c>
      <c r="O7" s="50"/>
      <c r="P7" s="52">
        <v>2022</v>
      </c>
    </row>
    <row r="8" spans="1:28" ht="20.399999999999999">
      <c r="A8" s="45" t="s">
        <v>110</v>
      </c>
      <c r="H8" s="50"/>
      <c r="I8" s="50"/>
      <c r="J8" s="50"/>
      <c r="K8" s="50"/>
      <c r="L8" s="50"/>
      <c r="M8" s="50"/>
      <c r="N8" s="50"/>
      <c r="O8" s="50"/>
      <c r="P8" s="50"/>
    </row>
    <row r="9" spans="1:28" ht="20.399999999999999">
      <c r="A9" s="45" t="s">
        <v>111</v>
      </c>
      <c r="H9" s="50"/>
      <c r="I9" s="50"/>
      <c r="J9" s="50"/>
      <c r="K9" s="50"/>
      <c r="L9" s="50"/>
      <c r="M9" s="50"/>
      <c r="N9" s="50"/>
      <c r="O9" s="50"/>
      <c r="P9" s="50"/>
    </row>
    <row r="10" spans="1:28">
      <c r="A10" s="47" t="s">
        <v>112</v>
      </c>
      <c r="H10" s="43"/>
      <c r="J10" s="53">
        <v>291568634.14000005</v>
      </c>
      <c r="K10" s="53"/>
      <c r="L10" s="54">
        <v>450614376.45999998</v>
      </c>
      <c r="M10" s="53"/>
      <c r="N10" s="55">
        <v>0</v>
      </c>
      <c r="O10" s="53"/>
      <c r="P10" s="53">
        <v>0</v>
      </c>
      <c r="S10" s="1"/>
      <c r="T10" s="1"/>
      <c r="U10" s="1"/>
      <c r="V10" s="1"/>
      <c r="W10" s="1"/>
      <c r="X10" s="1"/>
      <c r="Y10" s="53"/>
      <c r="Z10" s="53"/>
      <c r="AB10" s="53"/>
    </row>
    <row r="11" spans="1:28">
      <c r="A11" s="47" t="s">
        <v>31</v>
      </c>
      <c r="H11" s="43"/>
      <c r="J11" s="53">
        <v>30315140.460000005</v>
      </c>
      <c r="K11" s="53"/>
      <c r="L11" s="54">
        <v>218911968.66000009</v>
      </c>
      <c r="M11" s="53"/>
      <c r="N11" s="55">
        <v>0</v>
      </c>
      <c r="O11" s="53"/>
      <c r="P11" s="53">
        <v>3000000</v>
      </c>
      <c r="S11" s="1"/>
      <c r="T11" s="1"/>
      <c r="U11" s="1"/>
      <c r="V11" s="1"/>
      <c r="W11" s="1"/>
      <c r="X11" s="1"/>
      <c r="Y11" s="53"/>
      <c r="Z11" s="53"/>
      <c r="AB11" s="53"/>
    </row>
    <row r="12" spans="1:28">
      <c r="A12" s="47" t="s">
        <v>104</v>
      </c>
      <c r="H12" s="43"/>
      <c r="J12" s="53">
        <v>41906220.559999995</v>
      </c>
      <c r="K12" s="53"/>
      <c r="L12" s="54">
        <v>0</v>
      </c>
      <c r="M12" s="53"/>
      <c r="N12" s="55">
        <v>0</v>
      </c>
      <c r="O12" s="53"/>
      <c r="P12" s="53">
        <v>0</v>
      </c>
      <c r="S12" s="1"/>
      <c r="T12" s="1"/>
      <c r="U12" s="1"/>
      <c r="V12" s="1"/>
      <c r="W12" s="1"/>
      <c r="X12" s="1"/>
      <c r="Y12" s="53"/>
      <c r="Z12" s="53"/>
      <c r="AB12" s="53"/>
    </row>
    <row r="13" spans="1:28">
      <c r="A13" s="47" t="s">
        <v>143</v>
      </c>
      <c r="H13" s="43"/>
      <c r="J13" s="53">
        <v>0</v>
      </c>
      <c r="K13" s="53"/>
      <c r="L13" s="54">
        <v>0</v>
      </c>
      <c r="M13" s="53"/>
      <c r="N13" s="53">
        <v>0</v>
      </c>
      <c r="O13" s="53"/>
      <c r="P13" s="53">
        <v>88000000</v>
      </c>
      <c r="S13" s="1"/>
      <c r="T13" s="1"/>
      <c r="U13" s="1"/>
      <c r="V13" s="1"/>
      <c r="W13" s="1"/>
      <c r="X13" s="1"/>
      <c r="Y13" s="53"/>
      <c r="Z13" s="53"/>
      <c r="AB13" s="53"/>
    </row>
    <row r="14" spans="1:28">
      <c r="A14" s="47" t="s">
        <v>186</v>
      </c>
      <c r="H14" s="43"/>
      <c r="J14" s="53">
        <v>151.29</v>
      </c>
      <c r="K14" s="53"/>
      <c r="L14" s="54">
        <v>0</v>
      </c>
      <c r="M14" s="53"/>
      <c r="N14" s="55">
        <v>0</v>
      </c>
      <c r="O14" s="53"/>
      <c r="P14" s="53">
        <v>0</v>
      </c>
      <c r="S14" s="1"/>
      <c r="T14" s="1"/>
      <c r="U14" s="1"/>
      <c r="V14" s="1"/>
      <c r="W14" s="1"/>
      <c r="X14" s="1"/>
      <c r="Y14" s="53"/>
      <c r="Z14" s="53"/>
      <c r="AB14" s="53"/>
    </row>
    <row r="15" spans="1:28">
      <c r="A15" s="47" t="s">
        <v>32</v>
      </c>
      <c r="H15" s="43"/>
      <c r="J15" s="53">
        <v>859180.33</v>
      </c>
      <c r="K15" s="53"/>
      <c r="L15" s="54">
        <v>577479.4</v>
      </c>
      <c r="M15" s="53"/>
      <c r="N15" s="55">
        <v>373830.80000000005</v>
      </c>
      <c r="O15" s="53"/>
      <c r="P15" s="53">
        <v>4550501.1399999997</v>
      </c>
      <c r="S15" s="1"/>
      <c r="T15" s="1"/>
      <c r="U15" s="1"/>
      <c r="V15" s="1"/>
      <c r="W15" s="1"/>
      <c r="X15" s="1"/>
      <c r="Y15" s="53"/>
      <c r="Z15" s="53"/>
      <c r="AB15" s="53"/>
    </row>
    <row r="16" spans="1:28" ht="20.399999999999999">
      <c r="A16" s="45" t="s">
        <v>113</v>
      </c>
      <c r="H16" s="43"/>
      <c r="J16" s="66">
        <f>SUM(J10:J15)</f>
        <v>364649326.78000003</v>
      </c>
      <c r="K16" s="53"/>
      <c r="L16" s="66">
        <f>SUM(L10:L15)</f>
        <v>670103824.5200001</v>
      </c>
      <c r="M16" s="53"/>
      <c r="N16" s="66">
        <f>SUM(N10:N15)</f>
        <v>373830.80000000005</v>
      </c>
      <c r="O16" s="53"/>
      <c r="P16" s="66">
        <f>SUM(P10:P15)</f>
        <v>95550501.140000001</v>
      </c>
      <c r="S16" s="1"/>
      <c r="T16" s="1"/>
      <c r="U16" s="1"/>
      <c r="V16" s="1"/>
      <c r="W16" s="1"/>
      <c r="X16" s="1"/>
      <c r="Y16" s="53"/>
      <c r="Z16" s="53"/>
      <c r="AB16" s="53"/>
    </row>
    <row r="17" spans="1:28" ht="20.399999999999999">
      <c r="A17" s="45" t="s">
        <v>114</v>
      </c>
      <c r="H17" s="43"/>
      <c r="J17" s="53"/>
      <c r="K17" s="53"/>
      <c r="L17" s="53"/>
      <c r="M17" s="53"/>
      <c r="N17" s="53"/>
      <c r="O17" s="53"/>
      <c r="P17" s="53"/>
      <c r="S17" s="1"/>
      <c r="T17" s="1"/>
      <c r="U17" s="1"/>
      <c r="V17" s="1"/>
      <c r="W17" s="1"/>
      <c r="X17" s="1"/>
      <c r="Y17" s="53"/>
      <c r="Z17" s="53"/>
      <c r="AB17" s="53"/>
    </row>
    <row r="18" spans="1:28">
      <c r="A18" s="47" t="s">
        <v>115</v>
      </c>
      <c r="H18" s="43"/>
      <c r="J18" s="53">
        <v>241945104.55000001</v>
      </c>
      <c r="K18" s="53"/>
      <c r="L18" s="53">
        <v>429126090.62</v>
      </c>
      <c r="M18" s="53"/>
      <c r="N18" s="53">
        <v>0</v>
      </c>
      <c r="O18" s="53"/>
      <c r="P18" s="53">
        <v>0</v>
      </c>
      <c r="S18" s="1"/>
      <c r="T18" s="1"/>
      <c r="U18" s="1"/>
      <c r="V18" s="1"/>
      <c r="W18" s="1"/>
      <c r="X18" s="1"/>
      <c r="Y18" s="53"/>
      <c r="Z18" s="53"/>
      <c r="AB18" s="53"/>
    </row>
    <row r="19" spans="1:28">
      <c r="A19" s="47" t="s">
        <v>144</v>
      </c>
      <c r="H19" s="43"/>
      <c r="J19" s="53">
        <v>24295968.800000001</v>
      </c>
      <c r="K19" s="53"/>
      <c r="L19" s="54">
        <v>173774306.99000001</v>
      </c>
      <c r="M19" s="53"/>
      <c r="N19" s="55">
        <v>0</v>
      </c>
      <c r="O19" s="53"/>
      <c r="P19" s="53">
        <v>2114161.04</v>
      </c>
      <c r="S19" s="1"/>
      <c r="T19" s="1"/>
      <c r="U19" s="1"/>
      <c r="V19" s="1"/>
      <c r="W19" s="1"/>
      <c r="X19" s="1"/>
      <c r="Y19" s="53"/>
      <c r="Z19" s="53"/>
      <c r="AB19" s="53"/>
    </row>
    <row r="20" spans="1:28">
      <c r="A20" s="47" t="s">
        <v>105</v>
      </c>
      <c r="H20" s="43"/>
      <c r="J20" s="53">
        <v>57918138.020000003</v>
      </c>
      <c r="K20" s="53"/>
      <c r="L20" s="54">
        <v>0</v>
      </c>
      <c r="M20" s="53"/>
      <c r="N20" s="55">
        <v>0</v>
      </c>
      <c r="O20" s="53"/>
      <c r="P20" s="53">
        <v>0</v>
      </c>
      <c r="S20" s="1"/>
      <c r="T20" s="1"/>
      <c r="U20" s="1"/>
      <c r="V20" s="1"/>
      <c r="W20" s="1"/>
      <c r="X20" s="1"/>
      <c r="Y20" s="53"/>
      <c r="Z20" s="53"/>
      <c r="AB20" s="53"/>
    </row>
    <row r="21" spans="1:28">
      <c r="A21" s="47" t="s">
        <v>33</v>
      </c>
      <c r="H21" s="43"/>
      <c r="J21" s="53">
        <v>0</v>
      </c>
      <c r="K21" s="53"/>
      <c r="L21" s="54">
        <v>1763399.12</v>
      </c>
      <c r="M21" s="53"/>
      <c r="N21" s="55">
        <v>0</v>
      </c>
      <c r="O21" s="53"/>
      <c r="P21" s="53">
        <v>0</v>
      </c>
      <c r="S21" s="1"/>
      <c r="T21" s="1"/>
      <c r="U21" s="1"/>
      <c r="V21" s="1"/>
      <c r="W21" s="1"/>
      <c r="X21" s="1"/>
      <c r="Y21" s="53"/>
      <c r="Z21" s="53"/>
      <c r="AB21" s="53"/>
    </row>
    <row r="22" spans="1:28">
      <c r="A22" s="47" t="s">
        <v>55</v>
      </c>
      <c r="H22" s="43"/>
      <c r="J22" s="53">
        <v>32529509.170000006</v>
      </c>
      <c r="K22" s="53"/>
      <c r="L22" s="54">
        <v>44477946.030000001</v>
      </c>
      <c r="M22" s="53"/>
      <c r="N22" s="55">
        <v>7411822.6600000001</v>
      </c>
      <c r="O22" s="53"/>
      <c r="P22" s="53">
        <v>2921473.55</v>
      </c>
      <c r="S22" s="1"/>
      <c r="T22" s="1"/>
      <c r="U22" s="1"/>
      <c r="V22" s="1"/>
      <c r="W22" s="1"/>
      <c r="X22" s="1"/>
      <c r="Y22" s="53"/>
      <c r="Z22" s="53"/>
      <c r="AB22" s="53"/>
    </row>
    <row r="23" spans="1:28">
      <c r="A23" s="58" t="s">
        <v>56</v>
      </c>
      <c r="H23" s="43"/>
      <c r="J23" s="53">
        <v>0</v>
      </c>
      <c r="K23" s="53"/>
      <c r="L23" s="56">
        <v>10891898.449999999</v>
      </c>
      <c r="M23" s="53"/>
      <c r="N23" s="57">
        <v>0</v>
      </c>
      <c r="O23" s="6"/>
      <c r="P23" s="7">
        <v>0</v>
      </c>
      <c r="S23" s="1"/>
      <c r="T23" s="1"/>
      <c r="U23" s="1"/>
      <c r="V23" s="1"/>
      <c r="W23" s="1"/>
      <c r="X23" s="1"/>
      <c r="Y23" s="53"/>
      <c r="Z23" s="53"/>
      <c r="AB23" s="53"/>
    </row>
    <row r="24" spans="1:28" ht="20.399999999999999">
      <c r="A24" s="45" t="s">
        <v>116</v>
      </c>
      <c r="H24" s="50"/>
      <c r="J24" s="79">
        <f>SUM(J18:J23)</f>
        <v>356688720.54000002</v>
      </c>
      <c r="K24" s="53"/>
      <c r="L24" s="79">
        <f>SUM(L18:L23)</f>
        <v>660033641.21000004</v>
      </c>
      <c r="M24" s="53"/>
      <c r="N24" s="79">
        <f>SUM(N18:N23)</f>
        <v>7411822.6600000001</v>
      </c>
      <c r="O24" s="53"/>
      <c r="P24" s="79">
        <f>SUM(P18:P23)</f>
        <v>5035634.59</v>
      </c>
      <c r="S24" s="1"/>
      <c r="T24" s="1"/>
      <c r="U24" s="1"/>
      <c r="V24" s="1"/>
      <c r="W24" s="1"/>
      <c r="X24" s="1"/>
      <c r="Y24" s="53"/>
      <c r="Z24" s="53"/>
      <c r="AB24" s="53"/>
    </row>
    <row r="25" spans="1:28" ht="20.399999999999999">
      <c r="A25" s="45" t="s">
        <v>145</v>
      </c>
      <c r="H25" s="50"/>
      <c r="J25" s="53">
        <f>J16-J24</f>
        <v>7960606.2400000095</v>
      </c>
      <c r="K25" s="53"/>
      <c r="L25" s="53">
        <f>L16-L24</f>
        <v>10070183.310000062</v>
      </c>
      <c r="M25" s="53"/>
      <c r="N25" s="53">
        <f>N16-N24</f>
        <v>-7037991.8600000003</v>
      </c>
      <c r="O25" s="53"/>
      <c r="P25" s="53">
        <f>P16-P24</f>
        <v>90514866.549999997</v>
      </c>
      <c r="R25" s="14"/>
      <c r="S25" s="14"/>
      <c r="T25" s="14"/>
      <c r="U25" s="1"/>
      <c r="V25" s="1"/>
      <c r="W25" s="1"/>
      <c r="X25" s="1"/>
      <c r="Y25" s="53"/>
      <c r="Z25" s="53"/>
      <c r="AB25" s="53"/>
    </row>
    <row r="26" spans="1:28">
      <c r="A26" s="47" t="s">
        <v>117</v>
      </c>
      <c r="H26" s="50"/>
      <c r="J26" s="54">
        <v>294167.03000000003</v>
      </c>
      <c r="K26" s="53"/>
      <c r="L26" s="54">
        <v>0</v>
      </c>
      <c r="M26" s="53"/>
      <c r="N26" s="55">
        <v>10878488.890000001</v>
      </c>
      <c r="O26" s="53"/>
      <c r="P26" s="6">
        <v>0</v>
      </c>
      <c r="R26" s="14"/>
      <c r="S26" s="1"/>
      <c r="T26" s="14"/>
      <c r="U26" s="1"/>
      <c r="V26" s="1"/>
      <c r="W26" s="1"/>
      <c r="X26" s="1"/>
      <c r="Y26" s="53"/>
      <c r="Z26" s="53"/>
      <c r="AB26" s="53"/>
    </row>
    <row r="27" spans="1:28">
      <c r="A27" s="47" t="s">
        <v>34</v>
      </c>
      <c r="H27" s="50"/>
      <c r="J27" s="54">
        <v>-14699520.84</v>
      </c>
      <c r="K27" s="53"/>
      <c r="L27" s="54">
        <v>-4090479.77</v>
      </c>
      <c r="M27" s="53"/>
      <c r="N27" s="53">
        <v>-12121268.609999999</v>
      </c>
      <c r="O27" s="53"/>
      <c r="P27" s="53">
        <v>-1079827.43</v>
      </c>
      <c r="R27" s="14"/>
      <c r="S27" s="1"/>
      <c r="T27" s="14"/>
      <c r="U27" s="1"/>
      <c r="V27" s="1"/>
      <c r="W27" s="1"/>
      <c r="X27" s="1"/>
      <c r="Y27" s="53"/>
      <c r="Z27" s="53"/>
      <c r="AB27" s="53"/>
    </row>
    <row r="28" spans="1:28" ht="20.399999999999999">
      <c r="A28" s="45" t="s">
        <v>35</v>
      </c>
      <c r="H28" s="50"/>
      <c r="J28" s="60">
        <f>SUM(J25:J27)</f>
        <v>-6444747.5699999901</v>
      </c>
      <c r="K28" s="53"/>
      <c r="L28" s="60">
        <f>SUM(L25:L27)</f>
        <v>5979703.5400000624</v>
      </c>
      <c r="M28" s="53"/>
      <c r="N28" s="60">
        <f>SUM(N25:N27)</f>
        <v>-8280771.5799999991</v>
      </c>
      <c r="O28" s="53"/>
      <c r="P28" s="60">
        <f>SUM(P25:P27)</f>
        <v>89435039.11999999</v>
      </c>
      <c r="R28" s="14"/>
      <c r="S28" s="1"/>
      <c r="T28" s="1"/>
      <c r="U28" s="1"/>
      <c r="V28" s="1"/>
      <c r="W28" s="1"/>
      <c r="X28" s="1"/>
      <c r="Y28" s="53"/>
      <c r="Z28" s="53"/>
      <c r="AB28" s="53"/>
    </row>
    <row r="29" spans="1:28">
      <c r="A29" s="47" t="s">
        <v>52</v>
      </c>
      <c r="H29" s="32"/>
      <c r="J29" s="59">
        <v>-2389363.33</v>
      </c>
      <c r="K29" s="53"/>
      <c r="L29" s="59">
        <v>-19938581.879999999</v>
      </c>
      <c r="M29" s="53"/>
      <c r="N29" s="59">
        <v>2936034.9</v>
      </c>
      <c r="O29" s="53"/>
      <c r="P29" s="59">
        <v>-17757420.850000001</v>
      </c>
      <c r="R29" s="14"/>
      <c r="S29" s="1"/>
      <c r="T29" s="1"/>
      <c r="U29" s="1"/>
      <c r="V29" s="1"/>
      <c r="W29" s="1"/>
      <c r="X29" s="1"/>
      <c r="Y29" s="53"/>
      <c r="Z29" s="53"/>
      <c r="AB29" s="53"/>
    </row>
    <row r="30" spans="1:28" ht="20.399999999999999">
      <c r="A30" s="45" t="s">
        <v>92</v>
      </c>
      <c r="B30" s="45"/>
      <c r="H30" s="50"/>
      <c r="J30" s="66">
        <f>SUM(J28:J29)</f>
        <v>-8834110.8999999911</v>
      </c>
      <c r="K30" s="53"/>
      <c r="L30" s="66">
        <f>SUM(L28:L29)</f>
        <v>-13958878.339999937</v>
      </c>
      <c r="M30" s="53"/>
      <c r="N30" s="66">
        <f>SUM(N28:N29)</f>
        <v>-5344736.68</v>
      </c>
      <c r="O30" s="53"/>
      <c r="P30" s="66">
        <f>SUM(P28:P29)</f>
        <v>71677618.269999981</v>
      </c>
      <c r="S30" s="1"/>
      <c r="T30" s="1"/>
      <c r="U30" s="1"/>
      <c r="V30" s="1"/>
      <c r="W30" s="1"/>
      <c r="X30" s="1"/>
      <c r="Y30" s="53"/>
      <c r="Z30" s="53"/>
      <c r="AB30" s="53"/>
    </row>
    <row r="31" spans="1:28">
      <c r="H31" s="50"/>
      <c r="J31" s="53"/>
      <c r="K31" s="53"/>
      <c r="L31" s="53"/>
      <c r="M31" s="53"/>
      <c r="N31" s="53"/>
      <c r="O31" s="53"/>
      <c r="P31" s="53"/>
      <c r="S31" s="1"/>
      <c r="T31" s="1"/>
      <c r="U31" s="1"/>
      <c r="V31" s="1"/>
      <c r="W31" s="1"/>
      <c r="X31" s="1"/>
      <c r="Y31" s="53"/>
      <c r="Z31" s="53"/>
      <c r="AB31" s="53"/>
    </row>
    <row r="32" spans="1:28" ht="20.399999999999999">
      <c r="A32" s="61" t="s">
        <v>146</v>
      </c>
      <c r="B32" s="45"/>
      <c r="H32" s="50"/>
      <c r="J32" s="53"/>
      <c r="K32" s="53"/>
      <c r="L32" s="53"/>
      <c r="M32" s="53"/>
      <c r="N32" s="53"/>
      <c r="O32" s="53"/>
      <c r="P32" s="53"/>
      <c r="S32" s="1"/>
      <c r="T32" s="1"/>
      <c r="U32" s="1"/>
      <c r="V32" s="1"/>
      <c r="W32" s="1"/>
      <c r="X32" s="1"/>
      <c r="Y32" s="53"/>
      <c r="Z32" s="53"/>
      <c r="AB32" s="53"/>
    </row>
    <row r="33" spans="1:28" ht="20.399999999999999">
      <c r="A33" s="61"/>
      <c r="B33" s="62" t="s">
        <v>80</v>
      </c>
      <c r="H33" s="50"/>
      <c r="J33" s="53"/>
      <c r="K33" s="53"/>
      <c r="L33" s="53"/>
      <c r="M33" s="53"/>
      <c r="N33" s="53"/>
      <c r="O33" s="53"/>
      <c r="P33" s="53"/>
      <c r="S33" s="1"/>
      <c r="T33" s="1"/>
      <c r="U33" s="1"/>
      <c r="V33" s="1"/>
      <c r="W33" s="1"/>
      <c r="X33" s="1"/>
      <c r="Y33" s="53"/>
      <c r="Z33" s="53"/>
      <c r="AB33" s="53"/>
    </row>
    <row r="34" spans="1:28" ht="20.399999999999999">
      <c r="A34" s="61"/>
      <c r="B34" s="45"/>
      <c r="C34" s="62" t="s">
        <v>81</v>
      </c>
      <c r="H34" s="50"/>
      <c r="J34" s="53"/>
      <c r="K34" s="53"/>
      <c r="L34" s="53"/>
      <c r="M34" s="53"/>
      <c r="N34" s="53"/>
      <c r="O34" s="53"/>
      <c r="P34" s="53"/>
      <c r="S34" s="1"/>
      <c r="T34" s="1"/>
      <c r="U34" s="1"/>
      <c r="V34" s="1"/>
      <c r="W34" s="1"/>
      <c r="X34" s="1"/>
      <c r="Y34" s="53"/>
      <c r="Z34" s="53"/>
      <c r="AB34" s="53"/>
    </row>
    <row r="35" spans="1:28" ht="20.399999999999999">
      <c r="A35" s="61"/>
      <c r="B35" s="47" t="s">
        <v>82</v>
      </c>
      <c r="H35" s="50"/>
      <c r="J35" s="53"/>
      <c r="K35" s="53"/>
      <c r="L35" s="53"/>
      <c r="M35" s="53"/>
      <c r="N35" s="53"/>
      <c r="O35" s="53"/>
      <c r="P35" s="53"/>
      <c r="S35" s="1"/>
      <c r="T35" s="1"/>
      <c r="U35" s="1"/>
      <c r="V35" s="1"/>
      <c r="W35" s="1"/>
      <c r="X35" s="1"/>
      <c r="Y35" s="53"/>
      <c r="Z35" s="53"/>
      <c r="AB35" s="53"/>
    </row>
    <row r="36" spans="1:28" ht="20.399999999999999">
      <c r="A36" s="61"/>
      <c r="B36" s="45"/>
      <c r="C36" s="47" t="s">
        <v>83</v>
      </c>
      <c r="H36" s="50"/>
      <c r="J36" s="53">
        <v>3435060.82</v>
      </c>
      <c r="K36" s="53"/>
      <c r="L36" s="53">
        <v>2896721.04</v>
      </c>
      <c r="M36" s="53"/>
      <c r="N36" s="6">
        <v>0</v>
      </c>
      <c r="O36" s="6"/>
      <c r="P36" s="6">
        <v>0</v>
      </c>
      <c r="S36" s="1"/>
      <c r="T36" s="1"/>
      <c r="U36" s="1"/>
      <c r="V36" s="1"/>
      <c r="W36" s="1"/>
      <c r="X36" s="1"/>
      <c r="Y36" s="53"/>
      <c r="Z36" s="53"/>
      <c r="AB36" s="53"/>
    </row>
    <row r="37" spans="1:28" ht="20.399999999999999">
      <c r="A37" s="45" t="s">
        <v>147</v>
      </c>
      <c r="B37" s="80"/>
      <c r="C37" s="58"/>
      <c r="D37" s="80"/>
      <c r="E37" s="80"/>
      <c r="F37" s="80"/>
      <c r="G37" s="80"/>
      <c r="H37" s="50"/>
      <c r="J37" s="66">
        <f>SUM(J36:J36)</f>
        <v>3435060.82</v>
      </c>
      <c r="K37" s="53"/>
      <c r="L37" s="66">
        <f>SUM(L36:L36)</f>
        <v>2896721.04</v>
      </c>
      <c r="M37" s="53"/>
      <c r="N37" s="66">
        <f>SUM(N36:N36)</f>
        <v>0</v>
      </c>
      <c r="O37" s="6"/>
      <c r="P37" s="66">
        <f>SUM(P36:P36)</f>
        <v>0</v>
      </c>
      <c r="S37" s="1"/>
      <c r="T37" s="1"/>
      <c r="U37" s="1"/>
      <c r="V37" s="1"/>
      <c r="W37" s="1"/>
      <c r="X37" s="1"/>
      <c r="Y37" s="53"/>
      <c r="Z37" s="53"/>
      <c r="AB37" s="53"/>
    </row>
    <row r="38" spans="1:28" ht="20.399999999999999">
      <c r="A38" s="45"/>
      <c r="B38" s="80"/>
      <c r="C38" s="58"/>
      <c r="D38" s="80"/>
      <c r="E38" s="80"/>
      <c r="F38" s="80"/>
      <c r="G38" s="80"/>
      <c r="H38" s="50"/>
      <c r="J38" s="60"/>
      <c r="K38" s="53"/>
      <c r="L38" s="60"/>
      <c r="M38" s="53"/>
      <c r="N38" s="60"/>
      <c r="O38" s="6"/>
      <c r="P38" s="60"/>
      <c r="S38" s="1"/>
      <c r="T38" s="1"/>
      <c r="U38" s="1"/>
      <c r="V38" s="1"/>
      <c r="W38" s="1"/>
      <c r="X38" s="1"/>
      <c r="Y38" s="53"/>
      <c r="Z38" s="53"/>
      <c r="AB38" s="53"/>
    </row>
    <row r="39" spans="1:28" ht="24.75" customHeight="1" thickBot="1">
      <c r="A39" s="45" t="s">
        <v>118</v>
      </c>
      <c r="B39" s="45"/>
      <c r="H39" s="50"/>
      <c r="J39" s="81">
        <f>SUM(J30,J37)</f>
        <v>-5399050.0799999908</v>
      </c>
      <c r="K39" s="53"/>
      <c r="L39" s="81">
        <f>SUM(L30,L37)</f>
        <v>-11062157.299999937</v>
      </c>
      <c r="M39" s="53"/>
      <c r="N39" s="81">
        <f>SUM(N30,N37)</f>
        <v>-5344736.68</v>
      </c>
      <c r="O39" s="53"/>
      <c r="P39" s="81">
        <f>SUM(P30,P37)</f>
        <v>71677618.269999981</v>
      </c>
      <c r="S39" s="1"/>
      <c r="T39" s="1"/>
      <c r="U39" s="1"/>
      <c r="V39" s="1"/>
      <c r="W39" s="1"/>
      <c r="X39" s="1"/>
      <c r="Y39" s="53"/>
      <c r="Z39" s="53"/>
      <c r="AB39" s="53"/>
    </row>
    <row r="40" spans="1:28" ht="24.75" customHeight="1" thickTop="1">
      <c r="A40" s="45"/>
      <c r="B40" s="45"/>
      <c r="H40" s="50"/>
      <c r="J40" s="53"/>
      <c r="K40" s="53"/>
      <c r="L40" s="53"/>
      <c r="M40" s="53"/>
      <c r="N40" s="53"/>
      <c r="O40" s="53"/>
      <c r="P40" s="53"/>
      <c r="S40" s="1"/>
      <c r="T40" s="1"/>
      <c r="U40" s="1"/>
      <c r="V40" s="1"/>
      <c r="W40" s="1"/>
      <c r="X40" s="1"/>
      <c r="Y40" s="53"/>
      <c r="Z40" s="53"/>
      <c r="AB40" s="53"/>
    </row>
    <row r="41" spans="1:28" ht="20.399999999999999">
      <c r="A41" s="58" t="str">
        <f>+BS!A88</f>
        <v>The accompanying notes to the interim consolidated financial statements are an integral part of the financial information.</v>
      </c>
      <c r="B41" s="61"/>
      <c r="C41" s="58"/>
      <c r="D41" s="58"/>
      <c r="E41" s="58"/>
      <c r="F41" s="58"/>
      <c r="G41" s="58"/>
      <c r="H41" s="50"/>
      <c r="J41" s="53"/>
      <c r="K41" s="53"/>
      <c r="L41" s="53"/>
      <c r="M41" s="53"/>
      <c r="N41" s="53"/>
      <c r="O41" s="53"/>
      <c r="P41" s="53"/>
      <c r="T41" s="1"/>
      <c r="Y41" s="53"/>
      <c r="Z41" s="53"/>
      <c r="AB41" s="53"/>
    </row>
    <row r="42" spans="1:28" ht="20.399999999999999">
      <c r="A42" s="45" t="s">
        <v>148</v>
      </c>
      <c r="H42" s="50"/>
      <c r="J42" s="53"/>
      <c r="K42" s="53"/>
      <c r="L42" s="53"/>
      <c r="M42" s="53"/>
      <c r="N42" s="53"/>
      <c r="O42" s="53"/>
      <c r="P42" s="53"/>
      <c r="T42" s="1"/>
      <c r="Y42" s="53"/>
      <c r="Z42" s="53"/>
      <c r="AB42" s="53"/>
    </row>
    <row r="43" spans="1:28" ht="20.399999999999999" thickBot="1">
      <c r="B43" s="47" t="s">
        <v>149</v>
      </c>
      <c r="H43" s="50"/>
      <c r="J43" s="53">
        <v>-9035961.8300000001</v>
      </c>
      <c r="K43" s="53"/>
      <c r="L43" s="53">
        <v>-14028985.9</v>
      </c>
      <c r="M43" s="53"/>
      <c r="N43" s="137">
        <f>N30</f>
        <v>-5344736.68</v>
      </c>
      <c r="O43" s="53"/>
      <c r="P43" s="81">
        <v>71677618.269999996</v>
      </c>
      <c r="S43" s="1"/>
      <c r="T43" s="1"/>
      <c r="U43" s="1"/>
      <c r="V43" s="1"/>
      <c r="W43" s="1"/>
      <c r="X43" s="1"/>
      <c r="Y43" s="53"/>
      <c r="Z43" s="53"/>
      <c r="AB43" s="53"/>
    </row>
    <row r="44" spans="1:28" ht="20.399999999999999" thickTop="1">
      <c r="B44" s="47" t="s">
        <v>78</v>
      </c>
      <c r="H44" s="50"/>
      <c r="J44" s="53">
        <v>201850.93</v>
      </c>
      <c r="K44" s="53"/>
      <c r="L44" s="54">
        <v>70107.56</v>
      </c>
      <c r="M44" s="53"/>
      <c r="N44" s="6"/>
      <c r="O44" s="6"/>
      <c r="P44" s="6"/>
      <c r="S44" s="1"/>
      <c r="T44" s="1"/>
      <c r="U44" s="1"/>
      <c r="V44" s="1"/>
      <c r="W44" s="1"/>
      <c r="X44" s="1"/>
      <c r="Y44" s="53"/>
      <c r="Z44" s="53"/>
      <c r="AB44" s="53"/>
    </row>
    <row r="45" spans="1:28" ht="20.399999999999999" thickBot="1">
      <c r="H45" s="50"/>
      <c r="J45" s="63">
        <f>SUM(J43:J44)</f>
        <v>-8834110.9000000004</v>
      </c>
      <c r="K45" s="53"/>
      <c r="L45" s="63">
        <f>SUM(L43:L44)</f>
        <v>-13958878.34</v>
      </c>
      <c r="M45" s="53"/>
      <c r="N45" s="53"/>
      <c r="O45" s="53"/>
      <c r="P45" s="53"/>
      <c r="S45" s="1"/>
      <c r="T45" s="1"/>
      <c r="U45" s="1"/>
      <c r="V45" s="1"/>
      <c r="W45" s="1"/>
      <c r="X45" s="1"/>
      <c r="Y45" s="53"/>
      <c r="Z45" s="53"/>
      <c r="AB45" s="53"/>
    </row>
    <row r="46" spans="1:28" ht="21" thickTop="1">
      <c r="A46" s="45" t="s">
        <v>150</v>
      </c>
      <c r="H46" s="50"/>
      <c r="J46" s="53"/>
      <c r="K46" s="53"/>
      <c r="L46" s="53"/>
      <c r="M46" s="53"/>
      <c r="N46" s="53"/>
      <c r="O46" s="53"/>
      <c r="P46" s="53"/>
      <c r="S46" s="1"/>
      <c r="T46" s="1"/>
      <c r="U46" s="1"/>
      <c r="V46" s="1"/>
      <c r="W46" s="1"/>
      <c r="X46" s="1"/>
      <c r="Y46" s="53"/>
      <c r="Z46" s="53"/>
      <c r="AB46" s="53"/>
    </row>
    <row r="47" spans="1:28" ht="20.399999999999999" thickBot="1">
      <c r="B47" s="47" t="s">
        <v>149</v>
      </c>
      <c r="H47" s="50"/>
      <c r="J47" s="53">
        <f>J49-J48</f>
        <v>-5600901.0099999905</v>
      </c>
      <c r="K47" s="53"/>
      <c r="L47" s="53">
        <v>-11132264.859999999</v>
      </c>
      <c r="M47" s="53"/>
      <c r="N47" s="81">
        <f>N39</f>
        <v>-5344736.68</v>
      </c>
      <c r="O47" s="53"/>
      <c r="P47" s="81">
        <v>71677618.269999996</v>
      </c>
      <c r="S47" s="1"/>
      <c r="T47" s="1"/>
      <c r="U47" s="1"/>
      <c r="V47" s="1"/>
      <c r="W47" s="1"/>
      <c r="X47" s="1"/>
      <c r="Y47" s="53"/>
      <c r="Z47" s="53"/>
      <c r="AB47" s="53"/>
    </row>
    <row r="48" spans="1:28" ht="20.399999999999999" thickTop="1">
      <c r="B48" s="47" t="s">
        <v>78</v>
      </c>
      <c r="H48" s="50"/>
      <c r="J48" s="53">
        <v>201850.93</v>
      </c>
      <c r="K48" s="53"/>
      <c r="L48" s="64">
        <v>70107.56</v>
      </c>
      <c r="M48" s="53"/>
      <c r="N48" s="6"/>
      <c r="O48" s="6"/>
      <c r="P48" s="6"/>
      <c r="S48" s="1"/>
      <c r="T48" s="1"/>
      <c r="U48" s="1"/>
      <c r="V48" s="1"/>
      <c r="W48" s="1"/>
      <c r="X48" s="1"/>
      <c r="Y48" s="53"/>
      <c r="Z48" s="53"/>
      <c r="AB48" s="53"/>
    </row>
    <row r="49" spans="1:28" ht="20.399999999999999" thickBot="1">
      <c r="H49" s="50"/>
      <c r="J49" s="63">
        <f>J39</f>
        <v>-5399050.0799999908</v>
      </c>
      <c r="K49" s="53"/>
      <c r="L49" s="63">
        <f>SUM(L47:L48)</f>
        <v>-11062157.299999999</v>
      </c>
      <c r="M49" s="53"/>
      <c r="N49" s="53"/>
      <c r="O49" s="53"/>
      <c r="P49" s="53"/>
      <c r="S49" s="1"/>
      <c r="T49" s="1"/>
      <c r="U49" s="1"/>
      <c r="V49" s="1"/>
      <c r="W49" s="1"/>
      <c r="X49" s="1"/>
      <c r="Y49" s="53"/>
      <c r="Z49" s="53"/>
      <c r="AB49" s="53"/>
    </row>
    <row r="50" spans="1:28" ht="20.399999999999999" thickTop="1">
      <c r="S50" s="1"/>
      <c r="T50" s="1"/>
      <c r="U50" s="1"/>
      <c r="V50" s="1"/>
      <c r="W50" s="1"/>
      <c r="X50" s="1"/>
      <c r="Y50" s="53"/>
      <c r="Z50" s="53"/>
      <c r="AB50" s="53"/>
    </row>
    <row r="51" spans="1:28" ht="20.399999999999999">
      <c r="A51" s="45" t="s">
        <v>151</v>
      </c>
      <c r="B51" s="45"/>
      <c r="H51" s="126">
        <v>17</v>
      </c>
      <c r="R51" s="10"/>
      <c r="S51" s="10"/>
      <c r="T51" s="10"/>
      <c r="U51" s="10"/>
      <c r="V51" s="10"/>
      <c r="W51" s="10"/>
      <c r="X51" s="10"/>
      <c r="Y51" s="53"/>
      <c r="Z51" s="53"/>
      <c r="AB51" s="53"/>
    </row>
    <row r="52" spans="1:28" ht="20.399999999999999" thickBot="1">
      <c r="B52" s="47" t="s">
        <v>152</v>
      </c>
      <c r="H52" s="32"/>
      <c r="J52" s="81">
        <f>(J43/BS!J74)</f>
        <v>-1.3690852045836937E-2</v>
      </c>
      <c r="K52" s="53"/>
      <c r="L52" s="81">
        <v>-0.02</v>
      </c>
      <c r="M52" s="53"/>
      <c r="N52" s="81">
        <f>(N43/BS!N74)</f>
        <v>-8.0980863450413349E-3</v>
      </c>
      <c r="O52" s="53"/>
      <c r="P52" s="81">
        <v>0.11</v>
      </c>
      <c r="R52" s="10"/>
      <c r="S52" s="10"/>
      <c r="T52" s="10"/>
      <c r="U52" s="10"/>
      <c r="V52" s="10"/>
      <c r="W52" s="10"/>
      <c r="X52" s="10"/>
      <c r="Y52" s="53"/>
      <c r="Z52" s="53"/>
      <c r="AB52" s="53"/>
    </row>
    <row r="53" spans="1:28" ht="20.399999999999999" thickTop="1">
      <c r="H53" s="32"/>
      <c r="J53" s="53"/>
      <c r="K53" s="53"/>
      <c r="L53" s="53"/>
      <c r="M53" s="53"/>
      <c r="N53" s="53"/>
      <c r="O53" s="53"/>
      <c r="P53" s="53"/>
      <c r="R53" s="10"/>
      <c r="S53" s="10"/>
      <c r="T53" s="10"/>
      <c r="U53" s="10"/>
      <c r="V53" s="10"/>
      <c r="W53" s="10"/>
      <c r="X53" s="10"/>
      <c r="Y53" s="53"/>
      <c r="Z53" s="53"/>
      <c r="AB53" s="53"/>
    </row>
    <row r="54" spans="1:28">
      <c r="H54" s="32"/>
      <c r="J54" s="53"/>
      <c r="K54" s="53"/>
      <c r="L54" s="53"/>
      <c r="M54" s="53"/>
      <c r="N54" s="53"/>
      <c r="O54" s="53"/>
      <c r="P54" s="53"/>
      <c r="R54" s="10"/>
      <c r="S54" s="10"/>
      <c r="T54" s="10"/>
      <c r="U54" s="10"/>
      <c r="V54" s="10"/>
      <c r="W54" s="10"/>
      <c r="X54" s="10"/>
      <c r="Y54" s="53"/>
      <c r="Z54" s="53"/>
      <c r="AB54" s="53"/>
    </row>
    <row r="55" spans="1:28">
      <c r="A55" s="47" t="str">
        <f>+A41</f>
        <v>The accompanying notes to the interim consolidated financial statements are an integral part of the financial information.</v>
      </c>
      <c r="H55" s="32"/>
      <c r="J55" s="53"/>
      <c r="K55" s="53"/>
      <c r="L55" s="53"/>
      <c r="M55" s="53"/>
      <c r="N55" s="53"/>
      <c r="O55" s="53"/>
      <c r="P55" s="53"/>
      <c r="R55" s="10"/>
      <c r="S55" s="10"/>
      <c r="T55" s="10"/>
      <c r="U55" s="10"/>
      <c r="V55" s="10"/>
      <c r="W55" s="10"/>
      <c r="X55" s="10"/>
      <c r="Y55" s="53"/>
      <c r="Z55" s="53"/>
      <c r="AB55" s="53"/>
    </row>
    <row r="56" spans="1:28">
      <c r="H56" s="32"/>
      <c r="J56" s="53"/>
      <c r="K56" s="53"/>
      <c r="L56" s="53"/>
      <c r="M56" s="53"/>
      <c r="N56" s="53"/>
      <c r="O56" s="53"/>
      <c r="P56" s="53"/>
      <c r="R56" s="10"/>
      <c r="S56" s="10"/>
      <c r="T56" s="10"/>
      <c r="U56" s="10"/>
      <c r="V56" s="10"/>
      <c r="W56" s="10"/>
      <c r="X56" s="10"/>
      <c r="Y56" s="53"/>
      <c r="Z56" s="53"/>
      <c r="AB56" s="53"/>
    </row>
    <row r="57" spans="1:28">
      <c r="H57" s="32"/>
      <c r="J57" s="53"/>
      <c r="K57" s="53"/>
      <c r="L57" s="53"/>
      <c r="M57" s="53"/>
      <c r="N57" s="53"/>
      <c r="O57" s="53"/>
      <c r="P57" s="53"/>
      <c r="R57" s="10"/>
      <c r="S57" s="10"/>
      <c r="T57" s="10"/>
      <c r="U57" s="10"/>
      <c r="V57" s="10"/>
      <c r="W57" s="10"/>
      <c r="X57" s="10"/>
      <c r="Y57" s="53"/>
      <c r="Z57" s="53"/>
      <c r="AB57" s="53"/>
    </row>
    <row r="58" spans="1:28">
      <c r="H58" s="32"/>
      <c r="J58" s="53"/>
      <c r="K58" s="53"/>
      <c r="L58" s="53"/>
      <c r="M58" s="53"/>
      <c r="N58" s="53"/>
      <c r="O58" s="53"/>
      <c r="P58" s="53"/>
      <c r="R58" s="10"/>
      <c r="S58" s="10"/>
      <c r="T58" s="10"/>
      <c r="U58" s="10"/>
      <c r="V58" s="10"/>
      <c r="W58" s="10"/>
      <c r="X58" s="10"/>
      <c r="Y58" s="53"/>
      <c r="Z58" s="53"/>
      <c r="AB58" s="53"/>
    </row>
    <row r="59" spans="1:28">
      <c r="H59" s="32"/>
      <c r="J59" s="53"/>
      <c r="K59" s="53"/>
      <c r="L59" s="53"/>
      <c r="M59" s="53"/>
      <c r="N59" s="53"/>
      <c r="O59" s="53"/>
      <c r="P59" s="53"/>
      <c r="R59" s="10"/>
      <c r="S59" s="10"/>
      <c r="T59" s="10"/>
      <c r="U59" s="10"/>
      <c r="V59" s="10"/>
      <c r="W59" s="10"/>
      <c r="X59" s="10"/>
      <c r="Y59" s="53"/>
      <c r="Z59" s="53"/>
      <c r="AB59" s="53"/>
    </row>
    <row r="60" spans="1:28">
      <c r="H60" s="32"/>
      <c r="J60" s="53"/>
      <c r="K60" s="53"/>
      <c r="L60" s="53"/>
      <c r="M60" s="53"/>
      <c r="N60" s="53"/>
      <c r="O60" s="53"/>
      <c r="P60" s="53"/>
      <c r="R60" s="10"/>
      <c r="S60" s="10"/>
      <c r="T60" s="10"/>
      <c r="U60" s="10"/>
      <c r="V60" s="10"/>
      <c r="W60" s="10"/>
      <c r="X60" s="10"/>
      <c r="Y60" s="53"/>
      <c r="Z60" s="53"/>
      <c r="AB60" s="53"/>
    </row>
    <row r="61" spans="1:28">
      <c r="H61" s="32"/>
      <c r="J61" s="53"/>
      <c r="K61" s="53"/>
      <c r="L61" s="53"/>
      <c r="M61" s="53"/>
      <c r="N61" s="53"/>
      <c r="O61" s="53"/>
      <c r="P61" s="53"/>
      <c r="R61" s="10"/>
      <c r="S61" s="10"/>
      <c r="T61" s="10"/>
      <c r="U61" s="10"/>
      <c r="V61" s="10"/>
      <c r="W61" s="10"/>
      <c r="X61" s="10"/>
      <c r="Y61" s="53"/>
      <c r="Z61" s="53"/>
      <c r="AB61" s="53"/>
    </row>
    <row r="62" spans="1:28">
      <c r="H62" s="32"/>
      <c r="J62" s="53"/>
      <c r="K62" s="53"/>
      <c r="L62" s="53"/>
      <c r="M62" s="53"/>
      <c r="N62" s="53"/>
      <c r="O62" s="53"/>
      <c r="P62" s="53"/>
      <c r="R62" s="10"/>
      <c r="S62" s="10"/>
      <c r="T62" s="10"/>
      <c r="U62" s="10"/>
      <c r="V62" s="10"/>
      <c r="W62" s="10"/>
      <c r="X62" s="10"/>
      <c r="Y62" s="53"/>
      <c r="Z62" s="53"/>
      <c r="AB62" s="53"/>
    </row>
    <row r="63" spans="1:28">
      <c r="H63" s="32"/>
      <c r="J63" s="53"/>
      <c r="K63" s="53"/>
      <c r="L63" s="53"/>
      <c r="M63" s="53"/>
      <c r="N63" s="53"/>
      <c r="O63" s="53"/>
      <c r="P63" s="53"/>
      <c r="R63" s="10"/>
      <c r="S63" s="10"/>
      <c r="T63" s="10"/>
      <c r="U63" s="10"/>
      <c r="V63" s="10"/>
      <c r="W63" s="10"/>
      <c r="X63" s="10"/>
      <c r="Y63" s="53"/>
      <c r="Z63" s="53"/>
      <c r="AB63" s="53"/>
    </row>
    <row r="65" spans="10:16">
      <c r="J65" s="78"/>
      <c r="L65" s="78"/>
      <c r="N65" s="78"/>
      <c r="P65" s="78"/>
    </row>
    <row r="67" spans="10:16" ht="21" customHeight="1">
      <c r="L67" s="3"/>
      <c r="P67" s="3"/>
    </row>
    <row r="68" spans="10:16" ht="21" customHeight="1">
      <c r="L68" s="54"/>
      <c r="P68" s="54"/>
    </row>
    <row r="69" spans="10:16" ht="21" customHeight="1">
      <c r="J69" s="49"/>
      <c r="L69" s="49"/>
      <c r="N69" s="49"/>
      <c r="P69" s="49"/>
    </row>
    <row r="70" spans="10:16" ht="21" customHeight="1"/>
    <row r="71" spans="10:16" ht="21" customHeight="1"/>
    <row r="72" spans="10:16" ht="21" customHeight="1"/>
    <row r="73" spans="10:16" ht="21" customHeight="1"/>
    <row r="74" spans="10:16" ht="21" customHeight="1"/>
    <row r="75" spans="10:16" ht="21" customHeight="1"/>
    <row r="76" spans="10:16" ht="21" customHeight="1"/>
    <row r="77" spans="10:16" ht="21" customHeight="1"/>
    <row r="78" spans="10:16" ht="21" customHeight="1"/>
    <row r="79" spans="10:16" ht="21" customHeight="1"/>
    <row r="80" spans="10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</row>
    <row r="100" spans="1:16" ht="21" customHeight="1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</row>
    <row r="101" spans="1:16" ht="21" customHeight="1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</row>
    <row r="102" spans="1:16" ht="21" customHeight="1">
      <c r="J102" s="143"/>
      <c r="K102" s="143"/>
      <c r="L102" s="143"/>
      <c r="M102" s="143"/>
      <c r="N102" s="143"/>
      <c r="O102" s="143"/>
      <c r="P102" s="143"/>
    </row>
    <row r="103" spans="1:16" ht="21" customHeight="1">
      <c r="J103" s="143"/>
      <c r="K103" s="143"/>
      <c r="L103" s="143"/>
      <c r="M103" s="143"/>
      <c r="N103" s="143"/>
      <c r="O103" s="143"/>
      <c r="P103" s="143"/>
    </row>
    <row r="104" spans="1:16" ht="21" customHeight="1">
      <c r="J104" s="143"/>
      <c r="K104" s="143"/>
      <c r="L104" s="143"/>
      <c r="N104" s="143"/>
      <c r="O104" s="143"/>
      <c r="P104" s="143"/>
    </row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/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</sheetData>
  <mergeCells count="10">
    <mergeCell ref="J102:P102"/>
    <mergeCell ref="J103:P103"/>
    <mergeCell ref="J104:L104"/>
    <mergeCell ref="N104:P104"/>
    <mergeCell ref="J5:P5"/>
    <mergeCell ref="J6:L6"/>
    <mergeCell ref="N6:P6"/>
    <mergeCell ref="A99:P99"/>
    <mergeCell ref="A100:P100"/>
    <mergeCell ref="A101:P101"/>
  </mergeCells>
  <pageMargins left="0.70866141732283472" right="0.31496062992125984" top="0.70866141732283472" bottom="0.59055118110236227" header="0.31496062992125984" footer="0.27559055118110237"/>
  <pageSetup paperSize="9" scale="78" firstPageNumber="5" fitToHeight="0" orientation="portrait" useFirstPageNumber="1" r:id="rId1"/>
  <headerFooter alignWithMargins="0">
    <oddFooter>&amp;R&amp;"Angsana New,Regular"&amp;16&amp;P</oddFooter>
  </headerFooter>
  <rowBreaks count="1" manualBreakCount="1">
    <brk id="41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sheetPr>
    <tabColor rgb="FFFFFF00"/>
    <pageSetUpPr fitToPage="1"/>
  </sheetPr>
  <dimension ref="A1:AB124"/>
  <sheetViews>
    <sheetView view="pageBreakPreview" topLeftCell="A71" zoomScale="99" zoomScaleNormal="85" zoomScaleSheetLayoutView="70" workbookViewId="0">
      <selection activeCell="A51" sqref="A51"/>
    </sheetView>
  </sheetViews>
  <sheetFormatPr defaultColWidth="9.125" defaultRowHeight="19.8"/>
  <cols>
    <col min="1" max="3" width="1.125" style="47" customWidth="1"/>
    <col min="4" max="4" width="1" style="47" customWidth="1"/>
    <col min="5" max="5" width="2.625" style="47" customWidth="1"/>
    <col min="6" max="6" width="1.875" style="47" customWidth="1"/>
    <col min="7" max="7" width="43.625" style="47" customWidth="1"/>
    <col min="8" max="8" width="7.375" style="47" customWidth="1"/>
    <col min="9" max="9" width="0.625" style="47" customWidth="1"/>
    <col min="10" max="10" width="17.125" style="47" bestFit="1" customWidth="1"/>
    <col min="11" max="11" width="0.875" style="47" customWidth="1"/>
    <col min="12" max="12" width="17.125" style="47" bestFit="1" customWidth="1"/>
    <col min="13" max="13" width="0.75" style="47" customWidth="1"/>
    <col min="14" max="14" width="15.75" style="47" bestFit="1" customWidth="1"/>
    <col min="15" max="15" width="0.75" style="47" customWidth="1"/>
    <col min="16" max="16" width="15.75" style="47" bestFit="1" customWidth="1"/>
    <col min="17" max="17" width="1.125" style="47" customWidth="1"/>
    <col min="18" max="18" width="16.875" style="1" bestFit="1" customWidth="1"/>
    <col min="19" max="19" width="7" style="47" customWidth="1"/>
    <col min="20" max="20" width="14.125" style="47" bestFit="1" customWidth="1"/>
    <col min="21" max="21" width="3.125" style="47" customWidth="1"/>
    <col min="22" max="22" width="14.125" style="47" bestFit="1" customWidth="1"/>
    <col min="23" max="23" width="4.875" style="47" customWidth="1"/>
    <col min="24" max="24" width="14.125" style="47" bestFit="1" customWidth="1"/>
    <col min="25" max="26" width="9.125" style="47"/>
    <col min="27" max="27" width="9.125" style="1"/>
    <col min="28" max="16384" width="9.125" style="47"/>
  </cols>
  <sheetData>
    <row r="1" spans="1:28" ht="21.75" customHeight="1">
      <c r="A1" s="44" t="s">
        <v>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 t="s">
        <v>89</v>
      </c>
    </row>
    <row r="2" spans="1:28" ht="21.75" customHeight="1">
      <c r="A2" s="45" t="s">
        <v>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8" t="s">
        <v>90</v>
      </c>
    </row>
    <row r="3" spans="1:28" ht="21.75" customHeight="1">
      <c r="A3" s="45" t="s">
        <v>220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28" ht="21.75" customHeight="1">
      <c r="J4" s="49"/>
    </row>
    <row r="5" spans="1:28">
      <c r="H5" s="50"/>
      <c r="I5" s="50"/>
      <c r="J5" s="144" t="s">
        <v>103</v>
      </c>
      <c r="K5" s="144"/>
      <c r="L5" s="144"/>
      <c r="M5" s="144"/>
      <c r="N5" s="144"/>
      <c r="O5" s="144"/>
      <c r="P5" s="144"/>
    </row>
    <row r="6" spans="1:28">
      <c r="H6" s="50"/>
      <c r="I6" s="50"/>
      <c r="J6" s="145" t="s">
        <v>3</v>
      </c>
      <c r="K6" s="145"/>
      <c r="L6" s="145"/>
      <c r="M6" s="51"/>
      <c r="N6" s="145" t="s">
        <v>4</v>
      </c>
      <c r="O6" s="145"/>
      <c r="P6" s="145"/>
    </row>
    <row r="7" spans="1:28">
      <c r="H7" s="50"/>
      <c r="I7" s="50"/>
      <c r="J7" s="52">
        <v>2023</v>
      </c>
      <c r="K7" s="50"/>
      <c r="L7" s="52">
        <v>2022</v>
      </c>
      <c r="M7" s="50"/>
      <c r="N7" s="52">
        <v>2023</v>
      </c>
      <c r="O7" s="50"/>
      <c r="P7" s="52">
        <v>2022</v>
      </c>
    </row>
    <row r="8" spans="1:28" ht="20.399999999999999">
      <c r="A8" s="45" t="s">
        <v>110</v>
      </c>
      <c r="H8" s="50"/>
      <c r="I8" s="50"/>
      <c r="J8" s="50"/>
      <c r="K8" s="50"/>
      <c r="L8" s="50"/>
      <c r="M8" s="50"/>
      <c r="N8" s="50"/>
      <c r="O8" s="50"/>
      <c r="P8" s="50"/>
    </row>
    <row r="9" spans="1:28" ht="20.399999999999999">
      <c r="A9" s="45" t="s">
        <v>111</v>
      </c>
      <c r="H9" s="50"/>
      <c r="I9" s="50"/>
      <c r="J9" s="50"/>
      <c r="K9" s="50"/>
      <c r="L9" s="50"/>
      <c r="M9" s="50"/>
      <c r="N9" s="50"/>
      <c r="O9" s="50"/>
      <c r="P9" s="50"/>
    </row>
    <row r="10" spans="1:28">
      <c r="A10" s="47" t="s">
        <v>112</v>
      </c>
      <c r="H10" s="43"/>
      <c r="J10" s="53">
        <v>658244013.72000003</v>
      </c>
      <c r="K10" s="53"/>
      <c r="L10" s="54">
        <v>828667995.40999997</v>
      </c>
      <c r="M10" s="53"/>
      <c r="N10" s="55">
        <v>0</v>
      </c>
      <c r="O10" s="53"/>
      <c r="P10" s="53">
        <v>0</v>
      </c>
      <c r="S10" s="1"/>
      <c r="T10" s="1"/>
      <c r="U10" s="1"/>
      <c r="V10" s="1"/>
      <c r="W10" s="1"/>
      <c r="X10" s="1"/>
      <c r="Y10" s="53"/>
      <c r="Z10" s="53"/>
      <c r="AB10" s="53"/>
    </row>
    <row r="11" spans="1:28">
      <c r="A11" s="47" t="s">
        <v>31</v>
      </c>
      <c r="H11" s="43"/>
      <c r="J11" s="53">
        <v>57536836.090000004</v>
      </c>
      <c r="K11" s="53"/>
      <c r="L11" s="54">
        <v>648392028.91999996</v>
      </c>
      <c r="M11" s="53"/>
      <c r="N11" s="55">
        <v>0</v>
      </c>
      <c r="O11" s="53"/>
      <c r="P11" s="53">
        <v>7500000</v>
      </c>
      <c r="S11" s="1"/>
      <c r="T11" s="1"/>
      <c r="U11" s="1"/>
      <c r="V11" s="1"/>
      <c r="W11" s="1"/>
      <c r="X11" s="1"/>
      <c r="Y11" s="53"/>
      <c r="Z11" s="53"/>
      <c r="AB11" s="53"/>
    </row>
    <row r="12" spans="1:28">
      <c r="A12" s="47" t="s">
        <v>104</v>
      </c>
      <c r="H12" s="43"/>
      <c r="J12" s="53">
        <v>74633635.879999995</v>
      </c>
      <c r="K12" s="53"/>
      <c r="L12" s="54">
        <v>0</v>
      </c>
      <c r="M12" s="53"/>
      <c r="N12" s="55">
        <v>0</v>
      </c>
      <c r="O12" s="53"/>
      <c r="P12" s="53">
        <v>0</v>
      </c>
      <c r="S12" s="1"/>
      <c r="T12" s="1"/>
      <c r="U12" s="1"/>
      <c r="V12" s="1"/>
      <c r="W12" s="1"/>
      <c r="X12" s="1"/>
      <c r="Y12" s="53"/>
      <c r="Z12" s="53"/>
      <c r="AB12" s="53"/>
    </row>
    <row r="13" spans="1:28">
      <c r="A13" s="47" t="s">
        <v>143</v>
      </c>
      <c r="H13" s="43"/>
      <c r="J13" s="53">
        <v>177209984</v>
      </c>
      <c r="K13" s="53"/>
      <c r="L13" s="54">
        <v>0</v>
      </c>
      <c r="M13" s="53"/>
      <c r="N13" s="53">
        <v>177209984</v>
      </c>
      <c r="O13" s="53"/>
      <c r="P13" s="53">
        <v>88000000</v>
      </c>
      <c r="S13" s="1"/>
      <c r="T13" s="1"/>
      <c r="U13" s="1"/>
      <c r="V13" s="1"/>
      <c r="W13" s="1"/>
      <c r="X13" s="1"/>
      <c r="Y13" s="53"/>
      <c r="Z13" s="53"/>
      <c r="AB13" s="53"/>
    </row>
    <row r="14" spans="1:28">
      <c r="A14" s="47" t="s">
        <v>186</v>
      </c>
      <c r="H14" s="43"/>
      <c r="J14" s="53">
        <v>6585707.1500000004</v>
      </c>
      <c r="K14" s="53"/>
      <c r="L14" s="54">
        <v>0</v>
      </c>
      <c r="M14" s="53"/>
      <c r="N14" s="55">
        <v>0</v>
      </c>
      <c r="O14" s="53"/>
      <c r="P14" s="53">
        <v>0</v>
      </c>
      <c r="S14" s="1"/>
      <c r="T14" s="1"/>
      <c r="U14" s="1"/>
      <c r="V14" s="1"/>
      <c r="W14" s="1"/>
      <c r="X14" s="1"/>
      <c r="Y14" s="53"/>
      <c r="Z14" s="53"/>
      <c r="AB14" s="53"/>
    </row>
    <row r="15" spans="1:28">
      <c r="A15" s="47" t="s">
        <v>32</v>
      </c>
      <c r="H15" s="43"/>
      <c r="J15" s="53">
        <v>911318.7</v>
      </c>
      <c r="K15" s="53"/>
      <c r="L15" s="54">
        <v>770345.06</v>
      </c>
      <c r="M15" s="53"/>
      <c r="N15" s="55">
        <v>373830.8</v>
      </c>
      <c r="O15" s="53"/>
      <c r="P15" s="53">
        <v>7563125.7699999996</v>
      </c>
      <c r="S15" s="1"/>
      <c r="T15" s="1"/>
      <c r="U15" s="1"/>
      <c r="V15" s="1"/>
      <c r="W15" s="1"/>
      <c r="X15" s="1"/>
      <c r="Y15" s="53"/>
      <c r="Z15" s="53"/>
      <c r="AB15" s="53"/>
    </row>
    <row r="16" spans="1:28" ht="20.399999999999999">
      <c r="A16" s="45" t="s">
        <v>113</v>
      </c>
      <c r="H16" s="43"/>
      <c r="J16" s="66">
        <f>SUM(J10:J15)</f>
        <v>975121495.54000008</v>
      </c>
      <c r="K16" s="53"/>
      <c r="L16" s="66">
        <f>SUM(L10:L15)</f>
        <v>1477830369.3899999</v>
      </c>
      <c r="M16" s="53"/>
      <c r="N16" s="66">
        <f>SUM(N10:N15)</f>
        <v>177583814.80000001</v>
      </c>
      <c r="O16" s="53"/>
      <c r="P16" s="66">
        <f>SUM(P10:P15)</f>
        <v>103063125.77</v>
      </c>
      <c r="S16" s="1"/>
      <c r="T16" s="1"/>
      <c r="U16" s="1"/>
      <c r="V16" s="1"/>
      <c r="W16" s="1"/>
      <c r="X16" s="1"/>
      <c r="Y16" s="53"/>
      <c r="Z16" s="53"/>
      <c r="AB16" s="53"/>
    </row>
    <row r="17" spans="1:28" ht="20.399999999999999">
      <c r="A17" s="45" t="s">
        <v>114</v>
      </c>
      <c r="H17" s="43"/>
      <c r="J17" s="53"/>
      <c r="K17" s="53"/>
      <c r="L17" s="53"/>
      <c r="M17" s="53"/>
      <c r="N17" s="53"/>
      <c r="O17" s="53"/>
      <c r="P17" s="53"/>
      <c r="S17" s="1"/>
      <c r="T17" s="1"/>
      <c r="U17" s="1"/>
      <c r="V17" s="1"/>
      <c r="W17" s="1"/>
      <c r="X17" s="1"/>
      <c r="Y17" s="53"/>
      <c r="Z17" s="53"/>
      <c r="AB17" s="53"/>
    </row>
    <row r="18" spans="1:28">
      <c r="A18" s="47" t="s">
        <v>115</v>
      </c>
      <c r="H18" s="43"/>
      <c r="J18" s="53">
        <v>583006706.38</v>
      </c>
      <c r="K18" s="53"/>
      <c r="L18" s="53">
        <v>775678070.24000001</v>
      </c>
      <c r="M18" s="53"/>
      <c r="N18" s="53">
        <v>0</v>
      </c>
      <c r="O18" s="53"/>
      <c r="P18" s="53">
        <v>0</v>
      </c>
      <c r="S18" s="1"/>
      <c r="T18" s="1"/>
      <c r="U18" s="1"/>
      <c r="V18" s="1"/>
      <c r="W18" s="1"/>
      <c r="X18" s="1"/>
      <c r="Y18" s="53"/>
      <c r="Z18" s="53"/>
      <c r="AB18" s="53"/>
    </row>
    <row r="19" spans="1:28">
      <c r="A19" s="47" t="s">
        <v>144</v>
      </c>
      <c r="H19" s="43"/>
      <c r="J19" s="53">
        <v>49470625.789999999</v>
      </c>
      <c r="K19" s="53"/>
      <c r="L19" s="54">
        <v>526556798.51999998</v>
      </c>
      <c r="M19" s="53"/>
      <c r="N19" s="55">
        <v>0</v>
      </c>
      <c r="O19" s="53"/>
      <c r="P19" s="53">
        <v>4806767.66</v>
      </c>
      <c r="S19" s="1"/>
      <c r="T19" s="1"/>
      <c r="U19" s="1"/>
      <c r="V19" s="1"/>
      <c r="W19" s="1"/>
      <c r="X19" s="1"/>
      <c r="Y19" s="53"/>
      <c r="Z19" s="53"/>
      <c r="AB19" s="53"/>
    </row>
    <row r="20" spans="1:28">
      <c r="A20" s="47" t="s">
        <v>105</v>
      </c>
      <c r="H20" s="43"/>
      <c r="J20" s="53">
        <v>120932607.04000001</v>
      </c>
      <c r="K20" s="53"/>
      <c r="L20" s="54">
        <v>0</v>
      </c>
      <c r="M20" s="53"/>
      <c r="N20" s="55">
        <v>0</v>
      </c>
      <c r="O20" s="53"/>
      <c r="P20" s="53">
        <v>0</v>
      </c>
      <c r="S20" s="1"/>
      <c r="T20" s="1"/>
      <c r="U20" s="1"/>
      <c r="V20" s="1"/>
      <c r="W20" s="1"/>
      <c r="X20" s="1"/>
      <c r="Y20" s="53"/>
      <c r="Z20" s="53"/>
      <c r="AB20" s="53"/>
    </row>
    <row r="21" spans="1:28">
      <c r="A21" s="47" t="s">
        <v>33</v>
      </c>
      <c r="H21" s="43"/>
      <c r="J21" s="53">
        <v>0</v>
      </c>
      <c r="K21" s="53"/>
      <c r="L21" s="54">
        <v>3978690.06</v>
      </c>
      <c r="M21" s="53"/>
      <c r="N21" s="55">
        <v>0</v>
      </c>
      <c r="O21" s="53"/>
      <c r="P21" s="53">
        <v>0</v>
      </c>
      <c r="S21" s="1"/>
      <c r="T21" s="1"/>
      <c r="U21" s="1"/>
      <c r="V21" s="1"/>
      <c r="W21" s="1"/>
      <c r="X21" s="1"/>
      <c r="Y21" s="53"/>
      <c r="Z21" s="53"/>
      <c r="AB21" s="53"/>
    </row>
    <row r="22" spans="1:28">
      <c r="A22" s="47" t="s">
        <v>55</v>
      </c>
      <c r="H22" s="43"/>
      <c r="J22" s="53">
        <v>62438489.160000004</v>
      </c>
      <c r="K22" s="53"/>
      <c r="L22" s="54">
        <v>98446743.090000004</v>
      </c>
      <c r="M22" s="53"/>
      <c r="N22" s="55">
        <v>12921346.450000001</v>
      </c>
      <c r="O22" s="53"/>
      <c r="P22" s="53">
        <v>4140926.81</v>
      </c>
      <c r="S22" s="1"/>
      <c r="T22" s="1"/>
      <c r="U22" s="1"/>
      <c r="V22" s="1"/>
      <c r="W22" s="1"/>
      <c r="X22" s="1"/>
      <c r="Y22" s="53"/>
      <c r="Z22" s="53"/>
      <c r="AB22" s="53"/>
    </row>
    <row r="23" spans="1:28">
      <c r="A23" s="58" t="s">
        <v>56</v>
      </c>
      <c r="H23" s="43"/>
      <c r="J23" s="53">
        <v>0</v>
      </c>
      <c r="K23" s="53"/>
      <c r="L23" s="56">
        <v>14465342.029999999</v>
      </c>
      <c r="M23" s="53"/>
      <c r="N23" s="57">
        <v>0</v>
      </c>
      <c r="O23" s="6"/>
      <c r="P23" s="7">
        <v>0</v>
      </c>
      <c r="S23" s="1"/>
      <c r="T23" s="1"/>
      <c r="U23" s="1"/>
      <c r="V23" s="1"/>
      <c r="W23" s="1"/>
      <c r="X23" s="1"/>
      <c r="Y23" s="53"/>
      <c r="Z23" s="53"/>
      <c r="AB23" s="53"/>
    </row>
    <row r="24" spans="1:28" ht="20.399999999999999">
      <c r="A24" s="45" t="s">
        <v>116</v>
      </c>
      <c r="H24" s="50"/>
      <c r="J24" s="79">
        <f>SUM(J18:J23)</f>
        <v>815848428.36999989</v>
      </c>
      <c r="K24" s="53"/>
      <c r="L24" s="79">
        <f>SUM(L18:L23)</f>
        <v>1419125643.9399998</v>
      </c>
      <c r="M24" s="53"/>
      <c r="N24" s="79">
        <f>SUM(N18:N23)</f>
        <v>12921346.450000001</v>
      </c>
      <c r="O24" s="53"/>
      <c r="P24" s="79">
        <f>SUM(P18:P23)</f>
        <v>8947694.4700000007</v>
      </c>
      <c r="S24" s="1"/>
      <c r="T24" s="1"/>
      <c r="U24" s="1"/>
      <c r="V24" s="1"/>
      <c r="W24" s="1"/>
      <c r="X24" s="1"/>
      <c r="Y24" s="53"/>
      <c r="Z24" s="53"/>
      <c r="AB24" s="53"/>
    </row>
    <row r="25" spans="1:28" ht="20.399999999999999">
      <c r="A25" s="45" t="s">
        <v>145</v>
      </c>
      <c r="H25" s="50"/>
      <c r="J25" s="53">
        <f>J16-J24</f>
        <v>159273067.1700002</v>
      </c>
      <c r="K25" s="53"/>
      <c r="L25" s="53">
        <f>L16-L24</f>
        <v>58704725.450000048</v>
      </c>
      <c r="M25" s="53"/>
      <c r="N25" s="53">
        <f>N16-N24</f>
        <v>164662468.35000002</v>
      </c>
      <c r="O25" s="53"/>
      <c r="P25" s="53">
        <f>P16-P24</f>
        <v>94115431.299999997</v>
      </c>
      <c r="R25" s="14"/>
      <c r="S25" s="14"/>
      <c r="T25" s="14"/>
      <c r="U25" s="1"/>
      <c r="V25" s="1"/>
      <c r="W25" s="1"/>
      <c r="X25" s="1"/>
      <c r="Y25" s="53"/>
      <c r="Z25" s="53"/>
      <c r="AB25" s="53"/>
    </row>
    <row r="26" spans="1:28">
      <c r="A26" s="47" t="s">
        <v>117</v>
      </c>
      <c r="H26" s="50"/>
      <c r="J26" s="54">
        <v>379921.15</v>
      </c>
      <c r="K26" s="53"/>
      <c r="L26" s="54">
        <v>0</v>
      </c>
      <c r="M26" s="53"/>
      <c r="N26" s="55">
        <v>21046639.580000002</v>
      </c>
      <c r="O26" s="53"/>
      <c r="P26" s="6">
        <v>0</v>
      </c>
      <c r="R26" s="14"/>
      <c r="S26" s="1"/>
      <c r="T26" s="14"/>
      <c r="U26" s="1"/>
      <c r="V26" s="1"/>
      <c r="W26" s="1"/>
      <c r="X26" s="1"/>
      <c r="Y26" s="53"/>
      <c r="Z26" s="53"/>
      <c r="AB26" s="53"/>
    </row>
    <row r="27" spans="1:28">
      <c r="A27" s="47" t="s">
        <v>34</v>
      </c>
      <c r="H27" s="50"/>
      <c r="J27" s="54">
        <v>-29025251.109999999</v>
      </c>
      <c r="K27" s="53"/>
      <c r="L27" s="54">
        <v>-7039033.3399999999</v>
      </c>
      <c r="M27" s="53"/>
      <c r="N27" s="53">
        <v>-23873559.579999998</v>
      </c>
      <c r="O27" s="53"/>
      <c r="P27" s="53">
        <v>-1080197.29</v>
      </c>
      <c r="R27" s="14"/>
      <c r="S27" s="1"/>
      <c r="T27" s="14"/>
      <c r="U27" s="1"/>
      <c r="V27" s="1"/>
      <c r="W27" s="1"/>
      <c r="X27" s="1"/>
      <c r="Y27" s="53"/>
      <c r="Z27" s="53"/>
      <c r="AB27" s="53"/>
    </row>
    <row r="28" spans="1:28" ht="20.399999999999999">
      <c r="A28" s="45" t="s">
        <v>35</v>
      </c>
      <c r="H28" s="50"/>
      <c r="J28" s="60">
        <f>SUM(J25:J27)</f>
        <v>130627737.2100002</v>
      </c>
      <c r="K28" s="53"/>
      <c r="L28" s="60">
        <f>SUM(L25:L27)</f>
        <v>51665692.110000044</v>
      </c>
      <c r="M28" s="53"/>
      <c r="N28" s="60">
        <f>SUM(N25:N27)</f>
        <v>161835548.35000002</v>
      </c>
      <c r="O28" s="53"/>
      <c r="P28" s="60">
        <f>SUM(P25:P27)</f>
        <v>93035234.00999999</v>
      </c>
      <c r="R28" s="14"/>
      <c r="S28" s="1"/>
      <c r="T28" s="1"/>
      <c r="U28" s="1"/>
      <c r="V28" s="1"/>
      <c r="W28" s="1"/>
      <c r="X28" s="1"/>
      <c r="Y28" s="53"/>
      <c r="Z28" s="53"/>
      <c r="AB28" s="53"/>
    </row>
    <row r="29" spans="1:28">
      <c r="A29" s="47" t="s">
        <v>52</v>
      </c>
      <c r="H29" s="32"/>
      <c r="J29" s="59">
        <v>-37213875.909999996</v>
      </c>
      <c r="K29" s="53"/>
      <c r="L29" s="59">
        <v>-24985913.079999998</v>
      </c>
      <c r="M29" s="53"/>
      <c r="N29" s="59">
        <v>-31108949.129999999</v>
      </c>
      <c r="O29" s="53"/>
      <c r="P29" s="59">
        <v>-18101039.34</v>
      </c>
      <c r="R29" s="14"/>
      <c r="S29" s="1"/>
      <c r="T29" s="1"/>
      <c r="U29" s="1"/>
      <c r="V29" s="1"/>
      <c r="W29" s="1"/>
      <c r="X29" s="1"/>
      <c r="Y29" s="53"/>
      <c r="Z29" s="53"/>
      <c r="AB29" s="53"/>
    </row>
    <row r="30" spans="1:28" ht="20.399999999999999">
      <c r="A30" s="45" t="s">
        <v>92</v>
      </c>
      <c r="B30" s="45"/>
      <c r="H30" s="50"/>
      <c r="J30" s="66">
        <f>SUM(J28:J29)</f>
        <v>93413861.300000206</v>
      </c>
      <c r="K30" s="53"/>
      <c r="L30" s="66">
        <f>SUM(L28:L29)</f>
        <v>26679779.030000046</v>
      </c>
      <c r="M30" s="53"/>
      <c r="N30" s="66">
        <f>SUM(N28:N29)</f>
        <v>130726599.22000003</v>
      </c>
      <c r="O30" s="53"/>
      <c r="P30" s="66">
        <f>SUM(P28:P29)</f>
        <v>74934194.669999987</v>
      </c>
      <c r="S30" s="1"/>
      <c r="T30" s="1"/>
      <c r="U30" s="1"/>
      <c r="V30" s="1"/>
      <c r="W30" s="1"/>
      <c r="X30" s="1"/>
      <c r="Y30" s="53"/>
      <c r="Z30" s="53"/>
      <c r="AB30" s="53"/>
    </row>
    <row r="31" spans="1:28">
      <c r="H31" s="50"/>
      <c r="J31" s="53"/>
      <c r="K31" s="53"/>
      <c r="L31" s="53"/>
      <c r="M31" s="53"/>
      <c r="N31" s="53"/>
      <c r="O31" s="53"/>
      <c r="P31" s="53"/>
      <c r="S31" s="1"/>
      <c r="T31" s="1"/>
      <c r="U31" s="1"/>
      <c r="V31" s="1"/>
      <c r="W31" s="1"/>
      <c r="X31" s="1"/>
      <c r="Y31" s="53"/>
      <c r="Z31" s="53"/>
      <c r="AB31" s="53"/>
    </row>
    <row r="32" spans="1:28" ht="20.399999999999999">
      <c r="A32" s="61" t="s">
        <v>146</v>
      </c>
      <c r="B32" s="45"/>
      <c r="H32" s="50"/>
      <c r="J32" s="53"/>
      <c r="K32" s="53"/>
      <c r="L32" s="53"/>
      <c r="M32" s="53"/>
      <c r="N32" s="53"/>
      <c r="O32" s="53"/>
      <c r="P32" s="53"/>
      <c r="S32" s="1"/>
      <c r="T32" s="1"/>
      <c r="U32" s="1"/>
      <c r="V32" s="1"/>
      <c r="W32" s="1"/>
      <c r="X32" s="1"/>
      <c r="Y32" s="53"/>
      <c r="Z32" s="53"/>
      <c r="AB32" s="53"/>
    </row>
    <row r="33" spans="1:28" ht="20.399999999999999">
      <c r="A33" s="61"/>
      <c r="B33" s="62" t="s">
        <v>80</v>
      </c>
      <c r="H33" s="50"/>
      <c r="J33" s="53"/>
      <c r="K33" s="53"/>
      <c r="L33" s="53"/>
      <c r="M33" s="53"/>
      <c r="N33" s="53"/>
      <c r="O33" s="53"/>
      <c r="P33" s="53"/>
      <c r="S33" s="1"/>
      <c r="T33" s="1"/>
      <c r="U33" s="1"/>
      <c r="V33" s="1"/>
      <c r="W33" s="1"/>
      <c r="X33" s="1"/>
      <c r="Y33" s="53"/>
      <c r="Z33" s="53"/>
      <c r="AB33" s="53"/>
    </row>
    <row r="34" spans="1:28" ht="20.399999999999999">
      <c r="A34" s="61"/>
      <c r="B34" s="45"/>
      <c r="C34" s="62" t="s">
        <v>81</v>
      </c>
      <c r="H34" s="50"/>
      <c r="J34" s="53"/>
      <c r="K34" s="53"/>
      <c r="L34" s="53"/>
      <c r="M34" s="53"/>
      <c r="N34" s="53"/>
      <c r="O34" s="53"/>
      <c r="P34" s="53"/>
      <c r="S34" s="1"/>
      <c r="T34" s="1"/>
      <c r="U34" s="1"/>
      <c r="V34" s="1"/>
      <c r="W34" s="1"/>
      <c r="X34" s="1"/>
      <c r="Y34" s="53"/>
      <c r="Z34" s="53"/>
      <c r="AB34" s="53"/>
    </row>
    <row r="35" spans="1:28" ht="20.399999999999999">
      <c r="A35" s="61"/>
      <c r="B35" s="47" t="s">
        <v>82</v>
      </c>
      <c r="H35" s="50"/>
      <c r="J35" s="53"/>
      <c r="K35" s="53"/>
      <c r="L35" s="53"/>
      <c r="M35" s="53"/>
      <c r="N35" s="53"/>
      <c r="O35" s="53"/>
      <c r="P35" s="53"/>
      <c r="S35" s="1"/>
      <c r="T35" s="1"/>
      <c r="U35" s="1"/>
      <c r="V35" s="1"/>
      <c r="W35" s="1"/>
      <c r="X35" s="1"/>
      <c r="Y35" s="53"/>
      <c r="Z35" s="53"/>
      <c r="AB35" s="53"/>
    </row>
    <row r="36" spans="1:28" ht="20.399999999999999">
      <c r="A36" s="61"/>
      <c r="B36" s="45"/>
      <c r="C36" s="47" t="s">
        <v>83</v>
      </c>
      <c r="H36" s="50"/>
      <c r="J36" s="53">
        <v>2893249.5599999996</v>
      </c>
      <c r="K36" s="53"/>
      <c r="L36" s="53">
        <v>2347540.14</v>
      </c>
      <c r="M36" s="53"/>
      <c r="N36" s="6">
        <v>0</v>
      </c>
      <c r="O36" s="6"/>
      <c r="P36" s="6">
        <v>0</v>
      </c>
      <c r="S36" s="1"/>
      <c r="T36" s="1"/>
      <c r="U36" s="1"/>
      <c r="V36" s="1"/>
      <c r="W36" s="1"/>
      <c r="X36" s="1"/>
      <c r="Y36" s="53"/>
      <c r="Z36" s="53"/>
      <c r="AB36" s="53"/>
    </row>
    <row r="37" spans="1:28" ht="20.399999999999999">
      <c r="A37" s="45" t="s">
        <v>147</v>
      </c>
      <c r="B37" s="80"/>
      <c r="C37" s="58"/>
      <c r="D37" s="80"/>
      <c r="E37" s="80"/>
      <c r="F37" s="80"/>
      <c r="G37" s="80"/>
      <c r="H37" s="50"/>
      <c r="J37" s="66">
        <f>SUM(J36:J36)</f>
        <v>2893249.5599999996</v>
      </c>
      <c r="K37" s="53"/>
      <c r="L37" s="66">
        <f>SUM(L36:L36)</f>
        <v>2347540.14</v>
      </c>
      <c r="M37" s="53"/>
      <c r="N37" s="66">
        <f>SUM(N36:N36)</f>
        <v>0</v>
      </c>
      <c r="O37" s="6"/>
      <c r="P37" s="66">
        <f>SUM(P36:P36)</f>
        <v>0</v>
      </c>
      <c r="S37" s="1"/>
      <c r="T37" s="1"/>
      <c r="U37" s="1"/>
      <c r="V37" s="1"/>
      <c r="W37" s="1"/>
      <c r="X37" s="1"/>
      <c r="Y37" s="53"/>
      <c r="Z37" s="53"/>
      <c r="AB37" s="53"/>
    </row>
    <row r="38" spans="1:28" ht="20.399999999999999">
      <c r="A38" s="45"/>
      <c r="B38" s="80"/>
      <c r="C38" s="58"/>
      <c r="D38" s="80"/>
      <c r="E38" s="80"/>
      <c r="F38" s="80"/>
      <c r="G38" s="80"/>
      <c r="H38" s="50"/>
      <c r="J38" s="60"/>
      <c r="K38" s="53"/>
      <c r="L38" s="60"/>
      <c r="M38" s="53"/>
      <c r="N38" s="60"/>
      <c r="O38" s="6"/>
      <c r="P38" s="60"/>
      <c r="S38" s="1"/>
      <c r="T38" s="1"/>
      <c r="U38" s="1"/>
      <c r="V38" s="1"/>
      <c r="W38" s="1"/>
      <c r="X38" s="1"/>
      <c r="Y38" s="53"/>
      <c r="Z38" s="53"/>
      <c r="AB38" s="53"/>
    </row>
    <row r="39" spans="1:28" ht="24.75" customHeight="1" thickBot="1">
      <c r="A39" s="45" t="s">
        <v>118</v>
      </c>
      <c r="B39" s="45"/>
      <c r="H39" s="50"/>
      <c r="J39" s="81">
        <f>SUM(J30,J37)</f>
        <v>96307110.860000208</v>
      </c>
      <c r="K39" s="53"/>
      <c r="L39" s="81">
        <f>SUM(L30,L37)</f>
        <v>29027319.170000046</v>
      </c>
      <c r="M39" s="53"/>
      <c r="N39" s="81">
        <f>SUM(N30,N37)</f>
        <v>130726599.22000003</v>
      </c>
      <c r="O39" s="53"/>
      <c r="P39" s="81">
        <f>SUM(P30,P37)</f>
        <v>74934194.669999987</v>
      </c>
      <c r="S39" s="1"/>
      <c r="T39" s="1"/>
      <c r="U39" s="1"/>
      <c r="V39" s="1"/>
      <c r="W39" s="1"/>
      <c r="X39" s="1"/>
      <c r="Y39" s="53"/>
      <c r="Z39" s="53"/>
      <c r="AB39" s="53"/>
    </row>
    <row r="40" spans="1:28" ht="24.75" customHeight="1" thickTop="1">
      <c r="A40" s="45"/>
      <c r="B40" s="45"/>
      <c r="H40" s="50"/>
      <c r="J40" s="53"/>
      <c r="K40" s="53"/>
      <c r="L40" s="53"/>
      <c r="M40" s="53"/>
      <c r="N40" s="53"/>
      <c r="O40" s="53"/>
      <c r="P40" s="53"/>
      <c r="S40" s="1"/>
      <c r="T40" s="1"/>
      <c r="U40" s="1"/>
      <c r="V40" s="1"/>
      <c r="W40" s="1"/>
      <c r="X40" s="1"/>
      <c r="Y40" s="53"/>
      <c r="Z40" s="53"/>
      <c r="AB40" s="53"/>
    </row>
    <row r="41" spans="1:28" ht="20.399999999999999">
      <c r="A41" s="58" t="str">
        <f>+BS!A88</f>
        <v>The accompanying notes to the interim consolidated financial statements are an integral part of the financial information.</v>
      </c>
      <c r="B41" s="61"/>
      <c r="C41" s="58"/>
      <c r="D41" s="58"/>
      <c r="E41" s="58"/>
      <c r="F41" s="58"/>
      <c r="G41" s="58"/>
      <c r="H41" s="50"/>
      <c r="J41" s="53"/>
      <c r="K41" s="53"/>
      <c r="L41" s="53"/>
      <c r="M41" s="53"/>
      <c r="N41" s="53"/>
      <c r="O41" s="53"/>
      <c r="P41" s="53"/>
      <c r="T41" s="1"/>
      <c r="Y41" s="53"/>
      <c r="Z41" s="53"/>
      <c r="AB41" s="53"/>
    </row>
    <row r="42" spans="1:28" ht="20.399999999999999">
      <c r="A42" s="45" t="s">
        <v>148</v>
      </c>
      <c r="H42" s="50"/>
      <c r="J42" s="53"/>
      <c r="K42" s="53"/>
      <c r="L42" s="53"/>
      <c r="M42" s="53"/>
      <c r="N42" s="53"/>
      <c r="O42" s="53"/>
      <c r="P42" s="53"/>
      <c r="T42" s="1"/>
      <c r="Y42" s="53"/>
      <c r="Z42" s="53"/>
      <c r="AB42" s="53"/>
    </row>
    <row r="43" spans="1:28" ht="20.399999999999999" thickBot="1">
      <c r="B43" s="47" t="s">
        <v>149</v>
      </c>
      <c r="H43" s="50"/>
      <c r="J43" s="53">
        <v>93099069.970000207</v>
      </c>
      <c r="K43" s="53"/>
      <c r="L43" s="53">
        <v>26550708.5</v>
      </c>
      <c r="M43" s="53"/>
      <c r="N43" s="81">
        <v>130726599.22</v>
      </c>
      <c r="O43" s="53"/>
      <c r="P43" s="81">
        <v>74934194.669999987</v>
      </c>
      <c r="S43" s="1"/>
      <c r="T43" s="1"/>
      <c r="U43" s="1"/>
      <c r="V43" s="1"/>
      <c r="W43" s="1"/>
      <c r="X43" s="1"/>
      <c r="Y43" s="53"/>
      <c r="Z43" s="53"/>
      <c r="AB43" s="53"/>
    </row>
    <row r="44" spans="1:28" ht="20.399999999999999" thickTop="1">
      <c r="B44" s="47" t="s">
        <v>78</v>
      </c>
      <c r="H44" s="50"/>
      <c r="J44" s="53">
        <v>314791.33</v>
      </c>
      <c r="K44" s="53"/>
      <c r="L44" s="54">
        <v>129070.53</v>
      </c>
      <c r="M44" s="53"/>
      <c r="N44" s="6"/>
      <c r="O44" s="6"/>
      <c r="P44" s="6"/>
      <c r="S44" s="1"/>
      <c r="T44" s="1"/>
      <c r="U44" s="1"/>
      <c r="V44" s="1"/>
      <c r="W44" s="1"/>
      <c r="X44" s="1"/>
      <c r="Y44" s="53"/>
      <c r="Z44" s="53"/>
      <c r="AB44" s="53"/>
    </row>
    <row r="45" spans="1:28" ht="20.399999999999999" thickBot="1">
      <c r="H45" s="50"/>
      <c r="J45" s="63">
        <f>SUM(J43:J44)</f>
        <v>93413861.300000206</v>
      </c>
      <c r="K45" s="53"/>
      <c r="L45" s="63">
        <f>SUM(L43:L44)</f>
        <v>26679779.030000001</v>
      </c>
      <c r="M45" s="53"/>
      <c r="N45" s="53"/>
      <c r="O45" s="53"/>
      <c r="P45" s="53"/>
      <c r="S45" s="1"/>
      <c r="T45" s="1"/>
      <c r="U45" s="1"/>
      <c r="V45" s="1"/>
      <c r="W45" s="1"/>
      <c r="X45" s="1"/>
      <c r="Y45" s="53"/>
      <c r="Z45" s="53"/>
      <c r="AB45" s="53"/>
    </row>
    <row r="46" spans="1:28" ht="21" thickTop="1">
      <c r="A46" s="45" t="s">
        <v>150</v>
      </c>
      <c r="H46" s="50"/>
      <c r="J46" s="53"/>
      <c r="K46" s="53"/>
      <c r="L46" s="53"/>
      <c r="M46" s="53"/>
      <c r="N46" s="53"/>
      <c r="O46" s="53"/>
      <c r="P46" s="53"/>
      <c r="S46" s="1"/>
      <c r="T46" s="1"/>
      <c r="U46" s="1"/>
      <c r="V46" s="1"/>
      <c r="W46" s="1"/>
      <c r="X46" s="1"/>
      <c r="Y46" s="53"/>
      <c r="Z46" s="53"/>
      <c r="AB46" s="53"/>
    </row>
    <row r="47" spans="1:28" ht="20.399999999999999" thickBot="1">
      <c r="B47" s="47" t="s">
        <v>149</v>
      </c>
      <c r="H47" s="50"/>
      <c r="J47" s="138">
        <f>J49-J48</f>
        <v>95992319.53000021</v>
      </c>
      <c r="K47" s="53"/>
      <c r="L47" s="53">
        <f>L49-L48</f>
        <v>28898248.640000045</v>
      </c>
      <c r="M47" s="53"/>
      <c r="N47" s="81">
        <v>130726599.22000003</v>
      </c>
      <c r="O47" s="53"/>
      <c r="P47" s="81">
        <v>74934194.669999987</v>
      </c>
      <c r="S47" s="1"/>
      <c r="T47" s="1"/>
      <c r="U47" s="1"/>
      <c r="V47" s="1"/>
      <c r="W47" s="1"/>
      <c r="X47" s="1"/>
      <c r="Y47" s="53"/>
      <c r="Z47" s="53"/>
      <c r="AB47" s="53"/>
    </row>
    <row r="48" spans="1:28" ht="20.399999999999999" thickTop="1">
      <c r="B48" s="47" t="s">
        <v>78</v>
      </c>
      <c r="H48" s="50"/>
      <c r="J48" s="53">
        <v>314791.33</v>
      </c>
      <c r="K48" s="53"/>
      <c r="L48" s="64">
        <v>129070.53</v>
      </c>
      <c r="M48" s="53"/>
      <c r="N48" s="6"/>
      <c r="O48" s="6"/>
      <c r="P48" s="6"/>
      <c r="S48" s="1"/>
      <c r="T48" s="1"/>
      <c r="U48" s="1"/>
      <c r="V48" s="1"/>
      <c r="W48" s="1"/>
      <c r="X48" s="1"/>
      <c r="Y48" s="53"/>
      <c r="Z48" s="53"/>
      <c r="AB48" s="53"/>
    </row>
    <row r="49" spans="1:28" ht="20.399999999999999" thickBot="1">
      <c r="H49" s="50"/>
      <c r="J49" s="63">
        <f>J39</f>
        <v>96307110.860000208</v>
      </c>
      <c r="K49" s="53"/>
      <c r="L49" s="63">
        <f>L39</f>
        <v>29027319.170000046</v>
      </c>
      <c r="M49" s="53"/>
      <c r="N49" s="53"/>
      <c r="O49" s="53"/>
      <c r="P49" s="53"/>
      <c r="S49" s="1"/>
      <c r="T49" s="1"/>
      <c r="U49" s="1"/>
      <c r="V49" s="1"/>
      <c r="W49" s="1"/>
      <c r="X49" s="1"/>
      <c r="Y49" s="53"/>
      <c r="Z49" s="53"/>
      <c r="AB49" s="53"/>
    </row>
    <row r="50" spans="1:28" ht="20.399999999999999" thickTop="1">
      <c r="S50" s="1"/>
      <c r="T50" s="1"/>
      <c r="U50" s="1"/>
      <c r="V50" s="1"/>
      <c r="W50" s="1"/>
      <c r="X50" s="1"/>
      <c r="Y50" s="53"/>
      <c r="Z50" s="53"/>
      <c r="AB50" s="53"/>
    </row>
    <row r="51" spans="1:28" ht="20.399999999999999">
      <c r="A51" s="45" t="s">
        <v>151</v>
      </c>
      <c r="B51" s="45"/>
      <c r="H51" s="126">
        <v>17</v>
      </c>
      <c r="R51" s="10"/>
      <c r="S51" s="10"/>
      <c r="T51" s="10"/>
      <c r="U51" s="10"/>
      <c r="V51" s="10"/>
      <c r="W51" s="10"/>
      <c r="X51" s="10"/>
      <c r="Y51" s="53"/>
      <c r="Z51" s="53"/>
      <c r="AB51" s="53"/>
    </row>
    <row r="52" spans="1:28" ht="20.399999999999999" thickBot="1">
      <c r="B52" s="47" t="s">
        <v>152</v>
      </c>
      <c r="H52" s="32"/>
      <c r="J52" s="81">
        <f>(J43/BS!J74)</f>
        <v>0.14105920504583333</v>
      </c>
      <c r="K52" s="53"/>
      <c r="L52" s="137">
        <f>(L43/BS!L74)</f>
        <v>4.0228348528298853E-2</v>
      </c>
      <c r="M52" s="53"/>
      <c r="N52" s="81">
        <f>(N43/BS!N74)</f>
        <v>0.19807061628285366</v>
      </c>
      <c r="O52" s="53"/>
      <c r="P52" s="81">
        <f>(P43/BS!P74)</f>
        <v>0.11353666512786857</v>
      </c>
      <c r="R52" s="10"/>
      <c r="S52" s="10"/>
      <c r="T52" s="10"/>
      <c r="U52" s="10"/>
      <c r="V52" s="10"/>
      <c r="W52" s="10"/>
      <c r="X52" s="10"/>
      <c r="Y52" s="53"/>
      <c r="Z52" s="53"/>
      <c r="AB52" s="53"/>
    </row>
    <row r="53" spans="1:28" ht="20.399999999999999" thickTop="1">
      <c r="H53" s="32"/>
      <c r="J53" s="53"/>
      <c r="K53" s="53"/>
      <c r="L53" s="53"/>
      <c r="M53" s="53"/>
      <c r="N53" s="53"/>
      <c r="O53" s="53"/>
      <c r="P53" s="53"/>
      <c r="R53" s="10"/>
      <c r="S53" s="10"/>
      <c r="T53" s="10"/>
      <c r="U53" s="10"/>
      <c r="V53" s="10"/>
      <c r="W53" s="10"/>
      <c r="X53" s="10"/>
      <c r="Y53" s="53"/>
      <c r="Z53" s="53"/>
      <c r="AB53" s="53"/>
    </row>
    <row r="54" spans="1:28">
      <c r="H54" s="32"/>
      <c r="J54" s="53"/>
      <c r="K54" s="53"/>
      <c r="L54" s="53"/>
      <c r="M54" s="53"/>
      <c r="N54" s="53"/>
      <c r="O54" s="53"/>
      <c r="P54" s="53"/>
      <c r="R54" s="10"/>
      <c r="S54" s="10"/>
      <c r="T54" s="10"/>
      <c r="U54" s="10"/>
      <c r="V54" s="10"/>
      <c r="W54" s="10"/>
      <c r="X54" s="10"/>
      <c r="Y54" s="53"/>
      <c r="Z54" s="53"/>
      <c r="AB54" s="53"/>
    </row>
    <row r="55" spans="1:28">
      <c r="A55" s="47" t="str">
        <f>+A41</f>
        <v>The accompanying notes to the interim consolidated financial statements are an integral part of the financial information.</v>
      </c>
      <c r="H55" s="32"/>
      <c r="J55" s="53"/>
      <c r="K55" s="53"/>
      <c r="L55" s="53"/>
      <c r="M55" s="53"/>
      <c r="N55" s="53"/>
      <c r="O55" s="53"/>
      <c r="P55" s="53"/>
      <c r="R55" s="10"/>
      <c r="S55" s="10"/>
      <c r="T55" s="10"/>
      <c r="U55" s="10"/>
      <c r="V55" s="10"/>
      <c r="W55" s="10"/>
      <c r="X55" s="10"/>
      <c r="Y55" s="53"/>
      <c r="Z55" s="53"/>
      <c r="AB55" s="53"/>
    </row>
    <row r="56" spans="1:28">
      <c r="H56" s="32"/>
      <c r="J56" s="53"/>
      <c r="K56" s="53"/>
      <c r="L56" s="53"/>
      <c r="M56" s="53"/>
      <c r="N56" s="53"/>
      <c r="O56" s="53"/>
      <c r="P56" s="53"/>
      <c r="R56" s="10"/>
      <c r="S56" s="10"/>
      <c r="T56" s="10"/>
      <c r="U56" s="10"/>
      <c r="V56" s="10"/>
      <c r="W56" s="10"/>
      <c r="X56" s="10"/>
      <c r="Y56" s="53"/>
      <c r="Z56" s="53"/>
      <c r="AB56" s="53"/>
    </row>
    <row r="57" spans="1:28">
      <c r="H57" s="32"/>
      <c r="J57" s="53"/>
      <c r="K57" s="53"/>
      <c r="L57" s="53"/>
      <c r="M57" s="53"/>
      <c r="N57" s="53"/>
      <c r="O57" s="53"/>
      <c r="P57" s="53"/>
      <c r="R57" s="10"/>
      <c r="S57" s="10"/>
      <c r="T57" s="10"/>
      <c r="U57" s="10"/>
      <c r="V57" s="10"/>
      <c r="W57" s="10"/>
      <c r="X57" s="10"/>
      <c r="Y57" s="53"/>
      <c r="Z57" s="53"/>
      <c r="AB57" s="53"/>
    </row>
    <row r="58" spans="1:28">
      <c r="H58" s="32"/>
      <c r="J58" s="53"/>
      <c r="K58" s="53"/>
      <c r="L58" s="53"/>
      <c r="M58" s="53"/>
      <c r="N58" s="53"/>
      <c r="O58" s="53"/>
      <c r="P58" s="53"/>
      <c r="R58" s="10"/>
      <c r="S58" s="10"/>
      <c r="T58" s="10"/>
      <c r="U58" s="10"/>
      <c r="V58" s="10"/>
      <c r="W58" s="10"/>
      <c r="X58" s="10"/>
      <c r="Y58" s="53"/>
      <c r="Z58" s="53"/>
      <c r="AB58" s="53"/>
    </row>
    <row r="59" spans="1:28">
      <c r="H59" s="32"/>
      <c r="J59" s="53"/>
      <c r="K59" s="53"/>
      <c r="L59" s="53"/>
      <c r="M59" s="53"/>
      <c r="N59" s="53"/>
      <c r="O59" s="53"/>
      <c r="P59" s="53"/>
      <c r="R59" s="10"/>
      <c r="S59" s="10"/>
      <c r="T59" s="10"/>
      <c r="U59" s="10"/>
      <c r="V59" s="10"/>
      <c r="W59" s="10"/>
      <c r="X59" s="10"/>
      <c r="Y59" s="53"/>
      <c r="Z59" s="53"/>
      <c r="AB59" s="53"/>
    </row>
    <row r="60" spans="1:28">
      <c r="H60" s="32"/>
      <c r="J60" s="53"/>
      <c r="K60" s="53"/>
      <c r="L60" s="53"/>
      <c r="M60" s="53"/>
      <c r="N60" s="53"/>
      <c r="O60" s="53"/>
      <c r="P60" s="53"/>
      <c r="R60" s="10"/>
      <c r="S60" s="10"/>
      <c r="T60" s="10"/>
      <c r="U60" s="10"/>
      <c r="V60" s="10"/>
      <c r="W60" s="10"/>
      <c r="X60" s="10"/>
      <c r="Y60" s="53"/>
      <c r="Z60" s="53"/>
      <c r="AB60" s="53"/>
    </row>
    <row r="61" spans="1:28">
      <c r="H61" s="32"/>
      <c r="J61" s="53"/>
      <c r="K61" s="53"/>
      <c r="L61" s="53"/>
      <c r="M61" s="53"/>
      <c r="N61" s="53"/>
      <c r="O61" s="53"/>
      <c r="P61" s="53"/>
      <c r="R61" s="10"/>
      <c r="S61" s="10"/>
      <c r="T61" s="10"/>
      <c r="U61" s="10"/>
      <c r="V61" s="10"/>
      <c r="W61" s="10"/>
      <c r="X61" s="10"/>
      <c r="Y61" s="53"/>
      <c r="Z61" s="53"/>
      <c r="AB61" s="53"/>
    </row>
    <row r="62" spans="1:28">
      <c r="H62" s="32"/>
      <c r="J62" s="53"/>
      <c r="K62" s="53"/>
      <c r="L62" s="53"/>
      <c r="M62" s="53"/>
      <c r="N62" s="53"/>
      <c r="O62" s="53"/>
      <c r="P62" s="53"/>
      <c r="R62" s="10"/>
      <c r="S62" s="10"/>
      <c r="T62" s="10"/>
      <c r="U62" s="10"/>
      <c r="V62" s="10"/>
      <c r="W62" s="10"/>
      <c r="X62" s="10"/>
      <c r="Y62" s="53"/>
      <c r="Z62" s="53"/>
      <c r="AB62" s="53"/>
    </row>
    <row r="63" spans="1:28">
      <c r="H63" s="32"/>
      <c r="J63" s="53"/>
      <c r="K63" s="53"/>
      <c r="L63" s="53"/>
      <c r="M63" s="53"/>
      <c r="N63" s="53"/>
      <c r="O63" s="53"/>
      <c r="P63" s="53"/>
      <c r="R63" s="10"/>
      <c r="S63" s="10"/>
      <c r="T63" s="10"/>
      <c r="U63" s="10"/>
      <c r="V63" s="10"/>
      <c r="W63" s="10"/>
      <c r="X63" s="10"/>
      <c r="Y63" s="53"/>
      <c r="Z63" s="53"/>
      <c r="AB63" s="53"/>
    </row>
    <row r="65" spans="10:16">
      <c r="J65" s="78"/>
      <c r="L65" s="78"/>
      <c r="N65" s="78"/>
      <c r="P65" s="78"/>
    </row>
    <row r="67" spans="10:16" ht="21" customHeight="1">
      <c r="L67" s="3"/>
      <c r="P67" s="3"/>
    </row>
    <row r="68" spans="10:16" ht="21" customHeight="1">
      <c r="L68" s="54"/>
      <c r="P68" s="54"/>
    </row>
    <row r="69" spans="10:16" ht="21" customHeight="1">
      <c r="J69" s="49"/>
      <c r="L69" s="49"/>
      <c r="N69" s="49"/>
      <c r="P69" s="49"/>
    </row>
    <row r="70" spans="10:16" ht="21" customHeight="1"/>
    <row r="71" spans="10:16" ht="21" customHeight="1"/>
    <row r="72" spans="10:16" ht="21" customHeight="1"/>
    <row r="73" spans="10:16" ht="21" customHeight="1"/>
    <row r="74" spans="10:16" ht="21" customHeight="1"/>
    <row r="75" spans="10:16" ht="21" customHeight="1"/>
    <row r="76" spans="10:16" ht="21" customHeight="1"/>
    <row r="77" spans="10:16" ht="21" customHeight="1"/>
    <row r="78" spans="10:16" ht="21" customHeight="1"/>
    <row r="79" spans="10:16" ht="21" customHeight="1"/>
    <row r="80" spans="10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</row>
    <row r="100" spans="1:16" ht="21" customHeight="1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</row>
    <row r="101" spans="1:16" ht="21" customHeight="1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</row>
    <row r="102" spans="1:16" ht="21" customHeight="1">
      <c r="J102" s="143"/>
      <c r="K102" s="143"/>
      <c r="L102" s="143"/>
      <c r="M102" s="143"/>
      <c r="N102" s="143"/>
      <c r="O102" s="143"/>
      <c r="P102" s="143"/>
    </row>
    <row r="103" spans="1:16" ht="21" customHeight="1">
      <c r="J103" s="143"/>
      <c r="K103" s="143"/>
      <c r="L103" s="143"/>
      <c r="M103" s="143"/>
      <c r="N103" s="143"/>
      <c r="O103" s="143"/>
      <c r="P103" s="143"/>
    </row>
    <row r="104" spans="1:16" ht="21" customHeight="1">
      <c r="J104" s="143"/>
      <c r="K104" s="143"/>
      <c r="L104" s="143"/>
      <c r="N104" s="143"/>
      <c r="O104" s="143"/>
      <c r="P104" s="143"/>
    </row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/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</sheetData>
  <mergeCells count="10">
    <mergeCell ref="J102:P102"/>
    <mergeCell ref="J103:P103"/>
    <mergeCell ref="J104:L104"/>
    <mergeCell ref="N104:P104"/>
    <mergeCell ref="J5:P5"/>
    <mergeCell ref="J6:L6"/>
    <mergeCell ref="N6:P6"/>
    <mergeCell ref="A99:P99"/>
    <mergeCell ref="A100:P100"/>
    <mergeCell ref="A101:P101"/>
  </mergeCells>
  <pageMargins left="0.70866141732283472" right="0.31496062992125984" top="0.70866141732283472" bottom="0.59055118110236227" header="0.31496062992125984" footer="0.27559055118110237"/>
  <pageSetup paperSize="9" scale="78" firstPageNumber="7" fitToHeight="0" orientation="portrait" useFirstPageNumber="1" r:id="rId1"/>
  <headerFooter alignWithMargins="0">
    <oddFooter>&amp;R&amp;"Angsana New,Regular"&amp;16&amp;P</oddFooter>
  </headerFooter>
  <rowBreaks count="1" manualBreakCount="1">
    <brk id="41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E36"/>
  <sheetViews>
    <sheetView view="pageBreakPreview" topLeftCell="A15" zoomScale="78" zoomScaleNormal="85" zoomScaleSheetLayoutView="78" workbookViewId="0">
      <selection activeCell="M14" sqref="M14"/>
    </sheetView>
  </sheetViews>
  <sheetFormatPr defaultColWidth="9.125" defaultRowHeight="19.8"/>
  <cols>
    <col min="1" max="1" width="2.125" style="58" customWidth="1"/>
    <col min="2" max="2" width="1.875" style="58" customWidth="1"/>
    <col min="3" max="3" width="35.875" style="58" customWidth="1"/>
    <col min="4" max="4" width="1.125" style="58" customWidth="1"/>
    <col min="5" max="5" width="6.75" style="58" bestFit="1" customWidth="1"/>
    <col min="6" max="6" width="1.125" style="58" customWidth="1"/>
    <col min="7" max="7" width="16.625" style="58" bestFit="1" customWidth="1"/>
    <col min="8" max="8" width="0.875" style="58" customWidth="1"/>
    <col min="9" max="9" width="15.875" style="58" bestFit="1" customWidth="1"/>
    <col min="10" max="10" width="1" style="58" customWidth="1"/>
    <col min="11" max="11" width="15.125" style="58" bestFit="1" customWidth="1"/>
    <col min="12" max="12" width="0.875" style="58" customWidth="1"/>
    <col min="13" max="13" width="16.625" style="58" customWidth="1"/>
    <col min="14" max="14" width="0.75" style="58" customWidth="1"/>
    <col min="15" max="15" width="19.375" style="58" customWidth="1"/>
    <col min="16" max="16" width="0.875" style="58" customWidth="1"/>
    <col min="17" max="17" width="15.375" style="58" customWidth="1"/>
    <col min="18" max="18" width="0.875" style="58" customWidth="1"/>
    <col min="19" max="19" width="16.625" style="58" customWidth="1"/>
    <col min="20" max="20" width="1" style="58" customWidth="1"/>
    <col min="21" max="21" width="17.375" style="58" customWidth="1"/>
    <col min="22" max="22" width="0.875" style="58" customWidth="1"/>
    <col min="23" max="23" width="16.625" style="58" customWidth="1"/>
    <col min="24" max="24" width="0.875" style="58" customWidth="1"/>
    <col min="25" max="25" width="18.375" style="58" customWidth="1"/>
    <col min="26" max="26" width="0.875" style="58" customWidth="1"/>
    <col min="27" max="27" width="16.875" style="58" bestFit="1" customWidth="1"/>
    <col min="28" max="28" width="14.75" style="58" bestFit="1" customWidth="1"/>
    <col min="29" max="29" width="13.375" style="58" bestFit="1" customWidth="1"/>
    <col min="30" max="30" width="11.125" style="58" bestFit="1" customWidth="1"/>
    <col min="31" max="31" width="13.75" style="58" bestFit="1" customWidth="1"/>
    <col min="32" max="16384" width="9.125" style="58"/>
  </cols>
  <sheetData>
    <row r="1" spans="1:30" ht="20.399999999999999">
      <c r="A1" s="44" t="s">
        <v>53</v>
      </c>
      <c r="Y1" s="46" t="s">
        <v>89</v>
      </c>
    </row>
    <row r="2" spans="1:30" ht="20.399999999999999">
      <c r="A2" s="82" t="s">
        <v>47</v>
      </c>
      <c r="Y2" s="48" t="s">
        <v>90</v>
      </c>
    </row>
    <row r="3" spans="1:30" ht="20.399999999999999">
      <c r="A3" s="82" t="s">
        <v>221</v>
      </c>
    </row>
    <row r="5" spans="1:30">
      <c r="G5" s="146" t="s">
        <v>103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</row>
    <row r="6" spans="1:30">
      <c r="G6" s="147" t="s">
        <v>3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</row>
    <row r="7" spans="1:30">
      <c r="G7" s="147" t="s">
        <v>36</v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84"/>
      <c r="W7" s="84"/>
      <c r="X7" s="84"/>
      <c r="Y7" s="84"/>
    </row>
    <row r="8" spans="1:30">
      <c r="E8" s="84"/>
      <c r="G8" s="84"/>
      <c r="H8" s="84"/>
      <c r="I8" s="84"/>
      <c r="J8" s="84"/>
      <c r="O8" s="148" t="s">
        <v>69</v>
      </c>
      <c r="P8" s="148"/>
      <c r="Q8" s="148"/>
      <c r="R8" s="148"/>
      <c r="S8" s="148"/>
      <c r="T8" s="84"/>
      <c r="U8" s="84"/>
      <c r="V8" s="84"/>
      <c r="W8" s="84"/>
      <c r="X8" s="84"/>
      <c r="Y8" s="84"/>
    </row>
    <row r="9" spans="1:30">
      <c r="E9" s="84"/>
      <c r="G9" s="84"/>
      <c r="H9" s="84"/>
      <c r="I9" s="84"/>
      <c r="J9" s="84"/>
      <c r="K9" s="84"/>
      <c r="L9" s="84"/>
      <c r="M9" s="84"/>
      <c r="N9" s="84"/>
      <c r="O9" s="127" t="s">
        <v>153</v>
      </c>
      <c r="P9" s="128"/>
      <c r="Q9" s="84"/>
      <c r="R9" s="84"/>
      <c r="S9" s="84"/>
      <c r="T9" s="84"/>
      <c r="U9" s="84"/>
      <c r="V9" s="84"/>
      <c r="W9" s="84"/>
      <c r="X9" s="84"/>
      <c r="Y9" s="84"/>
    </row>
    <row r="10" spans="1:30">
      <c r="E10" s="84"/>
      <c r="G10" s="84"/>
      <c r="H10" s="84"/>
      <c r="I10" s="84"/>
      <c r="J10" s="84"/>
      <c r="K10" s="84"/>
      <c r="L10" s="84"/>
      <c r="M10" s="84"/>
      <c r="N10" s="84"/>
      <c r="O10" s="84" t="s">
        <v>84</v>
      </c>
      <c r="P10" s="84"/>
      <c r="Q10" s="84" t="s">
        <v>95</v>
      </c>
      <c r="R10" s="84"/>
      <c r="S10" s="84"/>
      <c r="T10" s="84"/>
      <c r="U10" s="84"/>
      <c r="V10" s="84"/>
      <c r="W10" s="84"/>
      <c r="X10" s="84"/>
      <c r="Y10" s="84"/>
    </row>
    <row r="11" spans="1:30">
      <c r="E11" s="84"/>
      <c r="G11" s="84"/>
      <c r="H11" s="84"/>
      <c r="I11" s="84"/>
      <c r="J11" s="84"/>
      <c r="K11" s="147" t="s">
        <v>24</v>
      </c>
      <c r="L11" s="147"/>
      <c r="M11" s="147"/>
      <c r="N11" s="84"/>
      <c r="O11" s="84" t="s">
        <v>85</v>
      </c>
      <c r="P11" s="84"/>
      <c r="Q11" s="84" t="s">
        <v>96</v>
      </c>
      <c r="R11" s="84"/>
      <c r="S11" s="84" t="s">
        <v>70</v>
      </c>
      <c r="T11" s="84"/>
      <c r="U11" s="84"/>
      <c r="V11" s="84"/>
      <c r="W11" s="84"/>
      <c r="X11" s="84"/>
      <c r="Y11" s="84"/>
    </row>
    <row r="12" spans="1:30">
      <c r="C12" s="58" t="s">
        <v>46</v>
      </c>
      <c r="E12" s="84"/>
      <c r="G12" s="84" t="s">
        <v>38</v>
      </c>
      <c r="H12" s="84"/>
      <c r="I12" s="84" t="s">
        <v>39</v>
      </c>
      <c r="J12" s="84"/>
      <c r="K12" s="84" t="s">
        <v>41</v>
      </c>
      <c r="L12" s="84"/>
      <c r="M12" s="84"/>
      <c r="N12" s="84"/>
      <c r="O12" s="84" t="s">
        <v>86</v>
      </c>
      <c r="P12" s="84"/>
      <c r="Q12" s="84" t="s">
        <v>97</v>
      </c>
      <c r="R12" s="84"/>
      <c r="S12" s="84" t="s">
        <v>71</v>
      </c>
      <c r="T12" s="84"/>
      <c r="U12" s="84" t="s">
        <v>72</v>
      </c>
      <c r="V12" s="84"/>
      <c r="W12" s="84" t="s">
        <v>79</v>
      </c>
      <c r="X12" s="84"/>
      <c r="Y12" s="84" t="s">
        <v>45</v>
      </c>
    </row>
    <row r="13" spans="1:30">
      <c r="E13" s="139" t="s">
        <v>223</v>
      </c>
      <c r="G13" s="83" t="s">
        <v>37</v>
      </c>
      <c r="H13" s="84"/>
      <c r="I13" s="83" t="s">
        <v>40</v>
      </c>
      <c r="J13" s="84"/>
      <c r="K13" s="83" t="s">
        <v>26</v>
      </c>
      <c r="L13" s="84"/>
      <c r="M13" s="83" t="s">
        <v>27</v>
      </c>
      <c r="N13" s="84"/>
      <c r="O13" s="83" t="s">
        <v>83</v>
      </c>
      <c r="P13" s="84"/>
      <c r="Q13" s="83" t="s">
        <v>94</v>
      </c>
      <c r="R13" s="84"/>
      <c r="S13" s="83" t="s">
        <v>73</v>
      </c>
      <c r="T13" s="84"/>
      <c r="U13" s="83" t="s">
        <v>42</v>
      </c>
      <c r="V13" s="84"/>
      <c r="W13" s="83" t="s">
        <v>43</v>
      </c>
      <c r="X13" s="84"/>
      <c r="Y13" s="83" t="s">
        <v>44</v>
      </c>
    </row>
    <row r="14" spans="1:30" ht="20.399999999999999">
      <c r="A14" s="61" t="s">
        <v>188</v>
      </c>
      <c r="E14" s="85"/>
      <c r="G14" s="85">
        <v>659999862</v>
      </c>
      <c r="H14" s="85"/>
      <c r="I14" s="85">
        <v>369183857</v>
      </c>
      <c r="J14" s="85"/>
      <c r="K14" s="85">
        <v>66000000</v>
      </c>
      <c r="L14" s="85"/>
      <c r="M14" s="85">
        <v>753433839.66999996</v>
      </c>
      <c r="N14" s="85"/>
      <c r="O14" s="85">
        <v>5731383.8600000003</v>
      </c>
      <c r="P14" s="85"/>
      <c r="Q14" s="85">
        <v>101146478.09999999</v>
      </c>
      <c r="R14" s="85"/>
      <c r="S14" s="85">
        <f>SUM(O14:Q14)</f>
        <v>106877861.95999999</v>
      </c>
      <c r="T14" s="85"/>
      <c r="U14" s="85">
        <f>SUM(G14:M14,S14)</f>
        <v>1955495420.6300001</v>
      </c>
      <c r="V14" s="85"/>
      <c r="W14" s="85">
        <v>6507320.8499999996</v>
      </c>
      <c r="X14" s="85"/>
      <c r="Y14" s="86">
        <f>SUM(U14:W14)</f>
        <v>1962002741.48</v>
      </c>
      <c r="AA14" s="85"/>
    </row>
    <row r="15" spans="1:30" s="87" customFormat="1">
      <c r="A15" s="87" t="s">
        <v>93</v>
      </c>
      <c r="E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5"/>
      <c r="T15" s="86"/>
      <c r="U15" s="85"/>
      <c r="V15" s="86"/>
      <c r="W15" s="86"/>
      <c r="X15" s="86"/>
      <c r="Y15" s="86"/>
    </row>
    <row r="16" spans="1:30" s="87" customFormat="1">
      <c r="A16" s="87" t="s">
        <v>99</v>
      </c>
      <c r="AA16" s="11"/>
      <c r="AB16" s="12"/>
      <c r="AC16" s="88"/>
      <c r="AD16" s="89"/>
    </row>
    <row r="17" spans="1:31" s="87" customFormat="1">
      <c r="B17" s="87" t="s">
        <v>154</v>
      </c>
      <c r="E17" s="86"/>
      <c r="G17" s="86">
        <v>0</v>
      </c>
      <c r="H17" s="86"/>
      <c r="I17" s="86">
        <v>0</v>
      </c>
      <c r="J17" s="86"/>
      <c r="K17" s="86">
        <v>0</v>
      </c>
      <c r="L17" s="86"/>
      <c r="M17" s="86">
        <v>0</v>
      </c>
      <c r="N17" s="86"/>
      <c r="O17" s="85">
        <v>0</v>
      </c>
      <c r="P17" s="86">
        <v>0</v>
      </c>
      <c r="Q17" s="85">
        <v>-20529924.719999999</v>
      </c>
      <c r="R17" s="86"/>
      <c r="S17" s="85">
        <v>-20529924.719999999</v>
      </c>
      <c r="T17" s="86"/>
      <c r="U17" s="85">
        <v>-20529924.719999999</v>
      </c>
      <c r="V17" s="86"/>
      <c r="W17" s="86">
        <v>0</v>
      </c>
      <c r="X17" s="86"/>
      <c r="Y17" s="86">
        <f>SUM(U17:W17)</f>
        <v>-20529924.719999999</v>
      </c>
      <c r="AA17" s="11"/>
      <c r="AB17" s="12"/>
      <c r="AC17" s="88"/>
      <c r="AD17" s="89"/>
    </row>
    <row r="18" spans="1:31" s="87" customFormat="1">
      <c r="A18" s="87" t="s">
        <v>195</v>
      </c>
      <c r="AA18" s="11"/>
      <c r="AB18" s="12"/>
      <c r="AC18" s="88"/>
      <c r="AD18" s="89"/>
    </row>
    <row r="19" spans="1:31" s="87" customFormat="1">
      <c r="B19" s="87" t="s">
        <v>100</v>
      </c>
      <c r="E19" s="86"/>
      <c r="G19" s="86">
        <v>0</v>
      </c>
      <c r="H19" s="86"/>
      <c r="I19" s="86">
        <v>0</v>
      </c>
      <c r="J19" s="86"/>
      <c r="K19" s="86">
        <v>0</v>
      </c>
      <c r="L19" s="86"/>
      <c r="M19" s="86">
        <v>0</v>
      </c>
      <c r="N19" s="86"/>
      <c r="O19" s="85">
        <v>0</v>
      </c>
      <c r="P19" s="86"/>
      <c r="Q19" s="85">
        <v>0</v>
      </c>
      <c r="R19" s="86"/>
      <c r="S19" s="85">
        <v>0</v>
      </c>
      <c r="T19" s="86"/>
      <c r="U19" s="85">
        <v>0</v>
      </c>
      <c r="V19" s="86"/>
      <c r="W19" s="86">
        <v>328529924.72000003</v>
      </c>
      <c r="X19" s="86"/>
      <c r="Y19" s="86">
        <f>SUM(U19:W19)</f>
        <v>328529924.72000003</v>
      </c>
      <c r="AA19" s="11"/>
      <c r="AB19" s="12"/>
      <c r="AC19" s="88"/>
      <c r="AD19" s="89"/>
    </row>
    <row r="20" spans="1:31" s="87" customFormat="1">
      <c r="A20" s="87" t="s">
        <v>118</v>
      </c>
      <c r="E20" s="86"/>
      <c r="G20" s="86">
        <v>0</v>
      </c>
      <c r="H20" s="86"/>
      <c r="I20" s="86">
        <v>0</v>
      </c>
      <c r="J20" s="86"/>
      <c r="K20" s="86">
        <v>0</v>
      </c>
      <c r="L20" s="86"/>
      <c r="M20" s="86">
        <v>26550708.499999952</v>
      </c>
      <c r="N20" s="86"/>
      <c r="O20" s="85">
        <v>2347540.14</v>
      </c>
      <c r="P20" s="86"/>
      <c r="Q20" s="85">
        <v>0</v>
      </c>
      <c r="R20" s="86"/>
      <c r="S20" s="85">
        <v>2347540.14</v>
      </c>
      <c r="T20" s="86"/>
      <c r="U20" s="85">
        <v>28898248.639999952</v>
      </c>
      <c r="V20" s="86"/>
      <c r="W20" s="86">
        <v>129070.53</v>
      </c>
      <c r="X20" s="86"/>
      <c r="Y20" s="86">
        <f t="shared" ref="Y20" si="0">SUM(U20:W20)</f>
        <v>29027319.169999953</v>
      </c>
      <c r="AA20" s="11"/>
      <c r="AB20" s="12"/>
      <c r="AC20" s="88"/>
      <c r="AD20" s="89"/>
    </row>
    <row r="21" spans="1:31" s="87" customFormat="1">
      <c r="A21" s="87" t="s">
        <v>196</v>
      </c>
      <c r="E21" s="140">
        <v>16</v>
      </c>
      <c r="G21" s="86">
        <v>0</v>
      </c>
      <c r="H21" s="86"/>
      <c r="I21" s="86">
        <v>0</v>
      </c>
      <c r="J21" s="86"/>
      <c r="K21" s="86">
        <v>0</v>
      </c>
      <c r="L21" s="86"/>
      <c r="M21" s="86">
        <v>-39598173.719999999</v>
      </c>
      <c r="N21" s="86"/>
      <c r="O21" s="85">
        <v>0</v>
      </c>
      <c r="P21" s="86"/>
      <c r="Q21" s="85">
        <v>0</v>
      </c>
      <c r="R21" s="86"/>
      <c r="S21" s="85">
        <v>0</v>
      </c>
      <c r="T21" s="86"/>
      <c r="U21" s="85">
        <v>-39598173.719999999</v>
      </c>
      <c r="V21" s="86"/>
      <c r="W21" s="86">
        <v>0</v>
      </c>
      <c r="X21" s="86"/>
      <c r="Y21" s="86">
        <f>U21</f>
        <v>-39598173.719999999</v>
      </c>
      <c r="AA21" s="11"/>
      <c r="AB21" s="12"/>
      <c r="AC21" s="88"/>
      <c r="AD21" s="89"/>
    </row>
    <row r="22" spans="1:31" s="87" customFormat="1" ht="21" thickBot="1">
      <c r="A22" s="61" t="s">
        <v>193</v>
      </c>
      <c r="E22" s="86"/>
      <c r="G22" s="90">
        <f>SUM(G14:G21)</f>
        <v>659999862</v>
      </c>
      <c r="H22" s="86"/>
      <c r="I22" s="90">
        <f>SUM(I14:I21)</f>
        <v>369183857</v>
      </c>
      <c r="J22" s="86"/>
      <c r="K22" s="90">
        <f>SUM(K14:K21)</f>
        <v>66000000</v>
      </c>
      <c r="L22" s="86"/>
      <c r="M22" s="90">
        <f>SUM(M14:M21)</f>
        <v>740386374.44999993</v>
      </c>
      <c r="N22" s="86"/>
      <c r="O22" s="90">
        <f>SUM(O14:O21)</f>
        <v>8078924</v>
      </c>
      <c r="P22" s="86"/>
      <c r="Q22" s="90">
        <f>SUM(Q14:Q21)</f>
        <v>80616553.379999995</v>
      </c>
      <c r="R22" s="86"/>
      <c r="S22" s="90">
        <f>SUM(S14:S21)</f>
        <v>88695477.379999995</v>
      </c>
      <c r="T22" s="86"/>
      <c r="U22" s="90">
        <f>SUM(U14:U21)</f>
        <v>1924265570.8299999</v>
      </c>
      <c r="V22" s="86"/>
      <c r="W22" s="90">
        <f>SUM(W14:W21)</f>
        <v>335166316.10000002</v>
      </c>
      <c r="X22" s="86"/>
      <c r="Y22" s="90">
        <f>SUM(Y14:Y21)</f>
        <v>2259431886.9300003</v>
      </c>
      <c r="AA22" s="91"/>
    </row>
    <row r="23" spans="1:31" s="87" customFormat="1" ht="21" thickTop="1">
      <c r="A23" s="61"/>
      <c r="E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AA23" s="91"/>
    </row>
    <row r="24" spans="1:31" ht="20.399999999999999">
      <c r="A24" s="61" t="s">
        <v>189</v>
      </c>
      <c r="E24" s="85"/>
      <c r="G24" s="85">
        <v>659999862</v>
      </c>
      <c r="H24" s="85"/>
      <c r="I24" s="85">
        <v>369183857</v>
      </c>
      <c r="J24" s="85"/>
      <c r="K24" s="85">
        <v>66000000</v>
      </c>
      <c r="L24" s="85"/>
      <c r="M24" s="85">
        <v>602083602.26999998</v>
      </c>
      <c r="N24" s="85"/>
      <c r="O24" s="85">
        <v>4843641.75</v>
      </c>
      <c r="P24" s="85"/>
      <c r="Q24" s="85">
        <v>120450820.08</v>
      </c>
      <c r="R24" s="85"/>
      <c r="S24" s="85">
        <f>SUM(O24:Q24)</f>
        <v>125294461.83</v>
      </c>
      <c r="T24" s="85"/>
      <c r="U24" s="85">
        <f>SUM(G24:M24,S24)</f>
        <v>1822561783.0999999</v>
      </c>
      <c r="V24" s="85"/>
      <c r="W24" s="85">
        <v>304626892.45999998</v>
      </c>
      <c r="X24" s="85"/>
      <c r="Y24" s="86">
        <f>SUM(U24:W24)</f>
        <v>2127188675.5599999</v>
      </c>
    </row>
    <row r="25" spans="1:31">
      <c r="A25" s="87" t="s">
        <v>99</v>
      </c>
      <c r="B25" s="87"/>
      <c r="C25" s="87"/>
      <c r="E25" s="85"/>
      <c r="G25" s="85">
        <v>0</v>
      </c>
      <c r="H25" s="85"/>
      <c r="I25" s="85">
        <v>0</v>
      </c>
      <c r="J25" s="85"/>
      <c r="K25" s="85">
        <v>0</v>
      </c>
      <c r="L25" s="85"/>
      <c r="M25" s="85">
        <v>-113857857.84</v>
      </c>
      <c r="N25" s="85"/>
      <c r="O25" s="85">
        <v>0</v>
      </c>
      <c r="P25" s="85"/>
      <c r="Q25" s="85">
        <v>-19304341.98</v>
      </c>
      <c r="R25" s="85"/>
      <c r="S25" s="85">
        <v>-19304341.98</v>
      </c>
      <c r="T25" s="85"/>
      <c r="U25" s="85">
        <v>-133162199.81999999</v>
      </c>
      <c r="V25" s="85"/>
      <c r="W25" s="85">
        <v>0</v>
      </c>
      <c r="X25" s="85"/>
      <c r="Y25" s="86">
        <f>SUM(U25:W25)</f>
        <v>-133162199.81999999</v>
      </c>
    </row>
    <row r="26" spans="1:31">
      <c r="A26" s="87" t="s">
        <v>154</v>
      </c>
      <c r="B26" s="87"/>
      <c r="C26" s="87"/>
      <c r="E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6"/>
    </row>
    <row r="27" spans="1:31">
      <c r="A27" s="87"/>
      <c r="B27" s="87" t="s">
        <v>100</v>
      </c>
      <c r="C27" s="87"/>
      <c r="E27" s="85"/>
      <c r="G27" s="85">
        <v>0</v>
      </c>
      <c r="H27" s="85"/>
      <c r="I27" s="85">
        <v>0</v>
      </c>
      <c r="J27" s="85"/>
      <c r="K27" s="85">
        <v>0</v>
      </c>
      <c r="L27" s="85"/>
      <c r="M27" s="85">
        <v>0</v>
      </c>
      <c r="N27" s="85"/>
      <c r="O27" s="85">
        <v>0</v>
      </c>
      <c r="P27" s="85"/>
      <c r="Q27" s="85">
        <v>0</v>
      </c>
      <c r="R27" s="85"/>
      <c r="S27" s="85">
        <v>0</v>
      </c>
      <c r="T27" s="85"/>
      <c r="U27" s="85">
        <v>0</v>
      </c>
      <c r="V27" s="85"/>
      <c r="W27" s="85">
        <v>-298094864.38</v>
      </c>
      <c r="X27" s="85"/>
      <c r="Y27" s="86">
        <f t="shared" ref="Y27:Y28" si="1">SUM(U27:W27)</f>
        <v>-298094864.38</v>
      </c>
    </row>
    <row r="28" spans="1:31">
      <c r="A28" s="87" t="s">
        <v>118</v>
      </c>
      <c r="E28" s="85"/>
      <c r="G28" s="85">
        <v>0</v>
      </c>
      <c r="H28" s="85"/>
      <c r="I28" s="85">
        <v>0</v>
      </c>
      <c r="J28" s="85"/>
      <c r="K28" s="85">
        <v>0</v>
      </c>
      <c r="L28" s="85"/>
      <c r="M28" s="85">
        <f>'PL 6m'!J43</f>
        <v>93099069.970000207</v>
      </c>
      <c r="N28" s="85"/>
      <c r="O28" s="85">
        <f>'PL 6m'!J36</f>
        <v>2893249.5599999996</v>
      </c>
      <c r="P28" s="85"/>
      <c r="Q28" s="85">
        <f>SUM(Q27:Q27)</f>
        <v>0</v>
      </c>
      <c r="R28" s="85"/>
      <c r="S28" s="85">
        <f>O28-Q28</f>
        <v>2893249.5599999996</v>
      </c>
      <c r="T28" s="85"/>
      <c r="U28" s="85">
        <f>SUM(G28:M28,S28)</f>
        <v>95992319.53000021</v>
      </c>
      <c r="V28" s="85"/>
      <c r="W28" s="85">
        <v>314791.33</v>
      </c>
      <c r="X28" s="85"/>
      <c r="Y28" s="86">
        <f t="shared" si="1"/>
        <v>96307110.860000208</v>
      </c>
    </row>
    <row r="29" spans="1:31" ht="21" thickBot="1">
      <c r="A29" s="61" t="s">
        <v>190</v>
      </c>
      <c r="E29" s="86"/>
      <c r="G29" s="90">
        <f>SUM(G24:G28)</f>
        <v>659999862</v>
      </c>
      <c r="H29" s="86"/>
      <c r="I29" s="90">
        <f>SUM(I24:I28)</f>
        <v>369183857</v>
      </c>
      <c r="J29" s="86"/>
      <c r="K29" s="90">
        <f>SUM(K24:K28)</f>
        <v>66000000</v>
      </c>
      <c r="L29" s="86">
        <v>0</v>
      </c>
      <c r="M29" s="90">
        <f>SUM(M24:M28)</f>
        <v>581324814.4000001</v>
      </c>
      <c r="N29" s="86">
        <v>0</v>
      </c>
      <c r="O29" s="90">
        <f>SUM(O24:O28)</f>
        <v>7736891.3099999996</v>
      </c>
      <c r="P29" s="86">
        <v>0</v>
      </c>
      <c r="Q29" s="90">
        <f>SUM(Q24:Q28)</f>
        <v>101146478.09999999</v>
      </c>
      <c r="R29" s="86"/>
      <c r="S29" s="90">
        <f>SUM(S24:S28)</f>
        <v>108883369.41</v>
      </c>
      <c r="T29" s="86"/>
      <c r="U29" s="90">
        <f>SUM(U24:U28)</f>
        <v>1785391902.8100002</v>
      </c>
      <c r="V29" s="86"/>
      <c r="W29" s="90">
        <f>SUM(W24:W28)</f>
        <v>6846819.4099999834</v>
      </c>
      <c r="X29" s="86"/>
      <c r="Y29" s="90">
        <f>SUM(Y24:Y28)</f>
        <v>1792238722.2200003</v>
      </c>
      <c r="AA29" s="85"/>
      <c r="AE29" s="92"/>
    </row>
    <row r="30" spans="1:31" ht="21" thickTop="1">
      <c r="A30" s="61"/>
      <c r="E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AA30" s="85"/>
      <c r="AE30" s="92"/>
    </row>
    <row r="31" spans="1:31">
      <c r="E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6"/>
    </row>
    <row r="32" spans="1:31">
      <c r="A32" s="58" t="str">
        <f>+'PL 3m'!A55</f>
        <v>The accompanying notes to the interim consolidated financial statements are an integral part of the financial information.</v>
      </c>
      <c r="E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</row>
    <row r="34" spans="3:25">
      <c r="E34" s="93"/>
      <c r="G34" s="93"/>
      <c r="I34" s="93"/>
      <c r="K34" s="93"/>
      <c r="M34" s="93"/>
      <c r="O34" s="4"/>
      <c r="P34" s="4"/>
      <c r="S34" s="4"/>
      <c r="U34" s="93"/>
      <c r="W34" s="93"/>
      <c r="Y34" s="86"/>
    </row>
    <row r="35" spans="3: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3:25">
      <c r="E36" s="93"/>
      <c r="G36" s="93"/>
      <c r="H36" s="93"/>
      <c r="I36" s="93"/>
      <c r="J36" s="93"/>
      <c r="K36" s="93"/>
      <c r="L36" s="93">
        <v>22</v>
      </c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</row>
  </sheetData>
  <mergeCells count="5">
    <mergeCell ref="G5:Y5"/>
    <mergeCell ref="G6:Y6"/>
    <mergeCell ref="G7:U7"/>
    <mergeCell ref="K11:M11"/>
    <mergeCell ref="O8:S8"/>
  </mergeCells>
  <printOptions horizontalCentered="1"/>
  <pageMargins left="3.937007874015748E-2" right="0" top="0.74803149606299213" bottom="0.74803149606299213" header="0.31496062992125984" footer="0.31496062992125984"/>
  <pageSetup paperSize="9" scale="67" firstPageNumber="9" orientation="landscape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5"/>
  <sheetViews>
    <sheetView view="pageBreakPreview" topLeftCell="A5" zoomScale="85" zoomScaleNormal="85" zoomScaleSheetLayoutView="85" workbookViewId="0"/>
  </sheetViews>
  <sheetFormatPr defaultColWidth="9.125" defaultRowHeight="19.2"/>
  <cols>
    <col min="1" max="1" width="2.125" style="69" customWidth="1"/>
    <col min="2" max="2" width="2" style="69" customWidth="1"/>
    <col min="3" max="3" width="37" style="69" customWidth="1"/>
    <col min="4" max="4" width="0.875" style="69" customWidth="1"/>
    <col min="5" max="5" width="17.125" style="69" customWidth="1"/>
    <col min="6" max="6" width="0.875" style="69" customWidth="1"/>
    <col min="7" max="7" width="17.125" style="69" customWidth="1"/>
    <col min="8" max="8" width="0.625" style="69" customWidth="1"/>
    <col min="9" max="9" width="17.125" style="69" customWidth="1"/>
    <col min="10" max="10" width="0.875" style="69" customWidth="1"/>
    <col min="11" max="11" width="17.125" style="69" customWidth="1"/>
    <col min="12" max="12" width="0.875" style="69" customWidth="1"/>
    <col min="13" max="13" width="17.125" style="69" customWidth="1"/>
    <col min="14" max="14" width="1.125" style="69" customWidth="1"/>
    <col min="15" max="15" width="14.75" style="69" bestFit="1" customWidth="1"/>
    <col min="16" max="16" width="19.125" style="69" customWidth="1"/>
    <col min="17" max="17" width="14.875" style="69" customWidth="1"/>
    <col min="18" max="18" width="12.625" style="69" customWidth="1"/>
    <col min="19" max="16384" width="9.125" style="69"/>
  </cols>
  <sheetData>
    <row r="1" spans="1:15">
      <c r="A1" s="67" t="s">
        <v>53</v>
      </c>
      <c r="B1" s="68"/>
      <c r="M1" s="70" t="s">
        <v>89</v>
      </c>
    </row>
    <row r="2" spans="1:15">
      <c r="A2" s="71" t="s">
        <v>47</v>
      </c>
      <c r="B2" s="68"/>
      <c r="M2" s="72" t="s">
        <v>90</v>
      </c>
    </row>
    <row r="3" spans="1:15">
      <c r="A3" s="71" t="s">
        <v>192</v>
      </c>
      <c r="B3" s="68"/>
    </row>
    <row r="4" spans="1:15">
      <c r="A4" s="68"/>
      <c r="B4" s="68"/>
    </row>
    <row r="5" spans="1:15">
      <c r="E5" s="149" t="s">
        <v>103</v>
      </c>
      <c r="F5" s="149"/>
      <c r="G5" s="149"/>
      <c r="H5" s="149"/>
      <c r="I5" s="149"/>
      <c r="J5" s="149"/>
      <c r="K5" s="149"/>
      <c r="L5" s="149"/>
      <c r="M5" s="149"/>
    </row>
    <row r="6" spans="1:15">
      <c r="E6" s="150" t="s">
        <v>4</v>
      </c>
      <c r="F6" s="150"/>
      <c r="G6" s="150"/>
      <c r="H6" s="150"/>
      <c r="I6" s="150"/>
      <c r="J6" s="150"/>
      <c r="K6" s="150"/>
      <c r="L6" s="150"/>
      <c r="M6" s="150"/>
    </row>
    <row r="7" spans="1:15">
      <c r="E7" s="73"/>
      <c r="F7" s="73"/>
      <c r="G7" s="73"/>
      <c r="H7" s="73"/>
      <c r="I7" s="150" t="s">
        <v>24</v>
      </c>
      <c r="J7" s="150"/>
      <c r="K7" s="150"/>
      <c r="L7" s="73"/>
      <c r="M7" s="73"/>
    </row>
    <row r="8" spans="1:15">
      <c r="E8" s="73" t="s">
        <v>38</v>
      </c>
      <c r="F8" s="73"/>
      <c r="G8" s="73" t="s">
        <v>39</v>
      </c>
      <c r="H8" s="73"/>
      <c r="I8" s="73" t="s">
        <v>41</v>
      </c>
      <c r="J8" s="73"/>
      <c r="K8" s="73"/>
      <c r="L8" s="73"/>
      <c r="M8" s="73" t="s">
        <v>45</v>
      </c>
    </row>
    <row r="9" spans="1:15">
      <c r="E9" s="65" t="s">
        <v>37</v>
      </c>
      <c r="F9" s="73"/>
      <c r="G9" s="65" t="s">
        <v>40</v>
      </c>
      <c r="H9" s="73"/>
      <c r="I9" s="65" t="s">
        <v>26</v>
      </c>
      <c r="J9" s="73"/>
      <c r="K9" s="65" t="s">
        <v>27</v>
      </c>
      <c r="L9" s="73"/>
      <c r="M9" s="65" t="s">
        <v>44</v>
      </c>
    </row>
    <row r="10" spans="1:15">
      <c r="A10" s="68" t="s">
        <v>188</v>
      </c>
      <c r="E10" s="74">
        <v>659999862</v>
      </c>
      <c r="F10" s="74"/>
      <c r="G10" s="74">
        <v>369183857</v>
      </c>
      <c r="H10" s="74"/>
      <c r="I10" s="74">
        <v>66000000</v>
      </c>
      <c r="J10" s="74"/>
      <c r="K10" s="74">
        <v>431912658.25999999</v>
      </c>
      <c r="L10" s="74"/>
      <c r="M10" s="74">
        <f>SUM(E10:K10)</f>
        <v>1527096377.26</v>
      </c>
      <c r="O10" s="75"/>
    </row>
    <row r="11" spans="1:15">
      <c r="A11" s="69" t="s">
        <v>118</v>
      </c>
      <c r="E11" s="74">
        <v>0</v>
      </c>
      <c r="F11" s="74"/>
      <c r="G11" s="74">
        <v>0</v>
      </c>
      <c r="H11" s="74"/>
      <c r="I11" s="74">
        <v>0</v>
      </c>
      <c r="J11" s="74"/>
      <c r="K11" s="74">
        <v>74934194.670000002</v>
      </c>
      <c r="L11" s="74"/>
      <c r="M11" s="74">
        <f>SUM(E11:K11)</f>
        <v>74934194.670000002</v>
      </c>
    </row>
    <row r="12" spans="1:15">
      <c r="A12" s="69" t="s">
        <v>196</v>
      </c>
      <c r="E12" s="74">
        <v>0</v>
      </c>
      <c r="F12" s="74"/>
      <c r="G12" s="74">
        <v>0</v>
      </c>
      <c r="H12" s="74"/>
      <c r="I12" s="74">
        <v>0</v>
      </c>
      <c r="J12" s="74"/>
      <c r="K12" s="74">
        <v>-39598173.719999999</v>
      </c>
      <c r="L12" s="74"/>
      <c r="M12" s="74">
        <f>SUM(E12:K12)</f>
        <v>-39598173.719999999</v>
      </c>
    </row>
    <row r="13" spans="1:15" ht="19.8" thickBot="1">
      <c r="A13" s="68" t="s">
        <v>215</v>
      </c>
      <c r="E13" s="76">
        <f>SUM(E10:E11)</f>
        <v>659999862</v>
      </c>
      <c r="F13" s="74"/>
      <c r="G13" s="76">
        <f>SUM(G10:G11)</f>
        <v>369183857</v>
      </c>
      <c r="H13" s="74"/>
      <c r="I13" s="76">
        <f>SUM(I10:I11)</f>
        <v>66000000</v>
      </c>
      <c r="J13" s="74"/>
      <c r="K13" s="76">
        <f>SUM(K10:K12)</f>
        <v>467248679.21000004</v>
      </c>
      <c r="L13" s="74"/>
      <c r="M13" s="76">
        <f>SUM(M10:N12)</f>
        <v>1562432398.21</v>
      </c>
      <c r="O13" s="74">
        <v>0</v>
      </c>
    </row>
    <row r="14" spans="1:15" ht="19.8" thickTop="1">
      <c r="A14" s="68"/>
      <c r="E14" s="74"/>
      <c r="F14" s="74"/>
      <c r="G14" s="74"/>
      <c r="H14" s="74"/>
      <c r="I14" s="74"/>
      <c r="J14" s="74"/>
      <c r="K14" s="74"/>
      <c r="L14" s="74"/>
      <c r="M14" s="74"/>
      <c r="O14" s="74"/>
    </row>
    <row r="15" spans="1:15">
      <c r="A15" s="68" t="s">
        <v>189</v>
      </c>
      <c r="E15" s="74">
        <v>659999862</v>
      </c>
      <c r="F15" s="74"/>
      <c r="G15" s="74">
        <v>369183857</v>
      </c>
      <c r="H15" s="74"/>
      <c r="I15" s="74">
        <v>66000000</v>
      </c>
      <c r="J15" s="74"/>
      <c r="K15" s="74">
        <v>461797938.06</v>
      </c>
      <c r="L15" s="74"/>
      <c r="M15" s="74">
        <f>SUM(E15:K15)</f>
        <v>1556981657.0599999</v>
      </c>
    </row>
    <row r="16" spans="1:15">
      <c r="A16" s="69" t="s">
        <v>118</v>
      </c>
      <c r="E16" s="74">
        <v>0</v>
      </c>
      <c r="F16" s="74"/>
      <c r="G16" s="74">
        <v>0</v>
      </c>
      <c r="H16" s="74"/>
      <c r="I16" s="74">
        <v>0</v>
      </c>
      <c r="J16" s="74"/>
      <c r="K16" s="74">
        <f>'PL 6m'!N30</f>
        <v>130726599.22000003</v>
      </c>
      <c r="L16" s="74"/>
      <c r="M16" s="74">
        <f>SUM(E16:K16)</f>
        <v>130726599.22000003</v>
      </c>
    </row>
    <row r="17" spans="1:15" ht="19.8" thickBot="1">
      <c r="A17" s="68" t="s">
        <v>216</v>
      </c>
      <c r="E17" s="76">
        <f>SUM(E15:E16)</f>
        <v>659999862</v>
      </c>
      <c r="F17" s="74"/>
      <c r="G17" s="76">
        <f>SUM(G15:G16)</f>
        <v>369183857</v>
      </c>
      <c r="H17" s="74"/>
      <c r="I17" s="76">
        <f>SUM(I15:I16)</f>
        <v>66000000</v>
      </c>
      <c r="J17" s="74"/>
      <c r="K17" s="76">
        <f>SUM(K15:K16)</f>
        <v>592524537.27999997</v>
      </c>
      <c r="L17" s="74"/>
      <c r="M17" s="76">
        <f>SUM(M15:M16)</f>
        <v>1687708256.28</v>
      </c>
      <c r="O17" s="75"/>
    </row>
    <row r="18" spans="1:15" ht="19.8" thickTop="1">
      <c r="A18" s="68"/>
      <c r="E18" s="74"/>
      <c r="F18" s="74"/>
      <c r="G18" s="74"/>
      <c r="H18" s="74"/>
      <c r="I18" s="74"/>
      <c r="J18" s="74"/>
      <c r="K18" s="74"/>
      <c r="L18" s="74"/>
      <c r="M18" s="74"/>
      <c r="O18" s="75"/>
    </row>
    <row r="20" spans="1:15">
      <c r="A20" s="69" t="str">
        <f>+Conso!A32</f>
        <v>The accompanying notes to the interim consolidated financial statements are an integral part of the financial information.</v>
      </c>
    </row>
    <row r="22" spans="1:15">
      <c r="E22" s="75"/>
      <c r="G22" s="75"/>
      <c r="I22" s="75"/>
      <c r="K22" s="75"/>
      <c r="M22" s="75"/>
    </row>
    <row r="23" spans="1:15">
      <c r="E23" s="5"/>
      <c r="F23" s="5"/>
      <c r="G23" s="5"/>
      <c r="H23" s="5"/>
      <c r="I23" s="5"/>
      <c r="J23" s="5"/>
      <c r="K23" s="5"/>
      <c r="L23" s="5"/>
      <c r="M23" s="5"/>
    </row>
    <row r="24" spans="1:15">
      <c r="E24" s="75"/>
      <c r="F24" s="75"/>
      <c r="G24" s="75"/>
      <c r="H24" s="75"/>
      <c r="I24" s="75"/>
      <c r="J24" s="75"/>
      <c r="K24" s="75"/>
      <c r="M24" s="5"/>
    </row>
    <row r="25" spans="1:15">
      <c r="E25" s="77"/>
      <c r="F25" s="77"/>
      <c r="G25" s="77"/>
      <c r="H25" s="77"/>
      <c r="I25" s="77"/>
      <c r="J25" s="77"/>
      <c r="K25" s="77"/>
      <c r="L25" s="77"/>
      <c r="M25" s="77"/>
      <c r="N25" s="77"/>
    </row>
  </sheetData>
  <mergeCells count="3">
    <mergeCell ref="E5:M5"/>
    <mergeCell ref="E6:M6"/>
    <mergeCell ref="I7:K7"/>
  </mergeCells>
  <pageMargins left="0.74803149606299213" right="0.43307086614173229" top="0.74803149606299213" bottom="0.74803149606299213" header="0.31496062992125984" footer="0.31496062992125984"/>
  <pageSetup paperSize="9" firstPageNumber="10" fitToHeight="0" orientation="landscape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O93"/>
  <sheetViews>
    <sheetView view="pageBreakPreview" topLeftCell="A64" zoomScale="53" zoomScaleNormal="85" zoomScaleSheetLayoutView="53" workbookViewId="0">
      <selection activeCell="R65" sqref="R65"/>
    </sheetView>
  </sheetViews>
  <sheetFormatPr defaultColWidth="9.125" defaultRowHeight="19.8"/>
  <cols>
    <col min="1" max="3" width="1.125" style="97" customWidth="1"/>
    <col min="4" max="4" width="1.625" style="97" customWidth="1"/>
    <col min="5" max="5" width="2.625" style="97" customWidth="1"/>
    <col min="6" max="6" width="1.875" style="97" customWidth="1"/>
    <col min="7" max="7" width="60" style="97" customWidth="1"/>
    <col min="8" max="8" width="0.875" style="97" customWidth="1"/>
    <col min="9" max="9" width="15.875" style="96" customWidth="1"/>
    <col min="10" max="10" width="0.875" style="97" customWidth="1"/>
    <col min="11" max="11" width="17.375" style="96" customWidth="1"/>
    <col min="12" max="12" width="0.875" style="97" customWidth="1"/>
    <col min="13" max="13" width="15.375" style="96" customWidth="1"/>
    <col min="14" max="14" width="0.875" style="97" customWidth="1"/>
    <col min="15" max="15" width="17.375" style="96" customWidth="1"/>
    <col min="16" max="17" width="9.125" style="97"/>
    <col min="18" max="19" width="9.125" style="97" customWidth="1"/>
    <col min="20" max="16384" width="9.125" style="97"/>
  </cols>
  <sheetData>
    <row r="1" spans="1:15" s="96" customFormat="1" ht="23.25" customHeight="1">
      <c r="A1" s="94" t="s">
        <v>53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46" t="s">
        <v>89</v>
      </c>
    </row>
    <row r="2" spans="1:15" s="96" customFormat="1" ht="22.5" customHeight="1">
      <c r="A2" s="95" t="s">
        <v>48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48" t="s">
        <v>90</v>
      </c>
    </row>
    <row r="3" spans="1:15" s="96" customFormat="1" ht="22.5" customHeight="1">
      <c r="A3" s="44" t="s">
        <v>220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19.5" customHeight="1"/>
    <row r="5" spans="1:15">
      <c r="H5" s="98"/>
      <c r="I5" s="149" t="s">
        <v>103</v>
      </c>
      <c r="J5" s="149"/>
      <c r="K5" s="149"/>
      <c r="L5" s="149"/>
      <c r="M5" s="149"/>
      <c r="N5" s="149"/>
      <c r="O5" s="149"/>
    </row>
    <row r="6" spans="1:15" ht="20.399999999999999">
      <c r="H6" s="98"/>
      <c r="I6" s="151" t="s">
        <v>3</v>
      </c>
      <c r="J6" s="151"/>
      <c r="K6" s="151"/>
      <c r="L6" s="129"/>
      <c r="M6" s="151" t="s">
        <v>4</v>
      </c>
      <c r="N6" s="151"/>
      <c r="O6" s="151"/>
    </row>
    <row r="7" spans="1:15">
      <c r="H7" s="98"/>
      <c r="I7" s="100">
        <v>2023</v>
      </c>
      <c r="J7" s="98"/>
      <c r="K7" s="100">
        <v>2022</v>
      </c>
      <c r="L7" s="98"/>
      <c r="M7" s="100">
        <v>2023</v>
      </c>
      <c r="N7" s="98"/>
      <c r="O7" s="100">
        <v>2022</v>
      </c>
    </row>
    <row r="8" spans="1:15" ht="20.399999999999999">
      <c r="A8" s="101" t="s">
        <v>63</v>
      </c>
    </row>
    <row r="9" spans="1:15">
      <c r="A9" s="97" t="s">
        <v>35</v>
      </c>
      <c r="I9" s="102">
        <v>130627737.2100002</v>
      </c>
      <c r="J9" s="102"/>
      <c r="K9" s="102">
        <v>51665692.109999999</v>
      </c>
      <c r="L9" s="102"/>
      <c r="M9" s="102">
        <v>161835548.35000002</v>
      </c>
      <c r="N9" s="102"/>
      <c r="O9" s="102">
        <v>93035234.010000005</v>
      </c>
    </row>
    <row r="10" spans="1:15">
      <c r="B10" s="97" t="s">
        <v>68</v>
      </c>
      <c r="I10" s="103"/>
      <c r="J10" s="103"/>
      <c r="K10" s="103"/>
      <c r="L10" s="103"/>
      <c r="M10" s="103"/>
      <c r="N10" s="103"/>
      <c r="O10" s="103"/>
    </row>
    <row r="11" spans="1:15">
      <c r="C11" s="97" t="s">
        <v>155</v>
      </c>
      <c r="I11" s="103"/>
      <c r="J11" s="103"/>
      <c r="K11" s="103"/>
      <c r="L11" s="103"/>
      <c r="M11" s="103"/>
      <c r="N11" s="103"/>
      <c r="O11" s="103"/>
    </row>
    <row r="12" spans="1:15">
      <c r="C12" s="97" t="s">
        <v>49</v>
      </c>
      <c r="I12" s="104">
        <v>57901389.609999999</v>
      </c>
      <c r="J12" s="103"/>
      <c r="K12" s="104">
        <v>33918842.659999996</v>
      </c>
      <c r="L12" s="103"/>
      <c r="M12" s="104">
        <v>874495</v>
      </c>
      <c r="N12" s="103"/>
      <c r="O12" s="104">
        <v>28110.54</v>
      </c>
    </row>
    <row r="13" spans="1:15">
      <c r="C13" s="97" t="s">
        <v>186</v>
      </c>
      <c r="I13" s="104">
        <v>-6585707.1500000004</v>
      </c>
      <c r="J13" s="103"/>
      <c r="K13" s="104">
        <v>0</v>
      </c>
      <c r="L13" s="103"/>
      <c r="M13" s="104">
        <v>0</v>
      </c>
      <c r="N13" s="103"/>
      <c r="O13" s="104">
        <v>0</v>
      </c>
    </row>
    <row r="14" spans="1:15">
      <c r="C14" s="97" t="s">
        <v>197</v>
      </c>
      <c r="I14" s="104">
        <v>0</v>
      </c>
      <c r="J14" s="103"/>
      <c r="K14" s="104">
        <v>0</v>
      </c>
      <c r="L14" s="103"/>
      <c r="M14" s="104">
        <v>-177209984</v>
      </c>
      <c r="N14" s="103"/>
      <c r="O14" s="104">
        <v>-88000000</v>
      </c>
    </row>
    <row r="15" spans="1:15">
      <c r="C15" s="105" t="s">
        <v>159</v>
      </c>
      <c r="I15" s="104">
        <v>2437768.5699999998</v>
      </c>
      <c r="J15" s="103"/>
      <c r="K15" s="104">
        <v>11395010.77</v>
      </c>
      <c r="L15" s="103"/>
      <c r="M15" s="107">
        <v>0</v>
      </c>
      <c r="N15" s="103"/>
      <c r="O15" s="106">
        <v>0</v>
      </c>
    </row>
    <row r="16" spans="1:15">
      <c r="C16" s="97" t="s">
        <v>198</v>
      </c>
      <c r="I16" s="104">
        <v>0</v>
      </c>
      <c r="J16" s="103"/>
      <c r="K16" s="104">
        <v>4376380.74</v>
      </c>
      <c r="L16" s="103"/>
      <c r="M16" s="107">
        <v>0</v>
      </c>
      <c r="N16" s="103"/>
      <c r="O16" s="106">
        <v>0</v>
      </c>
    </row>
    <row r="17" spans="2:15">
      <c r="C17" s="97" t="s">
        <v>211</v>
      </c>
      <c r="I17" s="104">
        <v>-373830.78</v>
      </c>
      <c r="J17" s="103"/>
      <c r="K17" s="104">
        <v>0</v>
      </c>
      <c r="L17" s="103"/>
      <c r="M17" s="107">
        <v>-373830.78</v>
      </c>
      <c r="N17" s="103"/>
      <c r="O17" s="106">
        <v>0</v>
      </c>
    </row>
    <row r="18" spans="2:15">
      <c r="C18" s="105" t="s">
        <v>199</v>
      </c>
      <c r="I18" s="104">
        <v>0</v>
      </c>
      <c r="J18" s="103"/>
      <c r="K18" s="104">
        <v>-12605.92</v>
      </c>
      <c r="L18" s="103"/>
      <c r="M18" s="107">
        <v>0</v>
      </c>
      <c r="N18" s="103"/>
      <c r="O18" s="106">
        <v>0</v>
      </c>
    </row>
    <row r="19" spans="2:15">
      <c r="C19" s="97" t="s">
        <v>160</v>
      </c>
      <c r="I19" s="104">
        <v>1871803.12</v>
      </c>
      <c r="J19" s="103"/>
      <c r="K19" s="104">
        <v>2544965.41</v>
      </c>
      <c r="L19" s="103"/>
      <c r="M19" s="107">
        <v>670197.32999999996</v>
      </c>
      <c r="N19" s="103"/>
      <c r="O19" s="106">
        <v>179224.72</v>
      </c>
    </row>
    <row r="20" spans="2:15">
      <c r="C20" s="97" t="s">
        <v>156</v>
      </c>
      <c r="I20" s="104">
        <v>0</v>
      </c>
      <c r="J20" s="103"/>
      <c r="K20" s="104">
        <v>3263522.26</v>
      </c>
      <c r="L20" s="103"/>
      <c r="M20" s="104">
        <v>0</v>
      </c>
      <c r="N20" s="103"/>
      <c r="O20" s="104">
        <v>0</v>
      </c>
    </row>
    <row r="21" spans="2:15">
      <c r="C21" s="97" t="s">
        <v>157</v>
      </c>
      <c r="I21" s="104">
        <v>0</v>
      </c>
      <c r="J21" s="103"/>
      <c r="K21" s="104">
        <v>-1572093.76</v>
      </c>
      <c r="L21" s="103"/>
      <c r="M21" s="104">
        <v>0</v>
      </c>
      <c r="N21" s="103"/>
      <c r="O21" s="104">
        <v>0</v>
      </c>
    </row>
    <row r="22" spans="2:15">
      <c r="C22" s="97" t="s">
        <v>158</v>
      </c>
      <c r="I22" s="104">
        <v>0</v>
      </c>
      <c r="J22" s="103"/>
      <c r="K22" s="104">
        <v>-645396.53</v>
      </c>
      <c r="L22" s="103"/>
      <c r="M22" s="104">
        <v>0</v>
      </c>
      <c r="N22" s="103"/>
      <c r="O22" s="104">
        <v>0</v>
      </c>
    </row>
    <row r="23" spans="2:15">
      <c r="C23" s="97" t="s">
        <v>161</v>
      </c>
      <c r="I23" s="104">
        <v>0</v>
      </c>
      <c r="J23" s="103"/>
      <c r="K23" s="104">
        <v>2172319.12</v>
      </c>
      <c r="L23" s="103"/>
      <c r="M23" s="104">
        <v>0</v>
      </c>
      <c r="N23" s="103"/>
      <c r="O23" s="104">
        <v>0</v>
      </c>
    </row>
    <row r="24" spans="2:15">
      <c r="C24" s="97" t="s">
        <v>117</v>
      </c>
      <c r="I24" s="104">
        <v>-281154.02</v>
      </c>
      <c r="J24" s="103"/>
      <c r="K24" s="104">
        <v>-335555.93</v>
      </c>
      <c r="L24" s="103"/>
      <c r="M24" s="104">
        <v>-21046639.579999998</v>
      </c>
      <c r="N24" s="103"/>
      <c r="O24" s="104">
        <v>-7562963.2300000004</v>
      </c>
    </row>
    <row r="25" spans="2:15">
      <c r="C25" s="97" t="s">
        <v>34</v>
      </c>
      <c r="I25" s="108">
        <v>28926483.98</v>
      </c>
      <c r="J25" s="103"/>
      <c r="K25" s="108">
        <v>7039033.3399999999</v>
      </c>
      <c r="L25" s="103"/>
      <c r="M25" s="108">
        <v>23873559.579999998</v>
      </c>
      <c r="N25" s="103"/>
      <c r="O25" s="108">
        <v>1080197.29</v>
      </c>
    </row>
    <row r="26" spans="2:15">
      <c r="B26" s="97" t="s">
        <v>162</v>
      </c>
      <c r="I26" s="104"/>
      <c r="J26" s="103"/>
      <c r="K26" s="104"/>
      <c r="L26" s="103"/>
      <c r="M26" s="104"/>
      <c r="N26" s="103"/>
      <c r="O26" s="104"/>
    </row>
    <row r="27" spans="2:15">
      <c r="C27" s="97" t="s">
        <v>163</v>
      </c>
      <c r="I27" s="104">
        <f>SUM(I9:I25)</f>
        <v>214524490.54000017</v>
      </c>
      <c r="J27" s="103"/>
      <c r="K27" s="104">
        <f>SUM(K9:K25)</f>
        <v>113810114.26999998</v>
      </c>
      <c r="L27" s="103"/>
      <c r="M27" s="104">
        <f>SUM(M9:M25)</f>
        <v>-11376654.099999979</v>
      </c>
      <c r="N27" s="103"/>
      <c r="O27" s="104">
        <f>SUM(O9:O25)</f>
        <v>-1240196.6699999887</v>
      </c>
    </row>
    <row r="28" spans="2:15">
      <c r="B28" s="97" t="s">
        <v>166</v>
      </c>
      <c r="I28" s="104"/>
      <c r="J28" s="103"/>
      <c r="K28" s="104"/>
      <c r="L28" s="103"/>
      <c r="M28" s="104"/>
      <c r="N28" s="103"/>
      <c r="O28" s="104"/>
    </row>
    <row r="29" spans="2:15">
      <c r="C29" s="97" t="s">
        <v>164</v>
      </c>
      <c r="I29" s="104">
        <v>787805128.02999997</v>
      </c>
      <c r="J29" s="103"/>
      <c r="K29" s="104">
        <v>-560360285.63</v>
      </c>
      <c r="L29" s="103"/>
      <c r="M29" s="104">
        <v>-252138.30000001192</v>
      </c>
      <c r="N29" s="103"/>
      <c r="O29" s="104">
        <v>-423420.7</v>
      </c>
    </row>
    <row r="30" spans="2:15">
      <c r="C30" s="97" t="s">
        <v>125</v>
      </c>
      <c r="I30" s="104">
        <v>-979424461.58000004</v>
      </c>
      <c r="J30" s="103"/>
      <c r="K30" s="104">
        <v>0</v>
      </c>
      <c r="L30" s="103"/>
      <c r="M30" s="104">
        <v>0</v>
      </c>
      <c r="N30" s="103"/>
      <c r="O30" s="104">
        <v>0</v>
      </c>
    </row>
    <row r="31" spans="2:15">
      <c r="C31" s="97" t="s">
        <v>102</v>
      </c>
      <c r="I31" s="104">
        <v>-74633635.879999995</v>
      </c>
      <c r="J31" s="103"/>
      <c r="K31" s="104">
        <v>0</v>
      </c>
      <c r="L31" s="103"/>
      <c r="M31" s="104">
        <v>0</v>
      </c>
      <c r="N31" s="103"/>
      <c r="O31" s="104">
        <v>0</v>
      </c>
    </row>
    <row r="32" spans="2:15">
      <c r="C32" s="97" t="s">
        <v>9</v>
      </c>
      <c r="I32" s="104">
        <v>0</v>
      </c>
      <c r="J32" s="103"/>
      <c r="K32" s="104">
        <v>82504367.109999999</v>
      </c>
      <c r="L32" s="103"/>
      <c r="M32" s="104">
        <v>0</v>
      </c>
      <c r="N32" s="103"/>
      <c r="O32" s="104">
        <v>0</v>
      </c>
    </row>
    <row r="33" spans="2:15">
      <c r="C33" s="97" t="s">
        <v>126</v>
      </c>
      <c r="I33" s="104">
        <v>-102453517.45</v>
      </c>
      <c r="J33" s="103"/>
      <c r="K33" s="104">
        <v>0</v>
      </c>
      <c r="L33" s="103"/>
      <c r="M33" s="104">
        <v>0</v>
      </c>
      <c r="N33" s="103"/>
      <c r="O33" s="104">
        <v>0</v>
      </c>
    </row>
    <row r="34" spans="2:15">
      <c r="C34" s="97" t="s">
        <v>165</v>
      </c>
      <c r="I34" s="104">
        <v>41098612.07</v>
      </c>
      <c r="J34" s="103"/>
      <c r="K34" s="104">
        <v>763781.13</v>
      </c>
      <c r="L34" s="103"/>
      <c r="M34" s="104">
        <v>0</v>
      </c>
      <c r="N34" s="103"/>
      <c r="O34" s="104">
        <v>0</v>
      </c>
    </row>
    <row r="35" spans="2:15">
      <c r="C35" s="97" t="s">
        <v>131</v>
      </c>
      <c r="I35" s="104">
        <v>28529707.969999999</v>
      </c>
      <c r="J35" s="103"/>
      <c r="K35" s="104">
        <v>0</v>
      </c>
      <c r="L35" s="103"/>
      <c r="M35" s="104">
        <v>-640549.52</v>
      </c>
      <c r="N35" s="103"/>
      <c r="O35" s="104">
        <v>0</v>
      </c>
    </row>
    <row r="36" spans="2:15">
      <c r="B36" s="97" t="s">
        <v>167</v>
      </c>
      <c r="I36" s="104"/>
      <c r="J36" s="103"/>
      <c r="K36" s="104"/>
      <c r="L36" s="103"/>
      <c r="M36" s="104"/>
      <c r="N36" s="103"/>
      <c r="O36" s="104"/>
    </row>
    <row r="37" spans="2:15">
      <c r="C37" s="97" t="s">
        <v>15</v>
      </c>
      <c r="I37" s="104">
        <v>-372306397.55000001</v>
      </c>
      <c r="J37" s="103"/>
      <c r="K37" s="104">
        <v>286886272.26999998</v>
      </c>
      <c r="L37" s="103"/>
      <c r="M37" s="104">
        <v>11537204.17</v>
      </c>
      <c r="N37" s="103"/>
      <c r="O37" s="104">
        <v>-932567.65</v>
      </c>
    </row>
    <row r="38" spans="2:15">
      <c r="C38" s="97" t="s">
        <v>107</v>
      </c>
      <c r="I38" s="104">
        <v>108277922.48</v>
      </c>
      <c r="J38" s="103"/>
      <c r="K38" s="104">
        <v>0</v>
      </c>
      <c r="L38" s="103"/>
      <c r="M38" s="104">
        <v>0</v>
      </c>
      <c r="N38" s="103"/>
      <c r="O38" s="104">
        <v>0</v>
      </c>
    </row>
    <row r="39" spans="2:15" hidden="1">
      <c r="C39" s="97" t="s">
        <v>168</v>
      </c>
      <c r="I39" s="104"/>
      <c r="J39" s="103"/>
      <c r="K39" s="104">
        <v>0</v>
      </c>
      <c r="L39" s="103"/>
      <c r="M39" s="104"/>
      <c r="N39" s="103"/>
      <c r="O39" s="104">
        <v>0</v>
      </c>
    </row>
    <row r="40" spans="2:15">
      <c r="C40" s="97" t="s">
        <v>108</v>
      </c>
      <c r="I40" s="108">
        <v>8370266.3799999999</v>
      </c>
      <c r="J40" s="103"/>
      <c r="K40" s="108">
        <v>192858.97</v>
      </c>
      <c r="L40" s="103"/>
      <c r="M40" s="108">
        <v>0</v>
      </c>
      <c r="N40" s="103"/>
      <c r="O40" s="108">
        <v>0</v>
      </c>
    </row>
    <row r="41" spans="2:15">
      <c r="B41" s="97" t="s">
        <v>172</v>
      </c>
      <c r="I41" s="104">
        <f>SUM(I27:I40)</f>
        <v>-340211884.98999989</v>
      </c>
      <c r="J41" s="103"/>
      <c r="K41" s="104">
        <f>SUM(K27:K40)</f>
        <v>-76202891.880000025</v>
      </c>
      <c r="L41" s="103"/>
      <c r="M41" s="104">
        <f>SUM(M27:M40)</f>
        <v>-732137.74999999069</v>
      </c>
      <c r="N41" s="103"/>
      <c r="O41" s="104">
        <f>SUM(O27:O40)</f>
        <v>-2596185.0199999888</v>
      </c>
    </row>
    <row r="42" spans="2:15">
      <c r="B42" s="97" t="s">
        <v>58</v>
      </c>
      <c r="I42" s="104">
        <v>281154.02</v>
      </c>
      <c r="J42" s="104">
        <f t="shared" ref="J42:N42" si="0">-J20</f>
        <v>0</v>
      </c>
      <c r="K42" s="104">
        <v>263302.51</v>
      </c>
      <c r="L42" s="104">
        <f t="shared" si="0"/>
        <v>0</v>
      </c>
      <c r="M42" s="104">
        <v>21046639.579999998</v>
      </c>
      <c r="N42" s="104">
        <f t="shared" si="0"/>
        <v>0</v>
      </c>
      <c r="O42" s="104">
        <v>7490709.8099999996</v>
      </c>
    </row>
    <row r="43" spans="2:15">
      <c r="B43" s="97" t="s">
        <v>169</v>
      </c>
      <c r="I43" s="104">
        <v>-28926483.98</v>
      </c>
      <c r="J43" s="103"/>
      <c r="K43" s="104">
        <v>-5232146.13</v>
      </c>
      <c r="L43" s="104"/>
      <c r="M43" s="104">
        <v>-21186224.539999999</v>
      </c>
      <c r="N43" s="104"/>
      <c r="O43" s="104">
        <v>-3945.2</v>
      </c>
    </row>
    <row r="44" spans="2:15">
      <c r="B44" s="110" t="s">
        <v>120</v>
      </c>
      <c r="I44" s="104"/>
      <c r="J44" s="103"/>
      <c r="K44" s="104">
        <v>0</v>
      </c>
      <c r="L44" s="103"/>
      <c r="M44" s="104">
        <v>0</v>
      </c>
      <c r="N44" s="103"/>
      <c r="O44" s="104">
        <v>0</v>
      </c>
    </row>
    <row r="45" spans="2:15">
      <c r="B45" s="110" t="s">
        <v>170</v>
      </c>
      <c r="I45" s="104">
        <v>-2848799.65</v>
      </c>
      <c r="J45" s="103"/>
      <c r="K45" s="104">
        <v>-45983617.200000003</v>
      </c>
      <c r="L45" s="103"/>
      <c r="M45" s="104">
        <v>-188822.21</v>
      </c>
      <c r="N45" s="103"/>
      <c r="O45" s="104">
        <v>-299907</v>
      </c>
    </row>
    <row r="46" spans="2:15">
      <c r="B46" s="110" t="s">
        <v>124</v>
      </c>
      <c r="I46" s="104">
        <v>0</v>
      </c>
      <c r="J46" s="103"/>
      <c r="K46" s="104">
        <v>0</v>
      </c>
      <c r="L46" s="103"/>
      <c r="M46" s="104">
        <v>0</v>
      </c>
      <c r="N46" s="103"/>
      <c r="O46" s="104">
        <v>-1937801.21</v>
      </c>
    </row>
    <row r="47" spans="2:15">
      <c r="B47" s="110" t="s">
        <v>121</v>
      </c>
      <c r="I47" s="108">
        <v>-6984800</v>
      </c>
      <c r="J47" s="103"/>
      <c r="K47" s="104">
        <v>-429880</v>
      </c>
      <c r="L47" s="103"/>
      <c r="M47" s="104">
        <v>-6985000</v>
      </c>
      <c r="N47" s="103"/>
      <c r="O47" s="104">
        <v>0</v>
      </c>
    </row>
    <row r="48" spans="2:15" ht="20.399999999999999">
      <c r="B48" s="101" t="s">
        <v>171</v>
      </c>
      <c r="F48" s="110"/>
      <c r="I48" s="109">
        <f>SUM(I41:I47)</f>
        <v>-378690814.5999999</v>
      </c>
      <c r="J48" s="103"/>
      <c r="K48" s="109">
        <f>SUM(K41:K47)</f>
        <v>-127585232.70000002</v>
      </c>
      <c r="L48" s="103"/>
      <c r="M48" s="109">
        <f>SUM(M41:M47)</f>
        <v>-8045544.9199999934</v>
      </c>
      <c r="N48" s="103"/>
      <c r="O48" s="109">
        <f>SUM(O41:O47)</f>
        <v>2652871.3800000101</v>
      </c>
    </row>
    <row r="49" spans="1:15" ht="20.399999999999999">
      <c r="B49" s="101"/>
      <c r="F49" s="110"/>
      <c r="I49" s="104"/>
      <c r="J49" s="103"/>
      <c r="K49" s="104"/>
      <c r="L49" s="103"/>
      <c r="M49" s="104"/>
      <c r="N49" s="103"/>
      <c r="O49" s="104"/>
    </row>
    <row r="50" spans="1:15" ht="20.399999999999999">
      <c r="A50" s="97" t="str">
        <f>+'The Company'!A20</f>
        <v>The accompanying notes to the interim consolidated financial statements are an integral part of the financial information.</v>
      </c>
      <c r="C50" s="101"/>
      <c r="I50" s="104"/>
      <c r="J50" s="103"/>
      <c r="K50" s="104"/>
      <c r="L50" s="103"/>
      <c r="M50" s="104"/>
      <c r="N50" s="103"/>
      <c r="O50" s="104"/>
    </row>
    <row r="51" spans="1:15" ht="22.35" customHeight="1">
      <c r="A51" s="111" t="s">
        <v>53</v>
      </c>
      <c r="B51" s="101"/>
      <c r="C51" s="101"/>
      <c r="D51" s="101"/>
      <c r="E51" s="101"/>
      <c r="F51" s="101"/>
      <c r="G51" s="101"/>
      <c r="H51" s="101"/>
      <c r="I51" s="95"/>
      <c r="J51" s="101"/>
      <c r="K51" s="95"/>
      <c r="L51" s="101"/>
      <c r="M51" s="95"/>
      <c r="N51" s="101"/>
      <c r="O51" s="46" t="s">
        <v>89</v>
      </c>
    </row>
    <row r="52" spans="1:15" ht="22.35" customHeight="1">
      <c r="A52" s="101" t="s">
        <v>57</v>
      </c>
      <c r="B52" s="101"/>
      <c r="C52" s="101"/>
      <c r="D52" s="101"/>
      <c r="E52" s="101"/>
      <c r="F52" s="101"/>
      <c r="G52" s="101"/>
      <c r="H52" s="101"/>
      <c r="I52" s="95"/>
      <c r="J52" s="101"/>
      <c r="K52" s="95"/>
      <c r="L52" s="101"/>
      <c r="M52" s="95"/>
      <c r="N52" s="101"/>
      <c r="O52" s="48" t="s">
        <v>90</v>
      </c>
    </row>
    <row r="53" spans="1:15" ht="22.35" customHeight="1">
      <c r="A53" s="44" t="s">
        <v>192</v>
      </c>
      <c r="B53" s="101"/>
      <c r="C53" s="101"/>
      <c r="D53" s="101"/>
      <c r="E53" s="101"/>
      <c r="F53" s="101"/>
      <c r="G53" s="101"/>
    </row>
    <row r="54" spans="1:15" ht="22.35" customHeight="1">
      <c r="I54" s="152" t="s">
        <v>119</v>
      </c>
      <c r="J54" s="152"/>
      <c r="K54" s="152"/>
      <c r="L54" s="152"/>
      <c r="M54" s="152"/>
      <c r="N54" s="152"/>
      <c r="O54" s="152"/>
    </row>
    <row r="55" spans="1:15" ht="22.35" customHeight="1">
      <c r="I55" s="153" t="s">
        <v>3</v>
      </c>
      <c r="J55" s="153"/>
      <c r="K55" s="153"/>
      <c r="L55" s="99"/>
      <c r="M55" s="153" t="s">
        <v>4</v>
      </c>
      <c r="N55" s="153"/>
      <c r="O55" s="153"/>
    </row>
    <row r="56" spans="1:15" ht="22.35" customHeight="1">
      <c r="I56" s="100">
        <v>2023</v>
      </c>
      <c r="J56" s="98"/>
      <c r="K56" s="100">
        <v>2022</v>
      </c>
      <c r="L56" s="98"/>
      <c r="M56" s="100">
        <v>2023</v>
      </c>
      <c r="N56" s="98"/>
      <c r="O56" s="100">
        <v>2022</v>
      </c>
    </row>
    <row r="58" spans="1:15" ht="20.399999999999999">
      <c r="A58" s="101" t="s">
        <v>64</v>
      </c>
      <c r="I58" s="104"/>
      <c r="J58" s="103"/>
      <c r="K58" s="104"/>
      <c r="L58" s="103"/>
      <c r="M58" s="104"/>
      <c r="N58" s="103"/>
      <c r="O58" s="104"/>
    </row>
    <row r="59" spans="1:15">
      <c r="C59" s="110" t="s">
        <v>173</v>
      </c>
      <c r="I59" s="104">
        <v>507209954</v>
      </c>
      <c r="J59" s="103"/>
      <c r="K59" s="104">
        <v>0</v>
      </c>
      <c r="L59" s="103"/>
      <c r="M59" s="104">
        <v>507209954</v>
      </c>
      <c r="N59" s="103"/>
      <c r="O59" s="104">
        <v>308000000</v>
      </c>
    </row>
    <row r="60" spans="1:15">
      <c r="C60" s="110" t="s">
        <v>176</v>
      </c>
      <c r="I60" s="104">
        <v>-12349047.789999999</v>
      </c>
      <c r="J60" s="103"/>
      <c r="K60" s="104">
        <v>-273141.81</v>
      </c>
      <c r="L60" s="103"/>
      <c r="M60" s="104">
        <v>0</v>
      </c>
      <c r="N60" s="103"/>
      <c r="O60" s="104">
        <v>0</v>
      </c>
    </row>
    <row r="61" spans="1:15">
      <c r="C61" s="110" t="s">
        <v>200</v>
      </c>
      <c r="I61" s="104">
        <v>0</v>
      </c>
      <c r="J61" s="103"/>
      <c r="K61" s="104">
        <v>-66000000</v>
      </c>
      <c r="L61" s="103"/>
      <c r="M61" s="104">
        <v>-259720000</v>
      </c>
      <c r="N61" s="103"/>
      <c r="O61" s="104">
        <v>-66000000</v>
      </c>
    </row>
    <row r="62" spans="1:15">
      <c r="C62" s="110" t="s">
        <v>174</v>
      </c>
      <c r="I62" s="104">
        <v>0</v>
      </c>
      <c r="J62" s="103"/>
      <c r="K62" s="104">
        <v>0</v>
      </c>
      <c r="L62" s="103"/>
      <c r="M62" s="104">
        <v>-67000000</v>
      </c>
      <c r="N62" s="103"/>
      <c r="O62" s="104">
        <v>-479000000</v>
      </c>
    </row>
    <row r="63" spans="1:15">
      <c r="C63" s="110" t="s">
        <v>201</v>
      </c>
      <c r="I63" s="104">
        <v>0</v>
      </c>
      <c r="J63" s="103"/>
      <c r="K63" s="104">
        <v>-385000000</v>
      </c>
      <c r="L63" s="103"/>
      <c r="M63" s="104">
        <v>0</v>
      </c>
      <c r="N63" s="103"/>
      <c r="O63" s="104">
        <v>-385000000</v>
      </c>
    </row>
    <row r="64" spans="1:15">
      <c r="C64" s="110" t="s">
        <v>202</v>
      </c>
      <c r="I64" s="104">
        <v>0</v>
      </c>
      <c r="J64" s="103"/>
      <c r="K64" s="104">
        <v>0</v>
      </c>
      <c r="L64" s="103"/>
      <c r="M64" s="104">
        <v>0</v>
      </c>
      <c r="N64" s="103"/>
      <c r="O64" s="104">
        <v>369000000</v>
      </c>
    </row>
    <row r="65" spans="2:15">
      <c r="C65" s="110" t="s">
        <v>203</v>
      </c>
      <c r="I65" s="104">
        <v>373831.78</v>
      </c>
      <c r="J65" s="103"/>
      <c r="K65" s="104">
        <v>819980</v>
      </c>
      <c r="L65" s="103"/>
      <c r="M65" s="104">
        <v>373831.78</v>
      </c>
      <c r="N65" s="103"/>
      <c r="O65" s="104">
        <v>0</v>
      </c>
    </row>
    <row r="66" spans="2:15">
      <c r="C66" s="110" t="s">
        <v>51</v>
      </c>
      <c r="I66" s="104">
        <v>-37665376.960000001</v>
      </c>
      <c r="J66" s="103"/>
      <c r="K66" s="104">
        <v>-15818530.09</v>
      </c>
      <c r="L66" s="103"/>
      <c r="M66" s="104">
        <v>-8394785.2300000004</v>
      </c>
      <c r="N66" s="103"/>
      <c r="O66" s="104">
        <v>0</v>
      </c>
    </row>
    <row r="67" spans="2:15">
      <c r="C67" s="110" t="s">
        <v>61</v>
      </c>
      <c r="I67" s="104">
        <v>-82890</v>
      </c>
      <c r="J67" s="103"/>
      <c r="K67" s="104">
        <v>-1161178</v>
      </c>
      <c r="L67" s="103"/>
      <c r="M67" s="104">
        <v>0</v>
      </c>
      <c r="N67" s="103"/>
      <c r="O67" s="104">
        <v>0</v>
      </c>
    </row>
    <row r="68" spans="2:15" ht="20.399999999999999">
      <c r="C68" s="101" t="s">
        <v>175</v>
      </c>
      <c r="D68" s="112"/>
      <c r="E68" s="112"/>
      <c r="F68" s="112"/>
      <c r="G68" s="112"/>
      <c r="I68" s="113">
        <f>SUM(I58:I67)</f>
        <v>457486471.02999997</v>
      </c>
      <c r="J68" s="114"/>
      <c r="K68" s="113">
        <f>SUM(K58:K67)</f>
        <v>-467432869.89999998</v>
      </c>
      <c r="L68" s="114"/>
      <c r="M68" s="113">
        <f>SUM(M58:M67)</f>
        <v>172469000.55000001</v>
      </c>
      <c r="N68" s="114"/>
      <c r="O68" s="113">
        <f>SUM(O58:O67)</f>
        <v>-253000000</v>
      </c>
    </row>
    <row r="69" spans="2:15" ht="20.399999999999999">
      <c r="B69" s="101" t="s">
        <v>65</v>
      </c>
      <c r="I69" s="104"/>
      <c r="J69" s="103"/>
      <c r="K69" s="104"/>
      <c r="L69" s="103"/>
      <c r="M69" s="106"/>
      <c r="N69" s="103"/>
      <c r="O69" s="106"/>
    </row>
    <row r="70" spans="2:15" ht="20.399999999999999">
      <c r="B70" s="101"/>
      <c r="C70" s="97" t="s">
        <v>204</v>
      </c>
      <c r="I70" s="104">
        <v>0</v>
      </c>
      <c r="J70" s="103"/>
      <c r="K70" s="104">
        <v>308000000</v>
      </c>
      <c r="L70" s="103"/>
      <c r="M70" s="106">
        <v>0</v>
      </c>
      <c r="N70" s="103"/>
      <c r="O70" s="106">
        <v>0</v>
      </c>
    </row>
    <row r="71" spans="2:15">
      <c r="C71" s="97" t="s">
        <v>209</v>
      </c>
    </row>
    <row r="72" spans="2:15">
      <c r="C72" s="97" t="s">
        <v>210</v>
      </c>
      <c r="I72" s="104">
        <v>6478872.9100000001</v>
      </c>
      <c r="J72" s="103"/>
      <c r="K72" s="104">
        <v>118165278.52</v>
      </c>
      <c r="L72" s="103"/>
      <c r="M72" s="106">
        <v>0</v>
      </c>
      <c r="N72" s="103"/>
      <c r="O72" s="106">
        <v>0</v>
      </c>
    </row>
    <row r="73" spans="2:15" ht="23.4">
      <c r="C73" s="97" t="s">
        <v>212</v>
      </c>
      <c r="I73" s="104">
        <v>0</v>
      </c>
      <c r="J73" s="103"/>
      <c r="K73" s="104">
        <v>0</v>
      </c>
      <c r="L73" s="103"/>
      <c r="M73" s="106">
        <v>0</v>
      </c>
      <c r="N73" s="103"/>
      <c r="O73" s="132">
        <v>1500000</v>
      </c>
    </row>
    <row r="74" spans="2:15" ht="22.5" customHeight="1">
      <c r="C74" s="97" t="s">
        <v>205</v>
      </c>
      <c r="I74" s="104">
        <v>0</v>
      </c>
      <c r="J74" s="103"/>
      <c r="K74" s="104">
        <v>0</v>
      </c>
      <c r="L74" s="103"/>
      <c r="M74" s="104">
        <v>0</v>
      </c>
      <c r="N74" s="103"/>
      <c r="O74" s="132">
        <v>-1500000</v>
      </c>
    </row>
    <row r="75" spans="2:15" ht="22.5" customHeight="1">
      <c r="C75" s="97" t="s">
        <v>206</v>
      </c>
      <c r="I75" s="104">
        <v>0</v>
      </c>
      <c r="J75" s="103"/>
      <c r="K75" s="104">
        <v>385100000</v>
      </c>
      <c r="L75" s="103"/>
      <c r="M75" s="104">
        <v>0</v>
      </c>
      <c r="N75" s="103"/>
      <c r="O75" s="132">
        <v>385100000</v>
      </c>
    </row>
    <row r="76" spans="2:15">
      <c r="C76" s="97" t="s">
        <v>177</v>
      </c>
      <c r="I76" s="104">
        <v>-5801351.7000000002</v>
      </c>
      <c r="J76" s="103"/>
      <c r="K76" s="104">
        <v>-58827735.909999996</v>
      </c>
      <c r="L76" s="103"/>
      <c r="M76" s="104">
        <v>-2285357.65</v>
      </c>
      <c r="N76" s="103"/>
      <c r="O76" s="106">
        <v>0</v>
      </c>
    </row>
    <row r="77" spans="2:15">
      <c r="C77" s="97" t="s">
        <v>214</v>
      </c>
      <c r="I77" s="104">
        <v>-16401768.1</v>
      </c>
      <c r="J77" s="103"/>
      <c r="K77" s="104">
        <v>-9000000.0399999991</v>
      </c>
      <c r="L77" s="103"/>
      <c r="M77" s="106">
        <v>0</v>
      </c>
      <c r="N77" s="103"/>
      <c r="O77" s="106">
        <v>0</v>
      </c>
    </row>
    <row r="78" spans="2:15">
      <c r="C78" s="97" t="s">
        <v>213</v>
      </c>
      <c r="I78" s="104">
        <v>0</v>
      </c>
      <c r="J78" s="103"/>
      <c r="K78" s="104">
        <v>-6182493.75</v>
      </c>
      <c r="L78" s="103"/>
      <c r="M78" s="106">
        <v>0</v>
      </c>
      <c r="N78" s="103"/>
      <c r="O78" s="104">
        <v>-6182493.75</v>
      </c>
    </row>
    <row r="79" spans="2:15">
      <c r="C79" s="97" t="s">
        <v>196</v>
      </c>
      <c r="I79" s="104">
        <v>0</v>
      </c>
      <c r="J79" s="103"/>
      <c r="K79" s="104">
        <v>-39598173.719999999</v>
      </c>
      <c r="L79" s="103"/>
      <c r="M79" s="106">
        <v>0</v>
      </c>
      <c r="N79" s="103"/>
      <c r="O79" s="104">
        <v>-39598173.719999999</v>
      </c>
    </row>
    <row r="80" spans="2:15" ht="22.35" customHeight="1">
      <c r="C80" s="101" t="s">
        <v>178</v>
      </c>
      <c r="I80" s="109">
        <f>SUM(I69:I77)</f>
        <v>-15724246.890000001</v>
      </c>
      <c r="J80" s="114"/>
      <c r="K80" s="109">
        <f>SUM(K69:K79)</f>
        <v>697656875.10000002</v>
      </c>
      <c r="L80" s="115"/>
      <c r="M80" s="109">
        <f>SUM(M69:M79)</f>
        <v>-2285357.65</v>
      </c>
      <c r="N80" s="115"/>
      <c r="O80" s="109">
        <f>SUM(O69:O79)</f>
        <v>339319332.52999997</v>
      </c>
    </row>
    <row r="81" spans="1:15" ht="22.35" customHeight="1">
      <c r="B81" s="101" t="s">
        <v>179</v>
      </c>
      <c r="C81" s="101"/>
    </row>
    <row r="82" spans="1:15" ht="22.35" customHeight="1">
      <c r="B82" s="101"/>
      <c r="C82" s="101" t="s">
        <v>180</v>
      </c>
      <c r="I82" s="104">
        <v>0</v>
      </c>
      <c r="J82" s="114"/>
      <c r="K82" s="104">
        <v>2339033.0699999998</v>
      </c>
      <c r="L82" s="115"/>
      <c r="M82" s="104">
        <v>0</v>
      </c>
      <c r="N82" s="115"/>
      <c r="O82" s="104">
        <v>0</v>
      </c>
    </row>
    <row r="83" spans="1:15" ht="20.399999999999999">
      <c r="A83" s="95" t="s">
        <v>59</v>
      </c>
      <c r="C83" s="101"/>
      <c r="I83" s="130">
        <f>I48+I68+I80+I82</f>
        <v>63071409.540000066</v>
      </c>
      <c r="J83" s="131"/>
      <c r="K83" s="130">
        <f>K48+K68+K80+K82</f>
        <v>104977805.56999999</v>
      </c>
      <c r="L83" s="131"/>
      <c r="M83" s="130">
        <f>M48+M68+M80+M82</f>
        <v>162138097.98000002</v>
      </c>
      <c r="N83" s="131"/>
      <c r="O83" s="130">
        <f>O48+O68+O80+O82</f>
        <v>88972203.909999967</v>
      </c>
    </row>
    <row r="84" spans="1:15" s="96" customFormat="1" ht="22.35" customHeight="1">
      <c r="A84" s="101" t="s">
        <v>181</v>
      </c>
      <c r="B84" s="95"/>
      <c r="I84" s="104">
        <v>0</v>
      </c>
      <c r="J84" s="104"/>
      <c r="K84" s="104">
        <v>0</v>
      </c>
      <c r="L84" s="104"/>
      <c r="M84" s="104">
        <v>0</v>
      </c>
      <c r="N84" s="104"/>
      <c r="O84" s="104">
        <v>0</v>
      </c>
    </row>
    <row r="85" spans="1:15" s="96" customFormat="1" ht="22.35" customHeight="1">
      <c r="A85" s="95" t="s">
        <v>182</v>
      </c>
      <c r="I85" s="104">
        <v>214369225.36000001</v>
      </c>
      <c r="J85" s="104"/>
      <c r="K85" s="104">
        <v>596386988.04999995</v>
      </c>
      <c r="L85" s="104"/>
      <c r="M85" s="104">
        <v>52062509.43</v>
      </c>
      <c r="N85" s="104"/>
      <c r="O85" s="104">
        <v>23661997.09</v>
      </c>
    </row>
    <row r="86" spans="1:15" s="96" customFormat="1" ht="22.35" customHeight="1" thickBot="1">
      <c r="A86" s="95" t="s">
        <v>183</v>
      </c>
      <c r="B86" s="95"/>
      <c r="C86" s="95"/>
      <c r="D86" s="95"/>
      <c r="E86" s="95"/>
      <c r="F86" s="95"/>
      <c r="G86" s="95"/>
      <c r="I86" s="116">
        <f>SUM(I82:I85)</f>
        <v>277440634.9000001</v>
      </c>
      <c r="J86" s="117"/>
      <c r="K86" s="116">
        <f>SUM(K83:K85)</f>
        <v>701364793.61999989</v>
      </c>
      <c r="L86" s="117"/>
      <c r="M86" s="116">
        <f>SUM(M82:M85)</f>
        <v>214200607.41000003</v>
      </c>
      <c r="N86" s="117"/>
      <c r="O86" s="116">
        <f>SUM(O82:O85)</f>
        <v>112634200.99999997</v>
      </c>
    </row>
    <row r="87" spans="1:15" ht="22.35" customHeight="1" thickTop="1">
      <c r="I87" s="104"/>
      <c r="J87" s="103"/>
      <c r="K87" s="104"/>
      <c r="L87" s="103"/>
      <c r="M87" s="104"/>
      <c r="N87" s="103"/>
      <c r="O87" s="104"/>
    </row>
    <row r="88" spans="1:15" ht="22.35" customHeight="1">
      <c r="A88" s="101" t="s">
        <v>122</v>
      </c>
      <c r="I88" s="104"/>
      <c r="J88" s="103"/>
      <c r="K88" s="104"/>
      <c r="L88" s="103"/>
      <c r="M88" s="104"/>
      <c r="N88" s="103"/>
      <c r="O88" s="104"/>
    </row>
    <row r="89" spans="1:15" ht="22.35" customHeight="1">
      <c r="A89" s="101"/>
      <c r="B89" s="97" t="s">
        <v>185</v>
      </c>
      <c r="I89" s="118"/>
      <c r="J89" s="103"/>
      <c r="K89" s="118"/>
      <c r="L89" s="103"/>
      <c r="M89" s="106"/>
      <c r="N89" s="103"/>
      <c r="O89" s="106"/>
    </row>
    <row r="90" spans="1:15" ht="22.35" customHeight="1">
      <c r="C90" s="97" t="s">
        <v>123</v>
      </c>
      <c r="I90" s="104">
        <v>23586520.48</v>
      </c>
      <c r="J90" s="103"/>
      <c r="K90" s="118">
        <v>80500</v>
      </c>
      <c r="L90" s="103"/>
      <c r="M90" s="106">
        <v>0</v>
      </c>
      <c r="N90" s="103"/>
      <c r="O90" s="106">
        <v>0</v>
      </c>
    </row>
    <row r="91" spans="1:15" ht="22.35" customHeight="1">
      <c r="C91" s="97" t="s">
        <v>184</v>
      </c>
      <c r="I91" s="104">
        <v>1645744.7600000054</v>
      </c>
      <c r="J91" s="103"/>
      <c r="K91" s="104">
        <v>16184900.83</v>
      </c>
      <c r="L91" s="103"/>
      <c r="M91" s="104">
        <v>7527468.6900000004</v>
      </c>
      <c r="N91" s="103"/>
      <c r="O91" s="104">
        <v>0</v>
      </c>
    </row>
    <row r="92" spans="1:15" ht="22.35" customHeight="1">
      <c r="I92" s="104"/>
      <c r="J92" s="103"/>
      <c r="K92" s="104"/>
      <c r="L92" s="103"/>
      <c r="M92" s="104"/>
      <c r="N92" s="103"/>
      <c r="O92" s="104"/>
    </row>
    <row r="93" spans="1:15" ht="22.35" customHeight="1">
      <c r="A93" s="97" t="str">
        <f>+A50</f>
        <v>The accompanying notes to the interim consolidated financial statements are an integral part of the financial information.</v>
      </c>
      <c r="I93" s="104"/>
      <c r="J93" s="103"/>
      <c r="K93" s="104"/>
      <c r="L93" s="103"/>
      <c r="M93" s="104"/>
      <c r="N93" s="103"/>
      <c r="O93" s="104"/>
    </row>
  </sheetData>
  <mergeCells count="6">
    <mergeCell ref="I5:O5"/>
    <mergeCell ref="I6:K6"/>
    <mergeCell ref="M6:O6"/>
    <mergeCell ref="I54:O54"/>
    <mergeCell ref="I55:K55"/>
    <mergeCell ref="M55:O55"/>
  </mergeCells>
  <pageMargins left="0.70866141732283472" right="0.31496062992125984" top="0.70866141732283472" bottom="0.6692913385826772" header="0.31496062992125984" footer="0.35433070866141736"/>
  <pageSetup paperSize="9" scale="72" firstPageNumber="11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Props1.xml><?xml version="1.0" encoding="utf-8"?>
<ds:datastoreItem xmlns:ds="http://schemas.openxmlformats.org/officeDocument/2006/customXml" ds:itemID="{6B749632-A194-4AE8-9AAB-C1BB97D52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Conso</vt:lpstr>
      <vt:lpstr>The Company</vt:lpstr>
      <vt:lpstr>CF</vt:lpstr>
      <vt:lpstr>BS!Print_Area</vt:lpstr>
      <vt:lpstr>CF!Print_Area</vt:lpstr>
      <vt:lpstr>Conso!Print_Area</vt:lpstr>
      <vt:lpstr>'PL 3m'!Print_Area</vt:lpstr>
      <vt:lpstr>'PL 6m'!Print_Area</vt:lpstr>
      <vt:lpstr>'The Company'!Print_Area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Benyapa Chanthongnapa</cp:lastModifiedBy>
  <cp:lastPrinted>2023-08-09T10:16:44Z</cp:lastPrinted>
  <dcterms:created xsi:type="dcterms:W3CDTF">2016-05-15T13:55:28Z</dcterms:created>
  <dcterms:modified xsi:type="dcterms:W3CDTF">2023-08-11T03:23:21Z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