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3\Qtr2'23\"/>
    </mc:Choice>
  </mc:AlternateContent>
  <xr:revisionPtr revIDLastSave="0" documentId="13_ncr:1_{1A95AA32-3817-4BA9-8E77-609F3CD6793C}" xr6:coauthVersionLast="47" xr6:coauthVersionMax="47" xr10:uidLastSave="{00000000-0000-0000-0000-000000000000}"/>
  <bookViews>
    <workbookView xWindow="-120" yWindow="-120" windowWidth="29040" windowHeight="1584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BS!$A$1:$J$112</definedName>
    <definedName name="_xlnm.Print_Area" localSheetId="11">cashflow!$A$1:$I$121</definedName>
    <definedName name="_xlnm.Print_Area" localSheetId="10">COMPANY!$A$1:$R$35</definedName>
    <definedName name="_xlnm.Print_Area" localSheetId="9">CONSO!$A$1:$AA$38</definedName>
    <definedName name="_xlnm.Print_Area" localSheetId="8">PL!$A$1:$K$162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30" l="1"/>
  <c r="E111" i="30"/>
  <c r="G111" i="30"/>
  <c r="I111" i="30"/>
  <c r="C88" i="30"/>
  <c r="E88" i="30"/>
  <c r="G88" i="30"/>
  <c r="F160" i="29"/>
  <c r="I33" i="14"/>
  <c r="I36" i="13"/>
  <c r="M29" i="13"/>
  <c r="Y35" i="13"/>
  <c r="U35" i="13"/>
  <c r="S35" i="13"/>
  <c r="Q35" i="13"/>
  <c r="O35" i="13"/>
  <c r="K35" i="13"/>
  <c r="I35" i="13"/>
  <c r="G35" i="13"/>
  <c r="E35" i="13"/>
  <c r="C35" i="13"/>
  <c r="W34" i="13"/>
  <c r="AA34" i="13" s="1"/>
  <c r="W32" i="13"/>
  <c r="AA32" i="13" s="1"/>
  <c r="I30" i="13"/>
  <c r="G27" i="13"/>
  <c r="M22" i="14"/>
  <c r="K22" i="14"/>
  <c r="I22" i="14"/>
  <c r="G22" i="14"/>
  <c r="E22" i="14"/>
  <c r="C22" i="14"/>
  <c r="Q21" i="14"/>
  <c r="W20" i="13"/>
  <c r="AA20" i="13" s="1"/>
  <c r="J79" i="29" l="1"/>
  <c r="H79" i="29"/>
  <c r="F79" i="29"/>
  <c r="D79" i="29"/>
  <c r="F72" i="29"/>
  <c r="D72" i="29"/>
  <c r="J55" i="29"/>
  <c r="H55" i="29"/>
  <c r="F55" i="29"/>
  <c r="F61" i="29" s="1"/>
  <c r="D55" i="29"/>
  <c r="D61" i="29" s="1"/>
  <c r="J52" i="29"/>
  <c r="H52" i="29"/>
  <c r="F52" i="29"/>
  <c r="D52" i="29"/>
  <c r="J27" i="29"/>
  <c r="H27" i="29"/>
  <c r="F27" i="29"/>
  <c r="D27" i="29"/>
  <c r="J18" i="29"/>
  <c r="H18" i="29"/>
  <c r="F18" i="29"/>
  <c r="D18" i="29"/>
  <c r="D28" i="29" s="1"/>
  <c r="D31" i="29" s="1"/>
  <c r="D33" i="29" s="1"/>
  <c r="H160" i="29"/>
  <c r="J136" i="29"/>
  <c r="H136" i="29"/>
  <c r="D136" i="29"/>
  <c r="F136" i="29"/>
  <c r="H28" i="29" l="1"/>
  <c r="H31" i="29" s="1"/>
  <c r="H33" i="29" s="1"/>
  <c r="D69" i="29"/>
  <c r="F28" i="29"/>
  <c r="F31" i="29" s="1"/>
  <c r="F33" i="29" s="1"/>
  <c r="J28" i="29"/>
  <c r="J31" i="29" s="1"/>
  <c r="J33" i="29" s="1"/>
  <c r="H37" i="29"/>
  <c r="H60" i="29"/>
  <c r="H54" i="29"/>
  <c r="H56" i="29" s="1"/>
  <c r="H68" i="29" s="1"/>
  <c r="F54" i="29"/>
  <c r="F56" i="29" s="1"/>
  <c r="F73" i="29" s="1"/>
  <c r="F70" i="29" s="1"/>
  <c r="F37" i="29"/>
  <c r="F65" i="29" s="1"/>
  <c r="F62" i="29" s="1"/>
  <c r="F60" i="29" s="1"/>
  <c r="J37" i="29"/>
  <c r="J60" i="29"/>
  <c r="J54" i="29"/>
  <c r="J56" i="29" s="1"/>
  <c r="J68" i="29" s="1"/>
  <c r="D54" i="29"/>
  <c r="D56" i="29" s="1"/>
  <c r="D73" i="29" s="1"/>
  <c r="D70" i="29" s="1"/>
  <c r="D68" i="29" s="1"/>
  <c r="D37" i="29"/>
  <c r="D65" i="29" s="1"/>
  <c r="D62" i="29" s="1"/>
  <c r="D60" i="29" s="1"/>
  <c r="F69" i="29"/>
  <c r="F39" i="26"/>
  <c r="H39" i="26"/>
  <c r="J39" i="26"/>
  <c r="F68" i="29" l="1"/>
  <c r="U17" i="13" l="1"/>
  <c r="Q31" i="14"/>
  <c r="I27" i="14"/>
  <c r="I32" i="14" s="1"/>
  <c r="I17" i="14"/>
  <c r="W30" i="13"/>
  <c r="I26" i="13"/>
  <c r="I16" i="13"/>
  <c r="I21" i="13" s="1"/>
  <c r="Q18" i="14"/>
  <c r="W17" i="13"/>
  <c r="AA17" i="13" s="1"/>
  <c r="AA30" i="13" l="1"/>
  <c r="H99" i="29"/>
  <c r="D99" i="29"/>
  <c r="H99" i="26"/>
  <c r="D99" i="26"/>
  <c r="H65" i="26"/>
  <c r="D65" i="26"/>
  <c r="Q30" i="14" l="1"/>
  <c r="Q28" i="14"/>
  <c r="Q24" i="14"/>
  <c r="Q20" i="14"/>
  <c r="Q16" i="14"/>
  <c r="Q14" i="14"/>
  <c r="J133" i="29" l="1"/>
  <c r="H133" i="29"/>
  <c r="D133" i="29"/>
  <c r="F133" i="29"/>
  <c r="D160" i="29" l="1"/>
  <c r="D74" i="26"/>
  <c r="F74" i="26"/>
  <c r="H74" i="26"/>
  <c r="D108" i="29"/>
  <c r="I88" i="30" l="1"/>
  <c r="O26" i="14" l="1"/>
  <c r="Q26" i="14" s="1"/>
  <c r="S25" i="13"/>
  <c r="W27" i="13" l="1"/>
  <c r="AA27" i="13" s="1"/>
  <c r="F65" i="26"/>
  <c r="D153" i="29" l="1"/>
  <c r="F153" i="29" l="1"/>
  <c r="J160" i="29" l="1"/>
  <c r="F108" i="29" l="1"/>
  <c r="D150" i="29" l="1"/>
  <c r="D142" i="29"/>
  <c r="F142" i="29"/>
  <c r="F150" i="29"/>
  <c r="J65" i="26" l="1"/>
  <c r="J22" i="26"/>
  <c r="H22" i="26"/>
  <c r="D22" i="26"/>
  <c r="F22" i="26"/>
  <c r="J108" i="29" l="1"/>
  <c r="H108" i="29"/>
  <c r="S26" i="13" l="1"/>
  <c r="U29" i="13" l="1"/>
  <c r="W29" i="13" s="1"/>
  <c r="U25" i="13"/>
  <c r="U24" i="13"/>
  <c r="U23" i="13"/>
  <c r="U19" i="13"/>
  <c r="U15" i="13"/>
  <c r="U14" i="13"/>
  <c r="U13" i="13"/>
  <c r="W19" i="13" l="1"/>
  <c r="AA19" i="13" l="1"/>
  <c r="W13" i="13"/>
  <c r="AA13" i="13" l="1"/>
  <c r="F99" i="29" l="1"/>
  <c r="Y14" i="13" l="1"/>
  <c r="J74" i="26" l="1"/>
  <c r="Q26" i="13" l="1"/>
  <c r="Q16" i="13"/>
  <c r="Q21" i="13" s="1"/>
  <c r="J99" i="29" l="1"/>
  <c r="D39" i="26" l="1"/>
  <c r="S16" i="13" l="1"/>
  <c r="S21" i="13" s="1"/>
  <c r="O17" i="14" l="1"/>
  <c r="O22" i="14" s="1"/>
  <c r="O27" i="14" l="1"/>
  <c r="O32" i="14" s="1"/>
  <c r="Y24" i="13" l="1"/>
  <c r="D109" i="29" l="1"/>
  <c r="D112" i="29" s="1"/>
  <c r="D114" i="29" l="1"/>
  <c r="D118" i="29" s="1"/>
  <c r="J109" i="29"/>
  <c r="J112" i="29" s="1"/>
  <c r="H109" i="29"/>
  <c r="H112" i="29" s="1"/>
  <c r="F109" i="29"/>
  <c r="F112" i="29" s="1"/>
  <c r="D135" i="29" l="1"/>
  <c r="D146" i="29"/>
  <c r="C9" i="30"/>
  <c r="C38" i="30" s="1"/>
  <c r="H114" i="29"/>
  <c r="H135" i="29" s="1"/>
  <c r="G9" i="30"/>
  <c r="G38" i="30" s="1"/>
  <c r="G68" i="30" s="1"/>
  <c r="G71" i="30" s="1"/>
  <c r="F114" i="29"/>
  <c r="F135" i="29" s="1"/>
  <c r="E9" i="30"/>
  <c r="E38" i="30" s="1"/>
  <c r="E68" i="30" s="1"/>
  <c r="J114" i="29"/>
  <c r="J135" i="29" s="1"/>
  <c r="I9" i="30"/>
  <c r="D137" i="29" l="1"/>
  <c r="D154" i="29" s="1"/>
  <c r="D151" i="29" s="1"/>
  <c r="J141" i="29"/>
  <c r="J137" i="29"/>
  <c r="J149" i="29" s="1"/>
  <c r="J118" i="29"/>
  <c r="H141" i="29"/>
  <c r="M25" i="14" s="1"/>
  <c r="Q25" i="14" s="1"/>
  <c r="H137" i="29"/>
  <c r="H149" i="29" s="1"/>
  <c r="F137" i="29"/>
  <c r="F154" i="29" s="1"/>
  <c r="F151" i="29" s="1"/>
  <c r="F149" i="29" s="1"/>
  <c r="F118" i="29"/>
  <c r="F146" i="29" s="1"/>
  <c r="F143" i="29" s="1"/>
  <c r="H118" i="29"/>
  <c r="M15" i="14"/>
  <c r="Y26" i="13"/>
  <c r="Y16" i="13"/>
  <c r="Y21" i="13" s="1"/>
  <c r="Q15" i="14" l="1"/>
  <c r="Q17" i="14" s="1"/>
  <c r="Q22" i="14" s="1"/>
  <c r="F141" i="29"/>
  <c r="M14" i="13"/>
  <c r="W14" i="13" s="1"/>
  <c r="Y36" i="13"/>
  <c r="J99" i="26"/>
  <c r="J101" i="26" s="1"/>
  <c r="H101" i="26"/>
  <c r="F99" i="26"/>
  <c r="F101" i="26" s="1"/>
  <c r="D101" i="26"/>
  <c r="C26" i="13" l="1"/>
  <c r="C36" i="13" l="1"/>
  <c r="I38" i="30" l="1"/>
  <c r="I68" i="30" s="1"/>
  <c r="J75" i="26"/>
  <c r="J102" i="26" s="1"/>
  <c r="F75" i="26"/>
  <c r="F102" i="26" s="1"/>
  <c r="F40" i="26"/>
  <c r="J40" i="26"/>
  <c r="E71" i="30" l="1"/>
  <c r="E112" i="30" s="1"/>
  <c r="E114" i="30" s="1"/>
  <c r="I71" i="30"/>
  <c r="I112" i="30" s="1"/>
  <c r="I114" i="30" s="1"/>
  <c r="F103" i="26"/>
  <c r="D75" i="26" l="1"/>
  <c r="D102" i="26" s="1"/>
  <c r="C68" i="30"/>
  <c r="H75" i="26"/>
  <c r="H102" i="26" s="1"/>
  <c r="H40" i="26"/>
  <c r="D40" i="26"/>
  <c r="J103" i="26"/>
  <c r="G112" i="30" l="1"/>
  <c r="C71" i="30"/>
  <c r="C112" i="30" s="1"/>
  <c r="H103" i="26"/>
  <c r="D103" i="26"/>
  <c r="K27" i="14"/>
  <c r="K32" i="14" s="1"/>
  <c r="K33" i="14" s="1"/>
  <c r="G27" i="14"/>
  <c r="G32" i="14" s="1"/>
  <c r="G33" i="14" s="1"/>
  <c r="E27" i="14"/>
  <c r="E32" i="14" s="1"/>
  <c r="E33" i="14" s="1"/>
  <c r="C27" i="14"/>
  <c r="C32" i="14" s="1"/>
  <c r="C33" i="14" s="1"/>
  <c r="C114" i="30" l="1"/>
  <c r="C115" i="30" s="1"/>
  <c r="G114" i="30"/>
  <c r="G115" i="30" s="1"/>
  <c r="V26" i="13"/>
  <c r="O26" i="13"/>
  <c r="K26" i="13"/>
  <c r="G26" i="13"/>
  <c r="G36" i="13" s="1"/>
  <c r="E26" i="13"/>
  <c r="W25" i="13"/>
  <c r="AA25" i="13" s="1"/>
  <c r="K36" i="13" l="1"/>
  <c r="E36" i="13"/>
  <c r="U26" i="13"/>
  <c r="W23" i="13"/>
  <c r="U36" i="13" l="1"/>
  <c r="AA29" i="13"/>
  <c r="AA23" i="13"/>
  <c r="M27" i="14" l="1"/>
  <c r="M32" i="14" s="1"/>
  <c r="M33" i="14" s="1"/>
  <c r="Q27" i="14"/>
  <c r="Q32" i="14" s="1"/>
  <c r="Q33" i="14" l="1"/>
  <c r="O16" i="13"/>
  <c r="O21" i="13" s="1"/>
  <c r="K16" i="13"/>
  <c r="K21" i="13" s="1"/>
  <c r="G16" i="13"/>
  <c r="G21" i="13" s="1"/>
  <c r="E16" i="13"/>
  <c r="E21" i="13" s="1"/>
  <c r="C16" i="13"/>
  <c r="C21" i="13" s="1"/>
  <c r="K17" i="14"/>
  <c r="E17" i="14"/>
  <c r="C17" i="14"/>
  <c r="W15" i="13" l="1"/>
  <c r="AA15" i="13" s="1"/>
  <c r="G17" i="14" l="1"/>
  <c r="M16" i="13" l="1"/>
  <c r="M21" i="13" s="1"/>
  <c r="M17" i="14"/>
  <c r="AA14" i="13" l="1"/>
  <c r="AA16" i="13" s="1"/>
  <c r="AA21" i="13" s="1"/>
  <c r="W16" i="13" l="1"/>
  <c r="W21" i="13" s="1"/>
  <c r="U16" i="13"/>
  <c r="U21" i="13" s="1"/>
  <c r="D143" i="29" l="1"/>
  <c r="D141" i="29" s="1"/>
  <c r="M24" i="13" l="1"/>
  <c r="M26" i="13" l="1"/>
  <c r="M35" i="13" s="1"/>
  <c r="W24" i="13"/>
  <c r="M36" i="13" l="1"/>
  <c r="AA24" i="13"/>
  <c r="AA26" i="13" s="1"/>
  <c r="AA35" i="13" s="1"/>
  <c r="W26" i="13"/>
  <c r="W35" i="13" s="1"/>
  <c r="D149" i="29"/>
  <c r="W36" i="13" l="1"/>
  <c r="AA36" i="13"/>
</calcChain>
</file>

<file path=xl/sharedStrings.xml><?xml version="1.0" encoding="utf-8"?>
<sst xmlns="http://schemas.openxmlformats.org/spreadsheetml/2006/main" count="538" uniqueCount="299">
  <si>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</si>
  <si>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</si>
  <si>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</si>
  <si>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</si>
  <si>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</si>
  <si>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</si>
  <si>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</si>
  <si>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</si>
  <si>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</si>
  <si>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</si>
  <si>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</si>
  <si>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</si>
  <si>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</si>
  <si>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</si>
  <si>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</si>
  <si>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</si>
  <si>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</si>
  <si>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</si>
  <si>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</si>
  <si>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</si>
  <si>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</si>
  <si>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</si>
  <si>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</si>
  <si>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</si>
  <si>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</si>
  <si>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</si>
  <si>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</si>
  <si>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</si>
  <si>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</si>
  <si>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</si>
  <si>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</si>
  <si>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</si>
  <si>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</si>
  <si>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</si>
  <si>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</si>
  <si>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</si>
  <si>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</si>
  <si>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</si>
  <si>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</si>
  <si>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</si>
  <si>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</si>
  <si>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</si>
  <si>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</si>
  <si>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</si>
  <si>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</si>
  <si>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</si>
  <si>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</si>
  <si>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</si>
  <si>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</si>
  <si>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</si>
  <si>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</si>
  <si>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</si>
  <si>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</si>
  <si>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</si>
  <si>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</si>
  <si>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</si>
  <si>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</si>
  <si>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</si>
  <si>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</si>
  <si>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</si>
  <si>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</si>
  <si>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</si>
  <si>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</si>
  <si>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</si>
  <si>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</si>
  <si>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</si>
  <si>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</si>
  <si>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</si>
  <si>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</si>
  <si>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</si>
  <si>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</si>
  <si>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</si>
  <si>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</si>
  <si>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</si>
  <si>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</si>
  <si>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</si>
  <si>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</si>
  <si>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</si>
  <si>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</si>
  <si>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</si>
  <si>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</si>
  <si>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</si>
  <si>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</si>
  <si>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</si>
  <si>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</si>
  <si>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</si>
  <si>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</si>
  <si>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</si>
  <si>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</si>
  <si>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</si>
  <si>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</si>
  <si>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</si>
  <si>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</si>
  <si>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</si>
  <si>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</si>
  <si>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</si>
  <si>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</si>
  <si>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</si>
  <si>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</si>
  <si>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</si>
  <si>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</si>
  <si>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</si>
  <si>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</si>
  <si>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</si>
  <si>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</si>
  <si>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</si>
  <si>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</si>
  <si>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</si>
  <si>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</si>
  <si>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</si>
  <si>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</si>
  <si>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</si>
  <si>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</si>
  <si>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</si>
  <si>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</si>
  <si>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</si>
  <si>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</si>
  <si>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</si>
  <si>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</si>
  <si>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</si>
  <si>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</si>
  <si>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</si>
  <si>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</si>
  <si>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</si>
  <si>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</si>
  <si>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</si>
  <si>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</si>
  <si>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</si>
  <si>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</si>
  <si>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</si>
  <si>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</si>
  <si>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</si>
  <si>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</si>
  <si>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</si>
  <si>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</si>
  <si>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</si>
  <si>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</si>
  <si>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</si>
  <si>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</si>
  <si>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</si>
  <si>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</si>
  <si>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</si>
  <si>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</si>
  <si>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</si>
  <si>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</si>
  <si>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</si>
  <si>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</si>
  <si>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</si>
  <si>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</si>
  <si>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</si>
  <si>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</si>
  <si>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</si>
  <si>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</si>
  <si>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</si>
  <si>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</si>
  <si>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</si>
  <si>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</si>
  <si>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</si>
  <si>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</si>
  <si>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</si>
  <si>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</si>
  <si>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</si>
  <si>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</si>
  <si>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</si>
  <si>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</si>
  <si>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</si>
  <si>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</si>
  <si>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</si>
  <si>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</si>
  <si>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</si>
  <si>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</si>
  <si>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</si>
  <si>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</si>
  <si>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</si>
  <si>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</si>
  <si>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</si>
  <si>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</si>
  <si>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</si>
  <si>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</si>
  <si>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</si>
  <si>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</si>
  <si>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เงินสดสุทธิจาก (ใช้ไปใน) กิจกรรมลงทุน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</si>
  <si>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</si>
  <si>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</si>
  <si>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</si>
  <si>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</si>
  <si>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</si>
  <si>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</si>
  <si>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</si>
  <si>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</si>
  <si>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</si>
  <si>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</si>
  <si>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</si>
  <si>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</si>
  <si>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</si>
  <si>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</si>
  <si>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</si>
  <si>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</si>
  <si>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</si>
  <si>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</si>
  <si>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</si>
  <si>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</si>
  <si>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</si>
  <si>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</si>
  <si>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</si>
  <si>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</si>
  <si>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</si>
  <si>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เงินสดจ่ายชำระคืนหุ้นกู้ด้อยสิทธิที่มีลักษณะคล้ายทุน</t>
  </si>
  <si>
    <t>(หน่วย: บาทต่อหุ้น)</t>
  </si>
  <si>
    <t xml:space="preserve">   สินทรัพย์ทางการเงินหมุนเวียนอื่น</t>
  </si>
  <si>
    <t xml:space="preserve">   ค่าใช้จ่ายประมาณการหนี้สินระยะยาว</t>
  </si>
  <si>
    <t>ที่ดินรอการพัฒนา</t>
  </si>
  <si>
    <t>2565</t>
  </si>
  <si>
    <t>ยอดคงเหลือ ณ วันที่ 1 มกราคม 2565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</si>
  <si>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</si>
  <si>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</si>
  <si>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</si>
  <si>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</si>
  <si>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</si>
  <si>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</si>
  <si>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</si>
  <si>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 xml:space="preserve">เงินสดรับจากการขายอสังหาริมทรัพย์เพื่อการลงทุน - 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</si>
  <si>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</si>
  <si>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</si>
  <si>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 xml:space="preserve">      และอุปกรณ์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</si>
  <si>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</si>
  <si>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</si>
  <si>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</si>
  <si>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</si>
  <si>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</si>
  <si>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</si>
  <si>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</si>
  <si>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</si>
  <si>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</si>
  <si>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</si>
  <si>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กำไร (ขาดทุน) จากการดำเนินงาน</t>
  </si>
  <si>
    <t xml:space="preserve">      หุ้นสามัญ 4,166,250,057 หุ้น มูลค่าหุ้นละ 0.10 บาท </t>
  </si>
  <si>
    <t xml:space="preserve">   ผลขาดทุนด้านเครดิตที่คาดว่าจะเกิดขึ้น (โอนกลับ)</t>
  </si>
  <si>
    <t>31 ธันวาคม 2565</t>
  </si>
  <si>
    <t>ลูกหนี้อื่น</t>
  </si>
  <si>
    <t>เงินกู้ยืมระยะสั้นจากและดอกเบี้ยค้างจ่ายแก่กิจการที่เกี่ยวข้องกัน</t>
  </si>
  <si>
    <t>2566</t>
  </si>
  <si>
    <t>ยอดคงเหลือ ณ วันที่ 1 มกราคม 2566</t>
  </si>
  <si>
    <t>2, 3</t>
  </si>
  <si>
    <t>รายได้ (ค่าใช้จ่าย) ภาษีเงินได้</t>
  </si>
  <si>
    <t>ขาดทุนสำหรับงวดจากการดำเนินที่ยกเลิก - สุทธิจากภาษีเงินได้</t>
  </si>
  <si>
    <t>กำไร (ขาดทุน) จากการวัดมูลค่าเงินลงทุนที่กำหนดให้วัดมูลค่า</t>
  </si>
  <si>
    <t xml:space="preserve">   กำไร (ขาดทุน) 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</si>
  <si>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</si>
  <si>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2, 7.1, 8.2</t>
  </si>
  <si>
    <t>ชำระคืนหุ้นกู้ด้อยสิทธิที่มีลักษณะคล้ายทุน</t>
  </si>
  <si>
    <t xml:space="preserve">   การโอนกลับค่าใช้จ่ายประมาณการหนี้สินระยะสั้น</t>
  </si>
  <si>
    <t>ขาดทุนก่อนภาษีจากการดำเนินงานที่ยกเลิก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</si>
  <si>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</si>
  <si>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</si>
  <si>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>ส่วนต่ำกว่าทุน</t>
  </si>
  <si>
    <t xml:space="preserve">   สุทธิจากค่าใช้จ่ายที่เกี่ยวข้องกัน</t>
  </si>
  <si>
    <t>กำไร (ขาดทุน) จากการดำเนินงานก่อนการเปลี่ยนแปลงในสินทรัพย์</t>
  </si>
  <si>
    <t>เงินสดรับจากการขายอุปกรณ์</t>
  </si>
  <si>
    <t xml:space="preserve">   ขาดทุนจากการตัดจำหน่ายสินทรัพย์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</si>
  <si>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</si>
  <si>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</si>
  <si>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</si>
  <si>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</si>
  <si>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</si>
  <si>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</si>
  <si>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 xml:space="preserve">   - สุทธิจากภาษีเงินได้ (หมายเหตุ 17)</t>
  </si>
  <si>
    <t>การจ่ายโดยใช้หุ้นเป็นเกณฑ์ (หมายเหตุ 16.2)</t>
  </si>
  <si>
    <t>ชำระคืนหุ้นกู้ด้อยสิทธิที่มีลักษณะคล้ายทุน (หมายเหตุ 17)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</si>
  <si>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</si>
  <si>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</si>
  <si>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ส่วนแบ่งกำไรจากเงินลงทุนในการร่วมค้า</t>
  </si>
  <si>
    <t>ขาดทุนก่อนภาษีเงินได้</t>
  </si>
  <si>
    <t xml:space="preserve">   ขาดทุนสำหรับงวดจากการดำเนินงานต่อเนื่อง</t>
  </si>
  <si>
    <t>กำไรจากการวัดมูลค่าเงินลงทุนที่กำหนดให้วัดมูลค่า</t>
  </si>
  <si>
    <t>(0.000)</t>
  </si>
  <si>
    <t>(0.001)</t>
  </si>
  <si>
    <t xml:space="preserve">   ขาดทุนจากการเปลี่ยนแปลงสัญญา</t>
  </si>
  <si>
    <t xml:space="preserve">   ขาดทุนจากการด้อยค่าของสินทรัพย์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</si>
  <si>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</si>
  <si>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   ทางการเงินหมุนเวียนอื่น</t>
  </si>
  <si>
    <t xml:space="preserve">   กำไรจากการเปลี่ยนแปลงในมูลค่ายุติธรรมของสินทรัพย์</t>
  </si>
  <si>
    <t xml:space="preserve">      ทางไม่การเงินหมุนเวียนอื่น</t>
  </si>
  <si>
    <t>เงินให้กู้ยืมแก่กิจการที่เกี่ยวข้องกัน (เพิ่มขึ้น) ลดลง</t>
  </si>
  <si>
    <t xml:space="preserve">   การปรับลด (โอนกลับ) ต้นทุนพัฒนาอสังหาริมทรัพย์เป็นมูลค่าสุทธิ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</si>
  <si>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</si>
  <si>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</si>
  <si>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</si>
  <si>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เงินสดสุทธิจาก (ใช้ไปใน) กิจกรรมจัดหาเงิน</t>
  </si>
  <si>
    <t xml:space="preserve">   รับรู้รายการขาดทุน (กำไร) จากการปรับมูลค่าเงินลงทุนที่วัดมูลค่า</t>
  </si>
  <si>
    <t>ขาดทุนก่อนภาษีจากการดำเนินงานต่อเนื่อง</t>
  </si>
  <si>
    <t>ขาดทุนสำหรับงวดจากการดำเนินงานต่อเนื่อง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</si>
  <si>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</si>
  <si>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</si>
  <si>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บริษัทย่อยจ่ายเงินปันผลให้ผู้มีส่วนได้เสียที่ไม่มีอำนาจควบคุม</t>
  </si>
  <si>
    <t xml:space="preserve">   อำนาจควบคุม (หมายเหตุ 7)</t>
  </si>
  <si>
    <t xml:space="preserve">   (หมายเหตุ 7)</t>
  </si>
  <si>
    <t>รายการปรับกระทบยอดขาดทุนก่อนภาษีเป็น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</si>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</sst>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00_);_(* \(#,##0.000\);_(* &quot;-&quot;_);_(@_)"/>
    <numFmt numFmtId="170" formatCode="_(* #,##0.0000_);_(* \(#,##0.00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224">
    <xf numFmtId="1" fontId="0" fillId="0" borderId="0" xfId="0"/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168" fontId="12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6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0" fontId="12" fillId="0" borderId="1" xfId="0" quotePrefix="1" applyNumberFormat="1" applyFont="1" applyFill="1" applyBorder="1" applyAlignment="1">
      <alignment horizontal="right" vertical="center"/>
    </xf>
    <xf numFmtId="169" fontId="12" fillId="0" borderId="0" xfId="0" quotePrefix="1" applyNumberFormat="1" applyFont="1" applyFill="1" applyBorder="1" applyAlignment="1">
      <alignment horizontal="right" vertical="center"/>
    </xf>
    <xf numFmtId="169" fontId="12" fillId="0" borderId="6" xfId="0" quotePrefix="1" applyNumberFormat="1" applyFont="1" applyFill="1" applyBorder="1" applyAlignment="1">
      <alignment horizontal="right" vertical="center"/>
    </xf>
    <xf numFmtId="170" fontId="12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0"/>
  <sheetViews>
    <sheetView showGridLines="0" view="pageBreakPreview" topLeftCell="A41" zoomScale="90" zoomScaleNormal="70" zoomScaleSheetLayoutView="90" workbookViewId="0">
      <selection activeCell="A61" sqref="A61"/>
    </sheetView>
  </sheetViews>
  <sheetFormatPr defaultColWidth="10.5703125" defaultRowHeight="23.25"/>
  <cols>
    <col min="1" max="1" width="54.42578125" style="95" customWidth="1"/>
    <col min="2" max="2" width="8.7109375" style="95" customWidth="1"/>
    <col min="3" max="3" width="1.85546875" style="97" customWidth="1"/>
    <col min="4" max="4" width="15.28515625" style="97" bestFit="1" customWidth="1"/>
    <col min="5" max="5" width="1.85546875" style="97" customWidth="1"/>
    <col min="6" max="6" width="14.5703125" style="97" customWidth="1"/>
    <col min="7" max="7" width="1.85546875" style="97" customWidth="1"/>
    <col min="8" max="8" width="16.28515625" style="96" bestFit="1" customWidth="1"/>
    <col min="9" max="9" width="1.85546875" style="97" customWidth="1"/>
    <col min="10" max="10" width="15.28515625" style="96" bestFit="1" customWidth="1"/>
    <col min="11" max="11" width="11.5703125" style="95" bestFit="1" customWidth="1"/>
    <col min="12" max="16384" width="10.5703125" style="95"/>
  </cols>
  <sheetData>
    <row r="1" spans="1:15">
      <c r="A1" s="100" t="s">
        <v>93</v>
      </c>
      <c r="B1" s="83"/>
      <c r="C1" s="84"/>
      <c r="D1" s="84"/>
      <c r="E1" s="84"/>
      <c r="F1" s="84"/>
      <c r="G1" s="84"/>
      <c r="H1" s="101"/>
      <c r="I1" s="84"/>
      <c r="J1" s="101"/>
      <c r="K1" s="98"/>
      <c r="L1" s="98"/>
      <c r="M1" s="98"/>
      <c r="O1" s="97"/>
    </row>
    <row r="2" spans="1:15" s="85" customFormat="1">
      <c r="A2" s="100" t="s">
        <v>68</v>
      </c>
      <c r="B2" s="83"/>
      <c r="C2" s="84"/>
      <c r="D2" s="84"/>
      <c r="E2" s="84"/>
      <c r="F2" s="84"/>
      <c r="G2" s="84"/>
      <c r="H2" s="101"/>
      <c r="I2" s="84"/>
      <c r="J2" s="101"/>
      <c r="M2" s="77"/>
      <c r="O2" s="77"/>
    </row>
    <row r="3" spans="1:15" s="85" customFormat="1">
      <c r="A3" s="100" t="s">
        <v>261</v>
      </c>
      <c r="B3" s="83"/>
      <c r="C3" s="84"/>
      <c r="D3" s="84"/>
      <c r="E3" s="84"/>
      <c r="F3" s="84"/>
      <c r="G3" s="84"/>
      <c r="H3" s="101"/>
      <c r="I3" s="84"/>
      <c r="J3" s="101"/>
      <c r="M3" s="77"/>
      <c r="O3" s="77"/>
    </row>
    <row r="4" spans="1:15" s="85" customFormat="1">
      <c r="A4" s="98"/>
      <c r="B4" s="99"/>
      <c r="C4" s="63"/>
      <c r="D4" s="96"/>
      <c r="E4" s="63"/>
      <c r="F4" s="99"/>
      <c r="G4" s="63"/>
      <c r="H4" s="67"/>
      <c r="I4" s="63"/>
      <c r="J4" s="67" t="s">
        <v>67</v>
      </c>
      <c r="M4" s="77"/>
      <c r="O4" s="77"/>
    </row>
    <row r="5" spans="1:15" s="85" customFormat="1">
      <c r="A5" s="64"/>
      <c r="B5" s="79"/>
      <c r="C5" s="64"/>
      <c r="D5" s="216" t="s">
        <v>36</v>
      </c>
      <c r="E5" s="216"/>
      <c r="F5" s="216"/>
      <c r="G5" s="64"/>
      <c r="H5" s="217" t="s">
        <v>37</v>
      </c>
      <c r="I5" s="217"/>
      <c r="J5" s="217"/>
      <c r="M5" s="77"/>
      <c r="O5" s="77"/>
    </row>
    <row r="6" spans="1:15">
      <c r="A6" s="83"/>
      <c r="B6" s="94" t="s">
        <v>0</v>
      </c>
      <c r="C6" s="65"/>
      <c r="D6" s="82" t="s">
        <v>262</v>
      </c>
      <c r="E6" s="65"/>
      <c r="F6" s="82" t="s">
        <v>238</v>
      </c>
      <c r="G6" s="65"/>
      <c r="H6" s="82" t="s">
        <v>262</v>
      </c>
      <c r="I6" s="65"/>
      <c r="J6" s="82" t="s">
        <v>238</v>
      </c>
      <c r="M6" s="97"/>
      <c r="O6" s="97"/>
    </row>
    <row r="7" spans="1:15">
      <c r="A7" s="83"/>
      <c r="B7" s="80"/>
      <c r="C7" s="65"/>
      <c r="D7" s="66" t="s">
        <v>129</v>
      </c>
      <c r="E7" s="66"/>
      <c r="F7" s="66" t="s">
        <v>130</v>
      </c>
      <c r="G7" s="66"/>
      <c r="H7" s="66" t="s">
        <v>129</v>
      </c>
      <c r="I7" s="66"/>
      <c r="J7" s="66" t="s">
        <v>130</v>
      </c>
      <c r="M7" s="97"/>
      <c r="O7" s="97"/>
    </row>
    <row r="8" spans="1:15">
      <c r="A8" s="83"/>
      <c r="B8" s="80"/>
      <c r="C8" s="65"/>
      <c r="D8" s="66" t="s">
        <v>131</v>
      </c>
      <c r="E8" s="66"/>
      <c r="F8" s="66"/>
      <c r="G8" s="66"/>
      <c r="H8" s="66" t="s">
        <v>131</v>
      </c>
      <c r="I8" s="66"/>
      <c r="J8" s="66"/>
      <c r="M8" s="97"/>
      <c r="O8" s="97"/>
    </row>
    <row r="9" spans="1:15">
      <c r="A9" s="86" t="s">
        <v>23</v>
      </c>
      <c r="K9" s="78"/>
    </row>
    <row r="10" spans="1:15">
      <c r="A10" s="86" t="s">
        <v>10</v>
      </c>
      <c r="K10" s="78"/>
    </row>
    <row r="11" spans="1:15">
      <c r="A11" s="95" t="s">
        <v>26</v>
      </c>
      <c r="B11" s="92"/>
      <c r="C11" s="106"/>
      <c r="D11" s="111">
        <v>4823161</v>
      </c>
      <c r="E11" s="88"/>
      <c r="F11" s="87">
        <v>6922884</v>
      </c>
      <c r="G11" s="88"/>
      <c r="H11" s="111">
        <v>2387107</v>
      </c>
      <c r="I11" s="88"/>
      <c r="J11" s="87">
        <v>4526677</v>
      </c>
      <c r="K11" s="78"/>
    </row>
    <row r="12" spans="1:15">
      <c r="A12" s="95" t="s">
        <v>82</v>
      </c>
      <c r="B12" s="92" t="s">
        <v>243</v>
      </c>
      <c r="C12" s="92"/>
      <c r="D12" s="103">
        <v>1202653</v>
      </c>
      <c r="E12" s="91"/>
      <c r="F12" s="103">
        <v>42879</v>
      </c>
      <c r="G12" s="91"/>
      <c r="H12" s="103">
        <v>1795736</v>
      </c>
      <c r="I12" s="91"/>
      <c r="J12" s="103">
        <v>892855</v>
      </c>
      <c r="K12" s="78"/>
    </row>
    <row r="13" spans="1:15">
      <c r="A13" s="95" t="s">
        <v>113</v>
      </c>
      <c r="B13" s="92">
        <v>2</v>
      </c>
      <c r="C13" s="92"/>
      <c r="D13" s="103">
        <v>0</v>
      </c>
      <c r="E13" s="91"/>
      <c r="F13" s="103">
        <v>5296</v>
      </c>
      <c r="G13" s="91"/>
      <c r="H13" s="103">
        <v>5296</v>
      </c>
      <c r="I13" s="91"/>
      <c r="J13" s="103">
        <v>5296</v>
      </c>
      <c r="K13" s="78"/>
    </row>
    <row r="14" spans="1:15">
      <c r="A14" s="95" t="s">
        <v>106</v>
      </c>
      <c r="B14" s="92"/>
      <c r="C14" s="92"/>
      <c r="D14" s="103"/>
      <c r="E14" s="91"/>
      <c r="F14" s="103"/>
      <c r="G14" s="91"/>
      <c r="H14" s="103"/>
      <c r="I14" s="91"/>
      <c r="J14" s="103"/>
      <c r="K14" s="78"/>
    </row>
    <row r="15" spans="1:15">
      <c r="A15" s="95" t="s">
        <v>118</v>
      </c>
      <c r="B15" s="92">
        <v>2</v>
      </c>
      <c r="C15" s="92"/>
      <c r="D15" s="103">
        <v>1993022</v>
      </c>
      <c r="E15" s="91"/>
      <c r="F15" s="103">
        <v>1837976</v>
      </c>
      <c r="G15" s="91"/>
      <c r="H15" s="166">
        <v>1528994</v>
      </c>
      <c r="I15" s="91"/>
      <c r="J15" s="103">
        <v>1607160</v>
      </c>
      <c r="K15" s="78"/>
    </row>
    <row r="16" spans="1:15">
      <c r="A16" s="95" t="s">
        <v>174</v>
      </c>
      <c r="B16" s="92">
        <v>2</v>
      </c>
      <c r="C16" s="106"/>
      <c r="D16" s="111">
        <v>0</v>
      </c>
      <c r="E16" s="88"/>
      <c r="F16" s="87">
        <v>0</v>
      </c>
      <c r="G16" s="88"/>
      <c r="H16" s="111">
        <v>774390</v>
      </c>
      <c r="I16" s="88"/>
      <c r="J16" s="87">
        <v>840796</v>
      </c>
      <c r="K16" s="78"/>
    </row>
    <row r="17" spans="1:11">
      <c r="A17" s="95" t="s">
        <v>83</v>
      </c>
      <c r="B17" s="92">
        <v>4</v>
      </c>
      <c r="C17" s="106"/>
      <c r="D17" s="111">
        <v>16553913</v>
      </c>
      <c r="E17" s="88"/>
      <c r="F17" s="87">
        <v>16070818</v>
      </c>
      <c r="G17" s="88"/>
      <c r="H17" s="111">
        <v>2436659</v>
      </c>
      <c r="I17" s="88"/>
      <c r="J17" s="87">
        <v>2190369</v>
      </c>
      <c r="K17" s="78"/>
    </row>
    <row r="18" spans="1:11">
      <c r="A18" s="95" t="s">
        <v>155</v>
      </c>
      <c r="B18" s="92"/>
      <c r="C18" s="106"/>
      <c r="D18" s="111">
        <v>147162</v>
      </c>
      <c r="E18" s="88"/>
      <c r="F18" s="87">
        <v>49325</v>
      </c>
      <c r="G18" s="88"/>
      <c r="H18" s="111">
        <v>129</v>
      </c>
      <c r="I18" s="88"/>
      <c r="J18" s="87">
        <v>171</v>
      </c>
      <c r="K18" s="78"/>
    </row>
    <row r="19" spans="1:11">
      <c r="A19" s="95" t="s">
        <v>58</v>
      </c>
      <c r="B19" s="92"/>
      <c r="C19" s="106"/>
      <c r="D19" s="111">
        <v>218487</v>
      </c>
      <c r="E19" s="88"/>
      <c r="F19" s="87">
        <v>101007</v>
      </c>
      <c r="G19" s="88"/>
      <c r="H19" s="111">
        <v>13986</v>
      </c>
      <c r="I19" s="88"/>
      <c r="J19" s="87">
        <v>15439</v>
      </c>
      <c r="K19" s="78"/>
    </row>
    <row r="20" spans="1:11">
      <c r="A20" s="95" t="s">
        <v>184</v>
      </c>
      <c r="B20" s="92"/>
      <c r="C20" s="106"/>
      <c r="D20" s="111">
        <v>5971</v>
      </c>
      <c r="E20" s="88"/>
      <c r="F20" s="87">
        <v>5977</v>
      </c>
      <c r="G20" s="88"/>
      <c r="H20" s="111">
        <v>1679</v>
      </c>
      <c r="I20" s="88"/>
      <c r="J20" s="87">
        <v>1677</v>
      </c>
      <c r="K20" s="78"/>
    </row>
    <row r="21" spans="1:11">
      <c r="A21" s="95" t="s">
        <v>19</v>
      </c>
      <c r="B21" s="92"/>
      <c r="C21" s="106"/>
      <c r="D21" s="111">
        <v>263858</v>
      </c>
      <c r="E21" s="103"/>
      <c r="F21" s="87">
        <v>232030</v>
      </c>
      <c r="G21" s="88"/>
      <c r="H21" s="111">
        <v>189075</v>
      </c>
      <c r="I21" s="88"/>
      <c r="J21" s="87">
        <v>170641</v>
      </c>
      <c r="K21" s="78"/>
    </row>
    <row r="22" spans="1:11">
      <c r="A22" s="86" t="s">
        <v>11</v>
      </c>
      <c r="B22" s="92"/>
      <c r="C22" s="106"/>
      <c r="D22" s="72">
        <f>SUM(D11:D21)</f>
        <v>25208227</v>
      </c>
      <c r="E22" s="103"/>
      <c r="F22" s="72">
        <f>SUM(F11:F21)</f>
        <v>25268192</v>
      </c>
      <c r="G22" s="103"/>
      <c r="H22" s="72">
        <f>SUM(H11:H21)</f>
        <v>9133051</v>
      </c>
      <c r="I22" s="103"/>
      <c r="J22" s="72">
        <f>SUM(J11:J21)</f>
        <v>10251081</v>
      </c>
      <c r="K22" s="78"/>
    </row>
    <row r="23" spans="1:11">
      <c r="A23" s="108" t="s">
        <v>12</v>
      </c>
      <c r="B23" s="92"/>
      <c r="C23" s="106"/>
      <c r="D23" s="74"/>
      <c r="E23" s="88"/>
      <c r="F23" s="74"/>
      <c r="G23" s="88"/>
      <c r="H23" s="104"/>
      <c r="I23" s="88"/>
      <c r="J23" s="104"/>
      <c r="K23" s="78"/>
    </row>
    <row r="24" spans="1:11">
      <c r="A24" s="73" t="s">
        <v>179</v>
      </c>
      <c r="B24" s="92">
        <v>5</v>
      </c>
      <c r="C24" s="106"/>
      <c r="D24" s="111">
        <v>105342</v>
      </c>
      <c r="E24" s="88"/>
      <c r="F24" s="87">
        <v>105325</v>
      </c>
      <c r="G24" s="88"/>
      <c r="H24" s="111">
        <v>0</v>
      </c>
      <c r="I24" s="88"/>
      <c r="J24" s="87">
        <v>0</v>
      </c>
      <c r="K24" s="73"/>
    </row>
    <row r="25" spans="1:11">
      <c r="A25" s="161" t="s">
        <v>239</v>
      </c>
      <c r="B25" s="92">
        <v>3</v>
      </c>
      <c r="C25" s="106"/>
      <c r="D25" s="111">
        <v>0</v>
      </c>
      <c r="E25" s="88"/>
      <c r="F25" s="87">
        <v>1027337</v>
      </c>
      <c r="G25" s="88"/>
      <c r="H25" s="111">
        <v>0</v>
      </c>
      <c r="I25" s="88"/>
      <c r="J25" s="163">
        <v>1027337</v>
      </c>
      <c r="K25" s="73"/>
    </row>
    <row r="26" spans="1:11">
      <c r="A26" s="95" t="s">
        <v>164</v>
      </c>
      <c r="B26" s="92">
        <v>6</v>
      </c>
      <c r="C26" s="106"/>
      <c r="D26" s="111">
        <v>400646</v>
      </c>
      <c r="E26" s="88"/>
      <c r="F26" s="87">
        <v>792890</v>
      </c>
      <c r="G26" s="88"/>
      <c r="H26" s="111">
        <v>34479</v>
      </c>
      <c r="I26" s="88"/>
      <c r="J26" s="87">
        <v>506557</v>
      </c>
      <c r="K26" s="73"/>
    </row>
    <row r="27" spans="1:11">
      <c r="A27" s="73" t="s">
        <v>84</v>
      </c>
      <c r="B27" s="92">
        <v>7</v>
      </c>
      <c r="C27" s="106"/>
      <c r="D27" s="111">
        <v>0</v>
      </c>
      <c r="E27" s="88"/>
      <c r="F27" s="87">
        <v>0</v>
      </c>
      <c r="G27" s="88"/>
      <c r="H27" s="111">
        <v>16273810</v>
      </c>
      <c r="I27" s="88"/>
      <c r="J27" s="87">
        <v>14961383</v>
      </c>
      <c r="K27" s="73"/>
    </row>
    <row r="28" spans="1:11">
      <c r="A28" s="73" t="s">
        <v>105</v>
      </c>
      <c r="B28" s="92">
        <v>8</v>
      </c>
      <c r="C28" s="106"/>
      <c r="D28" s="111">
        <v>6341099</v>
      </c>
      <c r="E28" s="88"/>
      <c r="F28" s="87">
        <v>6648335</v>
      </c>
      <c r="G28" s="88"/>
      <c r="H28" s="111">
        <v>5004765</v>
      </c>
      <c r="I28" s="88"/>
      <c r="J28" s="87">
        <v>5285265</v>
      </c>
      <c r="K28" s="73"/>
    </row>
    <row r="29" spans="1:11">
      <c r="A29" s="73" t="s">
        <v>137</v>
      </c>
      <c r="B29" s="92"/>
      <c r="C29" s="106"/>
      <c r="D29" s="111"/>
      <c r="E29" s="88"/>
      <c r="F29" s="87"/>
      <c r="G29" s="88"/>
      <c r="H29" s="111"/>
      <c r="I29" s="88"/>
      <c r="J29" s="87"/>
      <c r="K29" s="73"/>
    </row>
    <row r="30" spans="1:11">
      <c r="A30" s="73" t="s">
        <v>138</v>
      </c>
      <c r="B30" s="92">
        <v>2</v>
      </c>
      <c r="C30" s="106"/>
      <c r="D30" s="103">
        <v>3821982</v>
      </c>
      <c r="E30" s="88"/>
      <c r="F30" s="103">
        <v>4210322</v>
      </c>
      <c r="G30" s="88"/>
      <c r="H30" s="103">
        <v>3323991</v>
      </c>
      <c r="I30" s="88"/>
      <c r="J30" s="103">
        <v>3161722</v>
      </c>
      <c r="K30" s="73"/>
    </row>
    <row r="31" spans="1:11">
      <c r="A31" s="73" t="s">
        <v>174</v>
      </c>
      <c r="B31" s="92">
        <v>2</v>
      </c>
      <c r="C31" s="106"/>
      <c r="D31" s="103">
        <v>0</v>
      </c>
      <c r="E31" s="88"/>
      <c r="F31" s="103">
        <v>0</v>
      </c>
      <c r="G31" s="88"/>
      <c r="H31" s="103">
        <v>10681845</v>
      </c>
      <c r="I31" s="88"/>
      <c r="J31" s="103">
        <v>10676809</v>
      </c>
      <c r="K31" s="73"/>
    </row>
    <row r="32" spans="1:11">
      <c r="A32" s="73" t="s">
        <v>211</v>
      </c>
      <c r="B32" s="92"/>
      <c r="C32" s="106"/>
      <c r="D32" s="103">
        <v>1632378</v>
      </c>
      <c r="E32" s="88"/>
      <c r="F32" s="103">
        <v>1632199</v>
      </c>
      <c r="G32" s="88"/>
      <c r="H32" s="103">
        <v>0</v>
      </c>
      <c r="I32" s="88"/>
      <c r="J32" s="103">
        <v>0</v>
      </c>
      <c r="K32" s="73"/>
    </row>
    <row r="33" spans="1:15">
      <c r="A33" s="73" t="s">
        <v>97</v>
      </c>
      <c r="B33" s="92">
        <v>9</v>
      </c>
      <c r="C33" s="106"/>
      <c r="D33" s="111">
        <v>249650</v>
      </c>
      <c r="E33" s="88"/>
      <c r="F33" s="87">
        <v>258286</v>
      </c>
      <c r="G33" s="88"/>
      <c r="H33" s="111">
        <v>144076</v>
      </c>
      <c r="I33" s="88"/>
      <c r="J33" s="87">
        <v>150403</v>
      </c>
      <c r="K33" s="73"/>
    </row>
    <row r="34" spans="1:15">
      <c r="A34" s="95" t="s">
        <v>85</v>
      </c>
      <c r="B34" s="92">
        <v>10</v>
      </c>
      <c r="C34" s="106"/>
      <c r="D34" s="166">
        <v>254854</v>
      </c>
      <c r="E34" s="164"/>
      <c r="F34" s="163">
        <v>283830</v>
      </c>
      <c r="G34" s="164"/>
      <c r="H34" s="166">
        <v>164258</v>
      </c>
      <c r="I34" s="88"/>
      <c r="J34" s="87">
        <v>179934</v>
      </c>
      <c r="K34" s="73"/>
    </row>
    <row r="35" spans="1:15">
      <c r="A35" s="95" t="s">
        <v>165</v>
      </c>
      <c r="B35" s="92">
        <v>11</v>
      </c>
      <c r="C35" s="106"/>
      <c r="D35" s="166">
        <v>156190</v>
      </c>
      <c r="E35" s="164"/>
      <c r="F35" s="163">
        <v>176317</v>
      </c>
      <c r="G35" s="164"/>
      <c r="H35" s="166">
        <v>153493</v>
      </c>
      <c r="I35" s="88"/>
      <c r="J35" s="87">
        <v>173319</v>
      </c>
      <c r="K35" s="73"/>
    </row>
    <row r="36" spans="1:15">
      <c r="A36" s="95" t="s">
        <v>86</v>
      </c>
      <c r="B36" s="92">
        <v>12</v>
      </c>
      <c r="C36" s="106"/>
      <c r="D36" s="166">
        <v>276007</v>
      </c>
      <c r="E36" s="164"/>
      <c r="F36" s="163">
        <v>302023</v>
      </c>
      <c r="G36" s="164"/>
      <c r="H36" s="166">
        <v>265512</v>
      </c>
      <c r="I36" s="88"/>
      <c r="J36" s="87">
        <v>289401</v>
      </c>
    </row>
    <row r="37" spans="1:15">
      <c r="A37" s="95" t="s">
        <v>98</v>
      </c>
      <c r="B37" s="92"/>
      <c r="C37" s="106"/>
      <c r="D37" s="166">
        <v>892486</v>
      </c>
      <c r="E37" s="164"/>
      <c r="F37" s="163">
        <v>872566</v>
      </c>
      <c r="G37" s="164"/>
      <c r="H37" s="166">
        <v>755266</v>
      </c>
      <c r="I37" s="88"/>
      <c r="J37" s="87">
        <v>727183</v>
      </c>
    </row>
    <row r="38" spans="1:15">
      <c r="A38" s="95" t="s">
        <v>20</v>
      </c>
      <c r="B38" s="92"/>
      <c r="C38" s="106"/>
      <c r="D38" s="165">
        <v>389883</v>
      </c>
      <c r="E38" s="162"/>
      <c r="F38" s="165">
        <v>397892</v>
      </c>
      <c r="G38" s="162"/>
      <c r="H38" s="165">
        <v>182199</v>
      </c>
      <c r="I38" s="103"/>
      <c r="J38" s="89">
        <v>182199</v>
      </c>
    </row>
    <row r="39" spans="1:15">
      <c r="A39" s="86" t="s">
        <v>13</v>
      </c>
      <c r="B39" s="92"/>
      <c r="C39" s="106"/>
      <c r="D39" s="87">
        <f>SUM(D24:D38)</f>
        <v>14520517</v>
      </c>
      <c r="E39" s="103"/>
      <c r="F39" s="87">
        <f>SUM(F24:F38)</f>
        <v>16707322</v>
      </c>
      <c r="G39" s="103"/>
      <c r="H39" s="87">
        <f>SUM(H24:H38)</f>
        <v>36983694</v>
      </c>
      <c r="I39" s="103"/>
      <c r="J39" s="87">
        <f>SUM(J24:J38)</f>
        <v>37321512</v>
      </c>
    </row>
    <row r="40" spans="1:15" ht="24" thickBot="1">
      <c r="A40" s="86" t="s">
        <v>1</v>
      </c>
      <c r="B40" s="92"/>
      <c r="C40" s="106"/>
      <c r="D40" s="75">
        <f>SUM(D39,D22)</f>
        <v>39728744</v>
      </c>
      <c r="E40" s="103"/>
      <c r="F40" s="75">
        <f>SUM(F39,F22)</f>
        <v>41975514</v>
      </c>
      <c r="G40" s="103"/>
      <c r="H40" s="75">
        <f>SUM(H39,H22)</f>
        <v>46116745</v>
      </c>
      <c r="I40" s="103"/>
      <c r="J40" s="75">
        <f>SUM(J39,J22)</f>
        <v>47572593</v>
      </c>
      <c r="K40" s="78"/>
    </row>
    <row r="41" spans="1:15" ht="24" thickTop="1">
      <c r="A41" s="83"/>
      <c r="B41" s="80"/>
      <c r="C41" s="65"/>
      <c r="D41" s="66"/>
      <c r="E41" s="66"/>
      <c r="F41" s="66"/>
      <c r="G41" s="66"/>
      <c r="H41" s="66"/>
      <c r="I41" s="66"/>
      <c r="J41" s="66"/>
    </row>
    <row r="42" spans="1:15">
      <c r="A42" s="95" t="s">
        <v>172</v>
      </c>
      <c r="B42" s="92"/>
      <c r="C42" s="106"/>
      <c r="D42" s="106"/>
      <c r="E42" s="106"/>
      <c r="F42" s="106"/>
      <c r="G42" s="106"/>
      <c r="I42" s="106"/>
    </row>
    <row r="43" spans="1:15">
      <c r="A43" s="100" t="s">
        <v>93</v>
      </c>
      <c r="B43" s="83"/>
      <c r="C43" s="84"/>
      <c r="D43" s="84"/>
      <c r="E43" s="84"/>
      <c r="F43" s="84"/>
      <c r="G43" s="84"/>
      <c r="H43" s="101"/>
      <c r="I43" s="84"/>
      <c r="J43" s="101"/>
      <c r="K43" s="98"/>
      <c r="L43" s="98"/>
      <c r="M43" s="98"/>
      <c r="O43" s="97"/>
    </row>
    <row r="44" spans="1:15" s="85" customFormat="1">
      <c r="A44" s="100" t="s">
        <v>69</v>
      </c>
      <c r="B44" s="83"/>
      <c r="C44" s="84"/>
      <c r="D44" s="84"/>
      <c r="E44" s="84"/>
      <c r="F44" s="84"/>
      <c r="G44" s="84"/>
      <c r="H44" s="101"/>
      <c r="I44" s="84"/>
      <c r="J44" s="101"/>
      <c r="M44" s="77"/>
      <c r="O44" s="77"/>
    </row>
    <row r="45" spans="1:15" s="85" customFormat="1">
      <c r="A45" s="100" t="s">
        <v>261</v>
      </c>
      <c r="B45" s="83"/>
      <c r="C45" s="84"/>
      <c r="D45" s="84"/>
      <c r="E45" s="84"/>
      <c r="F45" s="84"/>
      <c r="G45" s="84"/>
      <c r="H45" s="101"/>
      <c r="I45" s="84"/>
      <c r="J45" s="101"/>
      <c r="M45" s="77"/>
      <c r="O45" s="77"/>
    </row>
    <row r="46" spans="1:15" s="85" customFormat="1">
      <c r="A46" s="98"/>
      <c r="B46" s="99"/>
      <c r="C46" s="63"/>
      <c r="D46" s="96"/>
      <c r="E46" s="63"/>
      <c r="F46" s="99"/>
      <c r="G46" s="63"/>
      <c r="H46" s="67"/>
      <c r="I46" s="63"/>
      <c r="J46" s="67" t="s">
        <v>67</v>
      </c>
      <c r="M46" s="77"/>
      <c r="O46" s="77"/>
    </row>
    <row r="47" spans="1:15" s="85" customFormat="1">
      <c r="A47" s="64"/>
      <c r="B47" s="79"/>
      <c r="C47" s="64"/>
      <c r="D47" s="216" t="s">
        <v>36</v>
      </c>
      <c r="E47" s="216"/>
      <c r="F47" s="216"/>
      <c r="G47" s="64"/>
      <c r="H47" s="217" t="s">
        <v>37</v>
      </c>
      <c r="I47" s="217"/>
      <c r="J47" s="217"/>
      <c r="M47" s="77"/>
      <c r="O47" s="77"/>
    </row>
    <row r="48" spans="1:15">
      <c r="A48" s="83"/>
      <c r="B48" s="94" t="s">
        <v>0</v>
      </c>
      <c r="C48" s="65"/>
      <c r="D48" s="82" t="s">
        <v>262</v>
      </c>
      <c r="E48" s="65"/>
      <c r="F48" s="82" t="s">
        <v>238</v>
      </c>
      <c r="G48" s="65"/>
      <c r="H48" s="82" t="s">
        <v>262</v>
      </c>
      <c r="I48" s="65"/>
      <c r="J48" s="82" t="s">
        <v>238</v>
      </c>
      <c r="M48" s="97"/>
      <c r="O48" s="97"/>
    </row>
    <row r="49" spans="1:15">
      <c r="A49" s="83"/>
      <c r="B49" s="80"/>
      <c r="C49" s="65"/>
      <c r="D49" s="66" t="s">
        <v>129</v>
      </c>
      <c r="E49" s="66"/>
      <c r="F49" s="66" t="s">
        <v>130</v>
      </c>
      <c r="G49" s="66"/>
      <c r="H49" s="66" t="s">
        <v>129</v>
      </c>
      <c r="I49" s="66"/>
      <c r="J49" s="66" t="s">
        <v>130</v>
      </c>
      <c r="M49" s="97"/>
      <c r="O49" s="97"/>
    </row>
    <row r="50" spans="1:15">
      <c r="A50" s="83"/>
      <c r="B50" s="80"/>
      <c r="C50" s="65"/>
      <c r="D50" s="66" t="s">
        <v>131</v>
      </c>
      <c r="E50" s="66"/>
      <c r="F50" s="66"/>
      <c r="G50" s="66"/>
      <c r="H50" s="66" t="s">
        <v>131</v>
      </c>
      <c r="I50" s="66"/>
      <c r="J50" s="66"/>
      <c r="M50" s="97"/>
      <c r="O50" s="97"/>
    </row>
    <row r="51" spans="1:15">
      <c r="A51" s="86" t="s">
        <v>24</v>
      </c>
      <c r="B51" s="109"/>
      <c r="C51" s="109"/>
      <c r="D51" s="109"/>
      <c r="E51" s="109"/>
      <c r="F51" s="109"/>
      <c r="G51" s="109"/>
      <c r="H51" s="76"/>
      <c r="I51" s="109"/>
      <c r="J51" s="76"/>
      <c r="K51" s="78"/>
    </row>
    <row r="52" spans="1:15">
      <c r="A52" s="86" t="s">
        <v>14</v>
      </c>
      <c r="B52" s="109"/>
      <c r="C52" s="109"/>
      <c r="D52" s="109"/>
      <c r="E52" s="109"/>
      <c r="F52" s="109"/>
      <c r="G52" s="109"/>
      <c r="H52" s="95"/>
      <c r="I52" s="109"/>
      <c r="J52" s="95"/>
      <c r="K52" s="78"/>
    </row>
    <row r="53" spans="1:15">
      <c r="A53" s="95" t="s">
        <v>123</v>
      </c>
      <c r="B53" s="106">
        <v>13</v>
      </c>
      <c r="C53" s="109"/>
      <c r="D53" s="103">
        <v>3633142</v>
      </c>
      <c r="E53" s="109"/>
      <c r="F53" s="103">
        <v>3858681</v>
      </c>
      <c r="G53" s="109"/>
      <c r="H53" s="103">
        <v>0</v>
      </c>
      <c r="I53" s="109"/>
      <c r="J53" s="103">
        <v>0</v>
      </c>
      <c r="K53" s="78"/>
    </row>
    <row r="54" spans="1:15">
      <c r="A54" s="95" t="s">
        <v>87</v>
      </c>
      <c r="B54" s="106">
        <v>2</v>
      </c>
      <c r="C54" s="109"/>
      <c r="D54" s="103">
        <v>1205130</v>
      </c>
      <c r="E54" s="71"/>
      <c r="F54" s="103">
        <v>1277774</v>
      </c>
      <c r="G54" s="71"/>
      <c r="H54" s="103">
        <v>713247</v>
      </c>
      <c r="I54" s="71"/>
      <c r="J54" s="103">
        <v>768168</v>
      </c>
      <c r="K54" s="78"/>
      <c r="L54" s="87"/>
    </row>
    <row r="55" spans="1:15">
      <c r="A55" s="95" t="s">
        <v>119</v>
      </c>
      <c r="B55" s="106">
        <v>14</v>
      </c>
      <c r="C55" s="109"/>
      <c r="D55" s="111">
        <v>6329382</v>
      </c>
      <c r="E55" s="71"/>
      <c r="F55" s="87">
        <v>5600345</v>
      </c>
      <c r="G55" s="71"/>
      <c r="H55" s="111">
        <v>6329382</v>
      </c>
      <c r="I55" s="71"/>
      <c r="J55" s="87">
        <v>5600345</v>
      </c>
      <c r="K55" s="78"/>
    </row>
    <row r="56" spans="1:15">
      <c r="A56" s="95" t="s">
        <v>139</v>
      </c>
      <c r="B56" s="106">
        <v>15</v>
      </c>
      <c r="C56" s="109"/>
      <c r="D56" s="111">
        <v>1018214</v>
      </c>
      <c r="E56" s="71"/>
      <c r="F56" s="87">
        <v>835056</v>
      </c>
      <c r="G56" s="71"/>
      <c r="H56" s="111">
        <v>120043</v>
      </c>
      <c r="I56" s="71"/>
      <c r="J56" s="87">
        <v>323755</v>
      </c>
      <c r="K56" s="71"/>
    </row>
    <row r="57" spans="1:15">
      <c r="A57" s="95" t="s">
        <v>166</v>
      </c>
      <c r="B57" s="106"/>
      <c r="C57" s="109"/>
      <c r="D57" s="111">
        <v>74588</v>
      </c>
      <c r="E57" s="71"/>
      <c r="F57" s="87">
        <v>77964</v>
      </c>
      <c r="G57" s="71"/>
      <c r="H57" s="111">
        <v>74588</v>
      </c>
      <c r="I57" s="71"/>
      <c r="J57" s="87">
        <v>77951</v>
      </c>
      <c r="K57" s="78"/>
    </row>
    <row r="58" spans="1:15">
      <c r="A58" s="95" t="s">
        <v>240</v>
      </c>
      <c r="B58" s="106">
        <v>2</v>
      </c>
      <c r="C58" s="109"/>
      <c r="D58" s="111">
        <v>0</v>
      </c>
      <c r="E58" s="71"/>
      <c r="F58" s="87">
        <v>0</v>
      </c>
      <c r="G58" s="71"/>
      <c r="H58" s="103">
        <v>13465420</v>
      </c>
      <c r="I58" s="71"/>
      <c r="J58" s="103">
        <v>12888465</v>
      </c>
      <c r="K58" s="78"/>
    </row>
    <row r="59" spans="1:15">
      <c r="A59" s="95" t="s">
        <v>89</v>
      </c>
      <c r="B59" s="106"/>
      <c r="C59" s="109"/>
      <c r="D59" s="111">
        <v>69542</v>
      </c>
      <c r="E59" s="71"/>
      <c r="F59" s="87">
        <v>51818</v>
      </c>
      <c r="G59" s="71"/>
      <c r="H59" s="111">
        <v>0</v>
      </c>
      <c r="I59" s="71"/>
      <c r="J59" s="87">
        <v>0</v>
      </c>
      <c r="K59" s="78"/>
    </row>
    <row r="60" spans="1:15">
      <c r="A60" s="95" t="s">
        <v>109</v>
      </c>
      <c r="B60" s="106"/>
      <c r="C60" s="109"/>
      <c r="D60" s="111">
        <v>115297</v>
      </c>
      <c r="E60" s="71"/>
      <c r="F60" s="87">
        <v>125513</v>
      </c>
      <c r="G60" s="71"/>
      <c r="H60" s="111">
        <v>61301</v>
      </c>
      <c r="I60" s="71"/>
      <c r="J60" s="87">
        <v>65290</v>
      </c>
      <c r="K60" s="78"/>
    </row>
    <row r="61" spans="1:15">
      <c r="A61" s="95" t="s">
        <v>64</v>
      </c>
      <c r="B61" s="106">
        <v>2</v>
      </c>
      <c r="C61" s="109"/>
      <c r="D61" s="111">
        <v>1691753</v>
      </c>
      <c r="E61" s="71"/>
      <c r="F61" s="87">
        <v>1469135</v>
      </c>
      <c r="G61" s="71"/>
      <c r="H61" s="111">
        <v>1200398</v>
      </c>
      <c r="I61" s="71"/>
      <c r="J61" s="87">
        <v>1348199</v>
      </c>
      <c r="K61" s="78"/>
    </row>
    <row r="62" spans="1:15">
      <c r="A62" s="95" t="s">
        <v>90</v>
      </c>
      <c r="B62" s="106"/>
      <c r="C62" s="109"/>
      <c r="D62" s="111">
        <v>133222</v>
      </c>
      <c r="E62" s="71"/>
      <c r="F62" s="87">
        <v>161754</v>
      </c>
      <c r="G62" s="71"/>
      <c r="H62" s="111">
        <v>32194</v>
      </c>
      <c r="I62" s="71"/>
      <c r="J62" s="87">
        <v>27904</v>
      </c>
      <c r="K62" s="78"/>
    </row>
    <row r="63" spans="1:15">
      <c r="A63" s="95" t="s">
        <v>167</v>
      </c>
      <c r="B63" s="106">
        <v>2</v>
      </c>
      <c r="C63" s="109"/>
      <c r="D63" s="111">
        <v>37125</v>
      </c>
      <c r="E63" s="71"/>
      <c r="F63" s="87">
        <v>38711</v>
      </c>
      <c r="G63" s="71"/>
      <c r="H63" s="111">
        <v>36732</v>
      </c>
      <c r="I63" s="71"/>
      <c r="J63" s="87">
        <v>38298</v>
      </c>
      <c r="K63" s="78"/>
    </row>
    <row r="64" spans="1:15">
      <c r="A64" s="95" t="s">
        <v>21</v>
      </c>
      <c r="B64" s="106"/>
      <c r="C64" s="109"/>
      <c r="D64" s="111">
        <v>79418</v>
      </c>
      <c r="E64" s="68"/>
      <c r="F64" s="87">
        <v>56423</v>
      </c>
      <c r="G64" s="71"/>
      <c r="H64" s="111">
        <v>41864</v>
      </c>
      <c r="I64" s="71"/>
      <c r="J64" s="87">
        <v>44169</v>
      </c>
      <c r="K64" s="78"/>
    </row>
    <row r="65" spans="1:15">
      <c r="A65" s="86" t="s">
        <v>15</v>
      </c>
      <c r="B65" s="92"/>
      <c r="C65" s="106"/>
      <c r="D65" s="72">
        <f>SUM(D53:D64)</f>
        <v>14386813</v>
      </c>
      <c r="E65" s="104"/>
      <c r="F65" s="72">
        <f>SUM(F53:F64)</f>
        <v>13553174</v>
      </c>
      <c r="G65" s="104"/>
      <c r="H65" s="72">
        <f>SUM(H53:H64)</f>
        <v>22075169</v>
      </c>
      <c r="I65" s="104"/>
      <c r="J65" s="72">
        <f>SUM(J53:J64)</f>
        <v>21182544</v>
      </c>
      <c r="K65" s="78"/>
    </row>
    <row r="66" spans="1:15">
      <c r="A66" s="86" t="s">
        <v>27</v>
      </c>
      <c r="B66" s="92"/>
      <c r="C66" s="106"/>
      <c r="D66" s="111"/>
      <c r="E66" s="104"/>
      <c r="F66" s="87"/>
      <c r="G66" s="104"/>
      <c r="H66" s="103"/>
      <c r="I66" s="104"/>
      <c r="J66" s="104"/>
      <c r="K66" s="78"/>
    </row>
    <row r="67" spans="1:15">
      <c r="A67" s="95" t="s">
        <v>120</v>
      </c>
      <c r="B67" s="106">
        <v>14</v>
      </c>
      <c r="C67" s="106"/>
      <c r="D67" s="103">
        <v>11254410</v>
      </c>
      <c r="E67" s="104"/>
      <c r="F67" s="103">
        <v>11076940</v>
      </c>
      <c r="G67" s="104"/>
      <c r="H67" s="103">
        <v>11254410</v>
      </c>
      <c r="I67" s="104"/>
      <c r="J67" s="103">
        <v>11076940</v>
      </c>
      <c r="K67" s="78"/>
    </row>
    <row r="68" spans="1:15">
      <c r="A68" s="95" t="s">
        <v>91</v>
      </c>
      <c r="B68" s="106"/>
      <c r="C68" s="106"/>
      <c r="D68" s="111"/>
      <c r="E68" s="104"/>
      <c r="F68" s="87"/>
      <c r="G68" s="104"/>
      <c r="H68" s="111"/>
      <c r="I68" s="104"/>
      <c r="J68" s="87"/>
      <c r="K68" s="78"/>
    </row>
    <row r="69" spans="1:15">
      <c r="A69" s="95" t="s">
        <v>88</v>
      </c>
      <c r="B69" s="106">
        <v>15</v>
      </c>
      <c r="C69" s="106"/>
      <c r="D69" s="111">
        <v>843649</v>
      </c>
      <c r="E69" s="104"/>
      <c r="F69" s="103">
        <v>996367</v>
      </c>
      <c r="G69" s="104"/>
      <c r="H69" s="103">
        <v>66497</v>
      </c>
      <c r="I69" s="104"/>
      <c r="J69" s="103">
        <v>141107</v>
      </c>
      <c r="K69" s="78"/>
    </row>
    <row r="70" spans="1:15">
      <c r="A70" s="95" t="s">
        <v>168</v>
      </c>
      <c r="B70" s="106"/>
      <c r="C70" s="106"/>
      <c r="D70" s="103">
        <v>338743</v>
      </c>
      <c r="E70" s="104"/>
      <c r="F70" s="87">
        <v>370386</v>
      </c>
      <c r="G70" s="104"/>
      <c r="H70" s="111">
        <v>338743</v>
      </c>
      <c r="I70" s="104"/>
      <c r="J70" s="87">
        <v>370386</v>
      </c>
      <c r="K70" s="78"/>
    </row>
    <row r="71" spans="1:15">
      <c r="A71" s="95" t="s">
        <v>70</v>
      </c>
      <c r="B71" s="106"/>
      <c r="C71" s="106"/>
      <c r="D71" s="111">
        <v>113359</v>
      </c>
      <c r="E71" s="104"/>
      <c r="F71" s="87">
        <v>105033</v>
      </c>
      <c r="G71" s="104"/>
      <c r="H71" s="111">
        <v>99116</v>
      </c>
      <c r="I71" s="104"/>
      <c r="J71" s="87">
        <v>92232</v>
      </c>
      <c r="K71" s="78"/>
    </row>
    <row r="72" spans="1:15">
      <c r="A72" s="95" t="s">
        <v>128</v>
      </c>
      <c r="B72" s="106"/>
      <c r="C72" s="106"/>
      <c r="D72" s="111">
        <v>48991</v>
      </c>
      <c r="E72" s="104"/>
      <c r="F72" s="87">
        <v>48491</v>
      </c>
      <c r="G72" s="104"/>
      <c r="H72" s="111">
        <v>48991</v>
      </c>
      <c r="I72" s="104"/>
      <c r="J72" s="87">
        <v>48491</v>
      </c>
      <c r="K72" s="78"/>
    </row>
    <row r="73" spans="1:15">
      <c r="A73" s="95" t="s">
        <v>182</v>
      </c>
      <c r="B73" s="106"/>
      <c r="C73" s="106"/>
      <c r="D73" s="111">
        <v>37296</v>
      </c>
      <c r="E73" s="104"/>
      <c r="F73" s="87">
        <v>42068</v>
      </c>
      <c r="G73" s="104"/>
      <c r="H73" s="111">
        <v>35113</v>
      </c>
      <c r="I73" s="104"/>
      <c r="J73" s="87">
        <v>39944</v>
      </c>
      <c r="K73" s="78"/>
    </row>
    <row r="74" spans="1:15">
      <c r="A74" s="86" t="s">
        <v>28</v>
      </c>
      <c r="B74" s="92"/>
      <c r="C74" s="106"/>
      <c r="D74" s="72">
        <f>SUM(D67:D73)</f>
        <v>12636448</v>
      </c>
      <c r="E74" s="104"/>
      <c r="F74" s="72">
        <f>SUM(F67:F73)</f>
        <v>12639285</v>
      </c>
      <c r="G74" s="104"/>
      <c r="H74" s="72">
        <f>SUM(H67:H73)</f>
        <v>11842870</v>
      </c>
      <c r="I74" s="104"/>
      <c r="J74" s="72">
        <f>SUM(J67:J73)</f>
        <v>11769100</v>
      </c>
      <c r="K74" s="78"/>
    </row>
    <row r="75" spans="1:15">
      <c r="A75" s="86" t="s">
        <v>16</v>
      </c>
      <c r="B75" s="92"/>
      <c r="C75" s="106"/>
      <c r="D75" s="89">
        <f>SUM(D65,D74)</f>
        <v>27023261</v>
      </c>
      <c r="E75" s="104"/>
      <c r="F75" s="89">
        <f>SUM(F65,F74)</f>
        <v>26192459</v>
      </c>
      <c r="G75" s="104"/>
      <c r="H75" s="89">
        <f>SUM(H65,H74)</f>
        <v>33918039</v>
      </c>
      <c r="I75" s="104"/>
      <c r="J75" s="89">
        <f>SUM(J65,J74)</f>
        <v>32951644</v>
      </c>
      <c r="K75" s="78"/>
    </row>
    <row r="76" spans="1:15">
      <c r="A76" s="83"/>
      <c r="B76" s="80"/>
      <c r="C76" s="65"/>
      <c r="D76" s="66"/>
      <c r="E76" s="66"/>
      <c r="F76" s="66"/>
      <c r="G76" s="66"/>
      <c r="H76" s="66"/>
      <c r="I76" s="66"/>
      <c r="J76" s="66"/>
    </row>
    <row r="77" spans="1:15">
      <c r="A77" s="95" t="s">
        <v>172</v>
      </c>
      <c r="B77" s="92"/>
      <c r="C77" s="106"/>
      <c r="D77" s="106"/>
      <c r="E77" s="106"/>
      <c r="F77" s="106"/>
      <c r="G77" s="106"/>
      <c r="I77" s="106"/>
    </row>
    <row r="78" spans="1:15">
      <c r="A78" s="100" t="s">
        <v>93</v>
      </c>
      <c r="B78" s="83"/>
      <c r="C78" s="84"/>
      <c r="D78" s="84"/>
      <c r="E78" s="84"/>
      <c r="F78" s="84"/>
      <c r="G78" s="84"/>
      <c r="H78" s="101"/>
      <c r="I78" s="84"/>
      <c r="J78" s="101"/>
      <c r="K78" s="98"/>
      <c r="L78" s="98"/>
      <c r="M78" s="98"/>
      <c r="O78" s="97"/>
    </row>
    <row r="79" spans="1:15" s="85" customFormat="1">
      <c r="A79" s="100" t="s">
        <v>69</v>
      </c>
      <c r="B79" s="83"/>
      <c r="C79" s="84"/>
      <c r="D79" s="84"/>
      <c r="E79" s="84"/>
      <c r="F79" s="84"/>
      <c r="G79" s="84"/>
      <c r="H79" s="101"/>
      <c r="I79" s="84"/>
      <c r="J79" s="101"/>
      <c r="M79" s="77"/>
      <c r="O79" s="77"/>
    </row>
    <row r="80" spans="1:15" s="85" customFormat="1">
      <c r="A80" s="100" t="s">
        <v>261</v>
      </c>
      <c r="B80" s="83"/>
      <c r="C80" s="84"/>
      <c r="D80" s="84"/>
      <c r="E80" s="84"/>
      <c r="F80" s="84"/>
      <c r="G80" s="84"/>
      <c r="H80" s="101"/>
      <c r="I80" s="84"/>
      <c r="J80" s="101"/>
      <c r="M80" s="77"/>
      <c r="O80" s="77"/>
    </row>
    <row r="81" spans="1:15" s="85" customFormat="1">
      <c r="A81" s="98"/>
      <c r="B81" s="99"/>
      <c r="C81" s="63"/>
      <c r="D81" s="96"/>
      <c r="E81" s="63"/>
      <c r="F81" s="99"/>
      <c r="G81" s="63"/>
      <c r="H81" s="67"/>
      <c r="I81" s="63"/>
      <c r="J81" s="67" t="s">
        <v>67</v>
      </c>
      <c r="M81" s="77"/>
      <c r="O81" s="77"/>
    </row>
    <row r="82" spans="1:15" s="85" customFormat="1">
      <c r="A82" s="64"/>
      <c r="B82" s="79"/>
      <c r="C82" s="64"/>
      <c r="D82" s="216" t="s">
        <v>36</v>
      </c>
      <c r="E82" s="216"/>
      <c r="F82" s="216"/>
      <c r="G82" s="64"/>
      <c r="H82" s="217" t="s">
        <v>37</v>
      </c>
      <c r="I82" s="217"/>
      <c r="J82" s="217"/>
      <c r="M82" s="77"/>
      <c r="O82" s="77"/>
    </row>
    <row r="83" spans="1:15">
      <c r="A83" s="83"/>
      <c r="B83" s="94" t="s">
        <v>0</v>
      </c>
      <c r="C83" s="65"/>
      <c r="D83" s="82" t="s">
        <v>262</v>
      </c>
      <c r="E83" s="65"/>
      <c r="F83" s="82" t="s">
        <v>238</v>
      </c>
      <c r="G83" s="65"/>
      <c r="H83" s="82" t="s">
        <v>262</v>
      </c>
      <c r="I83" s="65"/>
      <c r="J83" s="82" t="s">
        <v>238</v>
      </c>
      <c r="M83" s="97"/>
      <c r="O83" s="97"/>
    </row>
    <row r="84" spans="1:15">
      <c r="A84" s="83"/>
      <c r="B84" s="80"/>
      <c r="C84" s="65"/>
      <c r="D84" s="66" t="s">
        <v>129</v>
      </c>
      <c r="E84" s="66"/>
      <c r="F84" s="66" t="s">
        <v>130</v>
      </c>
      <c r="G84" s="66"/>
      <c r="H84" s="66" t="s">
        <v>129</v>
      </c>
      <c r="I84" s="66"/>
      <c r="J84" s="66" t="s">
        <v>130</v>
      </c>
      <c r="M84" s="97"/>
      <c r="O84" s="97"/>
    </row>
    <row r="85" spans="1:15">
      <c r="A85" s="83"/>
      <c r="B85" s="80"/>
      <c r="C85" s="65"/>
      <c r="D85" s="66" t="s">
        <v>131</v>
      </c>
      <c r="E85" s="66"/>
      <c r="F85" s="66"/>
      <c r="G85" s="66"/>
      <c r="H85" s="66" t="s">
        <v>131</v>
      </c>
      <c r="I85" s="66"/>
      <c r="J85" s="66"/>
      <c r="M85" s="97"/>
      <c r="O85" s="97"/>
    </row>
    <row r="86" spans="1:15">
      <c r="A86" s="86" t="s">
        <v>2</v>
      </c>
      <c r="C86" s="106"/>
      <c r="D86" s="106"/>
      <c r="E86" s="106"/>
      <c r="F86" s="106"/>
      <c r="G86" s="106"/>
      <c r="I86" s="106"/>
      <c r="K86" s="78"/>
    </row>
    <row r="87" spans="1:15">
      <c r="A87" s="95" t="s">
        <v>18</v>
      </c>
      <c r="B87" s="92"/>
      <c r="C87" s="106"/>
      <c r="D87" s="106"/>
      <c r="E87" s="106"/>
      <c r="F87" s="106"/>
      <c r="G87" s="106"/>
      <c r="I87" s="106"/>
      <c r="K87" s="78"/>
    </row>
    <row r="88" spans="1:15">
      <c r="A88" s="95" t="s">
        <v>92</v>
      </c>
      <c r="B88" s="92"/>
      <c r="C88" s="106"/>
      <c r="D88" s="106"/>
      <c r="E88" s="106"/>
      <c r="F88" s="106"/>
      <c r="G88" s="106"/>
      <c r="H88" s="102"/>
      <c r="I88" s="106"/>
      <c r="J88" s="102"/>
      <c r="K88" s="78"/>
    </row>
    <row r="89" spans="1:15" ht="24" thickBot="1">
      <c r="A89" s="95" t="s">
        <v>222</v>
      </c>
      <c r="B89" s="92"/>
      <c r="C89" s="106"/>
      <c r="D89" s="90">
        <v>520781</v>
      </c>
      <c r="E89" s="88"/>
      <c r="F89" s="90">
        <v>520781</v>
      </c>
      <c r="G89" s="88"/>
      <c r="H89" s="90">
        <v>520781</v>
      </c>
      <c r="I89" s="88"/>
      <c r="J89" s="90">
        <v>520781</v>
      </c>
      <c r="K89" s="78"/>
    </row>
    <row r="90" spans="1:15" ht="24" thickTop="1">
      <c r="A90" s="95" t="s">
        <v>132</v>
      </c>
      <c r="B90" s="92"/>
      <c r="C90" s="106"/>
      <c r="D90" s="103"/>
      <c r="E90" s="104"/>
      <c r="F90" s="104"/>
      <c r="G90" s="104"/>
      <c r="H90" s="103"/>
      <c r="I90" s="104"/>
      <c r="J90" s="104"/>
      <c r="K90" s="78"/>
    </row>
    <row r="91" spans="1:15">
      <c r="A91" s="95" t="s">
        <v>236</v>
      </c>
      <c r="B91" s="93"/>
      <c r="C91" s="106"/>
      <c r="D91" s="111">
        <v>416625</v>
      </c>
      <c r="E91" s="104"/>
      <c r="F91" s="87">
        <v>416625</v>
      </c>
      <c r="G91" s="104"/>
      <c r="H91" s="111">
        <v>416625</v>
      </c>
      <c r="I91" s="104"/>
      <c r="J91" s="87">
        <v>416625</v>
      </c>
      <c r="K91" s="78"/>
    </row>
    <row r="92" spans="1:15">
      <c r="A92" s="95" t="s">
        <v>178</v>
      </c>
      <c r="B92" s="93"/>
      <c r="C92" s="106"/>
      <c r="D92" s="111">
        <v>6300698</v>
      </c>
      <c r="E92" s="104"/>
      <c r="F92" s="87">
        <v>6300698</v>
      </c>
      <c r="G92" s="104"/>
      <c r="H92" s="111">
        <v>6300698</v>
      </c>
      <c r="I92" s="104"/>
      <c r="J92" s="87">
        <v>6300698</v>
      </c>
      <c r="K92" s="78"/>
    </row>
    <row r="93" spans="1:15">
      <c r="A93" s="95" t="s">
        <v>114</v>
      </c>
      <c r="B93" s="92">
        <v>17</v>
      </c>
      <c r="C93" s="106"/>
      <c r="D93" s="111">
        <v>3000000</v>
      </c>
      <c r="E93" s="104"/>
      <c r="F93" s="87">
        <v>5000000</v>
      </c>
      <c r="G93" s="104"/>
      <c r="H93" s="111">
        <v>3000000</v>
      </c>
      <c r="I93" s="104"/>
      <c r="J93" s="87">
        <v>5000000</v>
      </c>
      <c r="K93" s="78"/>
    </row>
    <row r="94" spans="1:15">
      <c r="A94" s="95" t="s">
        <v>230</v>
      </c>
      <c r="B94" s="93">
        <v>16.2</v>
      </c>
      <c r="C94" s="106"/>
      <c r="D94" s="111">
        <v>24922</v>
      </c>
      <c r="E94" s="104"/>
      <c r="F94" s="87">
        <v>17610</v>
      </c>
      <c r="G94" s="104"/>
      <c r="H94" s="111">
        <v>24922</v>
      </c>
      <c r="I94" s="104"/>
      <c r="J94" s="87">
        <v>17610</v>
      </c>
      <c r="K94" s="78"/>
    </row>
    <row r="95" spans="1:15">
      <c r="A95" s="95" t="s">
        <v>110</v>
      </c>
      <c r="B95" s="93"/>
      <c r="C95" s="106"/>
      <c r="D95" s="107"/>
      <c r="E95" s="104"/>
      <c r="F95" s="107"/>
      <c r="G95" s="104"/>
      <c r="H95" s="107"/>
      <c r="I95" s="104"/>
      <c r="J95" s="107"/>
      <c r="K95" s="78"/>
    </row>
    <row r="96" spans="1:15">
      <c r="A96" s="95" t="s">
        <v>31</v>
      </c>
      <c r="B96" s="92"/>
      <c r="C96" s="106"/>
      <c r="D96" s="103">
        <v>33330</v>
      </c>
      <c r="E96" s="104"/>
      <c r="F96" s="103">
        <v>33330</v>
      </c>
      <c r="G96" s="104"/>
      <c r="H96" s="103">
        <v>33330</v>
      </c>
      <c r="I96" s="104"/>
      <c r="J96" s="103">
        <v>33330</v>
      </c>
      <c r="K96" s="78"/>
    </row>
    <row r="97" spans="1:11" s="97" customFormat="1">
      <c r="A97" s="97" t="s">
        <v>121</v>
      </c>
      <c r="B97" s="81"/>
      <c r="C97" s="106"/>
      <c r="D97" s="111">
        <v>2585492</v>
      </c>
      <c r="E97" s="104"/>
      <c r="F97" s="87">
        <v>2870865</v>
      </c>
      <c r="G97" s="104"/>
      <c r="H97" s="111">
        <v>2440673</v>
      </c>
      <c r="I97" s="104"/>
      <c r="J97" s="87">
        <v>2883286</v>
      </c>
      <c r="K97" s="78"/>
    </row>
    <row r="98" spans="1:11">
      <c r="A98" s="95" t="s">
        <v>77</v>
      </c>
      <c r="B98" s="93"/>
      <c r="C98" s="106"/>
      <c r="D98" s="89">
        <v>-68410</v>
      </c>
      <c r="E98" s="104"/>
      <c r="F98" s="89">
        <v>-65369</v>
      </c>
      <c r="G98" s="104"/>
      <c r="H98" s="89">
        <v>-17542</v>
      </c>
      <c r="I98" s="104"/>
      <c r="J98" s="89">
        <v>-30600</v>
      </c>
      <c r="K98" s="78"/>
    </row>
    <row r="99" spans="1:11">
      <c r="A99" s="95" t="s">
        <v>135</v>
      </c>
      <c r="B99" s="93"/>
      <c r="C99" s="106"/>
      <c r="D99" s="111">
        <f>SUM(D91:D98)</f>
        <v>12292657</v>
      </c>
      <c r="E99" s="104"/>
      <c r="F99" s="87">
        <f>SUM(F91:F98)</f>
        <v>14573759</v>
      </c>
      <c r="G99" s="104"/>
      <c r="H99" s="111">
        <f>SUM(H91:H98)</f>
        <v>12198706</v>
      </c>
      <c r="I99" s="104"/>
      <c r="J99" s="87">
        <f>SUM(J91:J98)</f>
        <v>14620949</v>
      </c>
      <c r="K99" s="78"/>
    </row>
    <row r="100" spans="1:11">
      <c r="A100" s="95" t="s">
        <v>136</v>
      </c>
      <c r="B100" s="93"/>
      <c r="C100" s="106"/>
      <c r="D100" s="89">
        <v>412826</v>
      </c>
      <c r="E100" s="104"/>
      <c r="F100" s="89">
        <v>1209296</v>
      </c>
      <c r="G100" s="104"/>
      <c r="H100" s="89">
        <v>0</v>
      </c>
      <c r="I100" s="104"/>
      <c r="J100" s="89">
        <v>0</v>
      </c>
      <c r="K100" s="78"/>
    </row>
    <row r="101" spans="1:11">
      <c r="A101" s="86" t="s">
        <v>115</v>
      </c>
      <c r="B101" s="92"/>
      <c r="C101" s="106"/>
      <c r="D101" s="105">
        <f>SUM(D99:D100)</f>
        <v>12705483</v>
      </c>
      <c r="E101" s="104"/>
      <c r="F101" s="105">
        <f>SUM(F99:F100)</f>
        <v>15783055</v>
      </c>
      <c r="G101" s="104"/>
      <c r="H101" s="105">
        <f>SUM(H99:H100)</f>
        <v>12198706</v>
      </c>
      <c r="I101" s="104"/>
      <c r="J101" s="105">
        <f>SUM(J99:J100)</f>
        <v>14620949</v>
      </c>
      <c r="K101" s="78"/>
    </row>
    <row r="102" spans="1:11" ht="24" thickBot="1">
      <c r="A102" s="86" t="s">
        <v>3</v>
      </c>
      <c r="B102" s="92"/>
      <c r="C102" s="106"/>
      <c r="D102" s="110">
        <f>SUM(D101,D75)</f>
        <v>39728744</v>
      </c>
      <c r="E102" s="104"/>
      <c r="F102" s="110">
        <f>SUM(F101,F75)</f>
        <v>41975514</v>
      </c>
      <c r="G102" s="104"/>
      <c r="H102" s="110">
        <f>SUM(H101,H75)</f>
        <v>46116745</v>
      </c>
      <c r="I102" s="104"/>
      <c r="J102" s="110">
        <f>SUM(J101,J75)</f>
        <v>47572593</v>
      </c>
      <c r="K102" s="78"/>
    </row>
    <row r="103" spans="1:11" ht="24" thickTop="1">
      <c r="A103" s="86"/>
      <c r="B103" s="92"/>
      <c r="C103" s="106"/>
      <c r="D103" s="68">
        <f>D102-D40</f>
        <v>0</v>
      </c>
      <c r="E103" s="68"/>
      <c r="F103" s="68">
        <f>F102-F40</f>
        <v>0</v>
      </c>
      <c r="G103" s="68"/>
      <c r="H103" s="68">
        <f>H102-H40</f>
        <v>0</v>
      </c>
      <c r="I103" s="68"/>
      <c r="J103" s="68">
        <f>J102-J40</f>
        <v>0</v>
      </c>
      <c r="K103" s="78"/>
    </row>
    <row r="104" spans="1:11">
      <c r="A104" s="95" t="s">
        <v>172</v>
      </c>
      <c r="B104" s="92"/>
      <c r="C104" s="106"/>
      <c r="D104" s="106"/>
      <c r="E104" s="106"/>
      <c r="F104" s="106"/>
      <c r="G104" s="106"/>
      <c r="H104" s="97"/>
      <c r="I104" s="106"/>
      <c r="J104" s="97"/>
    </row>
    <row r="105" spans="1:11">
      <c r="B105" s="92"/>
      <c r="C105" s="106"/>
      <c r="D105" s="106"/>
      <c r="E105" s="106"/>
      <c r="F105" s="106"/>
      <c r="G105" s="106"/>
      <c r="H105" s="97"/>
      <c r="I105" s="106"/>
      <c r="J105" s="97"/>
    </row>
    <row r="106" spans="1:11">
      <c r="B106" s="92"/>
      <c r="C106" s="106"/>
      <c r="D106" s="106"/>
      <c r="E106" s="106"/>
      <c r="F106" s="106"/>
      <c r="G106" s="106"/>
      <c r="H106" s="97"/>
      <c r="I106" s="106"/>
      <c r="J106" s="97"/>
    </row>
    <row r="107" spans="1:11">
      <c r="A107" s="69" t="s">
        <v>4</v>
      </c>
      <c r="B107" s="92"/>
      <c r="C107" s="106"/>
      <c r="D107" s="106"/>
      <c r="E107" s="106"/>
      <c r="F107" s="106"/>
      <c r="G107" s="106"/>
      <c r="H107" s="106"/>
      <c r="I107" s="106"/>
    </row>
    <row r="108" spans="1:11">
      <c r="A108" s="99"/>
      <c r="B108" s="92"/>
      <c r="C108" s="106"/>
      <c r="D108" s="106"/>
      <c r="E108" s="106"/>
      <c r="F108" s="106"/>
      <c r="G108" s="106"/>
      <c r="I108" s="106"/>
    </row>
    <row r="109" spans="1:11">
      <c r="A109" s="99"/>
      <c r="B109" s="95" t="s">
        <v>5</v>
      </c>
    </row>
    <row r="110" spans="1:11">
      <c r="A110" s="70" t="s">
        <v>4</v>
      </c>
      <c r="B110" s="92"/>
      <c r="C110" s="106"/>
      <c r="D110" s="106"/>
      <c r="E110" s="106"/>
      <c r="F110" s="106"/>
      <c r="G110" s="106"/>
      <c r="H110" s="101"/>
      <c r="I110" s="106"/>
      <c r="J110" s="101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77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2"/>
  <sheetViews>
    <sheetView showGridLines="0" view="pageBreakPreview" topLeftCell="A82" zoomScale="80" zoomScaleNormal="65" zoomScaleSheetLayoutView="80" workbookViewId="0">
      <selection activeCell="A96" sqref="A96"/>
    </sheetView>
  </sheetViews>
  <sheetFormatPr defaultColWidth="10.5703125" defaultRowHeight="24" customHeight="1"/>
  <cols>
    <col min="1" max="1" width="57.42578125" style="118" customWidth="1"/>
    <col min="2" max="2" width="11.28515625" style="118" customWidth="1"/>
    <col min="3" max="3" width="1.85546875" style="131" customWidth="1"/>
    <col min="4" max="4" width="14.7109375" style="131" customWidth="1"/>
    <col min="5" max="5" width="1.85546875" style="131" customWidth="1"/>
    <col min="6" max="6" width="14.7109375" style="131" customWidth="1"/>
    <col min="7" max="7" width="1.85546875" style="131" customWidth="1"/>
    <col min="8" max="8" width="14.7109375" style="159" customWidth="1"/>
    <col min="9" max="9" width="1.85546875" style="160" customWidth="1"/>
    <col min="10" max="10" width="14.7109375" style="159" customWidth="1"/>
    <col min="11" max="11" width="1.85546875" style="131" customWidth="1"/>
    <col min="12" max="16384" width="10.5703125" style="118"/>
  </cols>
  <sheetData>
    <row r="1" spans="1:11" ht="24" customHeight="1">
      <c r="A1" s="112"/>
      <c r="B1" s="113"/>
      <c r="C1" s="114"/>
      <c r="D1" s="114"/>
      <c r="E1" s="114"/>
      <c r="F1" s="114"/>
      <c r="G1" s="114"/>
      <c r="H1" s="115"/>
      <c r="I1" s="116"/>
      <c r="J1" s="117" t="s">
        <v>75</v>
      </c>
      <c r="K1" s="114"/>
    </row>
    <row r="2" spans="1:11" s="122" customFormat="1" ht="24" customHeight="1">
      <c r="A2" s="119" t="s">
        <v>93</v>
      </c>
      <c r="B2" s="120"/>
      <c r="C2" s="121"/>
      <c r="D2" s="121"/>
      <c r="E2" s="121"/>
      <c r="F2" s="121"/>
      <c r="G2" s="121"/>
      <c r="H2" s="115"/>
      <c r="I2" s="116"/>
      <c r="J2" s="115"/>
      <c r="K2" s="121"/>
    </row>
    <row r="3" spans="1:11" s="122" customFormat="1" ht="24" customHeight="1">
      <c r="A3" s="119" t="s">
        <v>71</v>
      </c>
      <c r="B3" s="120"/>
      <c r="C3" s="121"/>
      <c r="D3" s="121"/>
      <c r="E3" s="121"/>
      <c r="F3" s="121"/>
      <c r="G3" s="121"/>
      <c r="H3" s="115"/>
      <c r="I3" s="121"/>
      <c r="J3" s="115"/>
      <c r="K3" s="121"/>
    </row>
    <row r="4" spans="1:11" s="122" customFormat="1" ht="24" customHeight="1">
      <c r="A4" s="123" t="s">
        <v>260</v>
      </c>
      <c r="B4" s="120"/>
      <c r="C4" s="121"/>
      <c r="D4" s="121"/>
      <c r="E4" s="121"/>
      <c r="F4" s="121"/>
      <c r="G4" s="121"/>
      <c r="H4" s="115"/>
      <c r="I4" s="121"/>
      <c r="J4" s="115"/>
      <c r="K4" s="121"/>
    </row>
    <row r="5" spans="1:11" s="122" customFormat="1" ht="24" customHeight="1">
      <c r="A5" s="120"/>
      <c r="B5" s="120"/>
      <c r="C5" s="121"/>
      <c r="D5" s="121"/>
      <c r="E5" s="121"/>
      <c r="F5" s="121"/>
      <c r="G5" s="121"/>
      <c r="H5" s="115"/>
      <c r="I5" s="121"/>
      <c r="J5" s="117" t="s">
        <v>67</v>
      </c>
      <c r="K5" s="121"/>
    </row>
    <row r="6" spans="1:11" ht="24" customHeight="1">
      <c r="B6" s="124"/>
      <c r="C6" s="124"/>
      <c r="D6" s="218" t="s">
        <v>36</v>
      </c>
      <c r="E6" s="218"/>
      <c r="F6" s="218"/>
      <c r="G6" s="125"/>
      <c r="H6" s="219" t="s">
        <v>37</v>
      </c>
      <c r="I6" s="219"/>
      <c r="J6" s="219"/>
      <c r="K6" s="118"/>
    </row>
    <row r="7" spans="1:11" ht="24" customHeight="1">
      <c r="B7" s="126" t="s">
        <v>0</v>
      </c>
      <c r="C7" s="124"/>
      <c r="D7" s="127" t="s">
        <v>241</v>
      </c>
      <c r="E7" s="128"/>
      <c r="F7" s="127" t="s">
        <v>212</v>
      </c>
      <c r="G7" s="124"/>
      <c r="H7" s="127" t="s">
        <v>241</v>
      </c>
      <c r="I7" s="128"/>
      <c r="J7" s="127" t="s">
        <v>212</v>
      </c>
      <c r="K7" s="128"/>
    </row>
    <row r="8" spans="1:11" ht="24" customHeight="1">
      <c r="A8" s="119" t="s">
        <v>96</v>
      </c>
      <c r="B8" s="124"/>
      <c r="C8" s="124"/>
      <c r="D8" s="129"/>
      <c r="E8" s="128"/>
      <c r="F8" s="129"/>
      <c r="G8" s="124"/>
      <c r="H8" s="129"/>
      <c r="I8" s="128"/>
      <c r="J8" s="129"/>
      <c r="K8" s="128"/>
    </row>
    <row r="9" spans="1:11" ht="24" customHeight="1">
      <c r="A9" s="130" t="s">
        <v>6</v>
      </c>
      <c r="H9" s="132"/>
      <c r="I9" s="133"/>
      <c r="J9" s="132"/>
    </row>
    <row r="10" spans="1:11" ht="24" customHeight="1">
      <c r="A10" s="118" t="s">
        <v>60</v>
      </c>
      <c r="B10" s="113"/>
      <c r="D10" s="134">
        <v>485995</v>
      </c>
      <c r="E10" s="135"/>
      <c r="F10" s="135">
        <v>697338</v>
      </c>
      <c r="G10" s="135"/>
      <c r="H10" s="134">
        <v>145524</v>
      </c>
      <c r="I10" s="135"/>
      <c r="J10" s="135">
        <v>383332</v>
      </c>
      <c r="K10" s="135"/>
    </row>
    <row r="11" spans="1:11" ht="24" customHeight="1">
      <c r="A11" s="118" t="s">
        <v>59</v>
      </c>
      <c r="B11" s="113">
        <v>2</v>
      </c>
      <c r="D11" s="134">
        <v>76683</v>
      </c>
      <c r="E11" s="135"/>
      <c r="F11" s="135">
        <v>118490</v>
      </c>
      <c r="G11" s="135"/>
      <c r="H11" s="134">
        <v>97696</v>
      </c>
      <c r="I11" s="135"/>
      <c r="J11" s="135">
        <v>149004</v>
      </c>
      <c r="K11" s="135"/>
    </row>
    <row r="12" spans="1:11" ht="24" customHeight="1">
      <c r="A12" s="118" t="s">
        <v>30</v>
      </c>
      <c r="B12" s="113">
        <v>2</v>
      </c>
      <c r="D12" s="134">
        <v>62008</v>
      </c>
      <c r="E12" s="135"/>
      <c r="F12" s="135">
        <v>50626</v>
      </c>
      <c r="G12" s="135"/>
      <c r="H12" s="134">
        <v>61380</v>
      </c>
      <c r="I12" s="135"/>
      <c r="J12" s="135">
        <v>39972</v>
      </c>
      <c r="K12" s="135"/>
    </row>
    <row r="13" spans="1:11" ht="24" customHeight="1">
      <c r="A13" s="118" t="s">
        <v>152</v>
      </c>
      <c r="B13" s="113">
        <v>2</v>
      </c>
      <c r="C13" s="114"/>
      <c r="D13" s="134">
        <v>28242</v>
      </c>
      <c r="E13" s="136"/>
      <c r="F13" s="135">
        <v>19275</v>
      </c>
      <c r="G13" s="136"/>
      <c r="H13" s="134">
        <v>28308</v>
      </c>
      <c r="I13" s="136"/>
      <c r="J13" s="135">
        <v>19620</v>
      </c>
      <c r="K13" s="136"/>
    </row>
    <row r="14" spans="1:11" ht="24" customHeight="1">
      <c r="A14" s="118" t="s">
        <v>151</v>
      </c>
      <c r="B14" s="113">
        <v>2</v>
      </c>
      <c r="C14" s="114"/>
      <c r="D14" s="134">
        <v>36643</v>
      </c>
      <c r="E14" s="136"/>
      <c r="F14" s="135">
        <v>34852</v>
      </c>
      <c r="G14" s="136"/>
      <c r="H14" s="134">
        <v>0</v>
      </c>
      <c r="I14" s="136"/>
      <c r="J14" s="135">
        <v>0</v>
      </c>
      <c r="K14" s="136"/>
    </row>
    <row r="15" spans="1:11" ht="24" customHeight="1">
      <c r="A15" s="118" t="s">
        <v>170</v>
      </c>
      <c r="B15" s="113">
        <v>2</v>
      </c>
      <c r="D15" s="134">
        <v>107717</v>
      </c>
      <c r="E15" s="135"/>
      <c r="F15" s="135">
        <v>100128</v>
      </c>
      <c r="G15" s="135"/>
      <c r="H15" s="134">
        <v>221637</v>
      </c>
      <c r="I15" s="135"/>
      <c r="J15" s="135">
        <v>171133</v>
      </c>
      <c r="K15" s="136"/>
    </row>
    <row r="16" spans="1:11" ht="24" customHeight="1">
      <c r="A16" s="118" t="s">
        <v>171</v>
      </c>
      <c r="B16" s="113" t="s">
        <v>249</v>
      </c>
      <c r="D16" s="134">
        <v>0</v>
      </c>
      <c r="E16" s="135"/>
      <c r="F16" s="135">
        <v>0</v>
      </c>
      <c r="G16" s="135"/>
      <c r="H16" s="134">
        <v>43415</v>
      </c>
      <c r="I16" s="135"/>
      <c r="J16" s="135">
        <v>5110</v>
      </c>
      <c r="K16" s="136"/>
    </row>
    <row r="17" spans="1:11" ht="24" customHeight="1">
      <c r="A17" s="118" t="s">
        <v>22</v>
      </c>
      <c r="B17" s="113">
        <v>2</v>
      </c>
      <c r="C17" s="114"/>
      <c r="D17" s="134">
        <v>20909</v>
      </c>
      <c r="E17" s="136"/>
      <c r="F17" s="135">
        <v>8944</v>
      </c>
      <c r="G17" s="135"/>
      <c r="H17" s="134">
        <v>12299</v>
      </c>
      <c r="I17" s="135"/>
      <c r="J17" s="135">
        <v>5739</v>
      </c>
      <c r="K17" s="136"/>
    </row>
    <row r="18" spans="1:11" ht="24" customHeight="1">
      <c r="A18" s="130" t="s">
        <v>8</v>
      </c>
      <c r="B18" s="137"/>
      <c r="C18" s="135"/>
      <c r="D18" s="138">
        <f>SUM(D10:D17)</f>
        <v>818197</v>
      </c>
      <c r="E18" s="135"/>
      <c r="F18" s="138">
        <f>SUM(F10:F17)</f>
        <v>1029653</v>
      </c>
      <c r="G18" s="135"/>
      <c r="H18" s="138">
        <f>SUM(H10:H17)</f>
        <v>610259</v>
      </c>
      <c r="I18" s="135"/>
      <c r="J18" s="138">
        <f>SUM(J10:J17)</f>
        <v>773910</v>
      </c>
      <c r="K18" s="134"/>
    </row>
    <row r="19" spans="1:11" ht="24" customHeight="1">
      <c r="A19" s="130" t="s">
        <v>7</v>
      </c>
      <c r="D19" s="134"/>
      <c r="E19" s="135"/>
      <c r="F19" s="135"/>
      <c r="G19" s="135"/>
      <c r="H19" s="134"/>
      <c r="I19" s="135"/>
      <c r="J19" s="135"/>
      <c r="K19" s="134"/>
    </row>
    <row r="20" spans="1:11" ht="24" customHeight="1">
      <c r="A20" s="118" t="s">
        <v>61</v>
      </c>
      <c r="B20" s="113"/>
      <c r="C20" s="118"/>
      <c r="D20" s="134">
        <v>369206</v>
      </c>
      <c r="E20" s="135"/>
      <c r="F20" s="135">
        <v>542328</v>
      </c>
      <c r="G20" s="135"/>
      <c r="H20" s="134">
        <v>121316</v>
      </c>
      <c r="I20" s="135"/>
      <c r="J20" s="135">
        <v>308926</v>
      </c>
      <c r="K20" s="134"/>
    </row>
    <row r="21" spans="1:11" ht="24" customHeight="1">
      <c r="A21" s="118" t="s">
        <v>126</v>
      </c>
      <c r="B21" s="113"/>
      <c r="C21" s="118"/>
      <c r="D21" s="134">
        <v>53988</v>
      </c>
      <c r="E21" s="135"/>
      <c r="F21" s="135">
        <v>63822</v>
      </c>
      <c r="G21" s="135"/>
      <c r="H21" s="134">
        <v>73548</v>
      </c>
      <c r="I21" s="135"/>
      <c r="J21" s="135">
        <v>82376</v>
      </c>
      <c r="K21" s="134"/>
    </row>
    <row r="22" spans="1:11" ht="24" customHeight="1">
      <c r="A22" s="118" t="s">
        <v>127</v>
      </c>
      <c r="B22" s="113">
        <v>2</v>
      </c>
      <c r="C22" s="118"/>
      <c r="D22" s="134">
        <v>34477</v>
      </c>
      <c r="E22" s="135"/>
      <c r="F22" s="135">
        <v>35437</v>
      </c>
      <c r="G22" s="135"/>
      <c r="H22" s="134">
        <v>46935</v>
      </c>
      <c r="I22" s="135"/>
      <c r="J22" s="135">
        <v>39054</v>
      </c>
      <c r="K22" s="134"/>
    </row>
    <row r="23" spans="1:11" ht="24" customHeight="1">
      <c r="A23" s="118" t="s">
        <v>154</v>
      </c>
      <c r="B23" s="139"/>
      <c r="C23" s="118"/>
      <c r="D23" s="134">
        <v>22459</v>
      </c>
      <c r="E23" s="135"/>
      <c r="F23" s="135">
        <v>15667</v>
      </c>
      <c r="G23" s="135"/>
      <c r="H23" s="134">
        <v>21844</v>
      </c>
      <c r="I23" s="135"/>
      <c r="J23" s="135">
        <v>16890</v>
      </c>
      <c r="K23" s="134"/>
    </row>
    <row r="24" spans="1:11" ht="24" customHeight="1">
      <c r="A24" s="118" t="s">
        <v>153</v>
      </c>
      <c r="B24" s="139"/>
      <c r="C24" s="118"/>
      <c r="D24" s="134">
        <v>25601</v>
      </c>
      <c r="E24" s="135"/>
      <c r="F24" s="135">
        <v>23116</v>
      </c>
      <c r="G24" s="135"/>
      <c r="H24" s="134">
        <v>0</v>
      </c>
      <c r="I24" s="135"/>
      <c r="J24" s="135">
        <v>0</v>
      </c>
      <c r="K24" s="134"/>
    </row>
    <row r="25" spans="1:11" ht="24" customHeight="1">
      <c r="A25" s="118" t="s">
        <v>80</v>
      </c>
      <c r="C25" s="118"/>
      <c r="D25" s="134">
        <v>98811</v>
      </c>
      <c r="E25" s="135"/>
      <c r="F25" s="135">
        <v>89970</v>
      </c>
      <c r="G25" s="135"/>
      <c r="H25" s="134">
        <v>45559</v>
      </c>
      <c r="I25" s="135"/>
      <c r="J25" s="135">
        <v>63461</v>
      </c>
      <c r="K25" s="135"/>
    </row>
    <row r="26" spans="1:11" ht="24" customHeight="1">
      <c r="A26" s="118" t="s">
        <v>25</v>
      </c>
      <c r="C26" s="118"/>
      <c r="D26" s="134">
        <v>295196</v>
      </c>
      <c r="E26" s="135"/>
      <c r="F26" s="135">
        <v>262243</v>
      </c>
      <c r="G26" s="135"/>
      <c r="H26" s="134">
        <v>237463</v>
      </c>
      <c r="I26" s="135"/>
      <c r="J26" s="135">
        <v>190367</v>
      </c>
      <c r="K26" s="135"/>
    </row>
    <row r="27" spans="1:11" ht="24" customHeight="1">
      <c r="A27" s="130" t="s">
        <v>9</v>
      </c>
      <c r="B27" s="113"/>
      <c r="C27" s="114"/>
      <c r="D27" s="138">
        <f>SUM(D20:D26)</f>
        <v>899738</v>
      </c>
      <c r="E27" s="135"/>
      <c r="F27" s="138">
        <f>SUM(F20:F26)</f>
        <v>1032583</v>
      </c>
      <c r="G27" s="136"/>
      <c r="H27" s="138">
        <f>SUM(H20:H26)</f>
        <v>546665</v>
      </c>
      <c r="I27" s="135"/>
      <c r="J27" s="138">
        <f>SUM(J20:J26)</f>
        <v>701074</v>
      </c>
      <c r="K27" s="134"/>
    </row>
    <row r="28" spans="1:11" ht="24" customHeight="1">
      <c r="A28" s="130" t="s">
        <v>235</v>
      </c>
      <c r="B28" s="113"/>
      <c r="C28" s="114"/>
      <c r="D28" s="135">
        <f>SUM(D18-D27)</f>
        <v>-81541</v>
      </c>
      <c r="F28" s="135">
        <f>SUM(F18-F27)</f>
        <v>-2930</v>
      </c>
      <c r="H28" s="135">
        <f>SUM(H18-H27)</f>
        <v>63594</v>
      </c>
      <c r="I28" s="135"/>
      <c r="J28" s="135">
        <f>SUM(J18-J27)</f>
        <v>72836</v>
      </c>
      <c r="K28" s="134"/>
    </row>
    <row r="29" spans="1:11" ht="24" customHeight="1">
      <c r="A29" s="118" t="s">
        <v>271</v>
      </c>
      <c r="B29" s="140">
        <v>8.1999999999999993</v>
      </c>
      <c r="C29" s="114"/>
      <c r="D29" s="134">
        <v>277920</v>
      </c>
      <c r="E29" s="135"/>
      <c r="F29" s="135">
        <v>133872</v>
      </c>
      <c r="G29" s="135"/>
      <c r="H29" s="134">
        <v>0</v>
      </c>
      <c r="I29" s="135"/>
      <c r="J29" s="135">
        <v>0</v>
      </c>
      <c r="K29" s="134"/>
    </row>
    <row r="30" spans="1:11" ht="24" customHeight="1">
      <c r="A30" s="118" t="s">
        <v>169</v>
      </c>
      <c r="B30" s="113">
        <v>2</v>
      </c>
      <c r="D30" s="141">
        <v>-250044</v>
      </c>
      <c r="E30" s="135"/>
      <c r="F30" s="141">
        <v>-163088</v>
      </c>
      <c r="G30" s="135"/>
      <c r="H30" s="141">
        <v>-421975</v>
      </c>
      <c r="I30" s="135"/>
      <c r="J30" s="141">
        <v>-291651</v>
      </c>
      <c r="K30" s="135"/>
    </row>
    <row r="31" spans="1:11" ht="24" customHeight="1">
      <c r="A31" s="142" t="s">
        <v>272</v>
      </c>
      <c r="B31" s="113"/>
      <c r="D31" s="143">
        <f>SUM(D28:D30)</f>
        <v>-53665</v>
      </c>
      <c r="E31" s="135"/>
      <c r="F31" s="143">
        <f>SUM(F28:F30)</f>
        <v>-32146</v>
      </c>
      <c r="G31" s="135"/>
      <c r="H31" s="143">
        <f>SUM(H28:H30)</f>
        <v>-358381</v>
      </c>
      <c r="I31" s="135"/>
      <c r="J31" s="143">
        <f>SUM(J28:J30)</f>
        <v>-218815</v>
      </c>
      <c r="K31" s="135"/>
    </row>
    <row r="32" spans="1:11" ht="24" customHeight="1">
      <c r="A32" s="118" t="s">
        <v>244</v>
      </c>
      <c r="B32" s="113">
        <v>18</v>
      </c>
      <c r="C32" s="114"/>
      <c r="D32" s="134">
        <v>-28577</v>
      </c>
      <c r="E32" s="134"/>
      <c r="F32" s="134">
        <v>26720</v>
      </c>
      <c r="G32" s="134"/>
      <c r="H32" s="134">
        <v>-1513</v>
      </c>
      <c r="I32" s="135"/>
      <c r="J32" s="135">
        <v>43265</v>
      </c>
      <c r="K32" s="134"/>
    </row>
    <row r="33" spans="1:11" ht="24" customHeight="1">
      <c r="A33" s="130" t="s">
        <v>291</v>
      </c>
      <c r="C33" s="114"/>
      <c r="D33" s="138">
        <f>SUM(D31:D32)</f>
        <v>-82242</v>
      </c>
      <c r="E33" s="135"/>
      <c r="F33" s="138">
        <f>SUM(F31:F32)</f>
        <v>-5426</v>
      </c>
      <c r="G33" s="136"/>
      <c r="H33" s="138">
        <f>SUM(H31:H32)</f>
        <v>-359894</v>
      </c>
      <c r="I33" s="135"/>
      <c r="J33" s="138">
        <f>SUM(J31:J32)</f>
        <v>-175550</v>
      </c>
      <c r="K33" s="134"/>
    </row>
    <row r="34" spans="1:11" ht="24" customHeight="1">
      <c r="A34" s="130"/>
      <c r="C34" s="114"/>
      <c r="D34" s="135"/>
      <c r="E34" s="135"/>
      <c r="F34" s="135"/>
      <c r="G34" s="136"/>
      <c r="H34" s="135"/>
      <c r="I34" s="135"/>
      <c r="J34" s="135"/>
      <c r="K34" s="134"/>
    </row>
    <row r="35" spans="1:11" ht="24" customHeight="1">
      <c r="A35" s="130" t="s">
        <v>185</v>
      </c>
      <c r="C35" s="114"/>
      <c r="D35" s="135"/>
      <c r="E35" s="135"/>
      <c r="F35" s="135"/>
      <c r="G35" s="136"/>
      <c r="H35" s="135"/>
      <c r="I35" s="135"/>
      <c r="J35" s="135"/>
      <c r="K35" s="134"/>
    </row>
    <row r="36" spans="1:11" ht="24" customHeight="1">
      <c r="A36" s="118" t="s">
        <v>245</v>
      </c>
      <c r="B36" s="113"/>
      <c r="C36" s="114"/>
      <c r="D36" s="144">
        <v>0</v>
      </c>
      <c r="E36" s="135"/>
      <c r="F36" s="144">
        <v>-1944</v>
      </c>
      <c r="G36" s="136"/>
      <c r="H36" s="144">
        <v>0</v>
      </c>
      <c r="I36" s="135"/>
      <c r="J36" s="144">
        <v>0</v>
      </c>
      <c r="K36" s="134"/>
    </row>
    <row r="37" spans="1:11" ht="24" customHeight="1">
      <c r="A37" s="130" t="s">
        <v>204</v>
      </c>
      <c r="C37" s="114"/>
      <c r="D37" s="144">
        <f>SUM(D33)+D36</f>
        <v>-82242</v>
      </c>
      <c r="E37" s="135"/>
      <c r="F37" s="144">
        <f>SUM(F33)+F36</f>
        <v>-7370</v>
      </c>
      <c r="G37" s="136"/>
      <c r="H37" s="144">
        <f>SUM(H33)+H36</f>
        <v>-359894</v>
      </c>
      <c r="I37" s="135"/>
      <c r="J37" s="144">
        <f>SUM(J33)+J36</f>
        <v>-175550</v>
      </c>
      <c r="K37" s="134"/>
    </row>
    <row r="38" spans="1:11" ht="24" customHeight="1">
      <c r="A38" s="145"/>
      <c r="B38" s="124"/>
      <c r="C38" s="124"/>
      <c r="D38" s="118"/>
      <c r="F38" s="118"/>
      <c r="H38" s="118"/>
      <c r="I38" s="146"/>
      <c r="J38" s="146"/>
      <c r="K38" s="146"/>
    </row>
    <row r="39" spans="1:11" ht="24" customHeight="1">
      <c r="A39" s="118" t="s">
        <v>172</v>
      </c>
      <c r="B39" s="124"/>
      <c r="C39" s="124"/>
      <c r="D39" s="118"/>
      <c r="F39" s="118"/>
      <c r="H39" s="118"/>
      <c r="I39" s="146"/>
      <c r="J39" s="146"/>
      <c r="K39" s="146"/>
    </row>
    <row r="40" spans="1:11" ht="24" customHeight="1">
      <c r="A40" s="112"/>
      <c r="B40" s="113"/>
      <c r="C40" s="114"/>
      <c r="D40" s="114"/>
      <c r="E40" s="114"/>
      <c r="F40" s="114"/>
      <c r="G40" s="114"/>
      <c r="H40" s="115"/>
      <c r="I40" s="116"/>
      <c r="J40" s="117" t="s">
        <v>75</v>
      </c>
      <c r="K40" s="114"/>
    </row>
    <row r="41" spans="1:11" s="122" customFormat="1" ht="24" customHeight="1">
      <c r="A41" s="119" t="s">
        <v>93</v>
      </c>
      <c r="B41" s="120"/>
      <c r="C41" s="121"/>
      <c r="D41" s="147"/>
      <c r="E41" s="147"/>
      <c r="F41" s="147"/>
      <c r="G41" s="121"/>
      <c r="H41" s="115"/>
      <c r="I41" s="116"/>
      <c r="J41" s="115"/>
      <c r="K41" s="121"/>
    </row>
    <row r="42" spans="1:11" s="122" customFormat="1" ht="24" customHeight="1">
      <c r="A42" s="119" t="s">
        <v>101</v>
      </c>
      <c r="B42" s="120"/>
      <c r="C42" s="121"/>
      <c r="D42" s="147"/>
      <c r="E42" s="147"/>
      <c r="F42" s="147"/>
      <c r="G42" s="121"/>
      <c r="H42" s="115"/>
      <c r="I42" s="121"/>
      <c r="J42" s="115"/>
      <c r="K42" s="121"/>
    </row>
    <row r="43" spans="1:11" s="122" customFormat="1" ht="24" customHeight="1">
      <c r="A43" s="123" t="s">
        <v>260</v>
      </c>
      <c r="B43" s="120"/>
      <c r="C43" s="121"/>
      <c r="D43" s="147"/>
      <c r="E43" s="147"/>
      <c r="F43" s="147"/>
      <c r="G43" s="121"/>
      <c r="H43" s="115"/>
      <c r="I43" s="121"/>
      <c r="J43" s="115"/>
      <c r="K43" s="121"/>
    </row>
    <row r="44" spans="1:11" s="122" customFormat="1" ht="24" customHeight="1">
      <c r="A44" s="120"/>
      <c r="B44" s="120"/>
      <c r="C44" s="121"/>
      <c r="D44" s="147"/>
      <c r="E44" s="147"/>
      <c r="F44" s="147"/>
      <c r="G44" s="121"/>
      <c r="H44" s="115"/>
      <c r="I44" s="121"/>
      <c r="J44" s="117" t="s">
        <v>67</v>
      </c>
      <c r="K44" s="121"/>
    </row>
    <row r="45" spans="1:11" ht="24" customHeight="1">
      <c r="B45" s="124"/>
      <c r="C45" s="124"/>
      <c r="D45" s="218" t="s">
        <v>36</v>
      </c>
      <c r="E45" s="218"/>
      <c r="F45" s="218"/>
      <c r="G45" s="125"/>
      <c r="H45" s="219" t="s">
        <v>37</v>
      </c>
      <c r="I45" s="219"/>
      <c r="J45" s="219"/>
      <c r="K45" s="118"/>
    </row>
    <row r="46" spans="1:11" ht="24" customHeight="1">
      <c r="B46" s="126" t="s">
        <v>0</v>
      </c>
      <c r="C46" s="124"/>
      <c r="D46" s="127" t="s">
        <v>241</v>
      </c>
      <c r="E46" s="128"/>
      <c r="F46" s="127" t="s">
        <v>212</v>
      </c>
      <c r="G46" s="124"/>
      <c r="H46" s="127" t="s">
        <v>241</v>
      </c>
      <c r="I46" s="128"/>
      <c r="J46" s="127" t="s">
        <v>212</v>
      </c>
      <c r="K46" s="128"/>
    </row>
    <row r="47" spans="1:11" ht="24" customHeight="1">
      <c r="A47" s="145" t="s">
        <v>72</v>
      </c>
      <c r="B47" s="124"/>
      <c r="C47" s="124"/>
      <c r="D47" s="148"/>
      <c r="E47" s="128"/>
      <c r="F47" s="148"/>
      <c r="G47" s="124"/>
      <c r="H47" s="148"/>
      <c r="I47" s="128"/>
      <c r="J47" s="148"/>
      <c r="K47" s="128"/>
    </row>
    <row r="48" spans="1:11" ht="24" customHeight="1">
      <c r="A48" s="145" t="s">
        <v>186</v>
      </c>
      <c r="B48" s="124"/>
      <c r="C48" s="124"/>
      <c r="D48" s="148"/>
      <c r="E48" s="128"/>
      <c r="F48" s="148"/>
      <c r="G48" s="124"/>
      <c r="H48" s="148"/>
      <c r="I48" s="128"/>
      <c r="J48" s="148"/>
      <c r="K48" s="128"/>
    </row>
    <row r="49" spans="1:11" ht="24" customHeight="1">
      <c r="A49" s="149" t="s">
        <v>173</v>
      </c>
      <c r="B49" s="124"/>
      <c r="C49" s="124"/>
      <c r="D49" s="148"/>
      <c r="E49" s="128"/>
      <c r="F49" s="148"/>
      <c r="G49" s="124"/>
      <c r="H49" s="148"/>
      <c r="I49" s="128"/>
      <c r="J49" s="148"/>
      <c r="K49" s="128"/>
    </row>
    <row r="50" spans="1:11" ht="24" customHeight="1">
      <c r="A50" s="150" t="s">
        <v>246</v>
      </c>
      <c r="B50" s="124"/>
      <c r="C50" s="124"/>
      <c r="D50" s="148"/>
      <c r="E50" s="128"/>
      <c r="F50" s="148"/>
      <c r="G50" s="124"/>
      <c r="H50" s="148"/>
      <c r="I50" s="128"/>
      <c r="J50" s="148"/>
      <c r="K50" s="128"/>
    </row>
    <row r="51" spans="1:11" ht="24" customHeight="1">
      <c r="A51" s="150" t="s">
        <v>192</v>
      </c>
      <c r="B51" s="113"/>
      <c r="C51" s="124"/>
      <c r="D51" s="151">
        <v>-4124</v>
      </c>
      <c r="E51" s="152"/>
      <c r="F51" s="151">
        <v>54578</v>
      </c>
      <c r="G51" s="152"/>
      <c r="H51" s="151">
        <v>-3742</v>
      </c>
      <c r="I51" s="146"/>
      <c r="J51" s="151">
        <v>54400</v>
      </c>
      <c r="K51" s="128"/>
    </row>
    <row r="52" spans="1:11" ht="24" customHeight="1">
      <c r="A52" s="145" t="s">
        <v>73</v>
      </c>
      <c r="B52" s="124"/>
      <c r="C52" s="124"/>
      <c r="D52" s="151">
        <f>SUM(D51:D51)</f>
        <v>-4124</v>
      </c>
      <c r="E52" s="146"/>
      <c r="F52" s="151">
        <f>SUM(F51:F51)</f>
        <v>54578</v>
      </c>
      <c r="G52" s="146"/>
      <c r="H52" s="151">
        <f>SUM(H51:H51)</f>
        <v>-3742</v>
      </c>
      <c r="I52" s="146"/>
      <c r="J52" s="151">
        <f>SUM(J51:J51)</f>
        <v>54400</v>
      </c>
      <c r="K52" s="146"/>
    </row>
    <row r="53" spans="1:11" ht="24" customHeight="1">
      <c r="A53" s="145"/>
      <c r="B53" s="124"/>
      <c r="C53" s="124"/>
      <c r="D53" s="153"/>
      <c r="E53" s="146"/>
      <c r="F53" s="153"/>
      <c r="G53" s="146"/>
      <c r="H53" s="153"/>
      <c r="I53" s="146"/>
      <c r="J53" s="153"/>
      <c r="K53" s="146"/>
    </row>
    <row r="54" spans="1:11" ht="24" customHeight="1">
      <c r="A54" s="150" t="s">
        <v>187</v>
      </c>
      <c r="B54" s="124"/>
      <c r="C54" s="124"/>
      <c r="D54" s="146">
        <f>SUM(D33+D52)</f>
        <v>-86366</v>
      </c>
      <c r="E54" s="146"/>
      <c r="F54" s="146">
        <f>SUM(F33+F52)</f>
        <v>49152</v>
      </c>
      <c r="G54" s="146"/>
      <c r="H54" s="146">
        <f>SUM(H33+H52)</f>
        <v>-363636</v>
      </c>
      <c r="I54" s="146"/>
      <c r="J54" s="146">
        <f>SUM(J33+J52)</f>
        <v>-121150</v>
      </c>
      <c r="K54" s="146"/>
    </row>
    <row r="55" spans="1:11" ht="24" customHeight="1">
      <c r="A55" s="150" t="s">
        <v>188</v>
      </c>
      <c r="B55" s="124"/>
      <c r="C55" s="124"/>
      <c r="D55" s="151">
        <f>SUM(D36)</f>
        <v>0</v>
      </c>
      <c r="E55" s="146"/>
      <c r="F55" s="151">
        <f>SUM(F36)</f>
        <v>-1944</v>
      </c>
      <c r="G55" s="146"/>
      <c r="H55" s="151">
        <f>SUM(H36)</f>
        <v>0</v>
      </c>
      <c r="I55" s="146"/>
      <c r="J55" s="151">
        <f>SUM(J36)</f>
        <v>0</v>
      </c>
      <c r="K55" s="146"/>
    </row>
    <row r="56" spans="1:11" ht="24" customHeight="1" thickBot="1">
      <c r="A56" s="145" t="s">
        <v>74</v>
      </c>
      <c r="B56" s="124"/>
      <c r="C56" s="124"/>
      <c r="D56" s="154">
        <f>SUM(D54:D55)</f>
        <v>-86366</v>
      </c>
      <c r="E56" s="146"/>
      <c r="F56" s="154">
        <f>SUM(F54:F55)</f>
        <v>47208</v>
      </c>
      <c r="G56" s="146"/>
      <c r="H56" s="154">
        <f>SUM(H54:H55)</f>
        <v>-363636</v>
      </c>
      <c r="I56" s="146"/>
      <c r="J56" s="154">
        <f>SUM(J54:J55)</f>
        <v>-121150</v>
      </c>
      <c r="K56" s="146"/>
    </row>
    <row r="57" spans="1:11" ht="24" customHeight="1" thickTop="1">
      <c r="A57" s="145"/>
      <c r="B57" s="124"/>
      <c r="C57" s="124"/>
      <c r="D57" s="153"/>
      <c r="E57" s="146"/>
      <c r="F57" s="153"/>
      <c r="G57" s="146"/>
      <c r="H57" s="153"/>
      <c r="I57" s="146"/>
      <c r="J57" s="153"/>
      <c r="K57" s="146"/>
    </row>
    <row r="58" spans="1:11" ht="24" customHeight="1">
      <c r="A58" s="145" t="s">
        <v>180</v>
      </c>
      <c r="B58" s="124"/>
      <c r="C58" s="124"/>
      <c r="D58" s="146"/>
      <c r="E58" s="146"/>
      <c r="F58" s="146"/>
      <c r="G58" s="146"/>
      <c r="H58" s="146"/>
      <c r="I58" s="146"/>
      <c r="J58" s="146"/>
      <c r="K58" s="146"/>
    </row>
    <row r="59" spans="1:11" ht="24" customHeight="1">
      <c r="A59" s="150" t="s">
        <v>140</v>
      </c>
      <c r="B59" s="124"/>
      <c r="C59" s="124"/>
      <c r="D59" s="118"/>
      <c r="E59" s="118"/>
      <c r="F59" s="118"/>
      <c r="G59" s="118"/>
      <c r="H59" s="118"/>
      <c r="I59" s="118"/>
      <c r="J59" s="118"/>
      <c r="K59" s="146"/>
    </row>
    <row r="60" spans="1:11" ht="24" customHeight="1" thickBot="1">
      <c r="A60" s="150" t="s">
        <v>273</v>
      </c>
      <c r="B60" s="124"/>
      <c r="C60" s="124"/>
      <c r="D60" s="146">
        <f>SUM(D62-D61)</f>
        <v>-84522</v>
      </c>
      <c r="E60" s="118"/>
      <c r="F60" s="146">
        <f>SUM(F62-F61)</f>
        <v>-41486</v>
      </c>
      <c r="G60" s="118"/>
      <c r="H60" s="154">
        <f>SUM(H33)</f>
        <v>-359894</v>
      </c>
      <c r="I60" s="118"/>
      <c r="J60" s="154">
        <f>SUM(J33)</f>
        <v>-175550</v>
      </c>
      <c r="K60" s="146"/>
    </row>
    <row r="61" spans="1:11" ht="24" customHeight="1" thickTop="1">
      <c r="A61" s="150" t="s">
        <v>248</v>
      </c>
      <c r="B61" s="124"/>
      <c r="C61" s="124"/>
      <c r="D61" s="151">
        <f>SUM(D55)</f>
        <v>0</v>
      </c>
      <c r="E61" s="118"/>
      <c r="F61" s="151">
        <f>SUM(F55)</f>
        <v>-1944</v>
      </c>
      <c r="G61" s="118"/>
      <c r="H61" s="118"/>
      <c r="I61" s="118"/>
      <c r="J61" s="118"/>
      <c r="K61" s="146"/>
    </row>
    <row r="62" spans="1:11" ht="24" customHeight="1">
      <c r="A62" s="150"/>
      <c r="B62" s="124"/>
      <c r="C62" s="124"/>
      <c r="D62" s="151">
        <f>SUM(D65-D64)</f>
        <v>-84522</v>
      </c>
      <c r="E62" s="118"/>
      <c r="F62" s="151">
        <f>SUM(F65-F64)</f>
        <v>-43430</v>
      </c>
      <c r="G62" s="118"/>
      <c r="H62" s="118"/>
      <c r="I62" s="118"/>
      <c r="J62" s="118"/>
      <c r="K62" s="146"/>
    </row>
    <row r="63" spans="1:11" ht="24" customHeight="1">
      <c r="A63" s="150" t="s">
        <v>141</v>
      </c>
      <c r="B63" s="124"/>
      <c r="C63" s="124"/>
      <c r="D63" s="146"/>
      <c r="E63" s="146"/>
      <c r="F63" s="146"/>
      <c r="G63" s="146"/>
      <c r="H63" s="146"/>
      <c r="I63" s="146"/>
      <c r="J63" s="146"/>
      <c r="K63" s="146"/>
    </row>
    <row r="64" spans="1:11" ht="24" customHeight="1">
      <c r="A64" s="150" t="s">
        <v>190</v>
      </c>
      <c r="B64" s="124"/>
      <c r="C64" s="124"/>
      <c r="D64" s="151">
        <v>2280</v>
      </c>
      <c r="E64" s="146"/>
      <c r="F64" s="151">
        <v>36060</v>
      </c>
      <c r="G64" s="146"/>
      <c r="H64" s="146"/>
      <c r="I64" s="146"/>
      <c r="J64" s="146"/>
      <c r="K64" s="146"/>
    </row>
    <row r="65" spans="1:11" ht="24" customHeight="1" thickBot="1">
      <c r="A65" s="145"/>
      <c r="B65" s="124"/>
      <c r="C65" s="124"/>
      <c r="D65" s="154">
        <f>SUM(D37)</f>
        <v>-82242</v>
      </c>
      <c r="E65" s="146"/>
      <c r="F65" s="154">
        <f>SUM(F37)</f>
        <v>-7370</v>
      </c>
      <c r="G65" s="146"/>
      <c r="H65" s="146"/>
      <c r="I65" s="146"/>
      <c r="J65" s="146"/>
      <c r="K65" s="146"/>
    </row>
    <row r="66" spans="1:11" ht="24" customHeight="1" thickTop="1">
      <c r="A66" s="145" t="s">
        <v>142</v>
      </c>
      <c r="B66" s="124"/>
      <c r="C66" s="124"/>
      <c r="D66" s="146"/>
      <c r="E66" s="146"/>
      <c r="F66" s="146"/>
      <c r="G66" s="146"/>
      <c r="H66" s="146"/>
      <c r="I66" s="146"/>
      <c r="J66" s="146"/>
      <c r="K66" s="146"/>
    </row>
    <row r="67" spans="1:11" ht="24" customHeight="1">
      <c r="A67" s="150" t="s">
        <v>140</v>
      </c>
      <c r="B67" s="124"/>
      <c r="C67" s="124"/>
      <c r="D67" s="146"/>
      <c r="E67" s="146"/>
      <c r="F67" s="146"/>
      <c r="G67" s="146"/>
      <c r="H67" s="146"/>
      <c r="I67" s="146"/>
      <c r="J67" s="146"/>
      <c r="K67" s="146"/>
    </row>
    <row r="68" spans="1:11" ht="24" customHeight="1" thickBot="1">
      <c r="A68" s="150" t="s">
        <v>247</v>
      </c>
      <c r="B68" s="124"/>
      <c r="C68" s="124"/>
      <c r="D68" s="146">
        <f>SUM(D70-D69)</f>
        <v>-88646</v>
      </c>
      <c r="E68" s="146"/>
      <c r="F68" s="146">
        <f>SUM(F70-F69)</f>
        <v>13092</v>
      </c>
      <c r="G68" s="146"/>
      <c r="H68" s="154">
        <f>SUM(H56)</f>
        <v>-363636</v>
      </c>
      <c r="I68" s="146"/>
      <c r="J68" s="154">
        <f>SUM(J56)</f>
        <v>-121150</v>
      </c>
      <c r="K68" s="146"/>
    </row>
    <row r="69" spans="1:11" ht="24" customHeight="1" thickTop="1">
      <c r="A69" s="150" t="s">
        <v>248</v>
      </c>
      <c r="B69" s="124"/>
      <c r="C69" s="124"/>
      <c r="D69" s="151">
        <f>SUM(D55)</f>
        <v>0</v>
      </c>
      <c r="E69" s="146"/>
      <c r="F69" s="151">
        <f>SUM(F55)</f>
        <v>-1944</v>
      </c>
      <c r="G69" s="146"/>
      <c r="H69" s="146"/>
      <c r="I69" s="146"/>
      <c r="J69" s="146"/>
      <c r="K69" s="146"/>
    </row>
    <row r="70" spans="1:11" ht="24" customHeight="1">
      <c r="A70" s="150"/>
      <c r="B70" s="124"/>
      <c r="C70" s="124"/>
      <c r="D70" s="151">
        <f>SUM(D73-D72)</f>
        <v>-88646</v>
      </c>
      <c r="E70" s="146"/>
      <c r="F70" s="151">
        <f>SUM(F73-F72)</f>
        <v>11148</v>
      </c>
      <c r="G70" s="146"/>
      <c r="H70" s="146"/>
      <c r="I70" s="146"/>
      <c r="J70" s="146"/>
      <c r="K70" s="146"/>
    </row>
    <row r="71" spans="1:11" ht="24" customHeight="1">
      <c r="A71" s="150" t="s">
        <v>141</v>
      </c>
      <c r="B71" s="124"/>
      <c r="C71" s="124"/>
      <c r="D71" s="146"/>
      <c r="E71" s="146"/>
      <c r="G71" s="146"/>
      <c r="H71" s="146"/>
      <c r="I71" s="146"/>
      <c r="J71" s="146"/>
      <c r="K71" s="146"/>
    </row>
    <row r="72" spans="1:11" ht="24" customHeight="1">
      <c r="A72" s="150" t="s">
        <v>190</v>
      </c>
      <c r="B72" s="124"/>
      <c r="C72" s="124"/>
      <c r="D72" s="151">
        <f>SUM(D64)</f>
        <v>2280</v>
      </c>
      <c r="E72" s="146"/>
      <c r="F72" s="151">
        <f>SUM(F64)</f>
        <v>36060</v>
      </c>
      <c r="G72" s="146"/>
      <c r="H72" s="146"/>
      <c r="I72" s="146"/>
      <c r="J72" s="146"/>
      <c r="K72" s="146"/>
    </row>
    <row r="73" spans="1:11" ht="24" customHeight="1" thickBot="1">
      <c r="A73" s="145"/>
      <c r="B73" s="124"/>
      <c r="C73" s="124"/>
      <c r="D73" s="154">
        <f>SUM(D56)</f>
        <v>-86366</v>
      </c>
      <c r="E73" s="146"/>
      <c r="F73" s="154">
        <f>SUM(F56)</f>
        <v>47208</v>
      </c>
      <c r="G73" s="146"/>
      <c r="H73" s="146"/>
      <c r="I73" s="146"/>
      <c r="J73" s="146"/>
      <c r="K73" s="146"/>
    </row>
    <row r="74" spans="1:11" ht="24" customHeight="1" thickTop="1">
      <c r="A74" s="145"/>
      <c r="B74" s="124"/>
      <c r="C74" s="124"/>
      <c r="D74" s="146"/>
      <c r="E74" s="146"/>
      <c r="F74" s="146"/>
      <c r="G74" s="146"/>
      <c r="H74" s="146"/>
      <c r="I74" s="146"/>
      <c r="J74" s="117" t="s">
        <v>208</v>
      </c>
      <c r="K74" s="146"/>
    </row>
    <row r="75" spans="1:11" ht="24" customHeight="1">
      <c r="A75" s="130" t="s">
        <v>292</v>
      </c>
      <c r="B75" s="113">
        <v>19</v>
      </c>
      <c r="C75" s="114"/>
      <c r="D75" s="135"/>
      <c r="E75" s="135"/>
      <c r="F75" s="135"/>
      <c r="G75" s="136"/>
      <c r="H75" s="135"/>
      <c r="I75" s="135"/>
      <c r="J75" s="135"/>
      <c r="K75" s="134"/>
    </row>
    <row r="76" spans="1:11" ht="24" customHeight="1">
      <c r="A76" s="118" t="s">
        <v>293</v>
      </c>
      <c r="C76" s="114"/>
      <c r="D76" s="155"/>
      <c r="E76" s="156"/>
      <c r="F76" s="155"/>
      <c r="G76" s="156"/>
      <c r="H76" s="155"/>
      <c r="I76" s="156"/>
      <c r="J76" s="155"/>
      <c r="K76" s="157"/>
    </row>
    <row r="77" spans="1:11" ht="24" customHeight="1">
      <c r="A77" s="118" t="s">
        <v>189</v>
      </c>
      <c r="C77" s="114"/>
      <c r="D77" s="171">
        <v>-3.6999999999999998E-2</v>
      </c>
      <c r="E77" s="171"/>
      <c r="F77" s="171">
        <v>-3.1E-2</v>
      </c>
      <c r="G77" s="155"/>
      <c r="H77" s="192">
        <v>-0.10299999999999999</v>
      </c>
      <c r="I77" s="155"/>
      <c r="J77" s="171">
        <v>-6.4000000000000001E-2</v>
      </c>
      <c r="K77" s="157"/>
    </row>
    <row r="78" spans="1:11" ht="24" customHeight="1">
      <c r="A78" s="118" t="s">
        <v>191</v>
      </c>
      <c r="C78" s="114"/>
      <c r="D78" s="167">
        <v>0</v>
      </c>
      <c r="E78" s="156"/>
      <c r="F78" s="191" t="s">
        <v>275</v>
      </c>
      <c r="G78" s="155"/>
      <c r="H78" s="167">
        <v>0</v>
      </c>
      <c r="I78" s="155"/>
      <c r="J78" s="167">
        <v>0</v>
      </c>
      <c r="K78" s="157"/>
    </row>
    <row r="79" spans="1:11" ht="24" customHeight="1" thickBot="1">
      <c r="C79" s="114"/>
      <c r="D79" s="172">
        <f>SUM(D77:D78)</f>
        <v>-3.6999999999999998E-2</v>
      </c>
      <c r="E79" s="171"/>
      <c r="F79" s="172">
        <f>SUM(F77:F78)</f>
        <v>-3.1E-2</v>
      </c>
      <c r="G79" s="155"/>
      <c r="H79" s="193">
        <f>SUM(H77:H78)</f>
        <v>-0.10299999999999999</v>
      </c>
      <c r="I79" s="155"/>
      <c r="J79" s="172">
        <f>SUM(J77:J78)</f>
        <v>-6.4000000000000001E-2</v>
      </c>
      <c r="K79" s="157"/>
    </row>
    <row r="80" spans="1:11" ht="24" customHeight="1" thickTop="1">
      <c r="C80" s="114"/>
      <c r="D80" s="155"/>
      <c r="E80" s="156"/>
      <c r="F80" s="155"/>
      <c r="G80" s="158"/>
      <c r="H80" s="155"/>
      <c r="I80" s="156"/>
      <c r="J80" s="155"/>
      <c r="K80" s="157"/>
    </row>
    <row r="81" spans="1:11" ht="24" customHeight="1">
      <c r="A81" s="118" t="s">
        <v>172</v>
      </c>
      <c r="D81" s="135"/>
      <c r="E81" s="135"/>
      <c r="F81" s="135"/>
      <c r="G81" s="135"/>
      <c r="H81" s="135"/>
      <c r="I81" s="135"/>
      <c r="J81" s="135"/>
      <c r="K81" s="135"/>
    </row>
    <row r="82" spans="1:11" ht="24" customHeight="1">
      <c r="A82" s="112"/>
      <c r="B82" s="113"/>
      <c r="C82" s="114"/>
      <c r="D82" s="114"/>
      <c r="E82" s="114"/>
      <c r="F82" s="114"/>
      <c r="G82" s="114"/>
      <c r="H82" s="115"/>
      <c r="I82" s="116"/>
      <c r="J82" s="117" t="s">
        <v>75</v>
      </c>
      <c r="K82" s="114"/>
    </row>
    <row r="83" spans="1:11" s="122" customFormat="1" ht="24" customHeight="1">
      <c r="A83" s="119" t="s">
        <v>93</v>
      </c>
      <c r="B83" s="120"/>
      <c r="C83" s="121"/>
      <c r="D83" s="121"/>
      <c r="E83" s="121"/>
      <c r="F83" s="121"/>
      <c r="G83" s="121"/>
      <c r="H83" s="115"/>
      <c r="I83" s="116"/>
      <c r="J83" s="115"/>
      <c r="K83" s="121"/>
    </row>
    <row r="84" spans="1:11" s="122" customFormat="1" ht="24" customHeight="1">
      <c r="A84" s="119" t="s">
        <v>71</v>
      </c>
      <c r="B84" s="120"/>
      <c r="C84" s="121"/>
      <c r="D84" s="121"/>
      <c r="E84" s="121"/>
      <c r="F84" s="121"/>
      <c r="G84" s="121"/>
      <c r="H84" s="115"/>
      <c r="I84" s="121"/>
      <c r="J84" s="115"/>
      <c r="K84" s="121"/>
    </row>
    <row r="85" spans="1:11" s="122" customFormat="1" ht="24" customHeight="1">
      <c r="A85" s="123" t="s">
        <v>265</v>
      </c>
      <c r="B85" s="120"/>
      <c r="C85" s="121"/>
      <c r="D85" s="121"/>
      <c r="E85" s="121"/>
      <c r="F85" s="121"/>
      <c r="G85" s="121"/>
      <c r="H85" s="115"/>
      <c r="I85" s="121"/>
      <c r="J85" s="115"/>
      <c r="K85" s="121"/>
    </row>
    <row r="86" spans="1:11" s="122" customFormat="1" ht="24" customHeight="1">
      <c r="A86" s="120"/>
      <c r="B86" s="120"/>
      <c r="C86" s="121"/>
      <c r="D86" s="121"/>
      <c r="E86" s="121"/>
      <c r="F86" s="121"/>
      <c r="G86" s="121"/>
      <c r="H86" s="115"/>
      <c r="I86" s="121"/>
      <c r="J86" s="117" t="s">
        <v>67</v>
      </c>
      <c r="K86" s="121"/>
    </row>
    <row r="87" spans="1:11" ht="24" customHeight="1">
      <c r="B87" s="124"/>
      <c r="C87" s="124"/>
      <c r="D87" s="218" t="s">
        <v>36</v>
      </c>
      <c r="E87" s="218"/>
      <c r="F87" s="218"/>
      <c r="G87" s="125"/>
      <c r="H87" s="219" t="s">
        <v>37</v>
      </c>
      <c r="I87" s="219"/>
      <c r="J87" s="219"/>
      <c r="K87" s="118"/>
    </row>
    <row r="88" spans="1:11" ht="24" customHeight="1">
      <c r="B88" s="126" t="s">
        <v>0</v>
      </c>
      <c r="C88" s="124"/>
      <c r="D88" s="127" t="s">
        <v>241</v>
      </c>
      <c r="E88" s="128"/>
      <c r="F88" s="127" t="s">
        <v>212</v>
      </c>
      <c r="G88" s="124"/>
      <c r="H88" s="127" t="s">
        <v>241</v>
      </c>
      <c r="I88" s="128"/>
      <c r="J88" s="127" t="s">
        <v>212</v>
      </c>
      <c r="K88" s="128"/>
    </row>
    <row r="89" spans="1:11" ht="24" customHeight="1">
      <c r="A89" s="119" t="s">
        <v>96</v>
      </c>
      <c r="B89" s="124"/>
      <c r="C89" s="124"/>
      <c r="D89" s="129"/>
      <c r="E89" s="128"/>
      <c r="F89" s="129"/>
      <c r="G89" s="124"/>
      <c r="H89" s="129"/>
      <c r="I89" s="128"/>
      <c r="J89" s="129"/>
      <c r="K89" s="128"/>
    </row>
    <row r="90" spans="1:11" ht="24" customHeight="1">
      <c r="A90" s="130" t="s">
        <v>6</v>
      </c>
      <c r="H90" s="132"/>
      <c r="I90" s="133"/>
      <c r="J90" s="132"/>
    </row>
    <row r="91" spans="1:11" ht="24" customHeight="1">
      <c r="A91" s="118" t="s">
        <v>60</v>
      </c>
      <c r="B91" s="113"/>
      <c r="D91" s="134">
        <v>903556</v>
      </c>
      <c r="E91" s="135"/>
      <c r="F91" s="135">
        <v>1177205</v>
      </c>
      <c r="G91" s="135"/>
      <c r="H91" s="134">
        <v>239232</v>
      </c>
      <c r="I91" s="135"/>
      <c r="J91" s="135">
        <v>610278</v>
      </c>
      <c r="K91" s="135"/>
    </row>
    <row r="92" spans="1:11" ht="24" customHeight="1">
      <c r="A92" s="118" t="s">
        <v>59</v>
      </c>
      <c r="B92" s="113">
        <v>2</v>
      </c>
      <c r="D92" s="134">
        <v>158233</v>
      </c>
      <c r="E92" s="135"/>
      <c r="F92" s="135">
        <v>238031</v>
      </c>
      <c r="G92" s="135"/>
      <c r="H92" s="134">
        <v>203907</v>
      </c>
      <c r="I92" s="135"/>
      <c r="J92" s="135">
        <v>300169</v>
      </c>
      <c r="K92" s="135"/>
    </row>
    <row r="93" spans="1:11" ht="24" customHeight="1">
      <c r="A93" s="118" t="s">
        <v>30</v>
      </c>
      <c r="B93" s="113">
        <v>2</v>
      </c>
      <c r="D93" s="134">
        <v>109319</v>
      </c>
      <c r="E93" s="135"/>
      <c r="F93" s="135">
        <v>73396</v>
      </c>
      <c r="G93" s="135"/>
      <c r="H93" s="134">
        <v>124149</v>
      </c>
      <c r="I93" s="135"/>
      <c r="J93" s="135">
        <v>57818</v>
      </c>
      <c r="K93" s="135"/>
    </row>
    <row r="94" spans="1:11" ht="24" customHeight="1">
      <c r="A94" s="118" t="s">
        <v>152</v>
      </c>
      <c r="B94" s="113">
        <v>2</v>
      </c>
      <c r="C94" s="114"/>
      <c r="D94" s="134">
        <v>56431</v>
      </c>
      <c r="E94" s="136"/>
      <c r="F94" s="135">
        <v>39022</v>
      </c>
      <c r="G94" s="136"/>
      <c r="H94" s="134">
        <v>56563</v>
      </c>
      <c r="I94" s="136"/>
      <c r="J94" s="135">
        <v>39705</v>
      </c>
      <c r="K94" s="136"/>
    </row>
    <row r="95" spans="1:11" ht="24" customHeight="1">
      <c r="A95" s="118" t="s">
        <v>151</v>
      </c>
      <c r="B95" s="113">
        <v>2</v>
      </c>
      <c r="C95" s="114"/>
      <c r="D95" s="134">
        <v>73635</v>
      </c>
      <c r="E95" s="136"/>
      <c r="F95" s="135">
        <v>68643</v>
      </c>
      <c r="G95" s="136"/>
      <c r="H95" s="134">
        <v>0</v>
      </c>
      <c r="I95" s="136"/>
      <c r="J95" s="135">
        <v>0</v>
      </c>
      <c r="K95" s="136"/>
    </row>
    <row r="96" spans="1:11" ht="24" customHeight="1">
      <c r="A96" s="118" t="s">
        <v>170</v>
      </c>
      <c r="B96" s="113">
        <v>2</v>
      </c>
      <c r="D96" s="134">
        <v>215405</v>
      </c>
      <c r="E96" s="135"/>
      <c r="F96" s="135">
        <v>197337</v>
      </c>
      <c r="G96" s="135"/>
      <c r="H96" s="134">
        <v>429646</v>
      </c>
      <c r="I96" s="135"/>
      <c r="J96" s="135">
        <v>337374</v>
      </c>
      <c r="K96" s="136"/>
    </row>
    <row r="97" spans="1:11" ht="24" customHeight="1">
      <c r="A97" s="118" t="s">
        <v>171</v>
      </c>
      <c r="B97" s="113" t="s">
        <v>249</v>
      </c>
      <c r="D97" s="134">
        <v>1931</v>
      </c>
      <c r="E97" s="135"/>
      <c r="F97" s="135">
        <v>0</v>
      </c>
      <c r="G97" s="135"/>
      <c r="H97" s="134">
        <v>427964</v>
      </c>
      <c r="I97" s="135"/>
      <c r="J97" s="135">
        <v>10220</v>
      </c>
      <c r="K97" s="136"/>
    </row>
    <row r="98" spans="1:11" ht="24" customHeight="1">
      <c r="A98" s="118" t="s">
        <v>22</v>
      </c>
      <c r="B98" s="113">
        <v>2</v>
      </c>
      <c r="C98" s="114"/>
      <c r="D98" s="134">
        <v>30821</v>
      </c>
      <c r="E98" s="136"/>
      <c r="F98" s="135">
        <v>14306</v>
      </c>
      <c r="G98" s="135"/>
      <c r="H98" s="134">
        <v>21442</v>
      </c>
      <c r="I98" s="135"/>
      <c r="J98" s="135">
        <v>8953</v>
      </c>
      <c r="K98" s="136"/>
    </row>
    <row r="99" spans="1:11" ht="24" customHeight="1">
      <c r="A99" s="130" t="s">
        <v>8</v>
      </c>
      <c r="B99" s="137"/>
      <c r="C99" s="135"/>
      <c r="D99" s="138">
        <f>SUM(D91:D98)</f>
        <v>1549331</v>
      </c>
      <c r="E99" s="135"/>
      <c r="F99" s="138">
        <f>SUM(F91:F98)</f>
        <v>1807940</v>
      </c>
      <c r="G99" s="135"/>
      <c r="H99" s="138">
        <f>SUM(H91:H98)</f>
        <v>1502903</v>
      </c>
      <c r="I99" s="135"/>
      <c r="J99" s="138">
        <f>SUM(J91:J98)</f>
        <v>1364517</v>
      </c>
      <c r="K99" s="134"/>
    </row>
    <row r="100" spans="1:11" ht="24" customHeight="1">
      <c r="A100" s="130" t="s">
        <v>7</v>
      </c>
      <c r="D100" s="134"/>
      <c r="E100" s="135"/>
      <c r="F100" s="135"/>
      <c r="G100" s="135"/>
      <c r="H100" s="134"/>
      <c r="I100" s="135"/>
      <c r="J100" s="135"/>
      <c r="K100" s="134"/>
    </row>
    <row r="101" spans="1:11" ht="24" customHeight="1">
      <c r="A101" s="118" t="s">
        <v>61</v>
      </c>
      <c r="B101" s="113"/>
      <c r="C101" s="118"/>
      <c r="D101" s="134">
        <v>670807</v>
      </c>
      <c r="E101" s="135"/>
      <c r="F101" s="135">
        <v>912492</v>
      </c>
      <c r="G101" s="135"/>
      <c r="H101" s="134">
        <v>195334</v>
      </c>
      <c r="I101" s="135"/>
      <c r="J101" s="135">
        <v>506252</v>
      </c>
      <c r="K101" s="134"/>
    </row>
    <row r="102" spans="1:11" ht="24" customHeight="1">
      <c r="A102" s="118" t="s">
        <v>126</v>
      </c>
      <c r="B102" s="113">
        <v>2</v>
      </c>
      <c r="C102" s="118"/>
      <c r="D102" s="134">
        <v>108900</v>
      </c>
      <c r="E102" s="135"/>
      <c r="F102" s="135">
        <v>113728</v>
      </c>
      <c r="G102" s="135"/>
      <c r="H102" s="134">
        <v>149519</v>
      </c>
      <c r="I102" s="135"/>
      <c r="J102" s="135">
        <v>154381</v>
      </c>
      <c r="K102" s="134"/>
    </row>
    <row r="103" spans="1:11" ht="24" customHeight="1">
      <c r="A103" s="118" t="s">
        <v>127</v>
      </c>
      <c r="B103" s="113">
        <v>2</v>
      </c>
      <c r="C103" s="118"/>
      <c r="D103" s="134">
        <v>72869</v>
      </c>
      <c r="E103" s="135"/>
      <c r="F103" s="135">
        <v>73431</v>
      </c>
      <c r="G103" s="135"/>
      <c r="H103" s="134">
        <v>93240</v>
      </c>
      <c r="I103" s="135"/>
      <c r="J103" s="135">
        <v>77467</v>
      </c>
      <c r="K103" s="134"/>
    </row>
    <row r="104" spans="1:11" ht="24" customHeight="1">
      <c r="A104" s="118" t="s">
        <v>154</v>
      </c>
      <c r="B104" s="139"/>
      <c r="C104" s="118"/>
      <c r="D104" s="134">
        <v>38554</v>
      </c>
      <c r="E104" s="135"/>
      <c r="F104" s="135">
        <v>31665</v>
      </c>
      <c r="G104" s="135"/>
      <c r="H104" s="134">
        <v>38964</v>
      </c>
      <c r="I104" s="135"/>
      <c r="J104" s="135">
        <v>33413</v>
      </c>
      <c r="K104" s="134"/>
    </row>
    <row r="105" spans="1:11" ht="24" customHeight="1">
      <c r="A105" s="118" t="s">
        <v>153</v>
      </c>
      <c r="B105" s="139"/>
      <c r="C105" s="118"/>
      <c r="D105" s="134">
        <v>50422</v>
      </c>
      <c r="E105" s="135"/>
      <c r="F105" s="135">
        <v>45817</v>
      </c>
      <c r="G105" s="135"/>
      <c r="H105" s="134">
        <v>0</v>
      </c>
      <c r="I105" s="135"/>
      <c r="J105" s="135">
        <v>0</v>
      </c>
      <c r="K105" s="134"/>
    </row>
    <row r="106" spans="1:11" ht="24" customHeight="1">
      <c r="A106" s="118" t="s">
        <v>80</v>
      </c>
      <c r="C106" s="118"/>
      <c r="D106" s="134">
        <v>209366</v>
      </c>
      <c r="E106" s="135"/>
      <c r="F106" s="135">
        <v>145753</v>
      </c>
      <c r="G106" s="135"/>
      <c r="H106" s="134">
        <v>85355</v>
      </c>
      <c r="I106" s="135"/>
      <c r="J106" s="135">
        <v>97689</v>
      </c>
      <c r="K106" s="135"/>
    </row>
    <row r="107" spans="1:11" ht="24" customHeight="1">
      <c r="A107" s="118" t="s">
        <v>25</v>
      </c>
      <c r="C107" s="118"/>
      <c r="D107" s="134">
        <v>574008</v>
      </c>
      <c r="E107" s="135"/>
      <c r="F107" s="135">
        <v>528639</v>
      </c>
      <c r="G107" s="135"/>
      <c r="H107" s="134">
        <v>458069</v>
      </c>
      <c r="I107" s="135"/>
      <c r="J107" s="135">
        <v>396571</v>
      </c>
      <c r="K107" s="135"/>
    </row>
    <row r="108" spans="1:11" ht="24" customHeight="1">
      <c r="A108" s="130" t="s">
        <v>9</v>
      </c>
      <c r="B108" s="113"/>
      <c r="C108" s="114"/>
      <c r="D108" s="138">
        <f>SUM(D101:D107)</f>
        <v>1724926</v>
      </c>
      <c r="E108" s="135"/>
      <c r="F108" s="138">
        <f>SUM(F101:F107)</f>
        <v>1851525</v>
      </c>
      <c r="G108" s="136"/>
      <c r="H108" s="138">
        <f>SUM(H101:H107)</f>
        <v>1020481</v>
      </c>
      <c r="I108" s="135"/>
      <c r="J108" s="138">
        <f>SUM(J101:J107)</f>
        <v>1265773</v>
      </c>
      <c r="K108" s="134"/>
    </row>
    <row r="109" spans="1:11" ht="24" customHeight="1">
      <c r="A109" s="130" t="s">
        <v>235</v>
      </c>
      <c r="B109" s="113"/>
      <c r="C109" s="114"/>
      <c r="D109" s="135">
        <f>SUM(D99-D108)</f>
        <v>-175595</v>
      </c>
      <c r="F109" s="135">
        <f>SUM(F99-F108)</f>
        <v>-43585</v>
      </c>
      <c r="H109" s="135">
        <f>SUM(H99-H108)</f>
        <v>482422</v>
      </c>
      <c r="I109" s="135"/>
      <c r="J109" s="135">
        <f>SUM(J99-J108)</f>
        <v>98744</v>
      </c>
      <c r="K109" s="134"/>
    </row>
    <row r="110" spans="1:11" ht="24" customHeight="1">
      <c r="A110" s="118" t="s">
        <v>271</v>
      </c>
      <c r="B110" s="140">
        <v>8.1999999999999993</v>
      </c>
      <c r="C110" s="114"/>
      <c r="D110" s="134">
        <v>571969</v>
      </c>
      <c r="E110" s="135"/>
      <c r="F110" s="135">
        <v>75064</v>
      </c>
      <c r="G110" s="135"/>
      <c r="H110" s="134">
        <v>0</v>
      </c>
      <c r="I110" s="135"/>
      <c r="J110" s="135">
        <v>0</v>
      </c>
      <c r="K110" s="134"/>
    </row>
    <row r="111" spans="1:11" ht="24" customHeight="1">
      <c r="A111" s="118" t="s">
        <v>169</v>
      </c>
      <c r="B111" s="113">
        <v>2</v>
      </c>
      <c r="D111" s="141">
        <v>-488934</v>
      </c>
      <c r="E111" s="135"/>
      <c r="F111" s="141">
        <v>-344512</v>
      </c>
      <c r="G111" s="135"/>
      <c r="H111" s="141">
        <v>-813478</v>
      </c>
      <c r="I111" s="135"/>
      <c r="J111" s="141">
        <v>-594407</v>
      </c>
      <c r="K111" s="135"/>
    </row>
    <row r="112" spans="1:11" ht="24" customHeight="1">
      <c r="A112" s="142" t="s">
        <v>272</v>
      </c>
      <c r="B112" s="113"/>
      <c r="D112" s="143">
        <f>SUM(D109:D111)</f>
        <v>-92560</v>
      </c>
      <c r="E112" s="135"/>
      <c r="F112" s="143">
        <f>SUM(F109:F111)</f>
        <v>-313033</v>
      </c>
      <c r="G112" s="135"/>
      <c r="H112" s="143">
        <f>SUM(H109:H111)</f>
        <v>-331056</v>
      </c>
      <c r="I112" s="135"/>
      <c r="J112" s="143">
        <f>SUM(J109:J111)</f>
        <v>-495663</v>
      </c>
      <c r="K112" s="135"/>
    </row>
    <row r="113" spans="1:11" ht="24" customHeight="1">
      <c r="A113" s="118" t="s">
        <v>244</v>
      </c>
      <c r="B113" s="113">
        <v>18</v>
      </c>
      <c r="C113" s="114"/>
      <c r="D113" s="134">
        <v>-42642</v>
      </c>
      <c r="E113" s="134"/>
      <c r="F113" s="134">
        <v>65772</v>
      </c>
      <c r="G113" s="134"/>
      <c r="H113" s="134">
        <v>29733</v>
      </c>
      <c r="I113" s="135"/>
      <c r="J113" s="135">
        <v>99028</v>
      </c>
      <c r="K113" s="134"/>
    </row>
    <row r="114" spans="1:11" ht="24" customHeight="1">
      <c r="A114" s="130" t="s">
        <v>291</v>
      </c>
      <c r="C114" s="114"/>
      <c r="D114" s="138">
        <f>SUM(D112:D113)</f>
        <v>-135202</v>
      </c>
      <c r="E114" s="135"/>
      <c r="F114" s="138">
        <f>SUM(F112:F113)</f>
        <v>-247261</v>
      </c>
      <c r="G114" s="136"/>
      <c r="H114" s="138">
        <f>SUM(H112:H113)</f>
        <v>-301323</v>
      </c>
      <c r="I114" s="135"/>
      <c r="J114" s="138">
        <f>SUM(J112:J113)</f>
        <v>-396635</v>
      </c>
      <c r="K114" s="134"/>
    </row>
    <row r="115" spans="1:11" ht="24" customHeight="1">
      <c r="A115" s="130"/>
      <c r="C115" s="114"/>
      <c r="D115" s="135"/>
      <c r="E115" s="135"/>
      <c r="F115" s="135"/>
      <c r="G115" s="136"/>
      <c r="H115" s="135"/>
      <c r="I115" s="135"/>
      <c r="J115" s="135"/>
      <c r="K115" s="134"/>
    </row>
    <row r="116" spans="1:11" ht="24" customHeight="1">
      <c r="A116" s="130" t="s">
        <v>185</v>
      </c>
      <c r="C116" s="114"/>
      <c r="D116" s="135"/>
      <c r="E116" s="135"/>
      <c r="F116" s="135"/>
      <c r="G116" s="136"/>
      <c r="H116" s="135"/>
      <c r="I116" s="135"/>
      <c r="J116" s="135"/>
      <c r="K116" s="134"/>
    </row>
    <row r="117" spans="1:11" ht="24" customHeight="1">
      <c r="A117" s="118" t="s">
        <v>245</v>
      </c>
      <c r="B117" s="113"/>
      <c r="C117" s="114"/>
      <c r="D117" s="144">
        <v>0</v>
      </c>
      <c r="E117" s="135"/>
      <c r="F117" s="144">
        <v>-4552</v>
      </c>
      <c r="G117" s="136"/>
      <c r="H117" s="144">
        <v>0</v>
      </c>
      <c r="I117" s="135"/>
      <c r="J117" s="144">
        <v>0</v>
      </c>
      <c r="K117" s="134"/>
    </row>
    <row r="118" spans="1:11" ht="24" customHeight="1">
      <c r="A118" s="130" t="s">
        <v>204</v>
      </c>
      <c r="C118" s="114"/>
      <c r="D118" s="144">
        <f>SUM(D114)+D117</f>
        <v>-135202</v>
      </c>
      <c r="E118" s="135"/>
      <c r="F118" s="144">
        <f>SUM(F114)+F117</f>
        <v>-251813</v>
      </c>
      <c r="G118" s="136"/>
      <c r="H118" s="144">
        <f>SUM(H114)+H117</f>
        <v>-301323</v>
      </c>
      <c r="I118" s="135"/>
      <c r="J118" s="144">
        <f>SUM(J114)+J117</f>
        <v>-396635</v>
      </c>
      <c r="K118" s="134"/>
    </row>
    <row r="119" spans="1:11" ht="24" customHeight="1">
      <c r="A119" s="145"/>
      <c r="B119" s="124"/>
      <c r="C119" s="124"/>
      <c r="D119" s="118"/>
      <c r="F119" s="118"/>
      <c r="H119" s="118"/>
      <c r="I119" s="146"/>
      <c r="J119" s="146"/>
      <c r="K119" s="146"/>
    </row>
    <row r="120" spans="1:11" ht="24" customHeight="1">
      <c r="A120" s="118" t="s">
        <v>172</v>
      </c>
      <c r="B120" s="124"/>
      <c r="C120" s="124"/>
      <c r="D120" s="118"/>
      <c r="F120" s="118"/>
      <c r="H120" s="118"/>
      <c r="I120" s="146"/>
      <c r="J120" s="146"/>
      <c r="K120" s="146"/>
    </row>
    <row r="121" spans="1:11" ht="24" customHeight="1">
      <c r="A121" s="112"/>
      <c r="B121" s="113"/>
      <c r="C121" s="114"/>
      <c r="D121" s="114"/>
      <c r="E121" s="114"/>
      <c r="F121" s="114"/>
      <c r="G121" s="114"/>
      <c r="H121" s="115"/>
      <c r="I121" s="116"/>
      <c r="J121" s="117" t="s">
        <v>75</v>
      </c>
      <c r="K121" s="114"/>
    </row>
    <row r="122" spans="1:11" s="122" customFormat="1" ht="24" customHeight="1">
      <c r="A122" s="119" t="s">
        <v>93</v>
      </c>
      <c r="B122" s="120"/>
      <c r="C122" s="121"/>
      <c r="D122" s="147"/>
      <c r="E122" s="147"/>
      <c r="F122" s="147"/>
      <c r="G122" s="121"/>
      <c r="H122" s="115"/>
      <c r="I122" s="116"/>
      <c r="J122" s="115"/>
      <c r="K122" s="121"/>
    </row>
    <row r="123" spans="1:11" s="122" customFormat="1" ht="24" customHeight="1">
      <c r="A123" s="119" t="s">
        <v>101</v>
      </c>
      <c r="B123" s="120"/>
      <c r="C123" s="121"/>
      <c r="D123" s="147"/>
      <c r="E123" s="147"/>
      <c r="F123" s="147"/>
      <c r="G123" s="121"/>
      <c r="H123" s="115"/>
      <c r="I123" s="121"/>
      <c r="J123" s="115"/>
      <c r="K123" s="121"/>
    </row>
    <row r="124" spans="1:11" s="122" customFormat="1" ht="24" customHeight="1">
      <c r="A124" s="123" t="s">
        <v>265</v>
      </c>
      <c r="B124" s="120"/>
      <c r="C124" s="121"/>
      <c r="D124" s="147"/>
      <c r="E124" s="147"/>
      <c r="F124" s="147"/>
      <c r="G124" s="121"/>
      <c r="H124" s="115"/>
      <c r="I124" s="121"/>
      <c r="J124" s="115"/>
      <c r="K124" s="121"/>
    </row>
    <row r="125" spans="1:11" s="122" customFormat="1" ht="24" customHeight="1">
      <c r="A125" s="120"/>
      <c r="B125" s="120"/>
      <c r="C125" s="121"/>
      <c r="D125" s="147"/>
      <c r="E125" s="147"/>
      <c r="F125" s="147"/>
      <c r="G125" s="121"/>
      <c r="H125" s="115"/>
      <c r="I125" s="121"/>
      <c r="J125" s="117" t="s">
        <v>67</v>
      </c>
      <c r="K125" s="121"/>
    </row>
    <row r="126" spans="1:11" ht="24" customHeight="1">
      <c r="B126" s="124"/>
      <c r="C126" s="124"/>
      <c r="D126" s="218" t="s">
        <v>36</v>
      </c>
      <c r="E126" s="218"/>
      <c r="F126" s="218"/>
      <c r="G126" s="125"/>
      <c r="H126" s="219" t="s">
        <v>37</v>
      </c>
      <c r="I126" s="219"/>
      <c r="J126" s="219"/>
      <c r="K126" s="118"/>
    </row>
    <row r="127" spans="1:11" ht="24" customHeight="1">
      <c r="B127" s="126" t="s">
        <v>0</v>
      </c>
      <c r="C127" s="124"/>
      <c r="D127" s="127" t="s">
        <v>241</v>
      </c>
      <c r="E127" s="128"/>
      <c r="F127" s="127" t="s">
        <v>212</v>
      </c>
      <c r="G127" s="124"/>
      <c r="H127" s="127" t="s">
        <v>241</v>
      </c>
      <c r="I127" s="128"/>
      <c r="J127" s="127" t="s">
        <v>212</v>
      </c>
      <c r="K127" s="128"/>
    </row>
    <row r="128" spans="1:11" ht="24" customHeight="1">
      <c r="A128" s="145" t="s">
        <v>72</v>
      </c>
      <c r="B128" s="124"/>
      <c r="C128" s="124"/>
      <c r="D128" s="148"/>
      <c r="E128" s="128"/>
      <c r="F128" s="148"/>
      <c r="G128" s="124"/>
      <c r="H128" s="148"/>
      <c r="I128" s="128"/>
      <c r="J128" s="148"/>
      <c r="K128" s="128"/>
    </row>
    <row r="129" spans="1:11" ht="24" customHeight="1">
      <c r="A129" s="145" t="s">
        <v>186</v>
      </c>
      <c r="B129" s="124"/>
      <c r="C129" s="124"/>
      <c r="D129" s="148"/>
      <c r="E129" s="128"/>
      <c r="F129" s="148"/>
      <c r="G129" s="124"/>
      <c r="H129" s="148"/>
      <c r="I129" s="128"/>
      <c r="J129" s="148"/>
      <c r="K129" s="128"/>
    </row>
    <row r="130" spans="1:11" ht="24" customHeight="1">
      <c r="A130" s="149" t="s">
        <v>173</v>
      </c>
      <c r="B130" s="124"/>
      <c r="C130" s="124"/>
      <c r="D130" s="148"/>
      <c r="E130" s="128"/>
      <c r="F130" s="148"/>
      <c r="G130" s="124"/>
      <c r="H130" s="148"/>
      <c r="I130" s="128"/>
      <c r="J130" s="148"/>
      <c r="K130" s="128"/>
    </row>
    <row r="131" spans="1:11" ht="24" customHeight="1">
      <c r="A131" s="150" t="s">
        <v>274</v>
      </c>
      <c r="B131" s="124"/>
      <c r="C131" s="124"/>
      <c r="D131" s="148"/>
      <c r="E131" s="128"/>
      <c r="F131" s="148"/>
      <c r="G131" s="124"/>
      <c r="H131" s="148"/>
      <c r="I131" s="128"/>
      <c r="J131" s="148"/>
      <c r="K131" s="128"/>
    </row>
    <row r="132" spans="1:11" ht="24" customHeight="1">
      <c r="A132" s="150" t="s">
        <v>192</v>
      </c>
      <c r="B132" s="113"/>
      <c r="C132" s="124"/>
      <c r="D132" s="151">
        <v>10230</v>
      </c>
      <c r="E132" s="152"/>
      <c r="F132" s="151">
        <v>54069</v>
      </c>
      <c r="G132" s="152"/>
      <c r="H132" s="151">
        <v>13058</v>
      </c>
      <c r="I132" s="146"/>
      <c r="J132" s="151">
        <v>40800</v>
      </c>
      <c r="K132" s="128"/>
    </row>
    <row r="133" spans="1:11" ht="24" customHeight="1">
      <c r="A133" s="145" t="s">
        <v>73</v>
      </c>
      <c r="B133" s="124"/>
      <c r="C133" s="124"/>
      <c r="D133" s="151">
        <f>SUM(D132:D132)</f>
        <v>10230</v>
      </c>
      <c r="E133" s="146"/>
      <c r="F133" s="151">
        <f>SUM(F132:F132)</f>
        <v>54069</v>
      </c>
      <c r="G133" s="146"/>
      <c r="H133" s="151">
        <f>SUM(H132:H132)</f>
        <v>13058</v>
      </c>
      <c r="I133" s="146"/>
      <c r="J133" s="151">
        <f>SUM(J132:J132)</f>
        <v>40800</v>
      </c>
      <c r="K133" s="146"/>
    </row>
    <row r="134" spans="1:11" ht="24" customHeight="1">
      <c r="A134" s="145"/>
      <c r="B134" s="124"/>
      <c r="C134" s="124"/>
      <c r="D134" s="153"/>
      <c r="E134" s="146"/>
      <c r="F134" s="153"/>
      <c r="G134" s="146"/>
      <c r="H134" s="153"/>
      <c r="I134" s="146"/>
      <c r="J134" s="153"/>
      <c r="K134" s="146"/>
    </row>
    <row r="135" spans="1:11" ht="24" customHeight="1">
      <c r="A135" s="150" t="s">
        <v>187</v>
      </c>
      <c r="B135" s="124"/>
      <c r="C135" s="124"/>
      <c r="D135" s="146">
        <f>SUM(D114+D133)</f>
        <v>-124972</v>
      </c>
      <c r="E135" s="146"/>
      <c r="F135" s="146">
        <f>SUM(F114+F133)</f>
        <v>-193192</v>
      </c>
      <c r="G135" s="146"/>
      <c r="H135" s="146">
        <f>SUM(H114+H133)</f>
        <v>-288265</v>
      </c>
      <c r="I135" s="146"/>
      <c r="J135" s="146">
        <f>SUM(J114+J133)</f>
        <v>-355835</v>
      </c>
      <c r="K135" s="146"/>
    </row>
    <row r="136" spans="1:11" ht="24" customHeight="1">
      <c r="A136" s="150" t="s">
        <v>188</v>
      </c>
      <c r="B136" s="124"/>
      <c r="C136" s="124"/>
      <c r="D136" s="151">
        <f>SUM(D117)</f>
        <v>0</v>
      </c>
      <c r="E136" s="146"/>
      <c r="F136" s="151">
        <f>SUM(F117)</f>
        <v>-4552</v>
      </c>
      <c r="G136" s="146"/>
      <c r="H136" s="151">
        <f>SUM(H117)</f>
        <v>0</v>
      </c>
      <c r="I136" s="146"/>
      <c r="J136" s="151">
        <f>SUM(J117)</f>
        <v>0</v>
      </c>
      <c r="K136" s="146"/>
    </row>
    <row r="137" spans="1:11" ht="24" customHeight="1" thickBot="1">
      <c r="A137" s="145" t="s">
        <v>74</v>
      </c>
      <c r="B137" s="124"/>
      <c r="C137" s="124"/>
      <c r="D137" s="154">
        <f>SUM(D135:D136)</f>
        <v>-124972</v>
      </c>
      <c r="E137" s="146"/>
      <c r="F137" s="154">
        <f>SUM(F135:F136)</f>
        <v>-197744</v>
      </c>
      <c r="G137" s="146"/>
      <c r="H137" s="154">
        <f>SUM(H135:H136)</f>
        <v>-288265</v>
      </c>
      <c r="I137" s="146"/>
      <c r="J137" s="154">
        <f>SUM(J135:J136)</f>
        <v>-355835</v>
      </c>
      <c r="K137" s="146"/>
    </row>
    <row r="138" spans="1:11" ht="24" customHeight="1" thickTop="1">
      <c r="A138" s="145"/>
      <c r="B138" s="124"/>
      <c r="C138" s="124"/>
      <c r="D138" s="153"/>
      <c r="E138" s="146"/>
      <c r="F138" s="153"/>
      <c r="G138" s="146"/>
      <c r="H138" s="153"/>
      <c r="I138" s="146"/>
      <c r="J138" s="153"/>
      <c r="K138" s="146"/>
    </row>
    <row r="139" spans="1:11" ht="24" customHeight="1">
      <c r="A139" s="145" t="s">
        <v>180</v>
      </c>
      <c r="B139" s="124"/>
      <c r="C139" s="124"/>
      <c r="D139" s="146"/>
      <c r="E139" s="146"/>
      <c r="F139" s="146"/>
      <c r="G139" s="146"/>
      <c r="H139" s="146"/>
      <c r="I139" s="146"/>
      <c r="J139" s="146"/>
      <c r="K139" s="146"/>
    </row>
    <row r="140" spans="1:11" ht="24" customHeight="1">
      <c r="A140" s="150" t="s">
        <v>140</v>
      </c>
      <c r="B140" s="124"/>
      <c r="C140" s="124"/>
      <c r="D140" s="118"/>
      <c r="E140" s="118"/>
      <c r="F140" s="118"/>
      <c r="G140" s="118"/>
      <c r="H140" s="118"/>
      <c r="I140" s="118"/>
      <c r="J140" s="118"/>
      <c r="K140" s="146"/>
    </row>
    <row r="141" spans="1:11" ht="24" customHeight="1" thickBot="1">
      <c r="A141" s="150" t="s">
        <v>273</v>
      </c>
      <c r="B141" s="124"/>
      <c r="C141" s="124"/>
      <c r="D141" s="146">
        <f>SUM(D143-D142)</f>
        <v>-144083</v>
      </c>
      <c r="E141" s="118"/>
      <c r="F141" s="146">
        <f>SUM(F143-F142)</f>
        <v>-320139</v>
      </c>
      <c r="G141" s="118"/>
      <c r="H141" s="154">
        <f>SUM(H114)</f>
        <v>-301323</v>
      </c>
      <c r="I141" s="118"/>
      <c r="J141" s="154">
        <f>SUM(J114)</f>
        <v>-396635</v>
      </c>
      <c r="K141" s="146"/>
    </row>
    <row r="142" spans="1:11" ht="24" customHeight="1" thickTop="1">
      <c r="A142" s="150" t="s">
        <v>248</v>
      </c>
      <c r="B142" s="124"/>
      <c r="C142" s="124"/>
      <c r="D142" s="151">
        <f>SUM(D136)</f>
        <v>0</v>
      </c>
      <c r="E142" s="118"/>
      <c r="F142" s="151">
        <f>SUM(F136)</f>
        <v>-4552</v>
      </c>
      <c r="G142" s="118"/>
      <c r="H142" s="118"/>
      <c r="I142" s="118"/>
      <c r="J142" s="118"/>
      <c r="K142" s="146"/>
    </row>
    <row r="143" spans="1:11" ht="24" customHeight="1">
      <c r="A143" s="150"/>
      <c r="B143" s="124"/>
      <c r="C143" s="124"/>
      <c r="D143" s="151">
        <f>SUM(D146-D145)</f>
        <v>-144083</v>
      </c>
      <c r="E143" s="118"/>
      <c r="F143" s="151">
        <f>SUM(F146-F145)</f>
        <v>-324691</v>
      </c>
      <c r="G143" s="118"/>
      <c r="H143" s="118"/>
      <c r="I143" s="118"/>
      <c r="J143" s="118"/>
      <c r="K143" s="146"/>
    </row>
    <row r="144" spans="1:11" ht="24" customHeight="1">
      <c r="A144" s="150" t="s">
        <v>141</v>
      </c>
      <c r="B144" s="124"/>
      <c r="C144" s="124"/>
      <c r="D144" s="146"/>
      <c r="E144" s="146"/>
      <c r="F144" s="146"/>
      <c r="G144" s="146"/>
      <c r="H144" s="146"/>
      <c r="I144" s="146"/>
      <c r="J144" s="146"/>
      <c r="K144" s="146"/>
    </row>
    <row r="145" spans="1:11" ht="24" customHeight="1">
      <c r="A145" s="150" t="s">
        <v>190</v>
      </c>
      <c r="B145" s="124"/>
      <c r="C145" s="124"/>
      <c r="D145" s="151">
        <v>8881</v>
      </c>
      <c r="E145" s="146"/>
      <c r="F145" s="151">
        <v>72878</v>
      </c>
      <c r="G145" s="146"/>
      <c r="H145" s="146"/>
      <c r="I145" s="146"/>
      <c r="J145" s="146"/>
      <c r="K145" s="146"/>
    </row>
    <row r="146" spans="1:11" ht="24" customHeight="1" thickBot="1">
      <c r="A146" s="145"/>
      <c r="B146" s="124"/>
      <c r="C146" s="124"/>
      <c r="D146" s="154">
        <f>SUM(D118)</f>
        <v>-135202</v>
      </c>
      <c r="E146" s="146"/>
      <c r="F146" s="154">
        <f>SUM(F118)</f>
        <v>-251813</v>
      </c>
      <c r="G146" s="146"/>
      <c r="H146" s="146"/>
      <c r="I146" s="146"/>
      <c r="J146" s="146"/>
      <c r="K146" s="146"/>
    </row>
    <row r="147" spans="1:11" ht="24" customHeight="1" thickTop="1">
      <c r="A147" s="145" t="s">
        <v>142</v>
      </c>
      <c r="B147" s="124"/>
      <c r="C147" s="124"/>
      <c r="D147" s="146"/>
      <c r="E147" s="146"/>
      <c r="F147" s="146"/>
      <c r="G147" s="146"/>
      <c r="H147" s="146"/>
      <c r="I147" s="146"/>
      <c r="J147" s="146"/>
      <c r="K147" s="146"/>
    </row>
    <row r="148" spans="1:11" ht="24" customHeight="1">
      <c r="A148" s="150" t="s">
        <v>140</v>
      </c>
      <c r="B148" s="124"/>
      <c r="C148" s="124"/>
      <c r="D148" s="146"/>
      <c r="E148" s="146"/>
      <c r="F148" s="146"/>
      <c r="G148" s="146"/>
      <c r="H148" s="146"/>
      <c r="I148" s="146"/>
      <c r="J148" s="146"/>
      <c r="K148" s="146"/>
    </row>
    <row r="149" spans="1:11" ht="24" customHeight="1" thickBot="1">
      <c r="A149" s="150" t="s">
        <v>273</v>
      </c>
      <c r="B149" s="124"/>
      <c r="C149" s="124"/>
      <c r="D149" s="146">
        <f>SUM(D151-D150)</f>
        <v>-133853</v>
      </c>
      <c r="E149" s="146"/>
      <c r="F149" s="146">
        <f>SUM(F151-F150)</f>
        <v>-266070</v>
      </c>
      <c r="G149" s="146"/>
      <c r="H149" s="154">
        <f>SUM(H137)</f>
        <v>-288265</v>
      </c>
      <c r="I149" s="146"/>
      <c r="J149" s="154">
        <f>SUM(J137)</f>
        <v>-355835</v>
      </c>
      <c r="K149" s="146"/>
    </row>
    <row r="150" spans="1:11" ht="24" customHeight="1" thickTop="1">
      <c r="A150" s="150" t="s">
        <v>248</v>
      </c>
      <c r="B150" s="124"/>
      <c r="C150" s="124"/>
      <c r="D150" s="151">
        <f>SUM(D136)</f>
        <v>0</v>
      </c>
      <c r="E150" s="146"/>
      <c r="F150" s="151">
        <f>SUM(F136)</f>
        <v>-4552</v>
      </c>
      <c r="G150" s="146"/>
      <c r="H150" s="146"/>
      <c r="I150" s="146"/>
      <c r="J150" s="146"/>
      <c r="K150" s="146"/>
    </row>
    <row r="151" spans="1:11" ht="24" customHeight="1">
      <c r="A151" s="150"/>
      <c r="B151" s="124"/>
      <c r="C151" s="124"/>
      <c r="D151" s="151">
        <f>SUM(D154-D153)</f>
        <v>-133853</v>
      </c>
      <c r="E151" s="146"/>
      <c r="F151" s="151">
        <f>SUM(F154-F153)</f>
        <v>-270622</v>
      </c>
      <c r="G151" s="146"/>
      <c r="H151" s="146"/>
      <c r="I151" s="146"/>
      <c r="J151" s="146"/>
      <c r="K151" s="146"/>
    </row>
    <row r="152" spans="1:11" ht="24" customHeight="1">
      <c r="A152" s="150" t="s">
        <v>141</v>
      </c>
      <c r="B152" s="124"/>
      <c r="C152" s="124"/>
      <c r="D152" s="146"/>
      <c r="E152" s="146"/>
      <c r="G152" s="146"/>
      <c r="H152" s="146"/>
      <c r="I152" s="146"/>
      <c r="J152" s="146"/>
      <c r="K152" s="146"/>
    </row>
    <row r="153" spans="1:11" ht="24" customHeight="1">
      <c r="A153" s="150" t="s">
        <v>190</v>
      </c>
      <c r="B153" s="124"/>
      <c r="C153" s="124"/>
      <c r="D153" s="151">
        <f>SUM(D145)</f>
        <v>8881</v>
      </c>
      <c r="E153" s="146"/>
      <c r="F153" s="151">
        <f>SUM(F145)</f>
        <v>72878</v>
      </c>
      <c r="G153" s="146"/>
      <c r="H153" s="146"/>
      <c r="I153" s="146"/>
      <c r="J153" s="146"/>
      <c r="K153" s="146"/>
    </row>
    <row r="154" spans="1:11" ht="24" customHeight="1" thickBot="1">
      <c r="A154" s="145"/>
      <c r="B154" s="124"/>
      <c r="C154" s="124"/>
      <c r="D154" s="154">
        <f>SUM(D137)</f>
        <v>-124972</v>
      </c>
      <c r="E154" s="146"/>
      <c r="F154" s="154">
        <f>SUM(F137)</f>
        <v>-197744</v>
      </c>
      <c r="G154" s="146"/>
      <c r="H154" s="146"/>
      <c r="I154" s="146"/>
      <c r="J154" s="146"/>
      <c r="K154" s="146"/>
    </row>
    <row r="155" spans="1:11" ht="24" customHeight="1" thickTop="1">
      <c r="A155" s="145"/>
      <c r="B155" s="124"/>
      <c r="C155" s="124"/>
      <c r="D155" s="146"/>
      <c r="E155" s="146"/>
      <c r="F155" s="146"/>
      <c r="G155" s="146"/>
      <c r="H155" s="146"/>
      <c r="I155" s="146"/>
      <c r="J155" s="117" t="s">
        <v>208</v>
      </c>
      <c r="K155" s="146"/>
    </row>
    <row r="156" spans="1:11" ht="24" customHeight="1">
      <c r="A156" s="130" t="s">
        <v>292</v>
      </c>
      <c r="B156" s="113">
        <v>19</v>
      </c>
      <c r="C156" s="114"/>
      <c r="D156" s="135"/>
      <c r="E156" s="135"/>
      <c r="F156" s="135"/>
      <c r="G156" s="136"/>
      <c r="H156" s="135"/>
      <c r="I156" s="135"/>
      <c r="J156" s="135"/>
      <c r="K156" s="134"/>
    </row>
    <row r="157" spans="1:11" ht="24" customHeight="1">
      <c r="A157" s="118" t="s">
        <v>293</v>
      </c>
      <c r="C157" s="114"/>
      <c r="D157" s="155"/>
      <c r="E157" s="156"/>
      <c r="F157" s="155"/>
      <c r="G157" s="156"/>
      <c r="H157" s="155"/>
      <c r="I157" s="156"/>
      <c r="J157" s="155"/>
      <c r="K157" s="157"/>
    </row>
    <row r="158" spans="1:11" ht="24" customHeight="1">
      <c r="A158" s="118" t="s">
        <v>189</v>
      </c>
      <c r="C158" s="114"/>
      <c r="D158" s="171">
        <v>-6.7000000000000004E-2</v>
      </c>
      <c r="E158" s="171"/>
      <c r="F158" s="171">
        <v>-0.122</v>
      </c>
      <c r="G158" s="155"/>
      <c r="H158" s="192">
        <v>-0.105</v>
      </c>
      <c r="I158" s="155"/>
      <c r="J158" s="171">
        <v>-0.14000000000000001</v>
      </c>
      <c r="K158" s="157"/>
    </row>
    <row r="159" spans="1:11" ht="24" customHeight="1">
      <c r="A159" s="118" t="s">
        <v>191</v>
      </c>
      <c r="C159" s="114"/>
      <c r="D159" s="194">
        <v>0</v>
      </c>
      <c r="E159" s="156"/>
      <c r="F159" s="191" t="s">
        <v>276</v>
      </c>
      <c r="G159" s="155"/>
      <c r="H159" s="194">
        <v>0</v>
      </c>
      <c r="I159" s="155"/>
      <c r="J159" s="194">
        <v>0</v>
      </c>
      <c r="K159" s="157"/>
    </row>
    <row r="160" spans="1:11" ht="24" customHeight="1" thickBot="1">
      <c r="C160" s="114"/>
      <c r="D160" s="172">
        <f>SUM(D158:D159)</f>
        <v>-6.7000000000000004E-2</v>
      </c>
      <c r="E160" s="171"/>
      <c r="F160" s="172">
        <f>SUM(F158:F159)-0.001</f>
        <v>-0.123</v>
      </c>
      <c r="G160" s="155"/>
      <c r="H160" s="193">
        <f>SUM(H158:H159)</f>
        <v>-0.105</v>
      </c>
      <c r="I160" s="155"/>
      <c r="J160" s="172">
        <f>SUM(J158:J159)</f>
        <v>-0.14000000000000001</v>
      </c>
      <c r="K160" s="157"/>
    </row>
    <row r="161" spans="1:11" ht="24" customHeight="1" thickTop="1">
      <c r="C161" s="114"/>
      <c r="D161" s="155"/>
      <c r="E161" s="156"/>
      <c r="F161" s="155"/>
      <c r="G161" s="158"/>
      <c r="H161" s="155"/>
      <c r="I161" s="156"/>
      <c r="J161" s="155"/>
      <c r="K161" s="157"/>
    </row>
    <row r="162" spans="1:11" ht="24" customHeight="1">
      <c r="A162" s="118" t="s">
        <v>172</v>
      </c>
      <c r="D162" s="135"/>
      <c r="E162" s="135"/>
      <c r="F162" s="135"/>
      <c r="G162" s="135"/>
      <c r="H162" s="135"/>
      <c r="I162" s="135"/>
      <c r="J162" s="135"/>
      <c r="K162" s="135"/>
    </row>
  </sheetData>
  <mergeCells count="8">
    <mergeCell ref="D126:F126"/>
    <mergeCell ref="H126:J126"/>
    <mergeCell ref="D87:F87"/>
    <mergeCell ref="H87:J87"/>
    <mergeCell ref="D6:F6"/>
    <mergeCell ref="H6:J6"/>
    <mergeCell ref="D45:F45"/>
    <mergeCell ref="H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3" manualBreakCount="3">
    <brk id="39" max="16383" man="1"/>
    <brk id="81" max="16383" man="1"/>
    <brk id="12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1"/>
  <sheetViews>
    <sheetView showGridLines="0" view="pageBreakPreview" zoomScale="50" zoomScaleNormal="100" zoomScaleSheetLayoutView="50" workbookViewId="0">
      <selection activeCell="A35" sqref="A35"/>
    </sheetView>
  </sheetViews>
  <sheetFormatPr defaultColWidth="8.85546875" defaultRowHeight="21.95" customHeight="1"/>
  <cols>
    <col min="1" max="1" width="56.5703125" style="45" customWidth="1"/>
    <col min="2" max="2" width="1.5703125" style="45" customWidth="1"/>
    <col min="3" max="3" width="20.5703125" style="45" customWidth="1"/>
    <col min="4" max="4" width="1.5703125" style="45" customWidth="1"/>
    <col min="5" max="5" width="20.5703125" style="45" customWidth="1"/>
    <col min="6" max="6" width="1.5703125" style="45" customWidth="1"/>
    <col min="7" max="7" width="20.5703125" style="45" customWidth="1"/>
    <col min="8" max="8" width="1.7109375" style="45" customWidth="1"/>
    <col min="9" max="9" width="20.5703125" style="45" customWidth="1"/>
    <col min="10" max="10" width="1.5703125" style="45" customWidth="1"/>
    <col min="11" max="11" width="20.5703125" style="45" customWidth="1"/>
    <col min="12" max="12" width="1.5703125" style="45" customWidth="1"/>
    <col min="13" max="13" width="20.5703125" style="45" customWidth="1"/>
    <col min="14" max="14" width="1.5703125" style="45" customWidth="1"/>
    <col min="15" max="15" width="21.42578125" style="45" customWidth="1"/>
    <col min="16" max="16" width="1.5703125" style="45" customWidth="1"/>
    <col min="17" max="17" width="20.85546875" style="45" customWidth="1"/>
    <col min="18" max="18" width="1.42578125" style="45" customWidth="1"/>
    <col min="19" max="19" width="24" style="45" customWidth="1"/>
    <col min="20" max="20" width="1.5703125" style="45" customWidth="1"/>
    <col min="21" max="21" width="20.5703125" style="45" customWidth="1"/>
    <col min="22" max="22" width="1.5703125" style="45" customWidth="1"/>
    <col min="23" max="23" width="20.5703125" style="45" customWidth="1"/>
    <col min="24" max="24" width="1.5703125" style="45" customWidth="1"/>
    <col min="25" max="25" width="20.5703125" style="45" customWidth="1"/>
    <col min="26" max="26" width="1.5703125" style="45" customWidth="1"/>
    <col min="27" max="27" width="20.5703125" style="45" customWidth="1"/>
    <col min="28" max="28" width="4" style="45" customWidth="1"/>
    <col min="29" max="16384" width="8.85546875" style="45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75</v>
      </c>
    </row>
    <row r="2" spans="1:27" s="1" customFormat="1" ht="21.9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17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265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67</v>
      </c>
    </row>
    <row r="6" spans="1:27" ht="21.95" customHeight="1">
      <c r="C6" s="221" t="s">
        <v>36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</row>
    <row r="7" spans="1:27" ht="21.95" customHeight="1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20" t="s">
        <v>77</v>
      </c>
      <c r="P7" s="220"/>
      <c r="Q7" s="220"/>
      <c r="R7" s="220"/>
      <c r="S7" s="220"/>
      <c r="T7" s="220"/>
      <c r="U7" s="220"/>
      <c r="V7" s="19"/>
      <c r="W7" s="19"/>
    </row>
    <row r="8" spans="1:27" ht="21.95" customHeight="1">
      <c r="C8" s="19"/>
      <c r="D8" s="19"/>
      <c r="E8" s="19"/>
      <c r="F8" s="19"/>
      <c r="G8" s="5"/>
      <c r="H8" s="5"/>
      <c r="I8" s="5"/>
      <c r="J8" s="19"/>
      <c r="K8" s="19"/>
      <c r="L8" s="19"/>
      <c r="M8" s="19"/>
      <c r="N8" s="19"/>
      <c r="O8" s="222" t="s">
        <v>162</v>
      </c>
      <c r="P8" s="222"/>
      <c r="Q8" s="222"/>
      <c r="R8" s="5"/>
      <c r="S8" s="61" t="s">
        <v>156</v>
      </c>
      <c r="T8" s="5"/>
      <c r="U8" s="5"/>
      <c r="V8" s="5"/>
      <c r="W8" s="19"/>
    </row>
    <row r="9" spans="1:27" ht="21.95" customHeight="1">
      <c r="C9" s="19"/>
      <c r="D9" s="19"/>
      <c r="E9" s="19"/>
      <c r="F9" s="19"/>
      <c r="G9" s="5"/>
      <c r="H9" s="5"/>
      <c r="I9" s="5"/>
      <c r="J9" s="19"/>
      <c r="K9" s="19"/>
      <c r="L9" s="19"/>
      <c r="M9" s="19"/>
      <c r="N9" s="19"/>
      <c r="O9" s="19" t="s">
        <v>255</v>
      </c>
      <c r="P9" s="19"/>
      <c r="Q9" s="5"/>
      <c r="R9" s="19"/>
      <c r="S9" s="19" t="s">
        <v>217</v>
      </c>
      <c r="T9" s="5"/>
      <c r="U9" s="5"/>
      <c r="V9" s="5"/>
      <c r="W9" s="19"/>
    </row>
    <row r="10" spans="1:27" ht="21.95" customHeight="1">
      <c r="C10" s="19" t="s">
        <v>18</v>
      </c>
      <c r="E10" s="19"/>
      <c r="K10" s="222" t="s">
        <v>110</v>
      </c>
      <c r="L10" s="222"/>
      <c r="M10" s="222"/>
      <c r="N10" s="19"/>
      <c r="O10" s="19" t="s">
        <v>175</v>
      </c>
      <c r="P10" s="19"/>
      <c r="Q10" s="19" t="s">
        <v>159</v>
      </c>
      <c r="R10" s="19"/>
      <c r="S10" s="19" t="s">
        <v>219</v>
      </c>
      <c r="T10" s="19"/>
      <c r="W10" s="6" t="s">
        <v>103</v>
      </c>
      <c r="Y10" s="6" t="s">
        <v>144</v>
      </c>
      <c r="AA10" s="6"/>
    </row>
    <row r="11" spans="1:27" s="6" customFormat="1" ht="21.95" customHeight="1">
      <c r="C11" s="19" t="s">
        <v>54</v>
      </c>
      <c r="E11" s="19"/>
      <c r="G11" s="19" t="s">
        <v>116</v>
      </c>
      <c r="H11" s="19"/>
      <c r="I11" s="19" t="s">
        <v>231</v>
      </c>
      <c r="K11" s="7" t="s">
        <v>32</v>
      </c>
      <c r="L11" s="8"/>
      <c r="O11" s="19" t="s">
        <v>56</v>
      </c>
      <c r="Q11" s="19" t="s">
        <v>160</v>
      </c>
      <c r="R11" s="19"/>
      <c r="S11" s="19" t="s">
        <v>218</v>
      </c>
      <c r="U11" s="19" t="s">
        <v>78</v>
      </c>
      <c r="V11" s="19"/>
      <c r="W11" s="19" t="s">
        <v>2</v>
      </c>
      <c r="Y11" s="6" t="s">
        <v>145</v>
      </c>
      <c r="AA11" s="6" t="s">
        <v>103</v>
      </c>
    </row>
    <row r="12" spans="1:27" s="6" customFormat="1" ht="21.95" customHeight="1">
      <c r="C12" s="62" t="s">
        <v>55</v>
      </c>
      <c r="D12" s="19"/>
      <c r="E12" s="62" t="s">
        <v>178</v>
      </c>
      <c r="F12" s="19"/>
      <c r="G12" s="62" t="s">
        <v>117</v>
      </c>
      <c r="H12" s="19"/>
      <c r="I12" s="62" t="s">
        <v>232</v>
      </c>
      <c r="J12" s="19"/>
      <c r="K12" s="62" t="s">
        <v>33</v>
      </c>
      <c r="L12" s="9"/>
      <c r="M12" s="62" t="s">
        <v>29</v>
      </c>
      <c r="N12" s="19"/>
      <c r="O12" s="62" t="s">
        <v>57</v>
      </c>
      <c r="P12" s="19"/>
      <c r="Q12" s="62" t="s">
        <v>161</v>
      </c>
      <c r="R12" s="19"/>
      <c r="S12" s="62" t="s">
        <v>156</v>
      </c>
      <c r="T12" s="19"/>
      <c r="U12" s="62" t="s">
        <v>79</v>
      </c>
      <c r="V12" s="19"/>
      <c r="W12" s="62" t="s">
        <v>143</v>
      </c>
      <c r="Y12" s="62" t="s">
        <v>146</v>
      </c>
      <c r="AA12" s="62" t="s">
        <v>2</v>
      </c>
    </row>
    <row r="13" spans="1:27" ht="21.95" customHeight="1">
      <c r="A13" s="4" t="s">
        <v>213</v>
      </c>
      <c r="C13" s="10">
        <v>416625</v>
      </c>
      <c r="D13" s="11"/>
      <c r="E13" s="10">
        <v>6300698</v>
      </c>
      <c r="F13" s="11"/>
      <c r="G13" s="11">
        <v>6000000</v>
      </c>
      <c r="H13" s="11"/>
      <c r="I13" s="11">
        <v>0</v>
      </c>
      <c r="J13" s="11"/>
      <c r="K13" s="10">
        <v>33330</v>
      </c>
      <c r="L13" s="11"/>
      <c r="M13" s="10">
        <v>3520687</v>
      </c>
      <c r="N13" s="12"/>
      <c r="O13" s="10">
        <v>-362</v>
      </c>
      <c r="P13" s="11"/>
      <c r="Q13" s="11">
        <v>-23842</v>
      </c>
      <c r="R13" s="11"/>
      <c r="S13" s="11">
        <v>-82936</v>
      </c>
      <c r="T13" s="12"/>
      <c r="U13" s="10">
        <f>SUM(O13:S13)</f>
        <v>-107140</v>
      </c>
      <c r="V13" s="11"/>
      <c r="W13" s="12">
        <f>SUM(C13:M13,U13)</f>
        <v>16164200</v>
      </c>
      <c r="Y13" s="11">
        <v>1076499</v>
      </c>
      <c r="Z13" s="11"/>
      <c r="AA13" s="11">
        <f>SUM(W13:Y13)</f>
        <v>17240699</v>
      </c>
    </row>
    <row r="14" spans="1:27" ht="21.95" customHeight="1">
      <c r="A14" s="45" t="s">
        <v>204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SUM(PL!F143)</f>
        <v>-324691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-324691</v>
      </c>
      <c r="Y14" s="11">
        <f>SUM(PL!F145)</f>
        <v>72878</v>
      </c>
      <c r="Z14" s="11"/>
      <c r="AA14" s="11">
        <f>SUM(W14:Y14)</f>
        <v>-251813</v>
      </c>
    </row>
    <row r="15" spans="1:27" ht="21.95" customHeight="1">
      <c r="A15" s="45" t="s">
        <v>122</v>
      </c>
      <c r="C15" s="13">
        <v>0</v>
      </c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2"/>
      <c r="O15" s="13">
        <v>0</v>
      </c>
      <c r="P15" s="11"/>
      <c r="Q15" s="13">
        <v>0</v>
      </c>
      <c r="R15" s="11"/>
      <c r="S15" s="13">
        <v>54069</v>
      </c>
      <c r="T15" s="11"/>
      <c r="U15" s="13">
        <f>SUM(O15:S15)</f>
        <v>54069</v>
      </c>
      <c r="V15" s="11"/>
      <c r="W15" s="13">
        <f>SUM(C15:M15,U15)</f>
        <v>54069</v>
      </c>
      <c r="Y15" s="13">
        <v>0</v>
      </c>
      <c r="Z15" s="11"/>
      <c r="AA15" s="13">
        <f>SUM(W15:Y15)</f>
        <v>54069</v>
      </c>
    </row>
    <row r="16" spans="1:27" ht="21.95" customHeight="1">
      <c r="A16" s="45" t="s">
        <v>76</v>
      </c>
      <c r="C16" s="46">
        <f>SUM(C14:C15)</f>
        <v>0</v>
      </c>
      <c r="D16" s="46"/>
      <c r="E16" s="46">
        <f>SUM(E14:E15)</f>
        <v>0</v>
      </c>
      <c r="F16" s="46"/>
      <c r="G16" s="46">
        <f>SUM(G14:G15)</f>
        <v>0</v>
      </c>
      <c r="H16" s="46"/>
      <c r="I16" s="46">
        <f>SUM(I14:I15)</f>
        <v>0</v>
      </c>
      <c r="J16" s="46"/>
      <c r="K16" s="46">
        <f>SUM(K14:K15)</f>
        <v>0</v>
      </c>
      <c r="L16" s="14"/>
      <c r="M16" s="46">
        <f>SUM(M14:M15)</f>
        <v>-324691</v>
      </c>
      <c r="N16" s="9"/>
      <c r="O16" s="46">
        <f>SUM(O14:O15)</f>
        <v>0</v>
      </c>
      <c r="P16" s="9"/>
      <c r="Q16" s="46">
        <f>SUM(Q14:Q15)</f>
        <v>0</v>
      </c>
      <c r="R16" s="46"/>
      <c r="S16" s="46">
        <f>SUM(S14:S15)</f>
        <v>54069</v>
      </c>
      <c r="T16" s="9"/>
      <c r="U16" s="46">
        <f>SUM(U14:U15)</f>
        <v>54069</v>
      </c>
      <c r="V16" s="46"/>
      <c r="W16" s="46">
        <f>SUM(W14:W15)</f>
        <v>-270622</v>
      </c>
      <c r="Y16" s="11">
        <f>SUM(Y14:Y15)</f>
        <v>72878</v>
      </c>
      <c r="Z16" s="11"/>
      <c r="AA16" s="11">
        <f>SUM(AA14:AA15)</f>
        <v>-197744</v>
      </c>
    </row>
    <row r="17" spans="1:27" ht="21.95" customHeight="1">
      <c r="A17" s="45" t="s">
        <v>250</v>
      </c>
      <c r="C17" s="46">
        <v>0</v>
      </c>
      <c r="D17" s="46"/>
      <c r="E17" s="46">
        <v>0</v>
      </c>
      <c r="F17" s="46"/>
      <c r="G17" s="46">
        <v>-1000000</v>
      </c>
      <c r="H17" s="46"/>
      <c r="I17" s="46">
        <v>0</v>
      </c>
      <c r="J17" s="46"/>
      <c r="K17" s="46">
        <v>0</v>
      </c>
      <c r="L17" s="46"/>
      <c r="M17" s="46">
        <v>0</v>
      </c>
      <c r="N17" s="46"/>
      <c r="O17" s="46">
        <v>0</v>
      </c>
      <c r="P17" s="46"/>
      <c r="Q17" s="46">
        <v>0</v>
      </c>
      <c r="R17" s="46"/>
      <c r="S17" s="46">
        <v>0</v>
      </c>
      <c r="T17" s="46"/>
      <c r="U17" s="46">
        <f t="shared" ref="U17" si="0">SUM(O17:S17)</f>
        <v>0</v>
      </c>
      <c r="V17" s="46"/>
      <c r="W17" s="46">
        <f t="shared" ref="W17" si="1">SUM(C17:M17,U17)</f>
        <v>-1000000</v>
      </c>
      <c r="X17" s="46"/>
      <c r="Y17" s="46">
        <v>0</v>
      </c>
      <c r="Z17" s="46"/>
      <c r="AA17" s="46">
        <f t="shared" ref="AA17" si="2">SUM(W17:Y17)</f>
        <v>-1000000</v>
      </c>
    </row>
    <row r="18" spans="1:27" ht="21.95" customHeight="1">
      <c r="A18" s="45" t="s">
        <v>147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</row>
    <row r="19" spans="1:27" ht="21.95" customHeight="1">
      <c r="A19" s="45" t="s">
        <v>266</v>
      </c>
      <c r="C19" s="46">
        <v>0</v>
      </c>
      <c r="D19" s="46"/>
      <c r="E19" s="46">
        <v>0</v>
      </c>
      <c r="F19" s="46"/>
      <c r="G19" s="12">
        <v>0</v>
      </c>
      <c r="H19" s="12"/>
      <c r="I19" s="12">
        <v>0</v>
      </c>
      <c r="J19" s="46"/>
      <c r="K19" s="46">
        <v>0</v>
      </c>
      <c r="L19" s="9"/>
      <c r="M19" s="46">
        <v>-193543</v>
      </c>
      <c r="N19" s="9"/>
      <c r="O19" s="46">
        <v>0</v>
      </c>
      <c r="P19" s="9"/>
      <c r="Q19" s="46">
        <v>0</v>
      </c>
      <c r="R19" s="46"/>
      <c r="S19" s="46">
        <v>0</v>
      </c>
      <c r="T19" s="9"/>
      <c r="U19" s="11">
        <f>SUM(O19:S19)</f>
        <v>0</v>
      </c>
      <c r="V19" s="11"/>
      <c r="W19" s="11">
        <f>SUM(C19:M19,U19)</f>
        <v>-193543</v>
      </c>
      <c r="X19" s="5"/>
      <c r="Y19" s="11">
        <v>0</v>
      </c>
      <c r="Z19" s="11"/>
      <c r="AA19" s="11">
        <f>SUM(W19:Y19)</f>
        <v>-193543</v>
      </c>
    </row>
    <row r="20" spans="1:27" ht="21.95" customHeight="1">
      <c r="A20" s="45" t="s">
        <v>267</v>
      </c>
      <c r="C20" s="46">
        <v>0</v>
      </c>
      <c r="D20" s="46"/>
      <c r="E20" s="46">
        <v>0</v>
      </c>
      <c r="F20" s="46"/>
      <c r="G20" s="12">
        <v>0</v>
      </c>
      <c r="H20" s="12"/>
      <c r="I20" s="12">
        <v>3762</v>
      </c>
      <c r="J20" s="46"/>
      <c r="K20" s="46">
        <v>0</v>
      </c>
      <c r="L20" s="9"/>
      <c r="M20" s="46">
        <v>0</v>
      </c>
      <c r="N20" s="9"/>
      <c r="O20" s="46">
        <v>0</v>
      </c>
      <c r="P20" s="9"/>
      <c r="Q20" s="46">
        <v>0</v>
      </c>
      <c r="R20" s="46"/>
      <c r="S20" s="46">
        <v>0</v>
      </c>
      <c r="T20" s="9"/>
      <c r="U20" s="11">
        <v>0</v>
      </c>
      <c r="V20" s="11"/>
      <c r="W20" s="11">
        <f>SUM(C20:M20,U20)</f>
        <v>3762</v>
      </c>
      <c r="X20" s="5"/>
      <c r="Y20" s="11">
        <v>0</v>
      </c>
      <c r="Z20" s="11"/>
      <c r="AA20" s="11">
        <f>SUM(W20:Y20)</f>
        <v>3762</v>
      </c>
    </row>
    <row r="21" spans="1:27" s="5" customFormat="1" ht="21.95" customHeight="1" thickBot="1">
      <c r="A21" s="15" t="s">
        <v>263</v>
      </c>
      <c r="C21" s="16">
        <f>SUM(C13,C16:C20)</f>
        <v>416625</v>
      </c>
      <c r="D21" s="9"/>
      <c r="E21" s="16">
        <f>SUM(E13,E16:E20)</f>
        <v>6300698</v>
      </c>
      <c r="F21" s="9"/>
      <c r="G21" s="16">
        <f>SUM(G13,G16:G20)</f>
        <v>5000000</v>
      </c>
      <c r="H21" s="9"/>
      <c r="I21" s="16">
        <f>SUM(I13,I16:I20)</f>
        <v>3762</v>
      </c>
      <c r="J21" s="9"/>
      <c r="K21" s="16">
        <f>SUM(K13,K16:K20)</f>
        <v>33330</v>
      </c>
      <c r="L21" s="9"/>
      <c r="M21" s="16">
        <f>SUM(M13,M16:M20)</f>
        <v>3002453</v>
      </c>
      <c r="N21" s="9"/>
      <c r="O21" s="16">
        <f>SUM(O13,O16:O20)</f>
        <v>-362</v>
      </c>
      <c r="P21" s="9"/>
      <c r="Q21" s="16">
        <f>SUM(Q13,Q16:Q20)</f>
        <v>-23842</v>
      </c>
      <c r="R21" s="9"/>
      <c r="S21" s="16">
        <f>SUM(S13,S16:S20)</f>
        <v>-28867</v>
      </c>
      <c r="T21" s="9"/>
      <c r="U21" s="16">
        <f>SUM(U13,U16:U20)</f>
        <v>-53071</v>
      </c>
      <c r="V21" s="9"/>
      <c r="W21" s="16">
        <f>SUM(W13,W16:W20)</f>
        <v>14703797</v>
      </c>
      <c r="Y21" s="16">
        <f>SUM(Y13,Y16:Y20)</f>
        <v>1149377</v>
      </c>
      <c r="Z21" s="11"/>
      <c r="AA21" s="16">
        <f>SUM(AA13,AA16:AA20)</f>
        <v>15853174</v>
      </c>
    </row>
    <row r="22" spans="1:27" s="5" customFormat="1" ht="21.95" customHeight="1" thickTop="1">
      <c r="A22" s="1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Y22" s="11"/>
      <c r="Z22" s="11"/>
      <c r="AA22" s="11"/>
    </row>
    <row r="23" spans="1:27" s="5" customFormat="1" ht="21.95" customHeight="1">
      <c r="A23" s="15" t="s">
        <v>242</v>
      </c>
      <c r="C23" s="12">
        <v>416625</v>
      </c>
      <c r="D23" s="11"/>
      <c r="E23" s="46">
        <v>6300698</v>
      </c>
      <c r="F23" s="11"/>
      <c r="G23" s="12">
        <v>5000000</v>
      </c>
      <c r="H23" s="12"/>
      <c r="I23" s="12">
        <v>17610</v>
      </c>
      <c r="J23" s="11"/>
      <c r="K23" s="12">
        <v>33330</v>
      </c>
      <c r="L23" s="11"/>
      <c r="M23" s="12">
        <v>2870865</v>
      </c>
      <c r="N23" s="12"/>
      <c r="O23" s="12">
        <v>-362</v>
      </c>
      <c r="P23" s="11"/>
      <c r="Q23" s="12">
        <v>-23842</v>
      </c>
      <c r="R23" s="12"/>
      <c r="S23" s="12">
        <v>-41165</v>
      </c>
      <c r="T23" s="12"/>
      <c r="U23" s="11">
        <f>SUM(O23:S23)</f>
        <v>-65369</v>
      </c>
      <c r="V23" s="12"/>
      <c r="W23" s="12">
        <f>SUM(C23:M23,U23)</f>
        <v>14573759</v>
      </c>
      <c r="X23" s="9"/>
      <c r="Y23" s="11">
        <v>1209296</v>
      </c>
      <c r="Z23" s="11"/>
      <c r="AA23" s="11">
        <f>SUM(W23:Y23)</f>
        <v>15783055</v>
      </c>
    </row>
    <row r="24" spans="1:27" s="5" customFormat="1" ht="23.25" customHeight="1">
      <c r="A24" s="45" t="s">
        <v>204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f>SUM(PL!D143)</f>
        <v>-144083</v>
      </c>
      <c r="N24" s="11"/>
      <c r="O24" s="11">
        <v>0</v>
      </c>
      <c r="P24" s="11"/>
      <c r="Q24" s="11">
        <v>0</v>
      </c>
      <c r="R24" s="11"/>
      <c r="S24" s="11">
        <v>0</v>
      </c>
      <c r="T24" s="11"/>
      <c r="U24" s="11">
        <f>SUM(O24:S24)</f>
        <v>0</v>
      </c>
      <c r="V24" s="11"/>
      <c r="W24" s="11">
        <f>SUM(C24:M24,U24)</f>
        <v>-144083</v>
      </c>
      <c r="Y24" s="11">
        <f>SUM(PL!D145)</f>
        <v>8881</v>
      </c>
      <c r="Z24" s="11"/>
      <c r="AA24" s="11">
        <f>SUM(W24:Y24)</f>
        <v>-135202</v>
      </c>
    </row>
    <row r="25" spans="1:27" s="5" customFormat="1" ht="21.95" customHeight="1">
      <c r="A25" s="45" t="s">
        <v>122</v>
      </c>
      <c r="C25" s="13">
        <v>0</v>
      </c>
      <c r="D25" s="11"/>
      <c r="E25" s="13">
        <v>0</v>
      </c>
      <c r="F25" s="11"/>
      <c r="G25" s="13">
        <v>0</v>
      </c>
      <c r="H25" s="11"/>
      <c r="I25" s="13">
        <v>0</v>
      </c>
      <c r="J25" s="11"/>
      <c r="K25" s="13">
        <v>0</v>
      </c>
      <c r="L25" s="11"/>
      <c r="M25" s="13">
        <v>0</v>
      </c>
      <c r="N25" s="12"/>
      <c r="O25" s="13">
        <v>0</v>
      </c>
      <c r="P25" s="11"/>
      <c r="Q25" s="13">
        <v>0</v>
      </c>
      <c r="R25" s="11"/>
      <c r="S25" s="13">
        <f>SUM(PL!D133)</f>
        <v>10230</v>
      </c>
      <c r="T25" s="12"/>
      <c r="U25" s="13">
        <f>SUM(O25:S25)</f>
        <v>10230</v>
      </c>
      <c r="V25" s="11"/>
      <c r="W25" s="13">
        <f>SUM(C25:M25,U25)</f>
        <v>10230</v>
      </c>
      <c r="Y25" s="13">
        <v>0</v>
      </c>
      <c r="Z25" s="11"/>
      <c r="AA25" s="13">
        <f>SUM(W25:Y25)</f>
        <v>10230</v>
      </c>
    </row>
    <row r="26" spans="1:27" ht="21.95" customHeight="1">
      <c r="A26" s="45" t="s">
        <v>76</v>
      </c>
      <c r="C26" s="46">
        <f>SUM(C24:C25)</f>
        <v>0</v>
      </c>
      <c r="D26" s="46"/>
      <c r="E26" s="46">
        <f>SUM(E24:E25)</f>
        <v>0</v>
      </c>
      <c r="F26" s="46"/>
      <c r="G26" s="46">
        <f>SUM(G24:G25)</f>
        <v>0</v>
      </c>
      <c r="H26" s="46"/>
      <c r="I26" s="46">
        <f>SUM(I24:I25)</f>
        <v>0</v>
      </c>
      <c r="J26" s="46"/>
      <c r="K26" s="46">
        <f>SUM(K24:K25)</f>
        <v>0</v>
      </c>
      <c r="L26" s="14"/>
      <c r="M26" s="46">
        <f>SUM(M24:M25)</f>
        <v>-144083</v>
      </c>
      <c r="N26" s="9"/>
      <c r="O26" s="46">
        <f>SUM(O24:O25)</f>
        <v>0</v>
      </c>
      <c r="P26" s="9"/>
      <c r="Q26" s="46">
        <f>SUM(Q24:Q25)</f>
        <v>0</v>
      </c>
      <c r="R26" s="46"/>
      <c r="S26" s="46">
        <f>SUM(S24:S25)</f>
        <v>10230</v>
      </c>
      <c r="T26" s="9"/>
      <c r="U26" s="46">
        <f>SUM(U24:U25)</f>
        <v>10230</v>
      </c>
      <c r="V26" s="46">
        <f>SUM(V24:V25)</f>
        <v>0</v>
      </c>
      <c r="W26" s="46">
        <f>SUM(W24:W25)</f>
        <v>-133853</v>
      </c>
      <c r="Y26" s="11">
        <f>SUM(Y24:Y25)</f>
        <v>8881</v>
      </c>
      <c r="Z26" s="11"/>
      <c r="AA26" s="11">
        <f>SUM(AA24:AA25)</f>
        <v>-124972</v>
      </c>
    </row>
    <row r="27" spans="1:27" ht="21.95" customHeight="1">
      <c r="A27" s="45" t="s">
        <v>268</v>
      </c>
      <c r="C27" s="18">
        <v>0</v>
      </c>
      <c r="D27" s="18"/>
      <c r="E27" s="18">
        <v>0</v>
      </c>
      <c r="F27" s="18"/>
      <c r="G27" s="18">
        <f>SUM(COMPANY!G28)</f>
        <v>-2000000</v>
      </c>
      <c r="H27" s="18"/>
      <c r="I27" s="18">
        <v>0</v>
      </c>
      <c r="J27" s="18"/>
      <c r="K27" s="18">
        <v>0</v>
      </c>
      <c r="L27" s="14"/>
      <c r="M27" s="18">
        <v>0</v>
      </c>
      <c r="N27" s="14"/>
      <c r="O27" s="18">
        <v>0</v>
      </c>
      <c r="P27" s="14"/>
      <c r="Q27" s="18">
        <v>0</v>
      </c>
      <c r="R27" s="18"/>
      <c r="S27" s="18">
        <v>0</v>
      </c>
      <c r="T27" s="14"/>
      <c r="U27" s="18">
        <v>0</v>
      </c>
      <c r="V27" s="18"/>
      <c r="W27" s="18">
        <f>SUM(C27:M27,U27)</f>
        <v>-2000000</v>
      </c>
      <c r="Y27" s="12">
        <v>0</v>
      </c>
      <c r="Z27" s="12"/>
      <c r="AA27" s="12">
        <f t="shared" ref="AA27" si="3">SUM(W27:Y27)</f>
        <v>-2000000</v>
      </c>
    </row>
    <row r="28" spans="1:27" ht="21.95" customHeight="1">
      <c r="A28" s="45" t="s">
        <v>147</v>
      </c>
      <c r="C28" s="46"/>
      <c r="D28" s="46"/>
      <c r="E28" s="46"/>
      <c r="F28" s="46"/>
      <c r="G28" s="12"/>
      <c r="H28" s="12"/>
      <c r="I28" s="12"/>
      <c r="J28" s="46"/>
      <c r="K28" s="46"/>
      <c r="L28" s="9"/>
      <c r="M28" s="46"/>
      <c r="N28" s="9"/>
      <c r="O28" s="46"/>
      <c r="P28" s="9"/>
      <c r="Q28" s="46"/>
      <c r="R28" s="46"/>
      <c r="S28" s="46"/>
      <c r="T28" s="9"/>
      <c r="U28" s="11"/>
      <c r="V28" s="12"/>
      <c r="W28" s="12"/>
      <c r="Y28" s="11"/>
      <c r="Z28" s="11"/>
      <c r="AA28" s="11"/>
    </row>
    <row r="29" spans="1:27" ht="21.95" customHeight="1">
      <c r="A29" s="45" t="s">
        <v>266</v>
      </c>
      <c r="C29" s="46">
        <v>0</v>
      </c>
      <c r="D29" s="46"/>
      <c r="E29" s="46">
        <v>0</v>
      </c>
      <c r="F29" s="46"/>
      <c r="G29" s="12">
        <v>0</v>
      </c>
      <c r="H29" s="12"/>
      <c r="I29" s="12">
        <v>0</v>
      </c>
      <c r="J29" s="46"/>
      <c r="K29" s="46">
        <v>0</v>
      </c>
      <c r="L29" s="9"/>
      <c r="M29" s="46">
        <f>SUM(COMPANY!M30)</f>
        <v>-141290</v>
      </c>
      <c r="N29" s="9"/>
      <c r="O29" s="46">
        <v>0</v>
      </c>
      <c r="P29" s="9"/>
      <c r="Q29" s="46">
        <v>0</v>
      </c>
      <c r="R29" s="46"/>
      <c r="S29" s="46">
        <v>0</v>
      </c>
      <c r="T29" s="9"/>
      <c r="U29" s="11">
        <f>SUM(O29:S29)</f>
        <v>0</v>
      </c>
      <c r="V29" s="11"/>
      <c r="W29" s="11">
        <f>SUM(C29:M29,U29)</f>
        <v>-141290</v>
      </c>
      <c r="X29" s="5"/>
      <c r="Y29" s="11">
        <v>0</v>
      </c>
      <c r="Z29" s="11"/>
      <c r="AA29" s="11">
        <f>SUM(W29:Y29)</f>
        <v>-141290</v>
      </c>
    </row>
    <row r="30" spans="1:27" ht="21.95" customHeight="1">
      <c r="A30" s="45" t="s">
        <v>267</v>
      </c>
      <c r="C30" s="46">
        <v>0</v>
      </c>
      <c r="D30" s="46"/>
      <c r="E30" s="46">
        <v>0</v>
      </c>
      <c r="F30" s="46"/>
      <c r="G30" s="12">
        <v>0</v>
      </c>
      <c r="H30" s="12"/>
      <c r="I30" s="12">
        <f>SUM(COMPANY!I31)</f>
        <v>7312</v>
      </c>
      <c r="J30" s="46"/>
      <c r="K30" s="46">
        <v>0</v>
      </c>
      <c r="L30" s="9"/>
      <c r="M30" s="46">
        <v>0</v>
      </c>
      <c r="N30" s="9"/>
      <c r="O30" s="46">
        <v>0</v>
      </c>
      <c r="P30" s="9"/>
      <c r="Q30" s="46">
        <v>0</v>
      </c>
      <c r="R30" s="46"/>
      <c r="S30" s="46">
        <v>0</v>
      </c>
      <c r="T30" s="9"/>
      <c r="U30" s="11">
        <v>0</v>
      </c>
      <c r="V30" s="11"/>
      <c r="W30" s="11">
        <f>SUM(C30:M30,U30)</f>
        <v>7312</v>
      </c>
      <c r="X30" s="5"/>
      <c r="Y30" s="11">
        <v>0</v>
      </c>
      <c r="Z30" s="11"/>
      <c r="AA30" s="11">
        <f>SUM(W30:Y30)</f>
        <v>7312</v>
      </c>
    </row>
    <row r="31" spans="1:27" ht="21.95" customHeight="1">
      <c r="A31" s="190" t="s">
        <v>269</v>
      </c>
      <c r="C31" s="46"/>
      <c r="D31" s="46"/>
      <c r="E31" s="46"/>
      <c r="F31" s="46"/>
      <c r="G31" s="12"/>
      <c r="H31" s="12"/>
      <c r="I31" s="12"/>
      <c r="J31" s="46"/>
      <c r="K31" s="46"/>
      <c r="L31" s="9"/>
      <c r="M31" s="46"/>
      <c r="N31" s="9"/>
      <c r="O31" s="46"/>
      <c r="P31" s="9"/>
      <c r="Q31" s="46"/>
      <c r="R31" s="46"/>
      <c r="S31" s="46"/>
      <c r="T31" s="9"/>
      <c r="U31" s="11"/>
      <c r="V31" s="11"/>
      <c r="W31" s="11"/>
      <c r="X31" s="5"/>
      <c r="Y31" s="11"/>
      <c r="Z31" s="11"/>
      <c r="AA31" s="11"/>
    </row>
    <row r="32" spans="1:27" ht="21.95" customHeight="1">
      <c r="A32" s="190" t="s">
        <v>295</v>
      </c>
      <c r="C32" s="46">
        <v>0</v>
      </c>
      <c r="D32" s="46"/>
      <c r="E32" s="46">
        <v>0</v>
      </c>
      <c r="F32" s="46"/>
      <c r="G32" s="12">
        <v>0</v>
      </c>
      <c r="H32" s="12"/>
      <c r="I32" s="12">
        <v>0</v>
      </c>
      <c r="J32" s="46"/>
      <c r="K32" s="46">
        <v>0</v>
      </c>
      <c r="L32" s="9"/>
      <c r="M32" s="46">
        <v>0</v>
      </c>
      <c r="N32" s="9"/>
      <c r="O32" s="46">
        <v>0</v>
      </c>
      <c r="P32" s="9"/>
      <c r="Q32" s="46">
        <v>0</v>
      </c>
      <c r="R32" s="46"/>
      <c r="S32" s="46">
        <v>0</v>
      </c>
      <c r="T32" s="9"/>
      <c r="U32" s="11">
        <v>0</v>
      </c>
      <c r="V32" s="11"/>
      <c r="W32" s="11">
        <f>SUM(C32:M32,U32)</f>
        <v>0</v>
      </c>
      <c r="X32" s="5"/>
      <c r="Y32" s="11">
        <v>-83280</v>
      </c>
      <c r="Z32" s="11"/>
      <c r="AA32" s="11">
        <f>SUM(W32:Y32)</f>
        <v>-83280</v>
      </c>
    </row>
    <row r="33" spans="1:27" ht="21.95" customHeight="1">
      <c r="A33" s="190" t="s">
        <v>270</v>
      </c>
      <c r="C33" s="46"/>
      <c r="D33" s="46"/>
      <c r="E33" s="46"/>
      <c r="F33" s="46"/>
      <c r="G33" s="12"/>
      <c r="H33" s="12"/>
      <c r="I33" s="12"/>
      <c r="J33" s="46"/>
      <c r="K33" s="46"/>
      <c r="L33" s="9"/>
      <c r="M33" s="46"/>
      <c r="N33" s="9"/>
      <c r="O33" s="46"/>
      <c r="P33" s="9"/>
      <c r="Q33" s="46"/>
      <c r="R33" s="46"/>
      <c r="S33" s="46"/>
      <c r="T33" s="9"/>
      <c r="U33" s="11"/>
      <c r="V33" s="11"/>
      <c r="W33" s="11"/>
      <c r="X33" s="5"/>
      <c r="Y33" s="11"/>
      <c r="Z33" s="11"/>
      <c r="AA33" s="11"/>
    </row>
    <row r="34" spans="1:27" ht="21.95" customHeight="1">
      <c r="A34" s="190" t="s">
        <v>296</v>
      </c>
      <c r="C34" s="46">
        <v>0</v>
      </c>
      <c r="D34" s="46"/>
      <c r="E34" s="46">
        <v>0</v>
      </c>
      <c r="F34" s="46"/>
      <c r="G34" s="12">
        <v>0</v>
      </c>
      <c r="H34" s="12"/>
      <c r="I34" s="12">
        <v>0</v>
      </c>
      <c r="J34" s="46"/>
      <c r="K34" s="46">
        <v>0</v>
      </c>
      <c r="L34" s="9"/>
      <c r="M34" s="46">
        <v>0</v>
      </c>
      <c r="N34" s="9"/>
      <c r="O34" s="46">
        <v>0</v>
      </c>
      <c r="P34" s="9"/>
      <c r="Q34" s="46">
        <v>-13271</v>
      </c>
      <c r="R34" s="46"/>
      <c r="S34" s="46">
        <v>0</v>
      </c>
      <c r="T34" s="9"/>
      <c r="U34" s="11">
        <v>-13271</v>
      </c>
      <c r="V34" s="11"/>
      <c r="W34" s="11">
        <f>SUM(C34:M34,U34)</f>
        <v>-13271</v>
      </c>
      <c r="X34" s="5"/>
      <c r="Y34" s="11">
        <v>-722071</v>
      </c>
      <c r="Z34" s="11"/>
      <c r="AA34" s="11">
        <f>SUM(W34:Y34)</f>
        <v>-735342</v>
      </c>
    </row>
    <row r="35" spans="1:27" s="5" customFormat="1" ht="21.95" customHeight="1" thickBot="1">
      <c r="A35" s="15" t="s">
        <v>264</v>
      </c>
      <c r="C35" s="16">
        <f>SUM(C23,C26:C34)</f>
        <v>416625</v>
      </c>
      <c r="D35" s="9"/>
      <c r="E35" s="16">
        <f>SUM(E23,E26:E34)</f>
        <v>6300698</v>
      </c>
      <c r="F35" s="9"/>
      <c r="G35" s="16">
        <f>SUM(G23,G26:G34)</f>
        <v>3000000</v>
      </c>
      <c r="H35" s="9"/>
      <c r="I35" s="16">
        <f>SUM(I23,I26:I34)</f>
        <v>24922</v>
      </c>
      <c r="J35" s="9"/>
      <c r="K35" s="16">
        <f>SUM(K23,K26:K34)</f>
        <v>33330</v>
      </c>
      <c r="L35" s="9"/>
      <c r="M35" s="16">
        <f>SUM(M23,M26:M34)</f>
        <v>2585492</v>
      </c>
      <c r="N35" s="9"/>
      <c r="O35" s="16">
        <f>SUM(O23,O26:O34)</f>
        <v>-362</v>
      </c>
      <c r="P35" s="9"/>
      <c r="Q35" s="16">
        <f>SUM(Q23,Q26:Q34)</f>
        <v>-37113</v>
      </c>
      <c r="R35" s="9"/>
      <c r="S35" s="16">
        <f>SUM(S23,S26:S34)</f>
        <v>-30935</v>
      </c>
      <c r="T35" s="9"/>
      <c r="U35" s="16">
        <f>SUM(U23,U26:U34)</f>
        <v>-68410</v>
      </c>
      <c r="V35" s="9"/>
      <c r="W35" s="16">
        <f>SUM(W23,W26:W34)</f>
        <v>12292657</v>
      </c>
      <c r="Y35" s="16">
        <f>SUM(Y23,Y26:Y34)</f>
        <v>412826</v>
      </c>
      <c r="Z35" s="11"/>
      <c r="AA35" s="16">
        <f>SUM(AA23,AA26:AA34)</f>
        <v>12705483</v>
      </c>
    </row>
    <row r="36" spans="1:27" ht="21.95" customHeight="1" thickTop="1">
      <c r="A36" s="15"/>
      <c r="C36" s="9">
        <f>SUM(C35-BS!D91)</f>
        <v>0</v>
      </c>
      <c r="D36" s="9"/>
      <c r="E36" s="9">
        <f>SUM(E35-BS!D92)</f>
        <v>0</v>
      </c>
      <c r="F36" s="9"/>
      <c r="G36" s="9">
        <f>SUM(G35-BS!D93)</f>
        <v>0</v>
      </c>
      <c r="H36" s="9"/>
      <c r="I36" s="9">
        <f>SUM(I35)-BS!D94</f>
        <v>0</v>
      </c>
      <c r="J36" s="9"/>
      <c r="K36" s="9">
        <f>SUM(K35-BS!D96)</f>
        <v>0</v>
      </c>
      <c r="L36" s="9"/>
      <c r="M36" s="9">
        <f>SUM(M35-BS!D97)</f>
        <v>0</v>
      </c>
      <c r="N36" s="9"/>
      <c r="O36" s="9"/>
      <c r="P36" s="9"/>
      <c r="Q36" s="9"/>
      <c r="R36" s="9"/>
      <c r="S36" s="9"/>
      <c r="T36" s="9"/>
      <c r="U36" s="9">
        <f>SUM(U35-BS!D98)</f>
        <v>0</v>
      </c>
      <c r="V36" s="9"/>
      <c r="W36" s="9">
        <f>W35-BS!D99</f>
        <v>0</v>
      </c>
      <c r="Y36" s="11">
        <f>SUM(Y35-BS!D100)</f>
        <v>0</v>
      </c>
      <c r="Z36" s="11"/>
      <c r="AA36" s="11">
        <f>SUM(AA35-BS!D101)</f>
        <v>0</v>
      </c>
    </row>
    <row r="37" spans="1:27" ht="21.95" customHeight="1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7" ht="21.95" customHeight="1">
      <c r="A38" s="17" t="s">
        <v>172</v>
      </c>
    </row>
    <row r="41" spans="1:27" ht="21.95" customHeight="1">
      <c r="Q41" s="14"/>
      <c r="R41" s="14"/>
      <c r="S41" s="14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5"/>
  <sheetViews>
    <sheetView showGridLines="0" view="pageBreakPreview" zoomScale="60" zoomScaleNormal="80" workbookViewId="0">
      <selection activeCell="I34" sqref="I34"/>
    </sheetView>
  </sheetViews>
  <sheetFormatPr defaultColWidth="10.5703125" defaultRowHeight="21.95" customHeight="1"/>
  <cols>
    <col min="1" max="1" width="47.7109375" style="48" customWidth="1"/>
    <col min="2" max="2" width="1.85546875" style="48" customWidth="1"/>
    <col min="3" max="3" width="22.28515625" style="48" customWidth="1"/>
    <col min="4" max="4" width="1.85546875" style="50" customWidth="1"/>
    <col min="5" max="5" width="22.28515625" style="48" customWidth="1"/>
    <col min="6" max="6" width="1.85546875" style="50" customWidth="1"/>
    <col min="7" max="7" width="22.28515625" style="49" customWidth="1"/>
    <col min="8" max="8" width="1.7109375" style="49" customWidth="1"/>
    <col min="9" max="9" width="22.28515625" style="49" customWidth="1"/>
    <col min="10" max="10" width="1.85546875" style="50" customWidth="1"/>
    <col min="11" max="11" width="22.28515625" style="50" customWidth="1"/>
    <col min="12" max="12" width="1.85546875" style="50" customWidth="1"/>
    <col min="13" max="13" width="22.28515625" style="49" customWidth="1"/>
    <col min="14" max="14" width="1.85546875" style="49" customWidth="1"/>
    <col min="15" max="15" width="22.28515625" style="49" customWidth="1"/>
    <col min="16" max="16" width="1.42578125" style="49" customWidth="1"/>
    <col min="17" max="17" width="22.28515625" style="49" customWidth="1"/>
    <col min="18" max="18" width="1.85546875" style="48" customWidth="1"/>
    <col min="19" max="19" width="10.5703125" style="48" customWidth="1"/>
    <col min="20" max="20" width="16.42578125" style="48" customWidth="1"/>
    <col min="21" max="16384" width="10.5703125" style="48"/>
  </cols>
  <sheetData>
    <row r="1" spans="1:20" s="21" customFormat="1" ht="21.95" customHeight="1">
      <c r="B1" s="20"/>
      <c r="C1" s="20"/>
      <c r="D1" s="20"/>
      <c r="E1" s="20"/>
      <c r="F1" s="20"/>
      <c r="G1" s="22"/>
      <c r="H1" s="22"/>
      <c r="I1" s="22"/>
      <c r="J1" s="20"/>
      <c r="K1" s="20"/>
      <c r="L1" s="20"/>
      <c r="M1" s="20"/>
      <c r="N1" s="20"/>
      <c r="O1" s="20"/>
      <c r="P1" s="20"/>
      <c r="Q1" s="22" t="s">
        <v>75</v>
      </c>
      <c r="R1" s="20"/>
      <c r="S1" s="20"/>
      <c r="T1" s="20"/>
    </row>
    <row r="2" spans="1:20" s="41" customFormat="1" ht="21.95" customHeight="1">
      <c r="A2" s="52" t="s">
        <v>93</v>
      </c>
      <c r="B2" s="52"/>
      <c r="C2" s="39"/>
      <c r="D2" s="40"/>
      <c r="E2" s="39"/>
      <c r="F2" s="40"/>
      <c r="G2" s="53"/>
      <c r="H2" s="53"/>
      <c r="I2" s="53"/>
      <c r="J2" s="40"/>
      <c r="K2" s="40"/>
      <c r="L2" s="40"/>
      <c r="M2" s="53"/>
      <c r="N2" s="53"/>
      <c r="O2" s="53"/>
      <c r="P2" s="53"/>
      <c r="Q2" s="53"/>
    </row>
    <row r="3" spans="1:20" s="41" customFormat="1" ht="21.95" customHeight="1">
      <c r="A3" s="52" t="s">
        <v>99</v>
      </c>
      <c r="B3" s="52"/>
      <c r="C3" s="39"/>
      <c r="D3" s="40"/>
      <c r="E3" s="39"/>
      <c r="F3" s="40"/>
      <c r="G3" s="53"/>
      <c r="H3" s="53"/>
      <c r="I3" s="53"/>
      <c r="J3" s="40"/>
      <c r="K3" s="40"/>
      <c r="L3" s="40"/>
      <c r="M3" s="53"/>
      <c r="N3" s="53"/>
      <c r="O3" s="53"/>
      <c r="P3" s="53"/>
      <c r="Q3" s="53"/>
    </row>
    <row r="4" spans="1:20" s="41" customFormat="1" ht="21.95" customHeight="1">
      <c r="A4" s="100" t="s">
        <v>265</v>
      </c>
      <c r="B4" s="52"/>
      <c r="C4" s="39"/>
      <c r="D4" s="40"/>
      <c r="E4" s="39"/>
      <c r="F4" s="40"/>
      <c r="G4" s="53"/>
      <c r="H4" s="53"/>
      <c r="I4" s="53"/>
      <c r="J4" s="40"/>
      <c r="K4" s="40"/>
      <c r="L4" s="40"/>
      <c r="M4" s="53"/>
      <c r="N4" s="53"/>
      <c r="O4" s="53"/>
      <c r="P4" s="53"/>
      <c r="Q4" s="53"/>
    </row>
    <row r="5" spans="1:20" s="41" customFormat="1" ht="21.95" customHeight="1">
      <c r="A5" s="39"/>
      <c r="B5" s="39"/>
      <c r="C5" s="39"/>
      <c r="D5" s="40"/>
      <c r="E5" s="39"/>
      <c r="F5" s="40"/>
      <c r="G5" s="59"/>
      <c r="H5" s="59"/>
      <c r="I5" s="59"/>
      <c r="J5" s="40"/>
      <c r="K5" s="40"/>
      <c r="L5" s="40"/>
      <c r="M5" s="53"/>
      <c r="N5" s="53"/>
      <c r="O5" s="53"/>
      <c r="P5" s="53"/>
      <c r="Q5" s="59" t="s">
        <v>67</v>
      </c>
    </row>
    <row r="6" spans="1:20" s="41" customFormat="1" ht="21.95" customHeight="1">
      <c r="A6" s="39"/>
      <c r="B6" s="39"/>
      <c r="C6" s="216" t="s">
        <v>37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20" s="41" customFormat="1" ht="21.95" customHeight="1">
      <c r="A7" s="39"/>
      <c r="B7" s="3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43" t="s">
        <v>215</v>
      </c>
      <c r="P7" s="35"/>
      <c r="Q7" s="34"/>
    </row>
    <row r="8" spans="1:20" s="41" customFormat="1" ht="21.95" customHeight="1">
      <c r="A8" s="39"/>
      <c r="B8" s="39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42" t="s">
        <v>2</v>
      </c>
      <c r="P8" s="50"/>
      <c r="Q8" s="34"/>
    </row>
    <row r="9" spans="1:20" s="41" customFormat="1" ht="21.95" customHeight="1">
      <c r="A9" s="39"/>
      <c r="B9" s="39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3" t="s">
        <v>205</v>
      </c>
      <c r="P9" s="50"/>
      <c r="Q9" s="34"/>
    </row>
    <row r="10" spans="1:20" s="41" customFormat="1" ht="21.95" customHeight="1">
      <c r="A10" s="39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214</v>
      </c>
      <c r="P10" s="50"/>
      <c r="Q10" s="34"/>
    </row>
    <row r="11" spans="1:20" ht="21.95" customHeight="1">
      <c r="C11" s="23" t="s">
        <v>18</v>
      </c>
      <c r="D11" s="23"/>
      <c r="E11" s="23"/>
      <c r="F11" s="23"/>
      <c r="G11" s="37"/>
      <c r="H11" s="37"/>
      <c r="I11" s="37"/>
      <c r="J11" s="23"/>
      <c r="K11" s="24"/>
      <c r="L11" s="24" t="s">
        <v>108</v>
      </c>
      <c r="M11" s="24"/>
      <c r="N11" s="23"/>
      <c r="O11" s="33" t="s">
        <v>201</v>
      </c>
      <c r="P11" s="23"/>
      <c r="Q11" s="37"/>
    </row>
    <row r="12" spans="1:20" ht="21.95" customHeight="1">
      <c r="C12" s="51" t="s">
        <v>34</v>
      </c>
      <c r="D12" s="23"/>
      <c r="E12" s="23"/>
      <c r="F12" s="23"/>
      <c r="G12" s="37" t="s">
        <v>116</v>
      </c>
      <c r="H12" s="37"/>
      <c r="I12" s="37" t="s">
        <v>231</v>
      </c>
      <c r="J12" s="23"/>
      <c r="K12" s="25" t="s">
        <v>32</v>
      </c>
      <c r="L12" s="25"/>
      <c r="M12" s="25"/>
      <c r="N12" s="23"/>
      <c r="O12" s="33" t="s">
        <v>203</v>
      </c>
      <c r="P12" s="23"/>
      <c r="Q12" s="37" t="s">
        <v>103</v>
      </c>
    </row>
    <row r="13" spans="1:20" ht="21.95" customHeight="1">
      <c r="C13" s="24" t="s">
        <v>35</v>
      </c>
      <c r="D13" s="23"/>
      <c r="E13" s="26" t="s">
        <v>178</v>
      </c>
      <c r="F13" s="23"/>
      <c r="G13" s="38" t="s">
        <v>117</v>
      </c>
      <c r="H13" s="44"/>
      <c r="I13" s="38" t="s">
        <v>232</v>
      </c>
      <c r="J13" s="23"/>
      <c r="K13" s="24" t="s">
        <v>33</v>
      </c>
      <c r="L13" s="23"/>
      <c r="M13" s="26" t="s">
        <v>29</v>
      </c>
      <c r="N13" s="27"/>
      <c r="O13" s="36" t="s">
        <v>202</v>
      </c>
      <c r="P13" s="27"/>
      <c r="Q13" s="38" t="s">
        <v>2</v>
      </c>
    </row>
    <row r="14" spans="1:20" ht="21.95" customHeight="1">
      <c r="A14" s="28" t="s">
        <v>213</v>
      </c>
      <c r="B14" s="28"/>
      <c r="C14" s="55">
        <v>416625</v>
      </c>
      <c r="D14" s="56"/>
      <c r="E14" s="55">
        <v>6300698</v>
      </c>
      <c r="F14" s="56"/>
      <c r="G14" s="32">
        <v>6000000</v>
      </c>
      <c r="H14" s="56"/>
      <c r="I14" s="56">
        <v>0</v>
      </c>
      <c r="J14" s="56"/>
      <c r="K14" s="55">
        <v>33330</v>
      </c>
      <c r="L14" s="56"/>
      <c r="M14" s="55">
        <v>2768138</v>
      </c>
      <c r="N14" s="55"/>
      <c r="O14" s="55">
        <v>-68000</v>
      </c>
      <c r="P14" s="55"/>
      <c r="Q14" s="32">
        <f>SUM(C14:O14)</f>
        <v>15450791</v>
      </c>
    </row>
    <row r="15" spans="1:20" ht="21.95" customHeight="1">
      <c r="A15" s="31" t="s">
        <v>204</v>
      </c>
      <c r="B15" s="28"/>
      <c r="C15" s="56">
        <v>0</v>
      </c>
      <c r="D15" s="56"/>
      <c r="E15" s="56">
        <v>0</v>
      </c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f>SUM(PL!J114)</f>
        <v>-396635</v>
      </c>
      <c r="N15" s="56"/>
      <c r="O15" s="56">
        <v>0</v>
      </c>
      <c r="P15" s="56"/>
      <c r="Q15" s="56">
        <f t="shared" ref="Q15:Q18" si="0">SUM(C15:O15)</f>
        <v>-396635</v>
      </c>
    </row>
    <row r="16" spans="1:20" ht="21.95" customHeight="1">
      <c r="A16" s="31" t="s">
        <v>122</v>
      </c>
      <c r="B16" s="28"/>
      <c r="C16" s="58">
        <v>0</v>
      </c>
      <c r="D16" s="56"/>
      <c r="E16" s="58">
        <v>0</v>
      </c>
      <c r="F16" s="56"/>
      <c r="G16" s="58">
        <v>0</v>
      </c>
      <c r="H16" s="56"/>
      <c r="I16" s="58">
        <v>0</v>
      </c>
      <c r="J16" s="56"/>
      <c r="K16" s="58">
        <v>0</v>
      </c>
      <c r="L16" s="56"/>
      <c r="M16" s="58">
        <v>0</v>
      </c>
      <c r="N16" s="56"/>
      <c r="O16" s="58">
        <v>40800</v>
      </c>
      <c r="P16" s="56"/>
      <c r="Q16" s="58">
        <f t="shared" si="0"/>
        <v>40800</v>
      </c>
    </row>
    <row r="17" spans="1:18" ht="21.95" customHeight="1">
      <c r="A17" s="31" t="s">
        <v>76</v>
      </c>
      <c r="B17" s="29"/>
      <c r="C17" s="57">
        <f>SUM(C15:C16)</f>
        <v>0</v>
      </c>
      <c r="D17" s="56"/>
      <c r="E17" s="57">
        <f>SUM(E15:E16)</f>
        <v>0</v>
      </c>
      <c r="F17" s="56"/>
      <c r="G17" s="56">
        <f>SUM(G15)</f>
        <v>0</v>
      </c>
      <c r="H17" s="56"/>
      <c r="I17" s="56">
        <f>SUM(I15)</f>
        <v>0</v>
      </c>
      <c r="J17" s="56"/>
      <c r="K17" s="57">
        <f>SUM(K15:K16)</f>
        <v>0</v>
      </c>
      <c r="L17" s="56"/>
      <c r="M17" s="57">
        <f>SUM(M15:M16)</f>
        <v>-396635</v>
      </c>
      <c r="N17" s="57"/>
      <c r="O17" s="57">
        <f>SUM(O15:O16)</f>
        <v>40800</v>
      </c>
      <c r="P17" s="57"/>
      <c r="Q17" s="57">
        <f>SUM(Q15:Q16)</f>
        <v>-355835</v>
      </c>
    </row>
    <row r="18" spans="1:18" ht="21.95" customHeight="1">
      <c r="A18" s="31" t="s">
        <v>250</v>
      </c>
      <c r="B18" s="29"/>
      <c r="C18" s="57">
        <v>0</v>
      </c>
      <c r="D18" s="56"/>
      <c r="E18" s="57">
        <v>0</v>
      </c>
      <c r="F18" s="56"/>
      <c r="G18" s="56">
        <v>-1000000</v>
      </c>
      <c r="H18" s="56"/>
      <c r="I18" s="56">
        <v>0</v>
      </c>
      <c r="J18" s="56"/>
      <c r="K18" s="57">
        <v>0</v>
      </c>
      <c r="L18" s="56"/>
      <c r="M18" s="57">
        <v>0</v>
      </c>
      <c r="N18" s="57"/>
      <c r="O18" s="57">
        <v>0</v>
      </c>
      <c r="P18" s="57"/>
      <c r="Q18" s="56">
        <f t="shared" si="0"/>
        <v>-1000000</v>
      </c>
    </row>
    <row r="19" spans="1:18" ht="21.95" customHeight="1">
      <c r="A19" s="31" t="s">
        <v>147</v>
      </c>
      <c r="B19" s="29"/>
      <c r="C19" s="57"/>
      <c r="D19" s="56"/>
      <c r="E19" s="57"/>
      <c r="F19" s="56"/>
      <c r="G19" s="56"/>
      <c r="H19" s="56"/>
      <c r="I19" s="56"/>
      <c r="J19" s="56"/>
      <c r="K19" s="57"/>
      <c r="L19" s="56"/>
      <c r="M19" s="57"/>
      <c r="N19" s="57"/>
      <c r="O19" s="57"/>
      <c r="P19" s="57"/>
      <c r="Q19" s="57"/>
    </row>
    <row r="20" spans="1:18" ht="21.95" customHeight="1">
      <c r="A20" s="31" t="s">
        <v>266</v>
      </c>
      <c r="B20" s="29"/>
      <c r="C20" s="57">
        <v>0</v>
      </c>
      <c r="D20" s="56"/>
      <c r="E20" s="57">
        <v>0</v>
      </c>
      <c r="F20" s="56"/>
      <c r="G20" s="56">
        <v>0</v>
      </c>
      <c r="H20" s="56"/>
      <c r="I20" s="56">
        <v>0</v>
      </c>
      <c r="J20" s="56"/>
      <c r="K20" s="57">
        <v>0</v>
      </c>
      <c r="L20" s="56"/>
      <c r="M20" s="57">
        <v>-193543</v>
      </c>
      <c r="N20" s="57"/>
      <c r="O20" s="57">
        <v>0</v>
      </c>
      <c r="P20" s="57"/>
      <c r="Q20" s="169">
        <f>SUM(C20:O20)</f>
        <v>-193543</v>
      </c>
    </row>
    <row r="21" spans="1:18" s="168" customFormat="1" ht="21.95" customHeight="1">
      <c r="A21" s="31" t="s">
        <v>267</v>
      </c>
      <c r="B21" s="29"/>
      <c r="C21" s="170">
        <v>0</v>
      </c>
      <c r="D21" s="169"/>
      <c r="E21" s="170">
        <v>0</v>
      </c>
      <c r="F21" s="169"/>
      <c r="G21" s="169">
        <v>0</v>
      </c>
      <c r="H21" s="169"/>
      <c r="I21" s="169">
        <v>3762</v>
      </c>
      <c r="J21" s="169"/>
      <c r="K21" s="170">
        <v>0</v>
      </c>
      <c r="L21" s="169"/>
      <c r="M21" s="47">
        <v>0</v>
      </c>
      <c r="N21" s="170"/>
      <c r="O21" s="170">
        <v>0</v>
      </c>
      <c r="P21" s="170"/>
      <c r="Q21" s="169">
        <f>SUM(C21:O21)</f>
        <v>3762</v>
      </c>
    </row>
    <row r="22" spans="1:18" ht="21.95" customHeight="1" thickBot="1">
      <c r="A22" s="28" t="s">
        <v>263</v>
      </c>
      <c r="B22" s="28"/>
      <c r="C22" s="30">
        <f>SUM(C14,C17:C21)</f>
        <v>416625</v>
      </c>
      <c r="D22" s="56"/>
      <c r="E22" s="30">
        <f>SUM(E14,E17:E21)</f>
        <v>6300698</v>
      </c>
      <c r="F22" s="56"/>
      <c r="G22" s="30">
        <f>SUM(G14,G17:G21)</f>
        <v>5000000</v>
      </c>
      <c r="H22" s="57"/>
      <c r="I22" s="30">
        <f>SUM(I14,I17:I21)</f>
        <v>3762</v>
      </c>
      <c r="J22" s="56"/>
      <c r="K22" s="30">
        <f>SUM(K14,K17:K21)</f>
        <v>33330</v>
      </c>
      <c r="L22" s="56"/>
      <c r="M22" s="30">
        <f>SUM(M14,M17:M21)</f>
        <v>2177960</v>
      </c>
      <c r="N22" s="57"/>
      <c r="O22" s="30">
        <f>SUM(O14,O17:O21)</f>
        <v>-27200</v>
      </c>
      <c r="P22" s="57"/>
      <c r="Q22" s="30">
        <f>SUM(Q14,Q17:Q21)</f>
        <v>13905175</v>
      </c>
    </row>
    <row r="23" spans="1:18" ht="21.95" customHeight="1" thickTop="1">
      <c r="A23" s="28"/>
      <c r="B23" s="28"/>
      <c r="C23" s="57"/>
      <c r="D23" s="56"/>
      <c r="E23" s="57"/>
      <c r="F23" s="56"/>
      <c r="G23" s="57"/>
      <c r="H23" s="57"/>
      <c r="I23" s="57"/>
      <c r="J23" s="56"/>
      <c r="K23" s="57"/>
      <c r="L23" s="56"/>
      <c r="M23" s="57"/>
      <c r="N23" s="57"/>
      <c r="O23" s="57"/>
      <c r="P23" s="57"/>
      <c r="Q23" s="57"/>
    </row>
    <row r="24" spans="1:18" ht="21.95" customHeight="1">
      <c r="A24" s="28" t="s">
        <v>242</v>
      </c>
      <c r="B24" s="28"/>
      <c r="C24" s="57">
        <v>416625</v>
      </c>
      <c r="D24" s="56"/>
      <c r="E24" s="57">
        <v>6300698</v>
      </c>
      <c r="F24" s="56"/>
      <c r="G24" s="57">
        <v>5000000</v>
      </c>
      <c r="H24" s="57"/>
      <c r="I24" s="57">
        <v>17610</v>
      </c>
      <c r="J24" s="56"/>
      <c r="K24" s="57">
        <v>33330</v>
      </c>
      <c r="L24" s="56"/>
      <c r="M24" s="57">
        <v>2883286</v>
      </c>
      <c r="N24" s="57"/>
      <c r="O24" s="57">
        <v>-30600</v>
      </c>
      <c r="P24" s="57"/>
      <c r="Q24" s="56">
        <f t="shared" ref="Q24:Q26" si="1">SUM(C24:O24)</f>
        <v>14620949</v>
      </c>
    </row>
    <row r="25" spans="1:18" ht="21.95" customHeight="1">
      <c r="A25" s="31" t="s">
        <v>204</v>
      </c>
      <c r="B25" s="28"/>
      <c r="C25" s="56">
        <v>0</v>
      </c>
      <c r="D25" s="56"/>
      <c r="E25" s="56">
        <v>0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f>SUM(PL!H141)</f>
        <v>-301323</v>
      </c>
      <c r="N25" s="56"/>
      <c r="O25" s="56">
        <v>0</v>
      </c>
      <c r="P25" s="56"/>
      <c r="Q25" s="56">
        <f t="shared" si="1"/>
        <v>-301323</v>
      </c>
      <c r="R25" s="50"/>
    </row>
    <row r="26" spans="1:18" ht="21.95" customHeight="1">
      <c r="A26" s="31" t="s">
        <v>122</v>
      </c>
      <c r="B26" s="28"/>
      <c r="C26" s="58">
        <v>0</v>
      </c>
      <c r="D26" s="56"/>
      <c r="E26" s="58">
        <v>0</v>
      </c>
      <c r="F26" s="56"/>
      <c r="G26" s="58">
        <v>0</v>
      </c>
      <c r="H26" s="56"/>
      <c r="I26" s="58">
        <v>0</v>
      </c>
      <c r="J26" s="56"/>
      <c r="K26" s="58">
        <v>0</v>
      </c>
      <c r="L26" s="56"/>
      <c r="M26" s="58">
        <v>0</v>
      </c>
      <c r="N26" s="56"/>
      <c r="O26" s="58">
        <f>SUM(PL!H133)</f>
        <v>13058</v>
      </c>
      <c r="P26" s="56"/>
      <c r="Q26" s="58">
        <f t="shared" si="1"/>
        <v>13058</v>
      </c>
    </row>
    <row r="27" spans="1:18" ht="21.95" customHeight="1">
      <c r="A27" s="31" t="s">
        <v>76</v>
      </c>
      <c r="B27" s="29"/>
      <c r="C27" s="57">
        <f>SUM(C25:C26)</f>
        <v>0</v>
      </c>
      <c r="D27" s="56"/>
      <c r="E27" s="57">
        <f>SUM(E25:E26)</f>
        <v>0</v>
      </c>
      <c r="F27" s="56"/>
      <c r="G27" s="57">
        <f>SUM(G25:G26)</f>
        <v>0</v>
      </c>
      <c r="H27" s="57"/>
      <c r="I27" s="57">
        <f>SUM(I25:I26)</f>
        <v>0</v>
      </c>
      <c r="J27" s="56"/>
      <c r="K27" s="57">
        <f>SUM(K25:K26)</f>
        <v>0</v>
      </c>
      <c r="L27" s="56"/>
      <c r="M27" s="57">
        <f>SUM(M25:M26)</f>
        <v>-301323</v>
      </c>
      <c r="N27" s="57"/>
      <c r="O27" s="57">
        <f>SUM(O25:O26)</f>
        <v>13058</v>
      </c>
      <c r="P27" s="57"/>
      <c r="Q27" s="57">
        <f>SUM(Q25:Q26)</f>
        <v>-288265</v>
      </c>
    </row>
    <row r="28" spans="1:18" ht="21.95" customHeight="1">
      <c r="A28" s="31" t="s">
        <v>268</v>
      </c>
      <c r="B28" s="29"/>
      <c r="C28" s="60">
        <v>0</v>
      </c>
      <c r="D28" s="55"/>
      <c r="E28" s="60">
        <v>0</v>
      </c>
      <c r="F28" s="55"/>
      <c r="G28" s="55">
        <v>-2000000</v>
      </c>
      <c r="H28" s="55"/>
      <c r="I28" s="55">
        <v>0</v>
      </c>
      <c r="J28" s="55"/>
      <c r="K28" s="60">
        <v>0</v>
      </c>
      <c r="L28" s="55"/>
      <c r="M28" s="60">
        <v>0</v>
      </c>
      <c r="N28" s="60"/>
      <c r="O28" s="60">
        <v>0</v>
      </c>
      <c r="P28" s="60"/>
      <c r="Q28" s="56">
        <f t="shared" ref="Q28" si="2">SUM(C28:O28)</f>
        <v>-2000000</v>
      </c>
    </row>
    <row r="29" spans="1:18" ht="21.95" customHeight="1">
      <c r="A29" s="31" t="s">
        <v>147</v>
      </c>
      <c r="B29" s="29"/>
      <c r="C29" s="57"/>
      <c r="D29" s="56"/>
      <c r="E29" s="57"/>
      <c r="F29" s="56"/>
      <c r="G29" s="56"/>
      <c r="H29" s="56"/>
      <c r="I29" s="56"/>
      <c r="J29" s="56"/>
      <c r="K29" s="57"/>
      <c r="L29" s="56"/>
      <c r="M29" s="57"/>
      <c r="N29" s="57"/>
      <c r="O29" s="57"/>
      <c r="P29" s="57"/>
      <c r="Q29" s="56"/>
    </row>
    <row r="30" spans="1:18" ht="21.95" customHeight="1">
      <c r="A30" s="31" t="s">
        <v>266</v>
      </c>
      <c r="B30" s="29"/>
      <c r="C30" s="57">
        <v>0</v>
      </c>
      <c r="D30" s="56"/>
      <c r="E30" s="57">
        <v>0</v>
      </c>
      <c r="F30" s="56"/>
      <c r="G30" s="56">
        <v>0</v>
      </c>
      <c r="H30" s="56"/>
      <c r="I30" s="56">
        <v>0</v>
      </c>
      <c r="J30" s="56"/>
      <c r="K30" s="57">
        <v>0</v>
      </c>
      <c r="L30" s="56"/>
      <c r="M30" s="47">
        <v>-141290</v>
      </c>
      <c r="N30" s="57"/>
      <c r="O30" s="57">
        <v>0</v>
      </c>
      <c r="P30" s="57"/>
      <c r="Q30" s="56">
        <f>SUM(C30:O30)</f>
        <v>-141290</v>
      </c>
    </row>
    <row r="31" spans="1:18" ht="21.95" customHeight="1">
      <c r="A31" s="31" t="s">
        <v>267</v>
      </c>
      <c r="B31" s="29"/>
      <c r="C31" s="57">
        <v>0</v>
      </c>
      <c r="D31" s="56"/>
      <c r="E31" s="57">
        <v>0</v>
      </c>
      <c r="F31" s="56"/>
      <c r="G31" s="56">
        <v>0</v>
      </c>
      <c r="H31" s="56"/>
      <c r="I31" s="56">
        <v>7312</v>
      </c>
      <c r="J31" s="56"/>
      <c r="K31" s="57">
        <v>0</v>
      </c>
      <c r="L31" s="56"/>
      <c r="M31" s="47">
        <v>0</v>
      </c>
      <c r="N31" s="57"/>
      <c r="O31" s="57">
        <v>0</v>
      </c>
      <c r="P31" s="57"/>
      <c r="Q31" s="56">
        <f>SUM(C31:O31)</f>
        <v>7312</v>
      </c>
    </row>
    <row r="32" spans="1:18" ht="21.95" customHeight="1" thickBot="1">
      <c r="A32" s="28" t="s">
        <v>264</v>
      </c>
      <c r="B32" s="28"/>
      <c r="C32" s="30">
        <f>SUM(C24,C27:C31)</f>
        <v>416625</v>
      </c>
      <c r="D32" s="56"/>
      <c r="E32" s="30">
        <f>SUM(E24,E27:E31)</f>
        <v>6300698</v>
      </c>
      <c r="F32" s="56"/>
      <c r="G32" s="30">
        <f>SUM(G24,G27:G31)</f>
        <v>3000000</v>
      </c>
      <c r="H32" s="57"/>
      <c r="I32" s="30">
        <f>SUM(I24,I27:I31)</f>
        <v>24922</v>
      </c>
      <c r="J32" s="56"/>
      <c r="K32" s="30">
        <f>SUM(K24,K27:K31)</f>
        <v>33330</v>
      </c>
      <c r="L32" s="56"/>
      <c r="M32" s="30">
        <f>SUM(M24,M27:M31)</f>
        <v>2440673</v>
      </c>
      <c r="N32" s="57"/>
      <c r="O32" s="30">
        <f>SUM(O24,O27:O31)</f>
        <v>-17542</v>
      </c>
      <c r="P32" s="57"/>
      <c r="Q32" s="30">
        <f>SUM(Q24,Q27:Q31)</f>
        <v>12198706</v>
      </c>
    </row>
    <row r="33" spans="1:17" ht="21.95" customHeight="1" thickTop="1">
      <c r="A33" s="28"/>
      <c r="B33" s="28"/>
      <c r="C33" s="56">
        <f>C32-BS!H91</f>
        <v>0</v>
      </c>
      <c r="D33" s="56"/>
      <c r="E33" s="56">
        <f>E32-BS!H92</f>
        <v>0</v>
      </c>
      <c r="F33" s="56"/>
      <c r="G33" s="56">
        <f>G32-BS!H93</f>
        <v>0</v>
      </c>
      <c r="H33" s="56"/>
      <c r="I33" s="56">
        <f>SUM(I32)-BS!H94</f>
        <v>0</v>
      </c>
      <c r="J33" s="56"/>
      <c r="K33" s="56">
        <f>K32-BS!H96</f>
        <v>0</v>
      </c>
      <c r="L33" s="56"/>
      <c r="M33" s="56">
        <f>M32-BS!H97</f>
        <v>0</v>
      </c>
      <c r="N33" s="56"/>
      <c r="O33" s="56"/>
      <c r="P33" s="56"/>
      <c r="Q33" s="56">
        <f>Q32-BS!H101</f>
        <v>0</v>
      </c>
    </row>
    <row r="34" spans="1:17" ht="21.95" customHeight="1">
      <c r="C34" s="55"/>
      <c r="D34" s="56"/>
      <c r="E34" s="55"/>
      <c r="F34" s="56"/>
      <c r="G34" s="55"/>
      <c r="H34" s="55"/>
      <c r="I34" s="55"/>
      <c r="J34" s="56"/>
      <c r="K34" s="55"/>
      <c r="L34" s="56"/>
      <c r="M34" s="55"/>
      <c r="N34" s="55"/>
      <c r="O34" s="55"/>
      <c r="P34" s="55"/>
      <c r="Q34" s="55"/>
    </row>
    <row r="35" spans="1:17" ht="21.95" customHeight="1">
      <c r="A35" s="48" t="s">
        <v>172</v>
      </c>
      <c r="G35" s="54"/>
      <c r="H35" s="54"/>
      <c r="I35" s="54"/>
      <c r="M35" s="54"/>
      <c r="N35" s="54"/>
      <c r="O35" s="54"/>
      <c r="P35" s="54"/>
      <c r="Q35" s="54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Width="0" fitToHeight="0" orientation="landscape" r:id="rId1"/>
  <headerFooter alignWithMargins="0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1"/>
  <sheetViews>
    <sheetView showGridLines="0" tabSelected="1" view="pageBreakPreview" topLeftCell="A55" zoomScale="90" zoomScaleNormal="55" zoomScaleSheetLayoutView="90" workbookViewId="0">
      <selection activeCell="A69" sqref="A69"/>
    </sheetView>
  </sheetViews>
  <sheetFormatPr defaultColWidth="10.5703125" defaultRowHeight="21" customHeight="1"/>
  <cols>
    <col min="1" max="1" width="61.140625" style="195" customWidth="1"/>
    <col min="2" max="2" width="1.85546875" style="197" customWidth="1"/>
    <col min="3" max="3" width="15.85546875" style="197" customWidth="1"/>
    <col min="4" max="4" width="1.85546875" style="197" customWidth="1"/>
    <col min="5" max="5" width="15.85546875" style="197" customWidth="1"/>
    <col min="6" max="6" width="1.85546875" style="197" customWidth="1"/>
    <col min="7" max="7" width="15.85546875" style="196" customWidth="1"/>
    <col min="8" max="8" width="1.85546875" style="201" customWidth="1"/>
    <col min="9" max="9" width="15.85546875" style="196" customWidth="1"/>
    <col min="10" max="10" width="3.5703125" style="195" customWidth="1"/>
    <col min="11" max="11" width="7.140625" style="197" customWidth="1"/>
    <col min="12" max="16384" width="10.5703125" style="195"/>
  </cols>
  <sheetData>
    <row r="1" spans="1:11" ht="21" customHeight="1">
      <c r="A1" s="198"/>
      <c r="B1" s="210"/>
      <c r="C1" s="210"/>
      <c r="D1" s="210"/>
      <c r="E1" s="210"/>
      <c r="F1" s="210"/>
      <c r="G1" s="200"/>
      <c r="H1" s="209"/>
      <c r="I1" s="206" t="s">
        <v>75</v>
      </c>
      <c r="J1" s="209"/>
    </row>
    <row r="2" spans="1:11" s="196" customFormat="1" ht="21" customHeight="1">
      <c r="A2" s="199" t="s">
        <v>93</v>
      </c>
      <c r="B2" s="200"/>
      <c r="C2" s="200"/>
      <c r="D2" s="200"/>
      <c r="E2" s="200"/>
      <c r="F2" s="200"/>
      <c r="G2" s="200"/>
      <c r="H2" s="200"/>
      <c r="I2" s="200"/>
      <c r="K2" s="201"/>
    </row>
    <row r="3" spans="1:11" s="196" customFormat="1" ht="21" customHeight="1">
      <c r="A3" s="212" t="s">
        <v>38</v>
      </c>
      <c r="B3" s="200"/>
      <c r="C3" s="200"/>
      <c r="D3" s="200"/>
      <c r="E3" s="200"/>
      <c r="F3" s="200"/>
      <c r="G3" s="200"/>
      <c r="H3" s="200"/>
      <c r="I3" s="200"/>
      <c r="K3" s="201"/>
    </row>
    <row r="4" spans="1:11" s="196" customFormat="1" ht="21" customHeight="1">
      <c r="A4" s="178" t="s">
        <v>265</v>
      </c>
      <c r="B4" s="200"/>
      <c r="C4" s="200"/>
      <c r="D4" s="200"/>
      <c r="E4" s="200"/>
      <c r="F4" s="200"/>
      <c r="G4" s="200"/>
      <c r="H4" s="200"/>
      <c r="I4" s="200"/>
      <c r="K4" s="201"/>
    </row>
    <row r="5" spans="1:11" s="196" customFormat="1" ht="21" customHeight="1">
      <c r="B5" s="185"/>
      <c r="C5" s="185"/>
      <c r="D5" s="185"/>
      <c r="E5" s="185"/>
      <c r="I5" s="206" t="s">
        <v>67</v>
      </c>
      <c r="K5" s="201"/>
    </row>
    <row r="6" spans="1:11" s="182" customFormat="1" ht="21" customHeight="1">
      <c r="B6" s="186"/>
      <c r="C6" s="216" t="s">
        <v>36</v>
      </c>
      <c r="D6" s="216"/>
      <c r="E6" s="216"/>
      <c r="F6" s="180"/>
      <c r="G6" s="223" t="s">
        <v>37</v>
      </c>
      <c r="H6" s="223"/>
      <c r="I6" s="223"/>
      <c r="K6" s="187"/>
    </row>
    <row r="7" spans="1:11" s="196" customFormat="1" ht="21" customHeight="1">
      <c r="B7" s="213"/>
      <c r="C7" s="183" t="s">
        <v>241</v>
      </c>
      <c r="D7" s="181"/>
      <c r="E7" s="183" t="s">
        <v>212</v>
      </c>
      <c r="F7" s="213"/>
      <c r="G7" s="183" t="s">
        <v>241</v>
      </c>
      <c r="H7" s="181"/>
      <c r="I7" s="183" t="s">
        <v>212</v>
      </c>
      <c r="K7" s="201"/>
    </row>
    <row r="8" spans="1:11" s="196" customFormat="1" ht="21" customHeight="1">
      <c r="A8" s="182" t="s">
        <v>39</v>
      </c>
      <c r="F8" s="188"/>
      <c r="G8" s="188"/>
      <c r="I8" s="188"/>
      <c r="K8" s="201"/>
    </row>
    <row r="9" spans="1:11" s="196" customFormat="1" ht="21" customHeight="1">
      <c r="A9" s="196" t="s">
        <v>290</v>
      </c>
      <c r="C9" s="202">
        <f>SUM(PL!D112)</f>
        <v>-92560</v>
      </c>
      <c r="D9" s="202"/>
      <c r="E9" s="202">
        <f>SUM(PL!F112)</f>
        <v>-313033</v>
      </c>
      <c r="F9" s="202"/>
      <c r="G9" s="202">
        <f>SUM(PL!H112)</f>
        <v>-331056</v>
      </c>
      <c r="H9" s="202"/>
      <c r="I9" s="202">
        <f>SUM(PL!J112)</f>
        <v>-495663</v>
      </c>
      <c r="K9" s="201"/>
    </row>
    <row r="10" spans="1:11" s="196" customFormat="1" ht="21" customHeight="1">
      <c r="A10" s="196" t="s">
        <v>252</v>
      </c>
      <c r="C10" s="202">
        <v>0</v>
      </c>
      <c r="D10" s="202"/>
      <c r="E10" s="202">
        <v>-4552</v>
      </c>
      <c r="F10" s="202"/>
      <c r="G10" s="207">
        <v>0</v>
      </c>
      <c r="H10" s="202"/>
      <c r="I10" s="202">
        <v>0</v>
      </c>
      <c r="K10" s="201"/>
    </row>
    <row r="11" spans="1:11" s="196" customFormat="1" ht="21" customHeight="1">
      <c r="A11" s="196" t="s">
        <v>297</v>
      </c>
      <c r="C11" s="202"/>
      <c r="D11" s="202"/>
      <c r="E11" s="202"/>
      <c r="F11" s="202"/>
      <c r="G11" s="208"/>
      <c r="H11" s="202"/>
      <c r="I11" s="202"/>
      <c r="K11" s="201"/>
    </row>
    <row r="12" spans="1:11" s="196" customFormat="1" ht="21" customHeight="1">
      <c r="A12" s="196" t="s">
        <v>125</v>
      </c>
      <c r="C12" s="202"/>
      <c r="D12" s="202"/>
      <c r="E12" s="202"/>
      <c r="F12" s="202"/>
      <c r="G12" s="208"/>
      <c r="H12" s="202"/>
      <c r="I12" s="202"/>
      <c r="K12" s="201"/>
    </row>
    <row r="13" spans="1:11" s="196" customFormat="1" ht="21" customHeight="1">
      <c r="A13" s="196" t="s">
        <v>62</v>
      </c>
      <c r="C13" s="202">
        <v>669139</v>
      </c>
      <c r="D13" s="202"/>
      <c r="E13" s="202">
        <v>924513</v>
      </c>
      <c r="F13" s="202"/>
      <c r="G13" s="202">
        <v>195501</v>
      </c>
      <c r="H13" s="202"/>
      <c r="I13" s="202">
        <v>511329</v>
      </c>
      <c r="K13" s="201"/>
    </row>
    <row r="14" spans="1:11" s="196" customFormat="1" ht="21" customHeight="1">
      <c r="A14" s="196" t="s">
        <v>158</v>
      </c>
      <c r="C14" s="202">
        <v>16151</v>
      </c>
      <c r="D14" s="202"/>
      <c r="E14" s="202">
        <v>3524</v>
      </c>
      <c r="F14" s="202"/>
      <c r="G14" s="208">
        <v>597</v>
      </c>
      <c r="H14" s="202"/>
      <c r="I14" s="202">
        <v>676</v>
      </c>
      <c r="K14" s="201"/>
    </row>
    <row r="15" spans="1:11" s="196" customFormat="1" ht="21" customHeight="1">
      <c r="A15" s="196" t="s">
        <v>40</v>
      </c>
      <c r="C15" s="211">
        <v>97947</v>
      </c>
      <c r="D15" s="211"/>
      <c r="E15" s="211">
        <v>80379</v>
      </c>
      <c r="F15" s="211"/>
      <c r="G15" s="174">
        <v>77526</v>
      </c>
      <c r="H15" s="211"/>
      <c r="I15" s="211">
        <v>78047</v>
      </c>
      <c r="K15" s="201"/>
    </row>
    <row r="16" spans="1:11" s="196" customFormat="1" ht="21" customHeight="1">
      <c r="A16" s="196" t="s">
        <v>237</v>
      </c>
      <c r="C16" s="202">
        <v>1889</v>
      </c>
      <c r="D16" s="202"/>
      <c r="E16" s="202">
        <v>-22830</v>
      </c>
      <c r="F16" s="202"/>
      <c r="G16" s="208">
        <v>44830</v>
      </c>
      <c r="H16" s="202"/>
      <c r="I16" s="202">
        <v>-18571</v>
      </c>
      <c r="K16" s="201"/>
    </row>
    <row r="17" spans="1:11" s="196" customFormat="1" ht="21" customHeight="1">
      <c r="A17" s="196" t="s">
        <v>277</v>
      </c>
      <c r="C17" s="202">
        <v>3155</v>
      </c>
      <c r="D17" s="202"/>
      <c r="E17" s="202">
        <v>28710</v>
      </c>
      <c r="F17" s="202"/>
      <c r="G17" s="207">
        <v>1</v>
      </c>
      <c r="H17" s="202"/>
      <c r="I17" s="202">
        <v>26845</v>
      </c>
      <c r="K17" s="201"/>
    </row>
    <row r="18" spans="1:11" s="196" customFormat="1" ht="21" customHeight="1">
      <c r="A18" s="196" t="s">
        <v>278</v>
      </c>
      <c r="C18" s="207">
        <v>3698</v>
      </c>
      <c r="D18" s="202"/>
      <c r="E18" s="202">
        <v>1115</v>
      </c>
      <c r="F18" s="202"/>
      <c r="G18" s="207">
        <v>0</v>
      </c>
      <c r="H18" s="202"/>
      <c r="I18" s="202">
        <v>1036</v>
      </c>
      <c r="K18" s="201"/>
    </row>
    <row r="19" spans="1:11" s="196" customFormat="1" ht="21" customHeight="1">
      <c r="A19" s="196" t="s">
        <v>284</v>
      </c>
      <c r="C19" s="202"/>
      <c r="D19" s="202"/>
      <c r="E19" s="202"/>
      <c r="F19" s="202"/>
      <c r="G19" s="208"/>
      <c r="H19" s="202"/>
      <c r="I19" s="202"/>
      <c r="K19" s="201"/>
    </row>
    <row r="20" spans="1:11" s="196" customFormat="1" ht="21" customHeight="1">
      <c r="A20" s="196" t="s">
        <v>193</v>
      </c>
      <c r="C20" s="202">
        <v>1668</v>
      </c>
      <c r="D20" s="202"/>
      <c r="E20" s="202">
        <v>-12021</v>
      </c>
      <c r="F20" s="202"/>
      <c r="G20" s="208">
        <v>-167</v>
      </c>
      <c r="H20" s="202"/>
      <c r="I20" s="202">
        <v>-5077</v>
      </c>
      <c r="K20" s="201"/>
    </row>
    <row r="21" spans="1:11" s="196" customFormat="1" ht="21" customHeight="1">
      <c r="A21" s="196" t="s">
        <v>259</v>
      </c>
      <c r="C21" s="202">
        <v>142</v>
      </c>
      <c r="D21" s="202"/>
      <c r="E21" s="207">
        <v>64</v>
      </c>
      <c r="F21" s="202"/>
      <c r="G21" s="207">
        <v>0</v>
      </c>
      <c r="H21" s="202"/>
      <c r="I21" s="207">
        <v>0</v>
      </c>
      <c r="K21" s="201"/>
    </row>
    <row r="22" spans="1:11" s="196" customFormat="1" ht="21" customHeight="1">
      <c r="A22" s="196" t="s">
        <v>223</v>
      </c>
      <c r="C22" s="211">
        <v>-2370</v>
      </c>
      <c r="D22" s="202"/>
      <c r="E22" s="211">
        <v>-2370</v>
      </c>
      <c r="F22" s="202"/>
      <c r="G22" s="207">
        <v>0</v>
      </c>
      <c r="H22" s="203"/>
      <c r="I22" s="211">
        <v>0</v>
      </c>
      <c r="J22" s="201"/>
      <c r="K22" s="201"/>
    </row>
    <row r="23" spans="1:11" s="196" customFormat="1" ht="21" customHeight="1">
      <c r="A23" s="196" t="s">
        <v>285</v>
      </c>
      <c r="C23" s="207">
        <v>-571969</v>
      </c>
      <c r="D23" s="202"/>
      <c r="E23" s="207">
        <v>-75064</v>
      </c>
      <c r="F23" s="202"/>
      <c r="G23" s="207">
        <v>0</v>
      </c>
      <c r="H23" s="202"/>
      <c r="I23" s="207">
        <v>0</v>
      </c>
      <c r="K23" s="201"/>
    </row>
    <row r="24" spans="1:11" s="196" customFormat="1" ht="21" customHeight="1">
      <c r="A24" s="196" t="s">
        <v>281</v>
      </c>
      <c r="C24" s="202"/>
      <c r="D24" s="202"/>
      <c r="E24" s="207"/>
      <c r="F24" s="202"/>
      <c r="G24" s="207"/>
      <c r="H24" s="202"/>
      <c r="I24" s="207"/>
      <c r="K24" s="201"/>
    </row>
    <row r="25" spans="1:11" s="196" customFormat="1" ht="21" customHeight="1">
      <c r="A25" s="196" t="s">
        <v>280</v>
      </c>
      <c r="C25" s="207">
        <v>-1</v>
      </c>
      <c r="D25" s="202"/>
      <c r="E25" s="207">
        <v>0</v>
      </c>
      <c r="F25" s="202"/>
      <c r="G25" s="207">
        <v>-1</v>
      </c>
      <c r="H25" s="202"/>
      <c r="I25" s="207">
        <v>0</v>
      </c>
      <c r="K25" s="201"/>
    </row>
    <row r="26" spans="1:11" s="196" customFormat="1" ht="21" customHeight="1">
      <c r="A26" s="196" t="s">
        <v>281</v>
      </c>
      <c r="C26" s="207"/>
      <c r="D26" s="202"/>
      <c r="E26" s="207"/>
      <c r="F26" s="202"/>
      <c r="G26" s="207"/>
      <c r="H26" s="202"/>
      <c r="I26" s="207"/>
      <c r="K26" s="201"/>
    </row>
    <row r="27" spans="1:11" s="196" customFormat="1" ht="21" customHeight="1">
      <c r="A27" s="196" t="s">
        <v>282</v>
      </c>
      <c r="C27" s="207">
        <v>-10197</v>
      </c>
      <c r="D27" s="202"/>
      <c r="E27" s="207">
        <v>0</v>
      </c>
      <c r="F27" s="202"/>
      <c r="G27" s="207">
        <v>0</v>
      </c>
      <c r="H27" s="202"/>
      <c r="I27" s="207">
        <v>0</v>
      </c>
      <c r="K27" s="201"/>
    </row>
    <row r="28" spans="1:11" s="196" customFormat="1" ht="21" customHeight="1">
      <c r="A28" s="196" t="s">
        <v>279</v>
      </c>
      <c r="C28" s="207"/>
      <c r="D28" s="202"/>
      <c r="E28" s="207"/>
      <c r="F28" s="202"/>
      <c r="G28" s="175"/>
      <c r="H28" s="202"/>
      <c r="I28" s="207"/>
      <c r="K28" s="201"/>
    </row>
    <row r="29" spans="1:11" s="196" customFormat="1" ht="21" customHeight="1">
      <c r="A29" s="196" t="s">
        <v>224</v>
      </c>
      <c r="C29" s="211">
        <v>-13209</v>
      </c>
      <c r="D29" s="202"/>
      <c r="E29" s="211">
        <v>-1043</v>
      </c>
      <c r="F29" s="202"/>
      <c r="G29" s="207">
        <v>237</v>
      </c>
      <c r="H29" s="202"/>
      <c r="I29" s="211">
        <v>-3</v>
      </c>
      <c r="K29" s="201"/>
    </row>
    <row r="30" spans="1:11" s="196" customFormat="1" ht="21" customHeight="1">
      <c r="A30" s="196" t="s">
        <v>81</v>
      </c>
      <c r="C30" s="202">
        <v>8326</v>
      </c>
      <c r="D30" s="202"/>
      <c r="E30" s="202">
        <v>10062</v>
      </c>
      <c r="F30" s="202"/>
      <c r="G30" s="208">
        <v>6884</v>
      </c>
      <c r="H30" s="202"/>
      <c r="I30" s="202">
        <v>8196</v>
      </c>
      <c r="K30" s="201"/>
    </row>
    <row r="31" spans="1:11" s="196" customFormat="1" ht="21" customHeight="1">
      <c r="A31" s="196" t="s">
        <v>251</v>
      </c>
      <c r="C31" s="202">
        <v>-5717</v>
      </c>
      <c r="D31" s="202"/>
      <c r="E31" s="202">
        <v>-10664</v>
      </c>
      <c r="F31" s="202"/>
      <c r="G31" s="208">
        <v>-3151</v>
      </c>
      <c r="H31" s="202"/>
      <c r="I31" s="202">
        <v>-7531</v>
      </c>
      <c r="K31" s="201"/>
    </row>
    <row r="32" spans="1:11" s="196" customFormat="1" ht="21" customHeight="1">
      <c r="A32" s="196" t="s">
        <v>210</v>
      </c>
      <c r="C32" s="202">
        <v>500</v>
      </c>
      <c r="D32" s="202"/>
      <c r="E32" s="202">
        <v>378</v>
      </c>
      <c r="F32" s="202"/>
      <c r="G32" s="208">
        <v>500</v>
      </c>
      <c r="H32" s="202"/>
      <c r="I32" s="202">
        <v>365</v>
      </c>
      <c r="J32" s="201"/>
      <c r="K32" s="201"/>
    </row>
    <row r="33" spans="1:11" s="196" customFormat="1" ht="21" customHeight="1">
      <c r="A33" s="196" t="s">
        <v>233</v>
      </c>
      <c r="C33" s="202">
        <v>7312</v>
      </c>
      <c r="D33" s="202"/>
      <c r="E33" s="202">
        <v>3762</v>
      </c>
      <c r="F33" s="202"/>
      <c r="G33" s="208">
        <v>6960</v>
      </c>
      <c r="H33" s="202"/>
      <c r="I33" s="202">
        <v>3584</v>
      </c>
      <c r="J33" s="201"/>
      <c r="K33" s="201"/>
    </row>
    <row r="34" spans="1:11" s="196" customFormat="1" ht="21" customHeight="1">
      <c r="A34" s="196" t="s">
        <v>41</v>
      </c>
      <c r="C34" s="207">
        <v>-215405</v>
      </c>
      <c r="D34" s="202"/>
      <c r="E34" s="207">
        <v>-197337</v>
      </c>
      <c r="F34" s="202"/>
      <c r="G34" s="208">
        <v>-429646</v>
      </c>
      <c r="H34" s="202"/>
      <c r="I34" s="207">
        <v>-337374</v>
      </c>
      <c r="K34" s="201"/>
    </row>
    <row r="35" spans="1:11" s="196" customFormat="1" ht="21" customHeight="1">
      <c r="A35" s="196" t="s">
        <v>133</v>
      </c>
      <c r="C35" s="207">
        <v>-1931</v>
      </c>
      <c r="D35" s="202"/>
      <c r="E35" s="207">
        <v>0</v>
      </c>
      <c r="F35" s="202"/>
      <c r="G35" s="175">
        <v>-427964</v>
      </c>
      <c r="H35" s="202"/>
      <c r="I35" s="207">
        <v>-10220</v>
      </c>
      <c r="K35" s="201"/>
    </row>
    <row r="36" spans="1:11" s="196" customFormat="1" ht="21" customHeight="1">
      <c r="A36" s="196" t="s">
        <v>42</v>
      </c>
      <c r="C36" s="184">
        <v>488934</v>
      </c>
      <c r="D36" s="202"/>
      <c r="E36" s="184">
        <v>344512</v>
      </c>
      <c r="F36" s="202"/>
      <c r="G36" s="176">
        <v>813478</v>
      </c>
      <c r="H36" s="202"/>
      <c r="I36" s="184">
        <v>594407</v>
      </c>
      <c r="K36" s="201"/>
    </row>
    <row r="37" spans="1:11" s="196" customFormat="1" ht="21" customHeight="1">
      <c r="A37" s="196" t="s">
        <v>257</v>
      </c>
      <c r="C37" s="204"/>
      <c r="D37" s="202"/>
      <c r="E37" s="204"/>
      <c r="F37" s="202"/>
      <c r="G37" s="204"/>
      <c r="H37" s="202"/>
      <c r="I37" s="204"/>
      <c r="K37" s="201"/>
    </row>
    <row r="38" spans="1:11" s="196" customFormat="1" ht="21" customHeight="1">
      <c r="A38" s="196" t="s">
        <v>150</v>
      </c>
      <c r="C38" s="202">
        <f>SUM(C9:C36)</f>
        <v>385502</v>
      </c>
      <c r="D38" s="202"/>
      <c r="E38" s="202">
        <f>SUM(E9:E36)</f>
        <v>758105</v>
      </c>
      <c r="F38" s="202"/>
      <c r="G38" s="202">
        <f>SUM(G9:G36)</f>
        <v>-45471</v>
      </c>
      <c r="H38" s="202"/>
      <c r="I38" s="202">
        <f>SUM(I9:I36)</f>
        <v>350046</v>
      </c>
      <c r="K38" s="201"/>
    </row>
    <row r="39" spans="1:11" s="196" customFormat="1" ht="21" customHeight="1">
      <c r="A39" s="182" t="s">
        <v>43</v>
      </c>
      <c r="C39" s="202"/>
      <c r="D39" s="202"/>
      <c r="E39" s="202"/>
      <c r="F39" s="202"/>
      <c r="G39" s="202"/>
      <c r="H39" s="202"/>
      <c r="I39" s="202"/>
      <c r="K39" s="201"/>
    </row>
    <row r="40" spans="1:11" s="196" customFormat="1" ht="21" customHeight="1">
      <c r="A40" s="196" t="s">
        <v>94</v>
      </c>
      <c r="C40" s="211">
        <v>-33739</v>
      </c>
      <c r="D40" s="202"/>
      <c r="E40" s="211">
        <v>13469</v>
      </c>
      <c r="F40" s="202"/>
      <c r="G40" s="174">
        <v>124456</v>
      </c>
      <c r="H40" s="202"/>
      <c r="I40" s="211">
        <v>38537</v>
      </c>
      <c r="K40" s="201"/>
    </row>
    <row r="41" spans="1:11" s="196" customFormat="1" ht="21" customHeight="1">
      <c r="A41" s="196" t="s">
        <v>124</v>
      </c>
      <c r="C41" s="211">
        <v>0</v>
      </c>
      <c r="D41" s="202"/>
      <c r="E41" s="211">
        <v>1946</v>
      </c>
      <c r="F41" s="202"/>
      <c r="G41" s="207">
        <v>0</v>
      </c>
      <c r="H41" s="202"/>
      <c r="I41" s="211">
        <v>273</v>
      </c>
      <c r="K41" s="201"/>
    </row>
    <row r="42" spans="1:11" s="196" customFormat="1" ht="21" customHeight="1">
      <c r="A42" s="196" t="s">
        <v>195</v>
      </c>
      <c r="C42" s="211">
        <v>-928750</v>
      </c>
      <c r="D42" s="202"/>
      <c r="E42" s="211">
        <v>-478875</v>
      </c>
      <c r="F42" s="202"/>
      <c r="G42" s="174">
        <v>-437964</v>
      </c>
      <c r="H42" s="202"/>
      <c r="I42" s="211">
        <v>-60704</v>
      </c>
      <c r="K42" s="201"/>
    </row>
    <row r="43" spans="1:11" s="196" customFormat="1" ht="21" customHeight="1">
      <c r="A43" s="196" t="s">
        <v>157</v>
      </c>
      <c r="C43" s="211">
        <v>-113988</v>
      </c>
      <c r="D43" s="202"/>
      <c r="E43" s="211">
        <v>-2433</v>
      </c>
      <c r="F43" s="202"/>
      <c r="G43" s="174">
        <v>-555</v>
      </c>
      <c r="H43" s="202"/>
      <c r="I43" s="211">
        <v>-736</v>
      </c>
      <c r="K43" s="201"/>
    </row>
    <row r="44" spans="1:11" s="196" customFormat="1" ht="21" customHeight="1">
      <c r="A44" s="196" t="s">
        <v>66</v>
      </c>
      <c r="C44" s="211">
        <v>-117480</v>
      </c>
      <c r="D44" s="202"/>
      <c r="E44" s="211">
        <v>24503</v>
      </c>
      <c r="F44" s="202"/>
      <c r="G44" s="174">
        <v>1453</v>
      </c>
      <c r="H44" s="202"/>
      <c r="I44" s="211">
        <v>-11950</v>
      </c>
      <c r="K44" s="201"/>
    </row>
    <row r="45" spans="1:11" s="196" customFormat="1" ht="21" customHeight="1">
      <c r="A45" s="196" t="s">
        <v>209</v>
      </c>
      <c r="C45" s="211">
        <v>6</v>
      </c>
      <c r="D45" s="202"/>
      <c r="E45" s="211">
        <v>1314</v>
      </c>
      <c r="F45" s="202"/>
      <c r="G45" s="211">
        <v>1</v>
      </c>
      <c r="H45" s="202"/>
      <c r="I45" s="211">
        <v>-77</v>
      </c>
      <c r="K45" s="201"/>
    </row>
    <row r="46" spans="1:11" s="196" customFormat="1" ht="21" customHeight="1">
      <c r="A46" s="196" t="s">
        <v>44</v>
      </c>
      <c r="C46" s="211">
        <v>846</v>
      </c>
      <c r="D46" s="202"/>
      <c r="E46" s="211">
        <v>-31285</v>
      </c>
      <c r="F46" s="202"/>
      <c r="G46" s="211">
        <v>2151</v>
      </c>
      <c r="H46" s="202"/>
      <c r="I46" s="211">
        <v>43490</v>
      </c>
      <c r="K46" s="201"/>
    </row>
    <row r="47" spans="1:11" s="196" customFormat="1" ht="21" customHeight="1">
      <c r="A47" s="196" t="s">
        <v>220</v>
      </c>
      <c r="C47" s="211">
        <v>-179</v>
      </c>
      <c r="D47" s="202"/>
      <c r="E47" s="211">
        <v>-329</v>
      </c>
      <c r="F47" s="202"/>
      <c r="G47" s="211">
        <v>0</v>
      </c>
      <c r="H47" s="202"/>
      <c r="I47" s="211">
        <v>0</v>
      </c>
      <c r="K47" s="201"/>
    </row>
    <row r="48" spans="1:11" s="196" customFormat="1" ht="21" customHeight="1">
      <c r="A48" s="196" t="s">
        <v>176</v>
      </c>
      <c r="C48" s="211">
        <v>-306</v>
      </c>
      <c r="D48" s="202"/>
      <c r="E48" s="211">
        <v>-536</v>
      </c>
      <c r="F48" s="202"/>
      <c r="G48" s="211">
        <v>36</v>
      </c>
      <c r="H48" s="202"/>
      <c r="I48" s="211">
        <v>-500</v>
      </c>
      <c r="K48" s="201"/>
    </row>
    <row r="49" spans="1:11" s="196" customFormat="1" ht="21" customHeight="1">
      <c r="A49" s="196" t="s">
        <v>45</v>
      </c>
      <c r="C49" s="196">
        <v>490</v>
      </c>
      <c r="D49" s="202"/>
      <c r="E49" s="211">
        <v>-6288</v>
      </c>
      <c r="F49" s="202"/>
      <c r="G49" s="211">
        <v>0</v>
      </c>
      <c r="H49" s="202"/>
      <c r="I49" s="211">
        <v>0</v>
      </c>
      <c r="K49" s="201"/>
    </row>
    <row r="50" spans="1:11" s="196" customFormat="1" ht="21" customHeight="1">
      <c r="A50" s="182"/>
      <c r="C50" s="203"/>
      <c r="D50" s="202"/>
      <c r="E50" s="203"/>
      <c r="F50" s="202"/>
      <c r="G50" s="203"/>
      <c r="H50" s="202"/>
      <c r="I50" s="203"/>
      <c r="K50" s="201"/>
    </row>
    <row r="51" spans="1:11" s="196" customFormat="1" ht="21" customHeight="1">
      <c r="A51" s="195" t="s">
        <v>172</v>
      </c>
      <c r="C51" s="203"/>
      <c r="D51" s="202"/>
      <c r="E51" s="203"/>
      <c r="F51" s="202"/>
      <c r="G51" s="203"/>
      <c r="H51" s="202"/>
      <c r="I51" s="203"/>
      <c r="K51" s="201"/>
    </row>
    <row r="52" spans="1:11" ht="21" customHeight="1">
      <c r="A52" s="198"/>
      <c r="B52" s="210"/>
      <c r="C52" s="210"/>
      <c r="D52" s="210"/>
      <c r="E52" s="210"/>
      <c r="F52" s="210"/>
      <c r="G52" s="200"/>
      <c r="H52" s="209"/>
      <c r="I52" s="206" t="s">
        <v>75</v>
      </c>
      <c r="J52" s="209"/>
    </row>
    <row r="53" spans="1:11" s="196" customFormat="1" ht="21" customHeight="1">
      <c r="A53" s="199" t="s">
        <v>93</v>
      </c>
      <c r="B53" s="200"/>
      <c r="C53" s="200"/>
      <c r="D53" s="200"/>
      <c r="E53" s="200"/>
      <c r="F53" s="200"/>
      <c r="G53" s="200"/>
      <c r="H53" s="200"/>
      <c r="I53" s="200"/>
      <c r="K53" s="201"/>
    </row>
    <row r="54" spans="1:11" s="196" customFormat="1" ht="21" customHeight="1">
      <c r="A54" s="212" t="s">
        <v>65</v>
      </c>
      <c r="B54" s="200"/>
      <c r="C54" s="200"/>
      <c r="D54" s="200"/>
      <c r="E54" s="200"/>
      <c r="F54" s="200"/>
      <c r="G54" s="200"/>
      <c r="H54" s="200"/>
      <c r="I54" s="200"/>
      <c r="K54" s="201"/>
    </row>
    <row r="55" spans="1:11" s="196" customFormat="1" ht="21" customHeight="1">
      <c r="A55" s="178" t="s">
        <v>265</v>
      </c>
      <c r="B55" s="200"/>
      <c r="C55" s="200"/>
      <c r="D55" s="200"/>
      <c r="E55" s="200"/>
      <c r="F55" s="200"/>
      <c r="G55" s="200"/>
      <c r="H55" s="200"/>
      <c r="I55" s="200"/>
      <c r="K55" s="201"/>
    </row>
    <row r="56" spans="1:11" s="196" customFormat="1" ht="21" customHeight="1">
      <c r="B56" s="185"/>
      <c r="C56" s="185"/>
      <c r="D56" s="185"/>
      <c r="E56" s="185"/>
      <c r="I56" s="206" t="s">
        <v>67</v>
      </c>
      <c r="K56" s="201"/>
    </row>
    <row r="57" spans="1:11" s="182" customFormat="1" ht="21" customHeight="1">
      <c r="B57" s="186"/>
      <c r="C57" s="215"/>
      <c r="D57" s="215" t="s">
        <v>36</v>
      </c>
      <c r="E57" s="215"/>
      <c r="G57" s="189"/>
      <c r="H57" s="215" t="s">
        <v>37</v>
      </c>
      <c r="I57" s="189"/>
      <c r="K57" s="187"/>
    </row>
    <row r="58" spans="1:11" s="196" customFormat="1" ht="21" customHeight="1">
      <c r="C58" s="183" t="s">
        <v>241</v>
      </c>
      <c r="D58" s="181"/>
      <c r="E58" s="183" t="s">
        <v>212</v>
      </c>
      <c r="F58" s="213"/>
      <c r="G58" s="183" t="s">
        <v>241</v>
      </c>
      <c r="H58" s="181"/>
      <c r="I58" s="183" t="s">
        <v>212</v>
      </c>
      <c r="K58" s="201"/>
    </row>
    <row r="59" spans="1:11" s="196" customFormat="1" ht="21" customHeight="1">
      <c r="A59" s="182" t="s">
        <v>46</v>
      </c>
      <c r="K59" s="201"/>
    </row>
    <row r="60" spans="1:11" s="196" customFormat="1" ht="21" customHeight="1">
      <c r="A60" s="196" t="s">
        <v>95</v>
      </c>
      <c r="C60" s="211">
        <v>-84241</v>
      </c>
      <c r="D60" s="202"/>
      <c r="E60" s="211">
        <v>13018</v>
      </c>
      <c r="F60" s="202"/>
      <c r="G60" s="174">
        <v>-41448</v>
      </c>
      <c r="H60" s="202"/>
      <c r="I60" s="211">
        <v>-104</v>
      </c>
      <c r="K60" s="201"/>
    </row>
    <row r="61" spans="1:11" s="196" customFormat="1" ht="21" customHeight="1">
      <c r="A61" s="196" t="s">
        <v>111</v>
      </c>
      <c r="C61" s="202">
        <v>-5642</v>
      </c>
      <c r="D61" s="202"/>
      <c r="E61" s="202">
        <v>-14679</v>
      </c>
      <c r="F61" s="202"/>
      <c r="G61" s="208">
        <v>-838</v>
      </c>
      <c r="H61" s="202"/>
      <c r="I61" s="202">
        <v>-5964</v>
      </c>
      <c r="K61" s="201"/>
    </row>
    <row r="62" spans="1:11" s="196" customFormat="1" ht="21" customHeight="1">
      <c r="A62" s="196" t="s">
        <v>47</v>
      </c>
      <c r="C62" s="211">
        <v>0</v>
      </c>
      <c r="D62" s="202"/>
      <c r="E62" s="202">
        <v>-200</v>
      </c>
      <c r="F62" s="202"/>
      <c r="G62" s="211">
        <v>0</v>
      </c>
      <c r="H62" s="202"/>
      <c r="I62" s="202">
        <v>0</v>
      </c>
      <c r="K62" s="201"/>
    </row>
    <row r="63" spans="1:11" s="196" customFormat="1" ht="21" customHeight="1">
      <c r="A63" s="196" t="s">
        <v>63</v>
      </c>
      <c r="C63" s="202">
        <v>222618</v>
      </c>
      <c r="D63" s="202"/>
      <c r="E63" s="202">
        <v>-143913</v>
      </c>
      <c r="F63" s="202"/>
      <c r="G63" s="211">
        <v>-147801</v>
      </c>
      <c r="H63" s="202"/>
      <c r="I63" s="202">
        <v>-172184</v>
      </c>
      <c r="K63" s="201"/>
    </row>
    <row r="64" spans="1:11" s="196" customFormat="1" ht="21" customHeight="1">
      <c r="A64" s="196" t="s">
        <v>163</v>
      </c>
      <c r="C64" s="202">
        <v>-29203</v>
      </c>
      <c r="D64" s="202"/>
      <c r="E64" s="202">
        <v>-11543</v>
      </c>
      <c r="F64" s="202"/>
      <c r="G64" s="211">
        <v>4290</v>
      </c>
      <c r="H64" s="202"/>
      <c r="I64" s="202">
        <v>-4216</v>
      </c>
      <c r="K64" s="201"/>
    </row>
    <row r="65" spans="1:11" s="196" customFormat="1" ht="21" customHeight="1">
      <c r="A65" s="196" t="s">
        <v>177</v>
      </c>
      <c r="C65" s="202">
        <v>5145</v>
      </c>
      <c r="D65" s="202"/>
      <c r="E65" s="202">
        <v>6901</v>
      </c>
      <c r="F65" s="202"/>
      <c r="G65" s="211">
        <v>5165</v>
      </c>
      <c r="H65" s="202"/>
      <c r="I65" s="202">
        <v>7304</v>
      </c>
      <c r="K65" s="201"/>
    </row>
    <row r="66" spans="1:11" s="196" customFormat="1" ht="21" customHeight="1">
      <c r="A66" s="196" t="s">
        <v>183</v>
      </c>
      <c r="C66" s="202">
        <v>-4772</v>
      </c>
      <c r="D66" s="202"/>
      <c r="E66" s="202">
        <v>-6890</v>
      </c>
      <c r="F66" s="202"/>
      <c r="G66" s="211">
        <v>-4831</v>
      </c>
      <c r="H66" s="202"/>
      <c r="I66" s="202">
        <v>-6890</v>
      </c>
      <c r="K66" s="201"/>
    </row>
    <row r="67" spans="1:11" s="196" customFormat="1" ht="21" customHeight="1">
      <c r="A67" s="196" t="s">
        <v>48</v>
      </c>
      <c r="C67" s="205">
        <v>22182</v>
      </c>
      <c r="D67" s="202"/>
      <c r="E67" s="205">
        <v>-2438</v>
      </c>
      <c r="F67" s="202"/>
      <c r="G67" s="173">
        <v>5435</v>
      </c>
      <c r="H67" s="202"/>
      <c r="I67" s="205">
        <v>-5072</v>
      </c>
      <c r="K67" s="201"/>
    </row>
    <row r="68" spans="1:11" s="196" customFormat="1" ht="21" customHeight="1">
      <c r="A68" s="196" t="s">
        <v>286</v>
      </c>
      <c r="C68" s="203">
        <f>SUM(C38:C49,C60:C67)</f>
        <v>-681511</v>
      </c>
      <c r="D68" s="203"/>
      <c r="E68" s="203">
        <f>SUM(E38:E49,E60:E67)</f>
        <v>119847</v>
      </c>
      <c r="F68" s="203"/>
      <c r="G68" s="203">
        <f>SUM(G38:G49,G60:G67)</f>
        <v>-535921</v>
      </c>
      <c r="H68" s="203"/>
      <c r="I68" s="203">
        <f>SUM(I38:I49,I60:I67)</f>
        <v>171253</v>
      </c>
      <c r="K68" s="201"/>
    </row>
    <row r="69" spans="1:11" s="196" customFormat="1" ht="21" customHeight="1">
      <c r="A69" s="196" t="s">
        <v>229</v>
      </c>
      <c r="C69" s="202">
        <v>25927</v>
      </c>
      <c r="D69" s="202"/>
      <c r="E69" s="202">
        <v>1767</v>
      </c>
      <c r="F69" s="202"/>
      <c r="G69" s="211">
        <v>0</v>
      </c>
      <c r="H69" s="203"/>
      <c r="I69" s="203">
        <v>0</v>
      </c>
      <c r="K69" s="201"/>
    </row>
    <row r="70" spans="1:11" s="196" customFormat="1" ht="21" customHeight="1">
      <c r="A70" s="196" t="s">
        <v>49</v>
      </c>
      <c r="C70" s="205">
        <v>-76470</v>
      </c>
      <c r="D70" s="202"/>
      <c r="E70" s="205">
        <v>-89028</v>
      </c>
      <c r="F70" s="202"/>
      <c r="G70" s="177">
        <v>-15257</v>
      </c>
      <c r="H70" s="202"/>
      <c r="I70" s="205">
        <v>-16455</v>
      </c>
      <c r="K70" s="201"/>
    </row>
    <row r="71" spans="1:11" s="196" customFormat="1" ht="21" customHeight="1">
      <c r="A71" s="182" t="s">
        <v>286</v>
      </c>
      <c r="C71" s="179">
        <f>SUM(C68:C70)</f>
        <v>-732054</v>
      </c>
      <c r="D71" s="202"/>
      <c r="E71" s="179">
        <f>SUM(E68:E70)</f>
        <v>32586</v>
      </c>
      <c r="F71" s="202"/>
      <c r="G71" s="179">
        <f>SUM(G68:G70)</f>
        <v>-551178</v>
      </c>
      <c r="H71" s="202"/>
      <c r="I71" s="179">
        <f>SUM(I68:I70)</f>
        <v>154798</v>
      </c>
      <c r="K71" s="201"/>
    </row>
    <row r="72" spans="1:11" s="196" customFormat="1" ht="21" customHeight="1">
      <c r="A72" s="182" t="s">
        <v>50</v>
      </c>
      <c r="C72" s="202"/>
      <c r="D72" s="202"/>
      <c r="E72" s="202"/>
      <c r="F72" s="202"/>
      <c r="G72" s="202"/>
      <c r="H72" s="202"/>
      <c r="I72" s="202"/>
      <c r="K72" s="201"/>
    </row>
    <row r="73" spans="1:11" s="196" customFormat="1" ht="21" customHeight="1">
      <c r="A73" s="196" t="s">
        <v>287</v>
      </c>
      <c r="C73" s="202">
        <v>-17</v>
      </c>
      <c r="D73" s="202"/>
      <c r="E73" s="202">
        <v>9567</v>
      </c>
      <c r="F73" s="202"/>
      <c r="G73" s="202">
        <v>0</v>
      </c>
      <c r="H73" s="202"/>
      <c r="I73" s="202">
        <v>0</v>
      </c>
      <c r="K73" s="201"/>
    </row>
    <row r="74" spans="1:11" s="196" customFormat="1" ht="21" customHeight="1">
      <c r="A74" s="196" t="s">
        <v>283</v>
      </c>
      <c r="C74" s="202">
        <v>0</v>
      </c>
      <c r="D74" s="202"/>
      <c r="E74" s="202">
        <v>0</v>
      </c>
      <c r="F74" s="202"/>
      <c r="G74" s="202">
        <v>75943</v>
      </c>
      <c r="H74" s="202"/>
      <c r="I74" s="202">
        <v>-387298</v>
      </c>
      <c r="K74" s="201"/>
    </row>
    <row r="75" spans="1:11" s="196" customFormat="1" ht="21" customHeight="1">
      <c r="A75" s="196" t="s">
        <v>107</v>
      </c>
      <c r="C75" s="202">
        <v>-371600</v>
      </c>
      <c r="D75" s="202"/>
      <c r="E75" s="202">
        <v>-305400</v>
      </c>
      <c r="F75" s="202"/>
      <c r="G75" s="202">
        <v>-371600</v>
      </c>
      <c r="H75" s="202"/>
      <c r="I75" s="202">
        <v>-254400</v>
      </c>
      <c r="K75" s="201"/>
    </row>
    <row r="76" spans="1:11" s="196" customFormat="1" ht="21" customHeight="1">
      <c r="A76" s="196" t="s">
        <v>134</v>
      </c>
      <c r="C76" s="202">
        <v>603414</v>
      </c>
      <c r="D76" s="202"/>
      <c r="E76" s="202">
        <v>300759</v>
      </c>
      <c r="F76" s="202"/>
      <c r="G76" s="202">
        <v>325392</v>
      </c>
      <c r="H76" s="202"/>
      <c r="I76" s="202">
        <v>186254</v>
      </c>
      <c r="K76" s="201"/>
    </row>
    <row r="77" spans="1:11" s="196" customFormat="1" ht="21" customHeight="1">
      <c r="A77" s="196" t="s">
        <v>225</v>
      </c>
      <c r="C77" s="202">
        <v>-168559</v>
      </c>
      <c r="D77" s="202"/>
      <c r="E77" s="202">
        <v>-27632</v>
      </c>
      <c r="F77" s="202"/>
      <c r="G77" s="202">
        <v>0</v>
      </c>
      <c r="H77" s="202"/>
      <c r="I77" s="202">
        <v>0</v>
      </c>
      <c r="K77" s="201"/>
    </row>
    <row r="78" spans="1:11" s="196" customFormat="1" ht="21" customHeight="1">
      <c r="A78" s="196" t="s">
        <v>253</v>
      </c>
      <c r="C78" s="202">
        <v>492750</v>
      </c>
      <c r="D78" s="202"/>
      <c r="E78" s="202">
        <v>0</v>
      </c>
      <c r="F78" s="202"/>
      <c r="G78" s="202">
        <v>492750</v>
      </c>
      <c r="H78" s="202"/>
      <c r="I78" s="202">
        <v>0</v>
      </c>
      <c r="K78" s="201"/>
    </row>
    <row r="79" spans="1:11" s="196" customFormat="1" ht="21" customHeight="1">
      <c r="A79" s="196" t="s">
        <v>112</v>
      </c>
      <c r="C79" s="202">
        <v>-555448</v>
      </c>
      <c r="D79" s="202"/>
      <c r="E79" s="202">
        <v>0</v>
      </c>
      <c r="F79" s="202"/>
      <c r="G79" s="202">
        <v>-1031575</v>
      </c>
      <c r="H79" s="202"/>
      <c r="I79" s="202">
        <v>-60000</v>
      </c>
      <c r="K79" s="201"/>
    </row>
    <row r="80" spans="1:11" s="196" customFormat="1" ht="21" customHeight="1">
      <c r="A80" s="196" t="s">
        <v>226</v>
      </c>
      <c r="C80" s="202">
        <v>1098465</v>
      </c>
      <c r="D80" s="202"/>
      <c r="E80" s="202">
        <v>0</v>
      </c>
      <c r="F80" s="202"/>
      <c r="G80" s="202">
        <v>0</v>
      </c>
      <c r="H80" s="202"/>
      <c r="I80" s="202">
        <v>0</v>
      </c>
      <c r="K80" s="201"/>
    </row>
    <row r="81" spans="1:11" s="196" customFormat="1" ht="21" customHeight="1">
      <c r="A81" s="196" t="s">
        <v>270</v>
      </c>
      <c r="C81" s="202">
        <v>-735342</v>
      </c>
      <c r="D81" s="202"/>
      <c r="E81" s="202">
        <v>0</v>
      </c>
      <c r="F81" s="202"/>
      <c r="G81" s="202">
        <v>0</v>
      </c>
      <c r="H81" s="202"/>
      <c r="I81" s="202">
        <v>0</v>
      </c>
      <c r="K81" s="201"/>
    </row>
    <row r="82" spans="1:11" s="196" customFormat="1" ht="21" customHeight="1">
      <c r="A82" s="196" t="s">
        <v>196</v>
      </c>
      <c r="C82" s="202">
        <v>199711</v>
      </c>
      <c r="D82" s="202"/>
      <c r="E82" s="202">
        <v>102760</v>
      </c>
      <c r="F82" s="202"/>
      <c r="G82" s="202">
        <v>332346</v>
      </c>
      <c r="H82" s="202"/>
      <c r="I82" s="202">
        <v>133916</v>
      </c>
      <c r="K82" s="201"/>
    </row>
    <row r="83" spans="1:11" s="196" customFormat="1" ht="21" customHeight="1">
      <c r="A83" s="196" t="s">
        <v>197</v>
      </c>
      <c r="C83" s="202">
        <v>304118</v>
      </c>
      <c r="D83" s="202"/>
      <c r="E83" s="202">
        <v>35753</v>
      </c>
      <c r="F83" s="202"/>
      <c r="G83" s="202">
        <v>427964</v>
      </c>
      <c r="H83" s="202"/>
      <c r="I83" s="202">
        <v>10220</v>
      </c>
      <c r="K83" s="201"/>
    </row>
    <row r="84" spans="1:11" s="196" customFormat="1" ht="21" customHeight="1">
      <c r="A84" s="196" t="s">
        <v>258</v>
      </c>
      <c r="C84" s="202">
        <v>118</v>
      </c>
      <c r="D84" s="202"/>
      <c r="E84" s="202">
        <v>116</v>
      </c>
      <c r="F84" s="202"/>
      <c r="G84" s="202">
        <v>52</v>
      </c>
      <c r="H84" s="202"/>
      <c r="I84" s="202">
        <v>4</v>
      </c>
      <c r="K84" s="201"/>
    </row>
    <row r="85" spans="1:11" s="196" customFormat="1" ht="21" customHeight="1">
      <c r="A85" s="196" t="s">
        <v>221</v>
      </c>
      <c r="C85" s="202"/>
      <c r="D85" s="202"/>
      <c r="E85" s="202"/>
      <c r="F85" s="202"/>
      <c r="G85" s="202"/>
      <c r="H85" s="202"/>
      <c r="I85" s="202"/>
      <c r="K85" s="201"/>
    </row>
    <row r="86" spans="1:11" s="196" customFormat="1" ht="21" customHeight="1">
      <c r="A86" s="196" t="s">
        <v>256</v>
      </c>
      <c r="C86" s="202">
        <v>13856</v>
      </c>
      <c r="D86" s="202"/>
      <c r="E86" s="202">
        <v>3032</v>
      </c>
      <c r="F86" s="202"/>
      <c r="G86" s="202">
        <v>0</v>
      </c>
      <c r="H86" s="202"/>
      <c r="I86" s="202">
        <v>0</v>
      </c>
      <c r="K86" s="201"/>
    </row>
    <row r="87" spans="1:11" s="196" customFormat="1" ht="21" customHeight="1">
      <c r="A87" s="196" t="s">
        <v>104</v>
      </c>
      <c r="C87" s="205">
        <v>-12308</v>
      </c>
      <c r="D87" s="202"/>
      <c r="E87" s="205">
        <v>-94464</v>
      </c>
      <c r="F87" s="202"/>
      <c r="G87" s="177">
        <v>-6627</v>
      </c>
      <c r="H87" s="202"/>
      <c r="I87" s="205">
        <v>-15608</v>
      </c>
      <c r="K87" s="201"/>
    </row>
    <row r="88" spans="1:11" s="196" customFormat="1" ht="21" customHeight="1">
      <c r="A88" s="182" t="s">
        <v>181</v>
      </c>
      <c r="C88" s="205">
        <f>SUM(C73:C87)</f>
        <v>869158</v>
      </c>
      <c r="D88" s="202"/>
      <c r="E88" s="205">
        <f>SUM(E73:E87)</f>
        <v>24491</v>
      </c>
      <c r="F88" s="202"/>
      <c r="G88" s="205">
        <f>SUM(G73:G87)</f>
        <v>244645</v>
      </c>
      <c r="H88" s="202"/>
      <c r="I88" s="205">
        <f>SUM(I73:I87)</f>
        <v>-386912</v>
      </c>
      <c r="K88" s="201"/>
    </row>
    <row r="89" spans="1:11" s="196" customFormat="1" ht="21" customHeight="1">
      <c r="A89" s="182"/>
      <c r="C89" s="203"/>
      <c r="D89" s="202"/>
      <c r="E89" s="203"/>
      <c r="F89" s="202"/>
      <c r="G89" s="203"/>
      <c r="H89" s="202"/>
      <c r="I89" s="203"/>
      <c r="K89" s="201"/>
    </row>
    <row r="90" spans="1:11" s="196" customFormat="1" ht="21" customHeight="1">
      <c r="A90" s="195" t="s">
        <v>172</v>
      </c>
      <c r="C90" s="203"/>
      <c r="D90" s="202"/>
      <c r="E90" s="203"/>
      <c r="F90" s="202"/>
      <c r="G90" s="203"/>
      <c r="H90" s="202"/>
      <c r="I90" s="203"/>
      <c r="K90" s="201"/>
    </row>
    <row r="91" spans="1:11" ht="21" customHeight="1">
      <c r="A91" s="198"/>
      <c r="B91" s="210"/>
      <c r="C91" s="210"/>
      <c r="D91" s="210"/>
      <c r="E91" s="210"/>
      <c r="F91" s="210"/>
      <c r="G91" s="200"/>
      <c r="H91" s="209"/>
      <c r="I91" s="206" t="s">
        <v>75</v>
      </c>
      <c r="J91" s="209"/>
    </row>
    <row r="92" spans="1:11" s="196" customFormat="1" ht="21" customHeight="1">
      <c r="A92" s="199" t="s">
        <v>93</v>
      </c>
      <c r="B92" s="200"/>
      <c r="C92" s="200"/>
      <c r="D92" s="200"/>
      <c r="E92" s="200"/>
      <c r="F92" s="200"/>
      <c r="G92" s="200"/>
      <c r="H92" s="200"/>
      <c r="I92" s="200"/>
      <c r="K92" s="201"/>
    </row>
    <row r="93" spans="1:11" s="196" customFormat="1" ht="21" customHeight="1">
      <c r="A93" s="212" t="s">
        <v>65</v>
      </c>
      <c r="B93" s="200"/>
      <c r="C93" s="200"/>
      <c r="D93" s="200"/>
      <c r="E93" s="200"/>
      <c r="F93" s="200"/>
      <c r="G93" s="200"/>
      <c r="H93" s="200"/>
      <c r="I93" s="200"/>
      <c r="K93" s="201"/>
    </row>
    <row r="94" spans="1:11" s="196" customFormat="1" ht="21" customHeight="1">
      <c r="A94" s="178" t="s">
        <v>265</v>
      </c>
      <c r="B94" s="200"/>
      <c r="C94" s="200"/>
      <c r="D94" s="200"/>
      <c r="E94" s="200"/>
      <c r="F94" s="200"/>
      <c r="G94" s="200"/>
      <c r="H94" s="200"/>
      <c r="I94" s="200"/>
      <c r="K94" s="201"/>
    </row>
    <row r="95" spans="1:11" s="196" customFormat="1" ht="21" customHeight="1">
      <c r="B95" s="185"/>
      <c r="C95" s="185"/>
      <c r="D95" s="185"/>
      <c r="E95" s="185"/>
      <c r="I95" s="206" t="s">
        <v>67</v>
      </c>
      <c r="K95" s="201"/>
    </row>
    <row r="96" spans="1:11" s="182" customFormat="1" ht="21" customHeight="1">
      <c r="B96" s="186"/>
      <c r="C96" s="215"/>
      <c r="D96" s="215" t="s">
        <v>36</v>
      </c>
      <c r="E96" s="215"/>
      <c r="G96" s="189"/>
      <c r="H96" s="215" t="s">
        <v>37</v>
      </c>
      <c r="I96" s="189"/>
      <c r="K96" s="187"/>
    </row>
    <row r="97" spans="1:11" s="196" customFormat="1" ht="21" customHeight="1">
      <c r="C97" s="183" t="s">
        <v>241</v>
      </c>
      <c r="D97" s="181"/>
      <c r="E97" s="183" t="s">
        <v>212</v>
      </c>
      <c r="F97" s="213"/>
      <c r="G97" s="183" t="s">
        <v>241</v>
      </c>
      <c r="H97" s="181"/>
      <c r="I97" s="183" t="s">
        <v>212</v>
      </c>
      <c r="K97" s="201"/>
    </row>
    <row r="98" spans="1:11" s="196" customFormat="1" ht="21" customHeight="1">
      <c r="A98" s="182" t="s">
        <v>51</v>
      </c>
      <c r="C98" s="202"/>
      <c r="D98" s="202"/>
      <c r="E98" s="202"/>
      <c r="F98" s="202"/>
      <c r="G98" s="202"/>
      <c r="H98" s="202"/>
      <c r="I98" s="202"/>
      <c r="K98" s="201"/>
    </row>
    <row r="99" spans="1:11" s="196" customFormat="1" ht="21" customHeight="1">
      <c r="A99" s="196" t="s">
        <v>254</v>
      </c>
      <c r="C99" s="202">
        <v>-225152</v>
      </c>
      <c r="D99" s="202"/>
      <c r="E99" s="202">
        <v>-591984</v>
      </c>
      <c r="F99" s="202"/>
      <c r="G99" s="202">
        <v>0</v>
      </c>
      <c r="H99" s="202"/>
      <c r="I99" s="202">
        <v>-591984</v>
      </c>
      <c r="K99" s="201"/>
    </row>
    <row r="100" spans="1:11" s="196" customFormat="1" ht="21" customHeight="1">
      <c r="A100" s="196" t="s">
        <v>206</v>
      </c>
      <c r="C100" s="202">
        <v>0</v>
      </c>
      <c r="D100" s="202"/>
      <c r="E100" s="202">
        <v>0</v>
      </c>
      <c r="F100" s="202"/>
      <c r="G100" s="202">
        <v>366299</v>
      </c>
      <c r="H100" s="202"/>
      <c r="I100" s="202">
        <v>355000</v>
      </c>
      <c r="K100" s="201"/>
    </row>
    <row r="101" spans="1:11" s="196" customFormat="1" ht="21" customHeight="1">
      <c r="A101" s="196" t="s">
        <v>198</v>
      </c>
      <c r="C101" s="202">
        <v>-60168</v>
      </c>
      <c r="D101" s="202"/>
      <c r="E101" s="202">
        <v>-61860</v>
      </c>
      <c r="F101" s="202"/>
      <c r="G101" s="202">
        <v>-60156</v>
      </c>
      <c r="H101" s="202"/>
      <c r="I101" s="202">
        <v>-58525</v>
      </c>
      <c r="K101" s="201"/>
    </row>
    <row r="102" spans="1:11" s="196" customFormat="1" ht="21" customHeight="1">
      <c r="A102" s="196" t="s">
        <v>199</v>
      </c>
      <c r="C102" s="202">
        <v>-321634</v>
      </c>
      <c r="D102" s="202"/>
      <c r="E102" s="202">
        <v>-342094</v>
      </c>
      <c r="F102" s="202"/>
      <c r="G102" s="202">
        <v>-279714</v>
      </c>
      <c r="H102" s="202"/>
      <c r="I102" s="202">
        <v>-216543</v>
      </c>
      <c r="K102" s="201"/>
    </row>
    <row r="103" spans="1:11" s="196" customFormat="1" ht="21" customHeight="1">
      <c r="A103" s="196" t="s">
        <v>234</v>
      </c>
      <c r="C103" s="202">
        <v>350000</v>
      </c>
      <c r="D103" s="202"/>
      <c r="E103" s="202">
        <v>100000</v>
      </c>
      <c r="F103" s="202"/>
      <c r="G103" s="202">
        <v>0</v>
      </c>
      <c r="H103" s="202"/>
      <c r="I103" s="202">
        <v>0</v>
      </c>
      <c r="K103" s="201"/>
    </row>
    <row r="104" spans="1:11" s="196" customFormat="1" ht="21" customHeight="1">
      <c r="A104" s="196" t="s">
        <v>216</v>
      </c>
      <c r="C104" s="202">
        <v>-3092400</v>
      </c>
      <c r="D104" s="202"/>
      <c r="E104" s="202">
        <v>-3550000</v>
      </c>
      <c r="F104" s="202"/>
      <c r="G104" s="202">
        <v>-3092400</v>
      </c>
      <c r="H104" s="202"/>
      <c r="I104" s="202">
        <v>-3550000</v>
      </c>
      <c r="K104" s="201"/>
    </row>
    <row r="105" spans="1:11" s="196" customFormat="1" ht="21" customHeight="1">
      <c r="A105" s="196" t="s">
        <v>200</v>
      </c>
      <c r="C105" s="202">
        <v>4000000</v>
      </c>
      <c r="D105" s="202"/>
      <c r="E105" s="202">
        <v>8000000</v>
      </c>
      <c r="F105" s="202"/>
      <c r="G105" s="202">
        <v>4000000</v>
      </c>
      <c r="H105" s="202"/>
      <c r="I105" s="202">
        <v>8000000</v>
      </c>
      <c r="K105" s="201"/>
    </row>
    <row r="106" spans="1:11" s="196" customFormat="1" ht="21" customHeight="1">
      <c r="A106" s="196" t="s">
        <v>100</v>
      </c>
      <c r="C106" s="202">
        <v>-34970</v>
      </c>
      <c r="D106" s="202"/>
      <c r="E106" s="202">
        <v>-66884</v>
      </c>
      <c r="F106" s="202"/>
      <c r="G106" s="202">
        <v>-33605</v>
      </c>
      <c r="H106" s="202"/>
      <c r="I106" s="202">
        <v>-66500</v>
      </c>
      <c r="J106" s="202"/>
      <c r="K106" s="201"/>
    </row>
    <row r="107" spans="1:11" s="196" customFormat="1" ht="21" customHeight="1">
      <c r="A107" s="196" t="s">
        <v>207</v>
      </c>
      <c r="C107" s="202">
        <v>-2000000</v>
      </c>
      <c r="D107" s="202"/>
      <c r="E107" s="202">
        <v>-1000000</v>
      </c>
      <c r="F107" s="202"/>
      <c r="G107" s="202">
        <v>-2000000</v>
      </c>
      <c r="H107" s="202"/>
      <c r="I107" s="202">
        <v>-1000000</v>
      </c>
      <c r="J107" s="202"/>
      <c r="K107" s="201"/>
    </row>
    <row r="108" spans="1:11" s="196" customFormat="1" ht="21" customHeight="1">
      <c r="A108" s="196" t="s">
        <v>227</v>
      </c>
      <c r="C108" s="202">
        <v>-614193</v>
      </c>
      <c r="D108" s="202"/>
      <c r="E108" s="202">
        <v>-354481</v>
      </c>
      <c r="F108" s="202"/>
      <c r="G108" s="202">
        <v>-578431</v>
      </c>
      <c r="H108" s="202"/>
      <c r="I108" s="202">
        <v>-260104</v>
      </c>
      <c r="K108" s="201"/>
    </row>
    <row r="109" spans="1:11" s="196" customFormat="1" ht="21" customHeight="1">
      <c r="A109" s="196" t="s">
        <v>228</v>
      </c>
      <c r="C109" s="202">
        <v>-155030</v>
      </c>
      <c r="D109" s="202"/>
      <c r="E109" s="202">
        <v>-241929</v>
      </c>
      <c r="F109" s="202"/>
      <c r="G109" s="202">
        <v>-155030</v>
      </c>
      <c r="H109" s="202"/>
      <c r="I109" s="202">
        <v>-241929</v>
      </c>
      <c r="K109" s="201"/>
    </row>
    <row r="110" spans="1:11" s="196" customFormat="1" ht="21" customHeight="1">
      <c r="A110" s="196" t="s">
        <v>294</v>
      </c>
      <c r="C110" s="202">
        <v>-83280</v>
      </c>
      <c r="D110" s="202"/>
      <c r="E110" s="202">
        <v>0</v>
      </c>
      <c r="F110" s="202"/>
      <c r="G110" s="202">
        <v>0</v>
      </c>
      <c r="H110" s="202"/>
      <c r="I110" s="202">
        <v>0</v>
      </c>
      <c r="K110" s="201"/>
    </row>
    <row r="111" spans="1:11" s="196" customFormat="1" ht="21" customHeight="1">
      <c r="A111" s="182" t="s">
        <v>288</v>
      </c>
      <c r="C111" s="179">
        <f>SUM(C99:C110)</f>
        <v>-2236827</v>
      </c>
      <c r="D111" s="202"/>
      <c r="E111" s="179">
        <f>SUM(E99:E110)</f>
        <v>1890768</v>
      </c>
      <c r="F111" s="202"/>
      <c r="G111" s="179">
        <f>SUM(G99:G110)</f>
        <v>-1833037</v>
      </c>
      <c r="H111" s="202"/>
      <c r="I111" s="179">
        <f>SUM(I99:I110)</f>
        <v>2369415</v>
      </c>
      <c r="K111" s="201"/>
    </row>
    <row r="112" spans="1:11" s="196" customFormat="1" ht="21" customHeight="1">
      <c r="A112" s="182" t="s">
        <v>298</v>
      </c>
      <c r="C112" s="202">
        <f>SUM(C71,C88,C111)</f>
        <v>-2099723</v>
      </c>
      <c r="D112" s="202"/>
      <c r="E112" s="202">
        <f>SUM(E71,E88,E111)</f>
        <v>1947845</v>
      </c>
      <c r="F112" s="202"/>
      <c r="G112" s="202">
        <f>SUM(G71,G88,G111)</f>
        <v>-2139570</v>
      </c>
      <c r="H112" s="202"/>
      <c r="I112" s="202">
        <f>SUM(I71,I88,I111)</f>
        <v>2137301</v>
      </c>
      <c r="K112" s="201"/>
    </row>
    <row r="113" spans="1:11" s="196" customFormat="1" ht="21" customHeight="1">
      <c r="A113" s="196" t="s">
        <v>148</v>
      </c>
      <c r="C113" s="205">
        <v>6922884</v>
      </c>
      <c r="D113" s="202"/>
      <c r="E113" s="205">
        <v>2439697</v>
      </c>
      <c r="F113" s="202"/>
      <c r="G113" s="177">
        <v>4526677</v>
      </c>
      <c r="H113" s="202"/>
      <c r="I113" s="205">
        <v>835842</v>
      </c>
      <c r="K113" s="201"/>
    </row>
    <row r="114" spans="1:11" s="196" customFormat="1" ht="21" customHeight="1" thickBot="1">
      <c r="A114" s="182" t="s">
        <v>149</v>
      </c>
      <c r="C114" s="214">
        <f>SUM(C112:C113)</f>
        <v>4823161</v>
      </c>
      <c r="D114" s="202"/>
      <c r="E114" s="214">
        <f>SUM(E112:E113)</f>
        <v>4387542</v>
      </c>
      <c r="F114" s="202"/>
      <c r="G114" s="214">
        <f>SUM(G112:G113)</f>
        <v>2387107</v>
      </c>
      <c r="H114" s="202"/>
      <c r="I114" s="214">
        <f>SUM(I112:I113)</f>
        <v>2973143</v>
      </c>
      <c r="K114" s="201"/>
    </row>
    <row r="115" spans="1:11" s="196" customFormat="1" ht="21" customHeight="1" thickTop="1">
      <c r="A115" s="182"/>
      <c r="C115" s="203">
        <f>SUM(C114-BS!D11)</f>
        <v>0</v>
      </c>
      <c r="D115" s="202"/>
      <c r="E115" s="203"/>
      <c r="F115" s="202"/>
      <c r="G115" s="203">
        <f>SUM(G114-BS!H11)</f>
        <v>0</v>
      </c>
      <c r="H115" s="202"/>
      <c r="I115" s="203"/>
      <c r="K115" s="201"/>
    </row>
    <row r="116" spans="1:11" s="196" customFormat="1" ht="21" customHeight="1">
      <c r="A116" s="182" t="s">
        <v>52</v>
      </c>
      <c r="K116" s="201"/>
    </row>
    <row r="117" spans="1:11" s="196" customFormat="1" ht="21" customHeight="1">
      <c r="A117" s="196" t="s">
        <v>53</v>
      </c>
      <c r="C117" s="211"/>
      <c r="D117" s="207"/>
      <c r="E117" s="211"/>
      <c r="F117" s="202"/>
      <c r="G117" s="211"/>
      <c r="H117" s="202"/>
      <c r="I117" s="211"/>
      <c r="J117" s="202"/>
      <c r="K117" s="201"/>
    </row>
    <row r="118" spans="1:11" s="196" customFormat="1" ht="21" customHeight="1">
      <c r="A118" s="196" t="s">
        <v>289</v>
      </c>
      <c r="C118" s="202"/>
      <c r="D118" s="202"/>
      <c r="E118" s="202"/>
      <c r="F118" s="202"/>
      <c r="G118" s="202"/>
      <c r="H118" s="202"/>
      <c r="I118" s="202"/>
      <c r="J118" s="202"/>
    </row>
    <row r="119" spans="1:11" s="196" customFormat="1" ht="21" customHeight="1">
      <c r="A119" s="196" t="s">
        <v>194</v>
      </c>
      <c r="C119" s="202">
        <v>18172</v>
      </c>
      <c r="D119" s="202"/>
      <c r="E119" s="202">
        <v>64269</v>
      </c>
      <c r="F119" s="202"/>
      <c r="G119" s="208">
        <v>21000</v>
      </c>
      <c r="H119" s="202"/>
      <c r="I119" s="202">
        <v>-51000</v>
      </c>
      <c r="J119" s="202"/>
    </row>
    <row r="120" spans="1:11" s="196" customFormat="1" ht="21" customHeight="1">
      <c r="A120" s="182"/>
      <c r="C120" s="203"/>
      <c r="D120" s="202"/>
      <c r="E120" s="203"/>
      <c r="F120" s="202"/>
      <c r="G120" s="203"/>
      <c r="H120" s="202"/>
      <c r="I120" s="203"/>
      <c r="K120" s="201"/>
    </row>
    <row r="121" spans="1:11" s="196" customFormat="1" ht="21" customHeight="1">
      <c r="A121" s="195" t="s">
        <v>172</v>
      </c>
      <c r="K121" s="201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51" max="16383" man="1"/>
    <brk id="90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78139</vt:lpwstr>
  </property>
  <property fmtid="{D5CDD505-2E9C-101B-9397-08002B2CF9AE}" pid="4" name="OptimizationTime">
    <vt:lpwstr>20230809_1854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2023-08-07T12:27:28Z</cp:lastPrinted>
  <dcterms:created xsi:type="dcterms:W3CDTF">1998-02-25T03:57:14Z</dcterms:created>
  <dcterms:modified xsi:type="dcterms:W3CDTF">2023-08-07T12:27:34Z</dcterms:modified>
</cp:coreProperties>
</file>