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aRFVQZ4VS0njJWMd8pwm-dUwRnQJOWR6\Group-JCKH-Q266\JCKH\1. Audit FS\เครื่องกลาง\ENG\"/>
    </mc:Choice>
  </mc:AlternateContent>
  <xr:revisionPtr revIDLastSave="0" documentId="13_ncr:1_{F921B145-9E64-4D4B-986C-BF9B45F614E1}" xr6:coauthVersionLast="47" xr6:coauthVersionMax="47" xr10:uidLastSave="{00000000-0000-0000-0000-000000000000}"/>
  <bookViews>
    <workbookView xWindow="-110" yWindow="-110" windowWidth="19420" windowHeight="10300" tabRatio="618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BS!$A$1:$M$98</definedName>
    <definedName name="_xlnm.Print_Area" localSheetId="4">CF!$A$1:$N$75</definedName>
    <definedName name="_xlnm.Print_Area" localSheetId="1">PL!$A$1:$L$78</definedName>
    <definedName name="_xlnm.Print_Area" localSheetId="3">SOE!$A$1:$S$29</definedName>
    <definedName name="_xlnm.Print_Area" localSheetId="2">'SOE(EQ)'!$A$1:$S$29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0" l="1"/>
  <c r="S16" i="10"/>
  <c r="L56" i="4"/>
  <c r="J56" i="4"/>
  <c r="H56" i="4"/>
  <c r="F56" i="4"/>
  <c r="L50" i="4"/>
  <c r="J50" i="4"/>
  <c r="H50" i="4"/>
  <c r="F50" i="4"/>
  <c r="L17" i="4"/>
  <c r="L11" i="4"/>
  <c r="A35" i="6"/>
  <c r="A71" i="6" s="1"/>
  <c r="O18" i="9"/>
  <c r="Q18" i="9" s="1"/>
  <c r="K18" i="9"/>
  <c r="K20" i="9" s="1"/>
  <c r="I18" i="9"/>
  <c r="I20" i="9" s="1"/>
  <c r="G18" i="9"/>
  <c r="G20" i="9" s="1"/>
  <c r="Q17" i="9"/>
  <c r="Q16" i="9"/>
  <c r="Q14" i="9"/>
  <c r="S14" i="9" s="1"/>
  <c r="F57" i="4" l="1"/>
  <c r="F59" i="4" s="1"/>
  <c r="J57" i="4"/>
  <c r="J59" i="4" s="1"/>
  <c r="H57" i="4"/>
  <c r="H59" i="4" s="1"/>
  <c r="L57" i="4"/>
  <c r="L59" i="4" s="1"/>
  <c r="L18" i="4"/>
  <c r="L20" i="4" s="1"/>
  <c r="L22" i="4" s="1"/>
  <c r="L26" i="4" s="1"/>
  <c r="O20" i="9"/>
  <c r="G95" i="6" s="1"/>
  <c r="S16" i="9"/>
  <c r="S19" i="9"/>
  <c r="F61" i="4" l="1"/>
  <c r="F65" i="4" s="1"/>
  <c r="M17" i="9" s="1"/>
  <c r="H11" i="7"/>
  <c r="J61" i="4"/>
  <c r="J65" i="4" s="1"/>
  <c r="M17" i="10" s="1"/>
  <c r="L11" i="7"/>
  <c r="L61" i="4"/>
  <c r="L65" i="4" s="1"/>
  <c r="N11" i="7"/>
  <c r="H61" i="4"/>
  <c r="H65" i="4" s="1"/>
  <c r="J11" i="7"/>
  <c r="Q20" i="9"/>
  <c r="K66" i="6" l="1"/>
  <c r="K54" i="6"/>
  <c r="Q27" i="10" l="1"/>
  <c r="Q17" i="10" l="1"/>
  <c r="Q16" i="10"/>
  <c r="S19" i="10"/>
  <c r="O18" i="10"/>
  <c r="K18" i="10"/>
  <c r="I18" i="10"/>
  <c r="G18" i="10"/>
  <c r="Q14" i="10"/>
  <c r="S27" i="10"/>
  <c r="O26" i="10"/>
  <c r="O28" i="10" s="1"/>
  <c r="M26" i="10"/>
  <c r="M28" i="10" s="1"/>
  <c r="K26" i="10"/>
  <c r="K28" i="10" s="1"/>
  <c r="I26" i="10"/>
  <c r="I28" i="10" s="1"/>
  <c r="G26" i="10"/>
  <c r="G28" i="10" s="1"/>
  <c r="Q25" i="10"/>
  <c r="Q24" i="10"/>
  <c r="Q22" i="10"/>
  <c r="S22" i="10" s="1"/>
  <c r="Q18" i="10" l="1"/>
  <c r="Q26" i="10"/>
  <c r="Q28" i="10" s="1"/>
  <c r="H68" i="7" l="1"/>
  <c r="K20" i="10"/>
  <c r="I20" i="10"/>
  <c r="G20" i="10"/>
  <c r="S28" i="10"/>
  <c r="K28" i="9"/>
  <c r="Q27" i="9"/>
  <c r="S27" i="9" s="1"/>
  <c r="Q25" i="9"/>
  <c r="Q24" i="9"/>
  <c r="Q22" i="9"/>
  <c r="O26" i="9"/>
  <c r="Q26" i="9" s="1"/>
  <c r="M26" i="9"/>
  <c r="M28" i="9" s="1"/>
  <c r="K26" i="9"/>
  <c r="I26" i="9"/>
  <c r="I28" i="9" s="1"/>
  <c r="G26" i="9"/>
  <c r="G28" i="9" s="1"/>
  <c r="S25" i="9"/>
  <c r="S24" i="9"/>
  <c r="Q28" i="9" l="1"/>
  <c r="O28" i="9"/>
  <c r="O20" i="10"/>
  <c r="Q20" i="10"/>
  <c r="K95" i="6" s="1"/>
  <c r="S22" i="9"/>
  <c r="S26" i="9"/>
  <c r="S28" i="9" l="1"/>
  <c r="I96" i="6"/>
  <c r="M96" i="6"/>
  <c r="I20" i="6"/>
  <c r="L68" i="7" l="1"/>
  <c r="N66" i="7"/>
  <c r="L66" i="7"/>
  <c r="J66" i="7"/>
  <c r="H66" i="7"/>
  <c r="H17" i="4"/>
  <c r="J11" i="4" l="1"/>
  <c r="H11" i="4"/>
  <c r="H18" i="4" s="1"/>
  <c r="F11" i="4"/>
  <c r="H55" i="7" l="1"/>
  <c r="J55" i="7"/>
  <c r="L55" i="7"/>
  <c r="N55" i="7"/>
  <c r="J17" i="4" l="1"/>
  <c r="J18" i="4" s="1"/>
  <c r="F17" i="4"/>
  <c r="H20" i="4" l="1"/>
  <c r="H22" i="4" l="1"/>
  <c r="H26" i="4" s="1"/>
  <c r="J27" i="7"/>
  <c r="J36" i="7" s="1"/>
  <c r="J38" i="7" l="1"/>
  <c r="J67" i="7" s="1"/>
  <c r="J69" i="7" s="1"/>
  <c r="K20" i="6" l="1"/>
  <c r="M54" i="6" l="1"/>
  <c r="F18" i="4" l="1"/>
  <c r="G66" i="6"/>
  <c r="F20" i="4" l="1"/>
  <c r="F22" i="4" l="1"/>
  <c r="F26" i="4" s="1"/>
  <c r="H27" i="7"/>
  <c r="N27" i="7"/>
  <c r="N36" i="7" s="1"/>
  <c r="H36" i="7" l="1"/>
  <c r="H38" i="7" s="1"/>
  <c r="H67" i="7" s="1"/>
  <c r="H69" i="7" s="1"/>
  <c r="S17" i="9"/>
  <c r="M18" i="9"/>
  <c r="M66" i="6"/>
  <c r="M20" i="9" l="1"/>
  <c r="G94" i="6" s="1"/>
  <c r="G96" i="6" s="1"/>
  <c r="S18" i="9"/>
  <c r="S20" i="9" s="1"/>
  <c r="N38" i="7"/>
  <c r="N67" i="7" s="1"/>
  <c r="G54" i="6"/>
  <c r="G67" i="6" s="1"/>
  <c r="M67" i="6"/>
  <c r="M97" i="6" s="1"/>
  <c r="G30" i="6"/>
  <c r="M30" i="6"/>
  <c r="K30" i="6"/>
  <c r="I30" i="6"/>
  <c r="G20" i="6"/>
  <c r="M20" i="6"/>
  <c r="T20" i="9" l="1"/>
  <c r="G97" i="6"/>
  <c r="N69" i="7"/>
  <c r="G31" i="6"/>
  <c r="M31" i="6"/>
  <c r="M99" i="6" s="1"/>
  <c r="K31" i="6"/>
  <c r="G99" i="6" l="1"/>
  <c r="I66" i="6"/>
  <c r="I54" i="6"/>
  <c r="I31" i="6"/>
  <c r="K67" i="6" l="1"/>
  <c r="I67" i="6"/>
  <c r="I97" i="6" s="1"/>
  <c r="I99" i="6" s="1"/>
  <c r="J20" i="4" l="1"/>
  <c r="L27" i="7" s="1"/>
  <c r="L36" i="7" s="1"/>
  <c r="L38" i="7" s="1"/>
  <c r="L67" i="7" l="1"/>
  <c r="L69" i="7" s="1"/>
  <c r="J22" i="4"/>
  <c r="J26" i="4" s="1"/>
  <c r="M18" i="10" l="1"/>
  <c r="S17" i="10"/>
  <c r="M20" i="10" l="1"/>
  <c r="S18" i="10"/>
  <c r="S20" i="10" s="1"/>
  <c r="K94" i="6" l="1"/>
  <c r="K96" i="6" s="1"/>
  <c r="T20" i="10" l="1"/>
  <c r="K97" i="6"/>
  <c r="K99" i="6" l="1"/>
</calcChain>
</file>

<file path=xl/sharedStrings.xml><?xml version="1.0" encoding="utf-8"?>
<sst xmlns="http://schemas.openxmlformats.org/spreadsheetml/2006/main" count="315" uniqueCount="174">
  <si>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</si>
  <si>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</si>
  <si>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</si>
  <si>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</si>
  <si>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</si>
  <si>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</si>
  <si>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</si>
  <si>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</si>
  <si>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</si>
  <si>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</si>
  <si>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</si>
  <si>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</si>
  <si>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</si>
  <si>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</si>
  <si>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</si>
  <si>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</si>
  <si>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</si>
  <si>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</si>
  <si>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</si>
  <si>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</si>
  <si>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</si>
  <si>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</si>
  <si>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</si>
  <si>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</si>
  <si>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</si>
  <si>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</si>
  <si>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</si>
  <si>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</si>
  <si>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</si>
  <si>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</si>
  <si>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</si>
  <si>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</si>
  <si>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</si>
  <si>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</si>
  <si>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</si>
  <si>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</si>
  <si>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</si>
  <si>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</si>
  <si>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</si>
  <si>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</si>
  <si>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</si>
  <si>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</si>
  <si>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</si>
  <si>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</si>
  <si>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</si>
  <si>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</si>
  <si>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</si>
  <si>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>Acquisition of intangible asset</t>
  </si>
  <si>
    <t xml:space="preserve"> (deficit)</t>
  </si>
  <si>
    <t>Lease liabilities, net of current portion</t>
  </si>
  <si>
    <t>Loss from operating activities</t>
  </si>
  <si>
    <t>Payments of lease liabilities</t>
  </si>
  <si>
    <t>Interest paid</t>
  </si>
  <si>
    <t>Loss before income tax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</si>
  <si>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</si>
  <si>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</si>
  <si>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</si>
  <si>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</si>
  <si>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</si>
  <si>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"UNAUDITED"</t>
  </si>
  <si>
    <t>"REVIEWED"</t>
  </si>
  <si>
    <t>"Unaudited"</t>
  </si>
  <si>
    <t>"Reviewed"</t>
  </si>
  <si>
    <t>"Audited"</t>
  </si>
  <si>
    <t>from financial institutions</t>
  </si>
  <si>
    <t>net of current portion</t>
  </si>
  <si>
    <t>Depreciation and amortisation</t>
  </si>
  <si>
    <t>Allowance for expected credit losses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</si>
  <si>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</si>
  <si>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</si>
  <si>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</si>
  <si>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</si>
  <si>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</si>
  <si>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</si>
  <si>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</si>
  <si>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</si>
  <si>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</si>
  <si>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</si>
  <si>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</si>
  <si>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</si>
  <si>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</si>
  <si>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</si>
  <si>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</si>
  <si>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</si>
  <si>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</si>
  <si>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</si>
  <si>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</si>
  <si>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</si>
  <si>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Cash and cash equivalents at beginning of the period</t>
  </si>
  <si>
    <t>Cash and cash equivalents at ending of the period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</si>
  <si>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</si>
  <si>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</si>
  <si>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</si>
  <si>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</si>
  <si>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</si>
  <si>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</si>
  <si>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</si>
  <si>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</si>
  <si>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</si>
  <si>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</si>
  <si>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Repayments of long - term loans from financial institutions</t>
  </si>
  <si>
    <t>Cash paid for income tax</t>
  </si>
  <si>
    <t>Non - current liabilities</t>
  </si>
  <si>
    <t>Long - term loans from financial institution,</t>
  </si>
  <si>
    <t>shareholders' equity</t>
  </si>
  <si>
    <t>Bond Discount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</si>
  <si>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</si>
  <si>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</si>
  <si>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</si>
  <si>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</si>
  <si>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</si>
  <si>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Cash payment for increase in share capital of subsidiaries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</si>
  <si>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</si>
  <si>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</si>
  <si>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</si>
  <si>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</si>
  <si>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</si>
  <si>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</si>
  <si>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</si>
  <si>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December 31, 2022</t>
  </si>
  <si>
    <t>Balance as at January 1, 2023</t>
  </si>
  <si>
    <t>Cash received from issuance of ordinary share</t>
  </si>
  <si>
    <t>(Unit : Thousand Baht)</t>
  </si>
  <si>
    <t>(Unit : Thousand  Baht)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</si>
  <si>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</si>
  <si>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</si>
  <si>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</si>
  <si>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</si>
  <si>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</si>
  <si>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Balance as at Janyuary 1, 2022</t>
  </si>
  <si>
    <t>Loss on  impairment of assets (reversal)</t>
  </si>
  <si>
    <t>Short - term loans - related parties</t>
  </si>
  <si>
    <t>Increase in bank overdrafts and short - term loans</t>
  </si>
  <si>
    <t>Provision for decommissioning costs (Reversal)</t>
  </si>
  <si>
    <t xml:space="preserve">Loss before income tax </t>
  </si>
  <si>
    <t xml:space="preserve"> from financial institutions</t>
  </si>
  <si>
    <t>Total comprehensive loss for the period</t>
  </si>
  <si>
    <t>Options</t>
  </si>
  <si>
    <t>Current income tax asset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</si>
  <si>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</si>
  <si>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</si>
  <si>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</si>
  <si>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</si>
  <si>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</si>
  <si>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Acquisition of propety, plant and equipment</t>
  </si>
  <si>
    <t>Net cash flows provided by (used in) operating activities</t>
  </si>
  <si>
    <t>Net cash flows provided by (used in) investing activities</t>
  </si>
  <si>
    <t xml:space="preserve">( December 31, 2022 : 2,347,232,748 ordinary shares </t>
  </si>
  <si>
    <t xml:space="preserve">   of Baht 0.25 each )</t>
  </si>
  <si>
    <t>( December 31, 2022 : 3,300,193,928 ordinary shares</t>
  </si>
  <si>
    <t>AS AT JUNE 30, 2023</t>
  </si>
  <si>
    <t>June 30, 2023</t>
  </si>
  <si>
    <t>Balance as at June 30, 2023</t>
  </si>
  <si>
    <t>Balance as at June 30, 2022</t>
  </si>
  <si>
    <t>FOR THE THREE - MONTH PERIOD ENDED JUNE 30, 2023</t>
  </si>
  <si>
    <t>Supplemental cash flow information</t>
  </si>
  <si>
    <t>FOR THE SIX - MONTH PERIODS ENDED JUNE 30, 2023</t>
  </si>
  <si>
    <t>Loss for the periods</t>
  </si>
  <si>
    <t>Other comprehensive income (loss) for the periods</t>
  </si>
  <si>
    <t>Total comprehensive loss for the periods</t>
  </si>
  <si>
    <t xml:space="preserve">23,056,408,134 ordinary shares of Baht 0.25 each </t>
  </si>
  <si>
    <t xml:space="preserve">3,029,112,868 ordinary shares of Baht 0.25 each </t>
  </si>
  <si>
    <t>Loss on write off of assets</t>
  </si>
  <si>
    <t>Repayments of short - term loans - related parties</t>
  </si>
  <si>
    <t>Amortization of the cost of issuing convertible debentures</t>
  </si>
  <si>
    <t>Gain on sales of asset</t>
  </si>
  <si>
    <t>Gain (Loss) on closure of branches</t>
  </si>
  <si>
    <t>Cash receipt from short - term borrowings</t>
  </si>
  <si>
    <t>Repayments of short - term borrowings</t>
  </si>
  <si>
    <t>Tax income (expense)</t>
  </si>
  <si>
    <t>1.) Increase in account payables for purchase of intangible assets</t>
  </si>
  <si>
    <t>2.) Recorded interest expense on property, plant and equipment</t>
  </si>
  <si>
    <t>3.) The Company is redeem restricted bank deposits amount of Baht 3.00 million for repayment long - term loans from financial institution (Note 11).</t>
  </si>
  <si>
    <t>Basic earnings (loss)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</si>
</sst>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d\ \ด\ด\ด\ด\ \b\b\b\b"/>
    <numFmt numFmtId="168" formatCode="#,##0.0_);[Red]\(#,##0.0\)"/>
  </numFmts>
  <fonts count="16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142">
    <xf numFmtId="0" fontId="0" fillId="0" borderId="0" xfId="0"/>
    <xf numFmtId="0" fontId="6" fillId="0" borderId="0" xfId="0" applyFont="1"/>
    <xf numFmtId="165" fontId="7" fillId="0" borderId="0" xfId="0" applyNumberFormat="1" applyFont="1"/>
    <xf numFmtId="0" fontId="6" fillId="0" borderId="0" xfId="5" applyFont="1" applyAlignment="1">
      <alignment horizontal="right"/>
    </xf>
    <xf numFmtId="0" fontId="8" fillId="0" borderId="0" xfId="0" applyFont="1"/>
    <xf numFmtId="0" fontId="9" fillId="0" borderId="0" xfId="0" applyFont="1"/>
    <xf numFmtId="165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8" fontId="8" fillId="0" borderId="1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9" fillId="0" borderId="1" xfId="0" applyNumberFormat="1" applyFont="1" applyBorder="1" applyAlignment="1">
      <alignment horizontal="center"/>
    </xf>
    <xf numFmtId="38" fontId="9" fillId="0" borderId="6" xfId="0" applyNumberFormat="1" applyFont="1" applyBorder="1" applyAlignment="1">
      <alignment horizontal="center"/>
    </xf>
    <xf numFmtId="165" fontId="9" fillId="0" borderId="0" xfId="0" applyNumberFormat="1" applyFont="1"/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1" fontId="8" fillId="0" borderId="0" xfId="3" applyNumberFormat="1" applyFont="1" applyFill="1" applyBorder="1" applyAlignment="1">
      <alignment horizontal="right"/>
    </xf>
    <xf numFmtId="41" fontId="8" fillId="0" borderId="0" xfId="3" quotePrefix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8" fillId="0" borderId="1" xfId="3" applyNumberFormat="1" applyFont="1" applyFill="1" applyBorder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10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41" fontId="8" fillId="0" borderId="0" xfId="1" quotePrefix="1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Continuous"/>
    </xf>
    <xf numFmtId="41" fontId="8" fillId="0" borderId="1" xfId="1" quotePrefix="1" applyNumberFormat="1" applyFont="1" applyFill="1" applyBorder="1" applyAlignment="1">
      <alignment horizontal="right"/>
    </xf>
    <xf numFmtId="41" fontId="8" fillId="0" borderId="2" xfId="0" applyNumberFormat="1" applyFont="1" applyBorder="1" applyAlignment="1">
      <alignment horizontal="center"/>
    </xf>
    <xf numFmtId="38" fontId="8" fillId="0" borderId="0" xfId="0" applyNumberFormat="1" applyFont="1"/>
    <xf numFmtId="41" fontId="10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8" fillId="0" borderId="0" xfId="0" applyNumberFormat="1" applyFont="1"/>
    <xf numFmtId="165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43" fontId="8" fillId="0" borderId="0" xfId="1" applyFont="1" applyFill="1"/>
    <xf numFmtId="43" fontId="8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2" fillId="0" borderId="0" xfId="0" applyNumberFormat="1" applyFont="1"/>
    <xf numFmtId="167" fontId="8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 vertical="top"/>
    </xf>
    <xf numFmtId="38" fontId="14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center" vertical="top"/>
    </xf>
    <xf numFmtId="41" fontId="11" fillId="0" borderId="3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4" xfId="0" applyNumberFormat="1" applyFont="1" applyBorder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49" fontId="9" fillId="0" borderId="0" xfId="0" applyNumberFormat="1" applyFont="1"/>
    <xf numFmtId="41" fontId="9" fillId="0" borderId="0" xfId="0" applyNumberFormat="1" applyFont="1"/>
    <xf numFmtId="166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/>
    <xf numFmtId="166" fontId="8" fillId="0" borderId="3" xfId="0" applyNumberFormat="1" applyFont="1" applyBorder="1"/>
    <xf numFmtId="0" fontId="8" fillId="0" borderId="1" xfId="0" applyFont="1" applyBorder="1" applyAlignment="1">
      <alignment horizontal="centerContinuous"/>
    </xf>
    <xf numFmtId="165" fontId="8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" fontId="8" fillId="0" borderId="0" xfId="0" applyNumberFormat="1" applyFont="1"/>
    <xf numFmtId="165" fontId="8" fillId="0" borderId="0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5" fontId="15" fillId="0" borderId="0" xfId="0" applyNumberFormat="1" applyFont="1"/>
    <xf numFmtId="0" fontId="12" fillId="0" borderId="0" xfId="0" applyFont="1"/>
    <xf numFmtId="0" fontId="15" fillId="0" borderId="0" xfId="0" applyFont="1" applyAlignment="1">
      <alignment horizontal="center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5" fontId="8" fillId="0" borderId="1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41" fontId="11" fillId="0" borderId="4" xfId="0" applyNumberFormat="1" applyFont="1" applyBorder="1" applyAlignment="1">
      <alignment horizontal="right" vertical="center"/>
    </xf>
    <xf numFmtId="43" fontId="8" fillId="0" borderId="0" xfId="1" applyFont="1" applyFill="1" applyAlignment="1">
      <alignment horizontal="centerContinuous"/>
    </xf>
    <xf numFmtId="41" fontId="11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/>
    </xf>
    <xf numFmtId="43" fontId="8" fillId="0" borderId="0" xfId="1" applyFont="1"/>
    <xf numFmtId="0" fontId="9" fillId="0" borderId="6" xfId="0" applyFont="1" applyBorder="1"/>
    <xf numFmtId="165" fontId="9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 wrapText="1"/>
    </xf>
    <xf numFmtId="38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view="pageBreakPreview" zoomScale="68" zoomScaleNormal="115" zoomScaleSheetLayoutView="68" zoomScalePageLayoutView="40" workbookViewId="0">
      <selection activeCell="T106" sqref="T106"/>
    </sheetView>
  </sheetViews>
  <sheetFormatPr defaultColWidth="10.54296875" defaultRowHeight="24" customHeight="1"/>
  <cols>
    <col min="1" max="3" width="2.54296875" style="4" customWidth="1"/>
    <col min="4" max="4" width="41.26953125" style="6" customWidth="1"/>
    <col min="5" max="5" width="7.6328125" style="4" customWidth="1"/>
    <col min="6" max="6" width="1.453125" style="4" customWidth="1"/>
    <col min="7" max="7" width="15.453125" style="4" customWidth="1"/>
    <col min="8" max="8" width="1.453125" style="6" customWidth="1"/>
    <col min="9" max="9" width="16.453125" style="6" customWidth="1"/>
    <col min="10" max="10" width="1.453125" style="6" customWidth="1"/>
    <col min="11" max="11" width="15.453125" style="6" customWidth="1"/>
    <col min="12" max="12" width="1.453125" style="6" customWidth="1"/>
    <col min="13" max="13" width="16.453125" style="6" customWidth="1"/>
    <col min="14" max="14" width="1.453125" style="6" customWidth="1"/>
    <col min="15" max="15" width="13.54296875" style="6" bestFit="1" customWidth="1"/>
    <col min="16" max="16384" width="10.54296875" style="6"/>
  </cols>
  <sheetData>
    <row r="1" spans="1:13" s="45" customFormat="1" ht="24" customHeight="1">
      <c r="A1" s="5" t="s">
        <v>76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45" customFormat="1" ht="24" customHeight="1">
      <c r="A2" s="5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45" customFormat="1" ht="24" customHeight="1">
      <c r="A3" s="5" t="s">
        <v>150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45" customFormat="1" ht="1.5" customHeight="1">
      <c r="A4" s="5"/>
      <c r="B4" s="5"/>
      <c r="C4" s="5"/>
      <c r="D4" s="46"/>
      <c r="E4" s="47"/>
      <c r="F4" s="47"/>
      <c r="G4" s="47"/>
      <c r="H4" s="46"/>
      <c r="I4" s="46"/>
      <c r="J4" s="46"/>
      <c r="K4" s="46"/>
      <c r="L4" s="46"/>
      <c r="M4" s="46"/>
    </row>
    <row r="5" spans="1:13" s="45" customFormat="1" ht="4.5" customHeight="1">
      <c r="A5" s="5"/>
      <c r="B5" s="5"/>
      <c r="C5" s="5"/>
      <c r="D5" s="46"/>
      <c r="E5" s="47"/>
      <c r="F5" s="47"/>
      <c r="G5" s="47"/>
      <c r="H5" s="46"/>
      <c r="I5" s="46"/>
      <c r="J5" s="46"/>
      <c r="K5" s="46"/>
      <c r="L5" s="46"/>
      <c r="M5" s="46"/>
    </row>
    <row r="6" spans="1:13" s="45" customFormat="1" ht="1.5" customHeight="1">
      <c r="A6" s="5"/>
      <c r="B6" s="5"/>
      <c r="C6" s="5"/>
      <c r="D6" s="46"/>
      <c r="E6" s="47"/>
      <c r="F6" s="47"/>
      <c r="G6" s="47"/>
      <c r="H6" s="46"/>
      <c r="I6" s="46"/>
      <c r="J6" s="46"/>
      <c r="K6" s="46"/>
      <c r="L6" s="46"/>
      <c r="M6" s="46"/>
    </row>
    <row r="7" spans="1:13" s="45" customFormat="1" ht="24" customHeight="1">
      <c r="D7" s="46"/>
      <c r="E7" s="47"/>
      <c r="F7" s="47"/>
      <c r="G7" s="48"/>
      <c r="H7" s="49"/>
      <c r="I7" s="49"/>
      <c r="J7" s="49"/>
      <c r="K7" s="49"/>
      <c r="L7" s="49"/>
      <c r="M7" s="10" t="s">
        <v>122</v>
      </c>
    </row>
    <row r="8" spans="1:13" s="45" customFormat="1" ht="24" customHeight="1">
      <c r="D8" s="46"/>
      <c r="E8" s="47"/>
      <c r="F8" s="47"/>
      <c r="G8" s="138" t="s">
        <v>58</v>
      </c>
      <c r="H8" s="138"/>
      <c r="I8" s="138"/>
      <c r="J8" s="136"/>
      <c r="K8" s="137" t="s">
        <v>54</v>
      </c>
      <c r="L8" s="137"/>
      <c r="M8" s="137"/>
    </row>
    <row r="9" spans="1:13" ht="24" customHeight="1">
      <c r="E9" s="6"/>
      <c r="F9" s="50"/>
      <c r="G9" s="51" t="s">
        <v>151</v>
      </c>
      <c r="H9" s="14"/>
      <c r="I9" s="14" t="s">
        <v>119</v>
      </c>
      <c r="J9" s="14"/>
      <c r="K9" s="51" t="s">
        <v>151</v>
      </c>
      <c r="L9" s="14"/>
      <c r="M9" s="14" t="s">
        <v>119</v>
      </c>
    </row>
    <row r="10" spans="1:13" ht="24" customHeight="1">
      <c r="E10" s="50"/>
      <c r="F10" s="50"/>
      <c r="G10" s="52" t="s">
        <v>61</v>
      </c>
      <c r="H10" s="52"/>
      <c r="I10" s="53"/>
      <c r="J10" s="14"/>
      <c r="K10" s="52" t="s">
        <v>61</v>
      </c>
      <c r="L10" s="52"/>
      <c r="M10" s="53"/>
    </row>
    <row r="11" spans="1:13" ht="24" customHeight="1">
      <c r="E11" s="17" t="s">
        <v>83</v>
      </c>
      <c r="F11" s="50"/>
      <c r="G11" s="54" t="s">
        <v>62</v>
      </c>
      <c r="H11" s="52"/>
      <c r="I11" s="17" t="s">
        <v>63</v>
      </c>
      <c r="J11" s="14"/>
      <c r="K11" s="54" t="s">
        <v>62</v>
      </c>
      <c r="L11" s="52"/>
      <c r="M11" s="17" t="s">
        <v>63</v>
      </c>
    </row>
    <row r="12" spans="1:13" ht="24.65" customHeight="1">
      <c r="A12" s="5" t="s">
        <v>0</v>
      </c>
      <c r="B12" s="5"/>
      <c r="C12" s="5"/>
      <c r="E12" s="55"/>
      <c r="F12" s="56"/>
      <c r="G12" s="56"/>
      <c r="I12" s="57"/>
      <c r="K12" s="57"/>
      <c r="L12" s="57"/>
    </row>
    <row r="13" spans="1:13" ht="24.65" customHeight="1">
      <c r="A13" s="5" t="s">
        <v>1</v>
      </c>
      <c r="B13" s="5"/>
      <c r="C13" s="6"/>
      <c r="E13" s="20"/>
      <c r="F13" s="56"/>
      <c r="G13" s="56"/>
      <c r="I13" s="57"/>
      <c r="K13" s="57"/>
      <c r="L13" s="57"/>
      <c r="M13" s="57"/>
    </row>
    <row r="14" spans="1:13" ht="24.65" customHeight="1">
      <c r="B14" s="4" t="s">
        <v>2</v>
      </c>
      <c r="C14" s="6"/>
      <c r="D14" s="58"/>
      <c r="E14" s="59"/>
      <c r="F14" s="56"/>
      <c r="G14" s="21">
        <v>2326</v>
      </c>
      <c r="H14" s="60"/>
      <c r="I14" s="21">
        <v>9155</v>
      </c>
      <c r="J14" s="60"/>
      <c r="K14" s="21">
        <v>2326</v>
      </c>
      <c r="L14" s="61"/>
      <c r="M14" s="21">
        <v>9155</v>
      </c>
    </row>
    <row r="15" spans="1:13" ht="24.65" customHeight="1">
      <c r="B15" s="4" t="s">
        <v>84</v>
      </c>
      <c r="C15" s="6"/>
      <c r="E15" s="59">
        <v>4</v>
      </c>
      <c r="F15" s="56"/>
      <c r="G15" s="21">
        <v>28201</v>
      </c>
      <c r="H15" s="62"/>
      <c r="I15" s="21">
        <v>56420</v>
      </c>
      <c r="J15" s="62"/>
      <c r="K15" s="21">
        <v>27266</v>
      </c>
      <c r="L15" s="63"/>
      <c r="M15" s="21">
        <v>55737</v>
      </c>
    </row>
    <row r="16" spans="1:13" ht="24.65" customHeight="1">
      <c r="B16" s="4" t="s">
        <v>131</v>
      </c>
      <c r="C16" s="6"/>
      <c r="E16" s="59">
        <v>3</v>
      </c>
      <c r="F16" s="56"/>
      <c r="G16" s="21">
        <v>0</v>
      </c>
      <c r="H16" s="62"/>
      <c r="I16" s="21">
        <v>0</v>
      </c>
      <c r="J16" s="62"/>
      <c r="K16" s="21">
        <v>93648</v>
      </c>
      <c r="L16" s="63"/>
      <c r="M16" s="21">
        <v>91789</v>
      </c>
    </row>
    <row r="17" spans="1:13" ht="24.65" customHeight="1">
      <c r="B17" s="4" t="s">
        <v>30</v>
      </c>
      <c r="C17" s="6"/>
      <c r="D17" s="45"/>
      <c r="E17" s="59"/>
      <c r="F17" s="56"/>
      <c r="G17" s="21">
        <v>21665</v>
      </c>
      <c r="H17" s="60"/>
      <c r="I17" s="21">
        <v>42189</v>
      </c>
      <c r="J17" s="60"/>
      <c r="K17" s="21">
        <v>21665</v>
      </c>
      <c r="L17" s="61"/>
      <c r="M17" s="21">
        <v>42189</v>
      </c>
    </row>
    <row r="18" spans="1:13" ht="24.65" customHeight="1">
      <c r="B18" s="4" t="s">
        <v>3</v>
      </c>
      <c r="C18" s="6"/>
      <c r="D18" s="45"/>
      <c r="E18" s="59"/>
      <c r="F18" s="56"/>
      <c r="G18" s="21">
        <v>22916</v>
      </c>
      <c r="H18" s="60"/>
      <c r="I18" s="21">
        <v>22615</v>
      </c>
      <c r="J18" s="60"/>
      <c r="K18" s="21">
        <v>22916</v>
      </c>
      <c r="L18" s="61"/>
      <c r="M18" s="21">
        <v>22615</v>
      </c>
    </row>
    <row r="19" spans="1:13" ht="24.65" customHeight="1">
      <c r="A19" s="6"/>
      <c r="B19" s="4" t="s">
        <v>138</v>
      </c>
      <c r="E19" s="59"/>
      <c r="F19" s="56"/>
      <c r="G19" s="22">
        <v>378</v>
      </c>
      <c r="H19" s="60"/>
      <c r="I19" s="21">
        <v>0</v>
      </c>
      <c r="J19" s="60"/>
      <c r="K19" s="22">
        <v>378</v>
      </c>
      <c r="L19" s="61"/>
      <c r="M19" s="21">
        <v>0</v>
      </c>
    </row>
    <row r="20" spans="1:13" ht="24.65" customHeight="1">
      <c r="A20" s="5" t="s">
        <v>4</v>
      </c>
      <c r="B20" s="5"/>
      <c r="E20" s="59"/>
      <c r="F20" s="56"/>
      <c r="G20" s="64">
        <f>SUM(G14:G19)</f>
        <v>75486</v>
      </c>
      <c r="I20" s="64">
        <f>SUM(I14:I19)</f>
        <v>130379</v>
      </c>
      <c r="K20" s="64">
        <f>SUM(K14:K19)</f>
        <v>168199</v>
      </c>
      <c r="L20" s="65"/>
      <c r="M20" s="64">
        <f>SUM(M14:M19)</f>
        <v>221485</v>
      </c>
    </row>
    <row r="21" spans="1:13" s="66" customFormat="1" ht="24.65" customHeight="1">
      <c r="B21" s="67"/>
      <c r="C21" s="67"/>
      <c r="D21" s="67"/>
      <c r="E21" s="68"/>
      <c r="F21" s="69"/>
      <c r="G21" s="68"/>
      <c r="H21" s="69"/>
      <c r="I21" s="70"/>
      <c r="J21" s="69"/>
      <c r="K21" s="69"/>
      <c r="L21" s="69"/>
    </row>
    <row r="22" spans="1:13" ht="24.65" customHeight="1">
      <c r="A22" s="5" t="s">
        <v>113</v>
      </c>
      <c r="B22" s="5"/>
      <c r="C22" s="5"/>
      <c r="E22" s="59"/>
      <c r="F22" s="56"/>
      <c r="G22" s="56"/>
      <c r="I22" s="25"/>
      <c r="K22" s="56"/>
      <c r="L22" s="25"/>
      <c r="M22" s="25"/>
    </row>
    <row r="23" spans="1:13" ht="24.65" customHeight="1">
      <c r="A23" s="6"/>
      <c r="B23" s="4" t="s">
        <v>38</v>
      </c>
      <c r="E23" s="59"/>
      <c r="F23" s="56"/>
      <c r="G23" s="21">
        <v>0</v>
      </c>
      <c r="I23" s="21">
        <v>3000</v>
      </c>
      <c r="K23" s="21">
        <v>0</v>
      </c>
      <c r="L23" s="25"/>
      <c r="M23" s="21">
        <v>3000</v>
      </c>
    </row>
    <row r="24" spans="1:13" ht="24.65" customHeight="1">
      <c r="A24" s="6"/>
      <c r="B24" s="4" t="s">
        <v>55</v>
      </c>
      <c r="E24" s="59">
        <v>5</v>
      </c>
      <c r="F24" s="56"/>
      <c r="G24" s="21">
        <v>0</v>
      </c>
      <c r="I24" s="21">
        <v>0</v>
      </c>
      <c r="K24" s="21">
        <v>30000</v>
      </c>
      <c r="L24" s="25"/>
      <c r="M24" s="21">
        <v>30000</v>
      </c>
    </row>
    <row r="25" spans="1:13" ht="24.65" customHeight="1">
      <c r="A25" s="6"/>
      <c r="B25" s="4" t="s">
        <v>56</v>
      </c>
      <c r="E25" s="59">
        <v>6</v>
      </c>
      <c r="F25" s="56"/>
      <c r="G25" s="21">
        <v>233464</v>
      </c>
      <c r="I25" s="69">
        <v>233680</v>
      </c>
      <c r="K25" s="21">
        <v>65490</v>
      </c>
      <c r="L25" s="25"/>
      <c r="M25" s="21">
        <v>65706</v>
      </c>
    </row>
    <row r="26" spans="1:13" ht="24.65" customHeight="1">
      <c r="A26" s="6"/>
      <c r="B26" s="4" t="s">
        <v>31</v>
      </c>
      <c r="D26" s="45"/>
      <c r="E26" s="59">
        <v>7</v>
      </c>
      <c r="F26" s="56"/>
      <c r="G26" s="21">
        <v>570588</v>
      </c>
      <c r="I26" s="21">
        <v>586908</v>
      </c>
      <c r="K26" s="21">
        <v>356519</v>
      </c>
      <c r="L26" s="25"/>
      <c r="M26" s="21">
        <v>372839</v>
      </c>
    </row>
    <row r="27" spans="1:13" ht="24.65" customHeight="1">
      <c r="A27" s="6"/>
      <c r="B27" s="4" t="s">
        <v>94</v>
      </c>
      <c r="D27" s="45"/>
      <c r="E27" s="71">
        <v>8</v>
      </c>
      <c r="F27" s="72"/>
      <c r="G27" s="21">
        <v>137368</v>
      </c>
      <c r="I27" s="21">
        <v>153059</v>
      </c>
      <c r="K27" s="21">
        <v>137368</v>
      </c>
      <c r="L27" s="25"/>
      <c r="M27" s="21">
        <v>153059</v>
      </c>
    </row>
    <row r="28" spans="1:13" ht="24.65" customHeight="1">
      <c r="A28" s="6"/>
      <c r="B28" s="4" t="s">
        <v>32</v>
      </c>
      <c r="D28" s="45"/>
      <c r="E28" s="59"/>
      <c r="F28" s="72"/>
      <c r="G28" s="21">
        <v>7730</v>
      </c>
      <c r="I28" s="21">
        <v>8349</v>
      </c>
      <c r="K28" s="21">
        <v>7730</v>
      </c>
      <c r="L28" s="25"/>
      <c r="M28" s="21">
        <v>8349</v>
      </c>
    </row>
    <row r="29" spans="1:13" ht="24.65" customHeight="1">
      <c r="A29" s="6"/>
      <c r="B29" s="4" t="s">
        <v>93</v>
      </c>
      <c r="D29" s="45"/>
      <c r="E29" s="59"/>
      <c r="F29" s="56"/>
      <c r="G29" s="22">
        <v>62238</v>
      </c>
      <c r="I29" s="22">
        <v>66190</v>
      </c>
      <c r="K29" s="22">
        <v>62238</v>
      </c>
      <c r="L29" s="25"/>
      <c r="M29" s="22">
        <v>66190</v>
      </c>
    </row>
    <row r="30" spans="1:13" ht="24.65" customHeight="1">
      <c r="A30" s="5" t="s">
        <v>114</v>
      </c>
      <c r="B30" s="6"/>
      <c r="E30" s="20"/>
      <c r="F30" s="56"/>
      <c r="G30" s="25">
        <f>SUM(G23:G29)</f>
        <v>1011388</v>
      </c>
      <c r="I30" s="25">
        <f>SUM(I23:I29)</f>
        <v>1051186</v>
      </c>
      <c r="K30" s="25">
        <f>SUM(K23:K29)</f>
        <v>659345</v>
      </c>
      <c r="L30" s="25"/>
      <c r="M30" s="25">
        <f>SUM(M23:M29)</f>
        <v>699143</v>
      </c>
    </row>
    <row r="31" spans="1:13" ht="24.65" customHeight="1" thickBot="1">
      <c r="A31" s="5" t="s">
        <v>5</v>
      </c>
      <c r="B31" s="5"/>
      <c r="C31" s="5"/>
      <c r="G31" s="40">
        <f>SUM(G20,G30)</f>
        <v>1086874</v>
      </c>
      <c r="I31" s="40">
        <f>SUM(I20,I30)</f>
        <v>1181565</v>
      </c>
      <c r="K31" s="40">
        <f>SUM(K20,K30)</f>
        <v>827544</v>
      </c>
      <c r="L31" s="25"/>
      <c r="M31" s="40">
        <f>SUM(M20,M30)</f>
        <v>920628</v>
      </c>
    </row>
    <row r="32" spans="1:13" ht="24" customHeight="1" thickTop="1">
      <c r="I32" s="73"/>
      <c r="K32" s="73"/>
      <c r="L32" s="73"/>
      <c r="M32" s="73"/>
    </row>
    <row r="33" spans="1:13" s="45" customFormat="1" ht="24" customHeight="1">
      <c r="A33" s="5" t="s">
        <v>76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s="45" customFormat="1" ht="24" customHeight="1">
      <c r="A34" s="5" t="s">
        <v>78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s="45" customFormat="1" ht="24" customHeight="1">
      <c r="A35" s="5" t="str">
        <f>A3</f>
        <v>AS AT JUNE 30, 2023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45" customFormat="1" ht="1.5" customHeight="1">
      <c r="A36" s="5"/>
      <c r="B36" s="5"/>
      <c r="C36" s="5"/>
      <c r="D36" s="46"/>
      <c r="E36" s="47"/>
      <c r="F36" s="47"/>
      <c r="G36" s="47"/>
      <c r="H36" s="46"/>
      <c r="I36" s="46"/>
      <c r="J36" s="46"/>
      <c r="K36" s="46"/>
      <c r="L36" s="46"/>
      <c r="M36" s="46"/>
    </row>
    <row r="37" spans="1:13" s="45" customFormat="1" ht="4.5" customHeight="1">
      <c r="A37" s="5"/>
      <c r="B37" s="5"/>
      <c r="C37" s="5"/>
      <c r="D37" s="46"/>
      <c r="E37" s="47"/>
      <c r="F37" s="47"/>
      <c r="G37" s="47"/>
      <c r="H37" s="46"/>
      <c r="I37" s="46"/>
      <c r="J37" s="46"/>
      <c r="K37" s="46"/>
      <c r="L37" s="46"/>
      <c r="M37" s="46"/>
    </row>
    <row r="38" spans="1:13" s="45" customFormat="1" ht="1.5" customHeight="1">
      <c r="A38" s="5"/>
      <c r="B38" s="5"/>
      <c r="C38" s="5"/>
      <c r="D38" s="46"/>
      <c r="E38" s="47"/>
      <c r="F38" s="47"/>
      <c r="G38" s="47"/>
      <c r="H38" s="46"/>
      <c r="I38" s="46"/>
      <c r="J38" s="46"/>
      <c r="K38" s="46"/>
      <c r="L38" s="46"/>
      <c r="M38" s="46"/>
    </row>
    <row r="39" spans="1:13" s="45" customFormat="1" ht="24" customHeight="1">
      <c r="D39" s="46"/>
      <c r="E39" s="47"/>
      <c r="F39" s="47"/>
      <c r="G39" s="48"/>
      <c r="H39" s="49"/>
      <c r="I39" s="49"/>
      <c r="J39" s="49"/>
      <c r="K39" s="49"/>
      <c r="L39" s="49"/>
      <c r="M39" s="10" t="s">
        <v>122</v>
      </c>
    </row>
    <row r="40" spans="1:13" s="45" customFormat="1" ht="24" customHeight="1">
      <c r="D40" s="46"/>
      <c r="E40" s="47"/>
      <c r="F40" s="47"/>
      <c r="G40" s="138" t="s">
        <v>58</v>
      </c>
      <c r="H40" s="138"/>
      <c r="I40" s="138"/>
      <c r="J40" s="136"/>
      <c r="K40" s="137" t="s">
        <v>54</v>
      </c>
      <c r="L40" s="137"/>
      <c r="M40" s="137"/>
    </row>
    <row r="41" spans="1:13" ht="24" customHeight="1">
      <c r="E41" s="6"/>
      <c r="F41" s="50"/>
      <c r="G41" s="51" t="s">
        <v>151</v>
      </c>
      <c r="H41" s="14"/>
      <c r="I41" s="53" t="s">
        <v>119</v>
      </c>
      <c r="J41" s="14"/>
      <c r="K41" s="51" t="s">
        <v>151</v>
      </c>
      <c r="L41" s="14"/>
      <c r="M41" s="53" t="s">
        <v>119</v>
      </c>
    </row>
    <row r="42" spans="1:13" ht="24" customHeight="1">
      <c r="E42" s="50"/>
      <c r="F42" s="50"/>
      <c r="G42" s="52" t="s">
        <v>61</v>
      </c>
      <c r="H42" s="52"/>
      <c r="I42" s="53"/>
      <c r="J42" s="14"/>
      <c r="K42" s="52" t="s">
        <v>61</v>
      </c>
      <c r="L42" s="52"/>
      <c r="M42" s="53"/>
    </row>
    <row r="43" spans="1:13" ht="24" customHeight="1">
      <c r="E43" s="17" t="s">
        <v>83</v>
      </c>
      <c r="F43" s="50"/>
      <c r="G43" s="54" t="s">
        <v>62</v>
      </c>
      <c r="H43" s="52"/>
      <c r="I43" s="17" t="s">
        <v>63</v>
      </c>
      <c r="J43" s="14"/>
      <c r="K43" s="54" t="s">
        <v>62</v>
      </c>
      <c r="L43" s="52"/>
      <c r="M43" s="17" t="s">
        <v>63</v>
      </c>
    </row>
    <row r="44" spans="1:13" ht="25.25" customHeight="1">
      <c r="A44" s="5" t="s">
        <v>6</v>
      </c>
      <c r="B44" s="5"/>
      <c r="C44" s="5"/>
      <c r="E44" s="20"/>
      <c r="F44" s="56"/>
      <c r="G44" s="57"/>
      <c r="I44" s="57"/>
      <c r="K44" s="57"/>
      <c r="L44" s="57"/>
      <c r="M44" s="57"/>
    </row>
    <row r="45" spans="1:13" ht="25.25" customHeight="1">
      <c r="A45" s="5" t="s">
        <v>7</v>
      </c>
      <c r="B45" s="5"/>
      <c r="C45" s="5"/>
      <c r="E45" s="20"/>
      <c r="F45" s="56"/>
      <c r="G45" s="57"/>
      <c r="I45" s="57"/>
      <c r="K45" s="57"/>
      <c r="L45" s="57"/>
      <c r="M45" s="57"/>
    </row>
    <row r="46" spans="1:13" ht="25.25" customHeight="1">
      <c r="A46" s="6"/>
      <c r="B46" s="4" t="s">
        <v>95</v>
      </c>
      <c r="E46" s="20"/>
      <c r="F46" s="56"/>
      <c r="G46" s="57"/>
      <c r="I46" s="57"/>
      <c r="K46" s="57"/>
      <c r="L46" s="57"/>
      <c r="M46" s="57"/>
    </row>
    <row r="47" spans="1:13" ht="25.25" customHeight="1">
      <c r="A47" s="6"/>
      <c r="B47" s="6"/>
      <c r="C47" s="4" t="s">
        <v>64</v>
      </c>
      <c r="E47" s="20">
        <v>9</v>
      </c>
      <c r="F47" s="56"/>
      <c r="G47" s="41">
        <v>90752</v>
      </c>
      <c r="I47" s="57">
        <v>90132</v>
      </c>
      <c r="J47" s="57"/>
      <c r="K47" s="41">
        <v>90752</v>
      </c>
      <c r="L47" s="57"/>
      <c r="M47" s="57">
        <v>90132</v>
      </c>
    </row>
    <row r="48" spans="1:13" ht="25.25" customHeight="1">
      <c r="A48" s="6"/>
      <c r="B48" s="4" t="s">
        <v>112</v>
      </c>
      <c r="E48" s="20">
        <v>10</v>
      </c>
      <c r="F48" s="56"/>
      <c r="G48" s="41">
        <v>164523</v>
      </c>
      <c r="I48" s="21">
        <v>131903</v>
      </c>
      <c r="J48" s="42"/>
      <c r="K48" s="41">
        <v>164523</v>
      </c>
      <c r="L48" s="21"/>
      <c r="M48" s="21">
        <v>131903</v>
      </c>
    </row>
    <row r="49" spans="1:15" ht="25.25" customHeight="1">
      <c r="A49" s="6"/>
      <c r="B49" s="4" t="s">
        <v>85</v>
      </c>
      <c r="E49" s="20"/>
      <c r="F49" s="56"/>
      <c r="G49" s="41">
        <v>300915</v>
      </c>
      <c r="I49" s="21">
        <v>293622</v>
      </c>
      <c r="J49" s="42"/>
      <c r="K49" s="41">
        <v>228799</v>
      </c>
      <c r="L49" s="21"/>
      <c r="M49" s="21">
        <v>223687</v>
      </c>
    </row>
    <row r="50" spans="1:15" ht="25.25" customHeight="1">
      <c r="A50" s="6"/>
      <c r="B50" s="4" t="s">
        <v>125</v>
      </c>
      <c r="D50" s="66"/>
      <c r="E50" s="6"/>
      <c r="F50" s="6"/>
      <c r="G50" s="6"/>
    </row>
    <row r="51" spans="1:15" ht="25.25" customHeight="1">
      <c r="A51" s="6"/>
      <c r="C51" s="4" t="s">
        <v>108</v>
      </c>
      <c r="D51" s="66"/>
      <c r="E51" s="20">
        <v>11</v>
      </c>
      <c r="F51" s="56"/>
      <c r="G51" s="41">
        <v>49633</v>
      </c>
      <c r="I51" s="21">
        <v>54098</v>
      </c>
      <c r="K51" s="41">
        <v>2666</v>
      </c>
      <c r="L51" s="25"/>
      <c r="M51" s="21">
        <v>7753</v>
      </c>
    </row>
    <row r="52" spans="1:15" ht="25.25" customHeight="1">
      <c r="A52" s="6"/>
      <c r="B52" s="4" t="s">
        <v>124</v>
      </c>
      <c r="D52" s="66"/>
      <c r="E52" s="20">
        <v>12</v>
      </c>
      <c r="F52" s="56"/>
      <c r="G52" s="41">
        <v>61482</v>
      </c>
      <c r="I52" s="57">
        <v>69366</v>
      </c>
      <c r="K52" s="41">
        <v>61482</v>
      </c>
      <c r="L52" s="25"/>
      <c r="M52" s="57">
        <v>69366</v>
      </c>
    </row>
    <row r="53" spans="1:15" ht="25.25" customHeight="1">
      <c r="A53" s="6"/>
      <c r="B53" s="4" t="s">
        <v>8</v>
      </c>
      <c r="E53" s="20"/>
      <c r="F53" s="56"/>
      <c r="G53" s="41">
        <v>122941</v>
      </c>
      <c r="H53" s="68"/>
      <c r="I53" s="74">
        <v>124741</v>
      </c>
      <c r="J53" s="70"/>
      <c r="K53" s="41">
        <v>122941</v>
      </c>
      <c r="L53" s="25"/>
      <c r="M53" s="21">
        <v>124741</v>
      </c>
    </row>
    <row r="54" spans="1:15" ht="25.25" customHeight="1">
      <c r="A54" s="5" t="s">
        <v>9</v>
      </c>
      <c r="B54" s="5"/>
      <c r="E54" s="20"/>
      <c r="F54" s="56"/>
      <c r="G54" s="75">
        <f>SUM(G47:G53)</f>
        <v>790246</v>
      </c>
      <c r="I54" s="75">
        <f>SUM(I47:I53)</f>
        <v>763862</v>
      </c>
      <c r="K54" s="75">
        <f>SUM(K47:K53)</f>
        <v>671163</v>
      </c>
      <c r="L54" s="25"/>
      <c r="M54" s="75">
        <f>SUM(M47:M53)</f>
        <v>647582</v>
      </c>
    </row>
    <row r="55" spans="1:15" ht="25.25" customHeight="1">
      <c r="A55" s="5"/>
      <c r="B55" s="5"/>
      <c r="E55" s="20"/>
      <c r="F55" s="56"/>
      <c r="G55" s="25"/>
      <c r="I55" s="25"/>
      <c r="K55" s="25"/>
      <c r="L55" s="25"/>
      <c r="M55" s="25"/>
    </row>
    <row r="56" spans="1:15" ht="25.25" customHeight="1">
      <c r="A56" s="5" t="s">
        <v>102</v>
      </c>
      <c r="B56" s="5"/>
      <c r="C56" s="5"/>
      <c r="E56" s="20"/>
      <c r="F56" s="56"/>
      <c r="G56" s="25"/>
      <c r="I56" s="25"/>
      <c r="K56" s="25"/>
      <c r="L56" s="25"/>
      <c r="M56" s="25"/>
    </row>
    <row r="57" spans="1:15" ht="25.25" customHeight="1">
      <c r="A57" s="6"/>
      <c r="B57" s="4" t="s">
        <v>103</v>
      </c>
      <c r="E57" s="20"/>
      <c r="F57" s="56"/>
      <c r="G57" s="25"/>
      <c r="I57" s="25"/>
      <c r="K57" s="25"/>
      <c r="L57" s="25"/>
      <c r="M57" s="25"/>
    </row>
    <row r="58" spans="1:15" ht="25.25" customHeight="1">
      <c r="A58" s="6"/>
      <c r="B58" s="6"/>
      <c r="C58" s="4" t="s">
        <v>65</v>
      </c>
      <c r="D58" s="66"/>
      <c r="E58" s="76">
        <v>11</v>
      </c>
      <c r="F58" s="32"/>
      <c r="G58" s="21">
        <v>63889</v>
      </c>
      <c r="I58" s="21">
        <v>64909</v>
      </c>
      <c r="J58" s="42"/>
      <c r="K58" s="21">
        <v>0</v>
      </c>
      <c r="L58" s="21"/>
      <c r="M58" s="21">
        <v>0</v>
      </c>
    </row>
    <row r="59" spans="1:15" ht="25.25" customHeight="1">
      <c r="A59" s="6"/>
      <c r="B59" s="4" t="s">
        <v>49</v>
      </c>
      <c r="D59" s="66"/>
      <c r="E59" s="76">
        <v>12</v>
      </c>
      <c r="F59" s="77"/>
      <c r="G59" s="21">
        <v>93911</v>
      </c>
      <c r="I59" s="21">
        <v>100525</v>
      </c>
      <c r="J59" s="42"/>
      <c r="K59" s="21">
        <v>93911</v>
      </c>
      <c r="L59" s="78"/>
      <c r="M59" s="21">
        <v>100525</v>
      </c>
    </row>
    <row r="60" spans="1:15" ht="25.25" customHeight="1">
      <c r="A60" s="6"/>
      <c r="B60" s="4" t="s">
        <v>33</v>
      </c>
      <c r="D60" s="66"/>
      <c r="E60" s="76"/>
      <c r="F60" s="32"/>
      <c r="G60" s="21">
        <v>8248</v>
      </c>
      <c r="H60" s="32"/>
      <c r="I60" s="21">
        <v>12008</v>
      </c>
      <c r="J60" s="42"/>
      <c r="K60" s="21">
        <v>8248</v>
      </c>
      <c r="L60" s="21"/>
      <c r="M60" s="21">
        <v>12008</v>
      </c>
    </row>
    <row r="61" spans="1:15" ht="25.25" customHeight="1">
      <c r="A61" s="6"/>
      <c r="B61" s="4" t="s">
        <v>39</v>
      </c>
      <c r="D61" s="66"/>
      <c r="E61" s="76"/>
      <c r="F61" s="32"/>
      <c r="G61" s="21">
        <v>90391</v>
      </c>
      <c r="H61" s="32"/>
      <c r="I61" s="69">
        <v>91345</v>
      </c>
      <c r="J61" s="42"/>
      <c r="K61" s="21">
        <v>59457</v>
      </c>
      <c r="L61" s="21"/>
      <c r="M61" s="21">
        <v>60411</v>
      </c>
    </row>
    <row r="62" spans="1:15" ht="25.25" customHeight="1">
      <c r="A62" s="6"/>
      <c r="B62" s="4" t="s">
        <v>99</v>
      </c>
      <c r="D62" s="66"/>
      <c r="E62" s="76"/>
      <c r="F62" s="32"/>
      <c r="G62" s="21">
        <v>4596</v>
      </c>
      <c r="H62" s="32"/>
      <c r="I62" s="21">
        <v>4393</v>
      </c>
      <c r="J62" s="42"/>
      <c r="K62" s="21">
        <v>4596</v>
      </c>
      <c r="L62" s="21"/>
      <c r="M62" s="21">
        <v>4393</v>
      </c>
      <c r="O62" s="4"/>
    </row>
    <row r="63" spans="1:15" ht="25.25" customHeight="1">
      <c r="A63" s="6"/>
      <c r="B63" s="4" t="s">
        <v>57</v>
      </c>
      <c r="D63" s="66"/>
      <c r="E63" s="76">
        <v>13</v>
      </c>
      <c r="F63" s="32"/>
      <c r="G63" s="35">
        <v>1104</v>
      </c>
      <c r="H63" s="32"/>
      <c r="I63" s="21">
        <v>48760</v>
      </c>
      <c r="J63" s="42"/>
      <c r="K63" s="21">
        <v>1104</v>
      </c>
      <c r="L63" s="21">
        <v>48759</v>
      </c>
      <c r="M63" s="21">
        <v>48760</v>
      </c>
      <c r="O63" s="4"/>
    </row>
    <row r="64" spans="1:15" ht="25.25" customHeight="1">
      <c r="A64" s="6"/>
      <c r="B64" s="4" t="s">
        <v>137</v>
      </c>
      <c r="D64" s="66"/>
      <c r="E64" s="76">
        <v>13</v>
      </c>
      <c r="F64" s="32"/>
      <c r="G64" s="35">
        <v>445</v>
      </c>
      <c r="H64" s="32"/>
      <c r="I64" s="21">
        <v>6889</v>
      </c>
      <c r="J64" s="42"/>
      <c r="K64" s="21">
        <v>445</v>
      </c>
      <c r="L64" s="21">
        <v>6889</v>
      </c>
      <c r="M64" s="21">
        <v>6889</v>
      </c>
      <c r="O64" s="4"/>
    </row>
    <row r="65" spans="1:15" ht="25.25" customHeight="1">
      <c r="A65" s="6"/>
      <c r="B65" s="4" t="s">
        <v>96</v>
      </c>
      <c r="D65" s="66"/>
      <c r="E65" s="76"/>
      <c r="F65" s="32"/>
      <c r="G65" s="69">
        <v>20400</v>
      </c>
      <c r="H65" s="32"/>
      <c r="I65" s="21">
        <v>20400</v>
      </c>
      <c r="J65" s="42"/>
      <c r="K65" s="69">
        <v>0</v>
      </c>
      <c r="L65" s="21"/>
      <c r="M65" s="21">
        <v>0</v>
      </c>
      <c r="O65" s="4"/>
    </row>
    <row r="66" spans="1:15" ht="25.25" customHeight="1">
      <c r="A66" s="5" t="s">
        <v>97</v>
      </c>
      <c r="B66" s="5"/>
      <c r="E66" s="20"/>
      <c r="F66" s="56"/>
      <c r="G66" s="75">
        <f>SUM(G58:G65)</f>
        <v>282984</v>
      </c>
      <c r="I66" s="75">
        <f>SUM(I58:I65)</f>
        <v>349229</v>
      </c>
      <c r="K66" s="75">
        <f>SUM(K58:K65)</f>
        <v>167761</v>
      </c>
      <c r="L66" s="25"/>
      <c r="M66" s="75">
        <f>SUM(M58:M65)</f>
        <v>232986</v>
      </c>
    </row>
    <row r="67" spans="1:15" ht="25.25" customHeight="1">
      <c r="A67" s="5" t="s">
        <v>10</v>
      </c>
      <c r="B67" s="5"/>
      <c r="C67" s="5"/>
      <c r="G67" s="75">
        <f>SUM(G54,G66)</f>
        <v>1073230</v>
      </c>
      <c r="I67" s="75">
        <f>SUM(I54,I66)</f>
        <v>1113091</v>
      </c>
      <c r="K67" s="75">
        <f>SUM(K54,K66)</f>
        <v>838924</v>
      </c>
      <c r="L67" s="25"/>
      <c r="M67" s="75">
        <f>SUM(M54,M66)</f>
        <v>880568</v>
      </c>
    </row>
    <row r="68" spans="1:15" ht="24" customHeight="1">
      <c r="I68" s="73"/>
      <c r="K68" s="73"/>
      <c r="L68" s="73"/>
      <c r="M68" s="73"/>
    </row>
    <row r="69" spans="1:15" s="45" customFormat="1" ht="24" customHeight="1">
      <c r="A69" s="5" t="s">
        <v>76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5" s="45" customFormat="1" ht="24" customHeight="1">
      <c r="A70" s="5" t="s">
        <v>78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5" s="45" customFormat="1" ht="24" customHeight="1">
      <c r="A71" s="5" t="str">
        <f>A35</f>
        <v>AS AT JUNE 30, 2023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5" s="45" customFormat="1" ht="1.5" customHeight="1">
      <c r="A72" s="5"/>
      <c r="B72" s="5"/>
      <c r="C72" s="5"/>
      <c r="D72" s="46"/>
      <c r="E72" s="47"/>
      <c r="F72" s="47"/>
      <c r="G72" s="47"/>
      <c r="H72" s="46"/>
      <c r="I72" s="46"/>
      <c r="J72" s="46"/>
      <c r="K72" s="46"/>
      <c r="L72" s="46"/>
      <c r="M72" s="46"/>
    </row>
    <row r="73" spans="1:15" s="45" customFormat="1" ht="4.5" customHeight="1">
      <c r="A73" s="5"/>
      <c r="B73" s="5"/>
      <c r="C73" s="5"/>
      <c r="D73" s="46"/>
      <c r="E73" s="47"/>
      <c r="F73" s="47"/>
      <c r="G73" s="47"/>
      <c r="H73" s="46"/>
      <c r="I73" s="46"/>
      <c r="J73" s="46"/>
      <c r="K73" s="46"/>
      <c r="L73" s="46"/>
      <c r="M73" s="46"/>
    </row>
    <row r="74" spans="1:15" s="45" customFormat="1" ht="1.5" customHeight="1">
      <c r="A74" s="5"/>
      <c r="B74" s="5"/>
      <c r="C74" s="5"/>
      <c r="D74" s="46"/>
      <c r="E74" s="47"/>
      <c r="F74" s="47"/>
      <c r="G74" s="47"/>
      <c r="H74" s="46"/>
      <c r="I74" s="46"/>
      <c r="J74" s="46"/>
      <c r="K74" s="46"/>
      <c r="L74" s="46"/>
      <c r="M74" s="46"/>
    </row>
    <row r="75" spans="1:15" s="45" customFormat="1" ht="24" customHeight="1">
      <c r="D75" s="46"/>
      <c r="E75" s="47"/>
      <c r="F75" s="47"/>
      <c r="G75" s="48"/>
      <c r="H75" s="49"/>
      <c r="I75" s="49"/>
      <c r="J75" s="49"/>
      <c r="K75" s="49"/>
      <c r="L75" s="49"/>
      <c r="M75" s="10" t="s">
        <v>122</v>
      </c>
    </row>
    <row r="76" spans="1:15" s="45" customFormat="1" ht="24" customHeight="1">
      <c r="D76" s="46"/>
      <c r="E76" s="47"/>
      <c r="F76" s="47"/>
      <c r="G76" s="138" t="s">
        <v>58</v>
      </c>
      <c r="H76" s="138"/>
      <c r="I76" s="138"/>
      <c r="J76" s="136"/>
      <c r="K76" s="137" t="s">
        <v>54</v>
      </c>
      <c r="L76" s="137"/>
      <c r="M76" s="137"/>
    </row>
    <row r="77" spans="1:15" ht="24" customHeight="1">
      <c r="E77" s="6"/>
      <c r="F77" s="50"/>
      <c r="G77" s="51" t="s">
        <v>151</v>
      </c>
      <c r="H77" s="14"/>
      <c r="I77" s="53" t="s">
        <v>119</v>
      </c>
      <c r="J77" s="14"/>
      <c r="K77" s="51" t="s">
        <v>151</v>
      </c>
      <c r="L77" s="14"/>
      <c r="M77" s="53" t="s">
        <v>119</v>
      </c>
    </row>
    <row r="78" spans="1:15" ht="24" customHeight="1">
      <c r="E78" s="50"/>
      <c r="F78" s="50"/>
      <c r="G78" s="52" t="s">
        <v>61</v>
      </c>
      <c r="H78" s="52"/>
      <c r="I78" s="53"/>
      <c r="J78" s="14"/>
      <c r="K78" s="52" t="s">
        <v>61</v>
      </c>
      <c r="L78" s="52"/>
      <c r="M78" s="53"/>
    </row>
    <row r="79" spans="1:15" ht="24" customHeight="1">
      <c r="E79" s="17" t="s">
        <v>83</v>
      </c>
      <c r="F79" s="50"/>
      <c r="G79" s="54" t="s">
        <v>62</v>
      </c>
      <c r="H79" s="52"/>
      <c r="I79" s="17" t="s">
        <v>63</v>
      </c>
      <c r="J79" s="14"/>
      <c r="K79" s="54" t="s">
        <v>62</v>
      </c>
      <c r="L79" s="52"/>
      <c r="M79" s="17" t="s">
        <v>63</v>
      </c>
    </row>
    <row r="80" spans="1:15" ht="24.65" customHeight="1">
      <c r="A80" s="5" t="s">
        <v>11</v>
      </c>
      <c r="B80" s="5"/>
      <c r="C80" s="5"/>
      <c r="G80" s="21"/>
      <c r="I80" s="21"/>
      <c r="K80" s="21"/>
      <c r="L80" s="21"/>
      <c r="M80" s="79"/>
    </row>
    <row r="81" spans="1:13" ht="24.65" customHeight="1">
      <c r="B81" s="5" t="s">
        <v>12</v>
      </c>
      <c r="E81" s="20"/>
      <c r="F81" s="56"/>
      <c r="G81" s="21"/>
      <c r="I81" s="21"/>
      <c r="K81" s="21"/>
      <c r="L81" s="21"/>
      <c r="M81" s="21"/>
    </row>
    <row r="82" spans="1:13" ht="24.65" customHeight="1">
      <c r="C82" s="4" t="s">
        <v>90</v>
      </c>
      <c r="D82" s="58"/>
      <c r="E82" s="20"/>
      <c r="F82" s="56"/>
      <c r="G82" s="21"/>
      <c r="I82" s="21"/>
      <c r="K82" s="21"/>
      <c r="L82" s="21"/>
      <c r="M82" s="21"/>
    </row>
    <row r="83" spans="1:13" ht="24.65" customHeight="1" thickBot="1">
      <c r="C83" s="4" t="s">
        <v>160</v>
      </c>
      <c r="D83" s="58"/>
      <c r="E83" s="20">
        <v>14.1</v>
      </c>
      <c r="F83" s="56"/>
      <c r="G83" s="43">
        <v>5764102</v>
      </c>
      <c r="I83" s="21"/>
      <c r="K83" s="43">
        <v>5764102</v>
      </c>
      <c r="L83" s="21"/>
      <c r="M83" s="21"/>
    </row>
    <row r="84" spans="1:13" ht="24.65" customHeight="1" thickTop="1">
      <c r="A84" s="6"/>
      <c r="C84" s="4" t="s">
        <v>149</v>
      </c>
      <c r="D84" s="66"/>
      <c r="E84" s="59"/>
      <c r="F84" s="59"/>
      <c r="G84" s="80"/>
      <c r="H84" s="81"/>
      <c r="J84" s="82"/>
      <c r="K84" s="80"/>
      <c r="L84" s="80"/>
    </row>
    <row r="85" spans="1:13" ht="24.65" customHeight="1" thickBot="1">
      <c r="A85" s="6"/>
      <c r="C85" s="4" t="s">
        <v>148</v>
      </c>
      <c r="D85" s="66"/>
      <c r="E85" s="59"/>
      <c r="F85" s="59"/>
      <c r="G85" s="80"/>
      <c r="H85" s="81"/>
      <c r="I85" s="83">
        <v>825048</v>
      </c>
      <c r="J85" s="82"/>
      <c r="K85" s="80"/>
      <c r="L85" s="80"/>
      <c r="M85" s="83">
        <v>825048</v>
      </c>
    </row>
    <row r="86" spans="1:13" ht="24.65" customHeight="1" thickTop="1">
      <c r="A86" s="6"/>
      <c r="C86" s="4" t="s">
        <v>115</v>
      </c>
      <c r="D86" s="66"/>
      <c r="E86" s="6"/>
      <c r="F86" s="59"/>
      <c r="G86" s="57"/>
      <c r="H86" s="59"/>
      <c r="I86" s="57"/>
      <c r="K86" s="57"/>
      <c r="L86" s="57"/>
      <c r="M86" s="57"/>
    </row>
    <row r="87" spans="1:13" ht="24.65" customHeight="1">
      <c r="A87" s="6"/>
      <c r="C87" s="4" t="s">
        <v>161</v>
      </c>
      <c r="D87" s="66"/>
      <c r="E87" s="20">
        <v>14.2</v>
      </c>
      <c r="F87" s="59"/>
      <c r="G87" s="35">
        <v>757278</v>
      </c>
      <c r="H87" s="81"/>
      <c r="I87" s="80"/>
      <c r="J87" s="82"/>
      <c r="K87" s="35">
        <v>757278</v>
      </c>
      <c r="L87" s="80"/>
      <c r="M87" s="80"/>
    </row>
    <row r="88" spans="1:13" ht="24.65" customHeight="1">
      <c r="A88" s="6"/>
      <c r="C88" s="4" t="s">
        <v>147</v>
      </c>
      <c r="D88" s="66"/>
      <c r="E88" s="59"/>
      <c r="F88" s="59"/>
      <c r="G88" s="6"/>
      <c r="H88" s="81"/>
      <c r="I88" s="80"/>
      <c r="J88" s="82"/>
      <c r="L88" s="80"/>
      <c r="M88" s="80"/>
    </row>
    <row r="89" spans="1:13" ht="24.65" customHeight="1">
      <c r="A89" s="6"/>
      <c r="C89" s="4" t="s">
        <v>148</v>
      </c>
      <c r="D89" s="66"/>
      <c r="E89" s="59"/>
      <c r="F89" s="59"/>
      <c r="G89" s="80"/>
      <c r="H89" s="81"/>
      <c r="I89" s="80">
        <v>586808</v>
      </c>
      <c r="J89" s="80"/>
      <c r="K89" s="80"/>
      <c r="L89" s="80"/>
      <c r="M89" s="80">
        <v>586808</v>
      </c>
    </row>
    <row r="90" spans="1:13" ht="24.65" customHeight="1">
      <c r="A90" s="6"/>
      <c r="C90" s="4" t="s">
        <v>37</v>
      </c>
      <c r="D90" s="45"/>
      <c r="E90" s="20">
        <v>14.2</v>
      </c>
      <c r="F90" s="56"/>
      <c r="G90" s="21">
        <v>443678</v>
      </c>
      <c r="H90" s="68"/>
      <c r="I90" s="69">
        <v>551723</v>
      </c>
      <c r="J90" s="70"/>
      <c r="K90" s="21">
        <v>443678</v>
      </c>
      <c r="L90" s="69"/>
      <c r="M90" s="69">
        <v>551723</v>
      </c>
    </row>
    <row r="91" spans="1:13" ht="24.65" customHeight="1">
      <c r="A91" s="6"/>
      <c r="C91" s="4" t="s">
        <v>105</v>
      </c>
      <c r="D91" s="45"/>
      <c r="E91" s="20"/>
      <c r="F91" s="56"/>
      <c r="G91" s="69"/>
      <c r="H91" s="68"/>
      <c r="I91" s="69"/>
      <c r="J91" s="70"/>
      <c r="K91" s="69"/>
      <c r="L91" s="69"/>
      <c r="M91" s="69"/>
    </row>
    <row r="92" spans="1:13" ht="24.65" customHeight="1">
      <c r="A92" s="6"/>
      <c r="C92" s="4" t="s">
        <v>139</v>
      </c>
      <c r="D92" s="45"/>
      <c r="E92" s="20"/>
      <c r="F92" s="56"/>
      <c r="G92" s="69"/>
      <c r="H92" s="68"/>
      <c r="I92" s="69"/>
      <c r="J92" s="70"/>
      <c r="K92" s="69"/>
      <c r="L92" s="69"/>
      <c r="M92" s="69"/>
    </row>
    <row r="93" spans="1:13" ht="24.65" customHeight="1">
      <c r="A93" s="6"/>
      <c r="C93" s="4" t="s">
        <v>74</v>
      </c>
      <c r="D93" s="45"/>
      <c r="E93" s="20"/>
      <c r="F93" s="56"/>
      <c r="G93" s="21">
        <v>7056</v>
      </c>
      <c r="H93" s="66"/>
      <c r="I93" s="69">
        <v>7056</v>
      </c>
      <c r="J93" s="84"/>
      <c r="K93" s="21">
        <v>7056</v>
      </c>
      <c r="L93" s="69"/>
      <c r="M93" s="69">
        <v>7056</v>
      </c>
    </row>
    <row r="94" spans="1:13" ht="24.65" customHeight="1">
      <c r="A94" s="6"/>
      <c r="C94" s="4" t="s">
        <v>35</v>
      </c>
      <c r="D94" s="45"/>
      <c r="E94" s="20"/>
      <c r="F94" s="56"/>
      <c r="G94" s="69">
        <f>'SOE(EQ)'!M20</f>
        <v>-1420264</v>
      </c>
      <c r="H94" s="66"/>
      <c r="I94" s="69">
        <v>-1304197</v>
      </c>
      <c r="J94" s="84"/>
      <c r="K94" s="69">
        <f>SOE!M20</f>
        <v>-1390631</v>
      </c>
      <c r="L94" s="69"/>
      <c r="M94" s="69">
        <v>-1277954</v>
      </c>
    </row>
    <row r="95" spans="1:13" ht="24.65" customHeight="1">
      <c r="A95" s="6"/>
      <c r="C95" s="4" t="s">
        <v>40</v>
      </c>
      <c r="D95" s="45"/>
      <c r="E95" s="59">
        <v>15</v>
      </c>
      <c r="G95" s="69">
        <f>'SOE(EQ)'!O20</f>
        <v>225896</v>
      </c>
      <c r="H95" s="66"/>
      <c r="I95" s="74">
        <v>227084</v>
      </c>
      <c r="J95" s="84"/>
      <c r="K95" s="69">
        <f>SOE!Q20</f>
        <v>171239</v>
      </c>
      <c r="L95" s="69"/>
      <c r="M95" s="74">
        <v>172427</v>
      </c>
    </row>
    <row r="96" spans="1:13" ht="24.65" customHeight="1">
      <c r="A96" s="5" t="s">
        <v>13</v>
      </c>
      <c r="B96" s="5"/>
      <c r="C96" s="6"/>
      <c r="G96" s="85">
        <f>SUM(G87:G95)</f>
        <v>13644</v>
      </c>
      <c r="H96" s="66"/>
      <c r="I96" s="85">
        <f>SUM(I87:I95)</f>
        <v>68474</v>
      </c>
      <c r="J96" s="84"/>
      <c r="K96" s="85">
        <f>SUM(K87:K95)</f>
        <v>-11380</v>
      </c>
      <c r="L96" s="69"/>
      <c r="M96" s="74">
        <f>SUM(M87:M95)</f>
        <v>40060</v>
      </c>
    </row>
    <row r="97" spans="1:13" ht="24.65" customHeight="1" thickBot="1">
      <c r="A97" s="5" t="s">
        <v>14</v>
      </c>
      <c r="B97" s="5"/>
      <c r="C97" s="5"/>
      <c r="G97" s="86">
        <f>SUM(G67,G96)</f>
        <v>1086874</v>
      </c>
      <c r="H97" s="66"/>
      <c r="I97" s="86">
        <f>SUM(I67,I96)</f>
        <v>1181565</v>
      </c>
      <c r="J97" s="84"/>
      <c r="K97" s="86">
        <f>SUM(K67,K96)</f>
        <v>827544</v>
      </c>
      <c r="L97" s="69"/>
      <c r="M97" s="86">
        <f>SUM(M67,M96)</f>
        <v>920628</v>
      </c>
    </row>
    <row r="98" spans="1:13" ht="24" customHeight="1" thickTop="1">
      <c r="A98" s="6"/>
      <c r="B98" s="6"/>
      <c r="C98" s="6"/>
      <c r="E98" s="6"/>
      <c r="F98" s="6"/>
      <c r="G98" s="6"/>
    </row>
    <row r="99" spans="1:13" ht="24" customHeight="1">
      <c r="A99" s="6"/>
      <c r="B99" s="6"/>
      <c r="C99" s="6"/>
      <c r="E99" s="6"/>
      <c r="F99" s="6"/>
      <c r="G99" s="6">
        <f>G97-G31</f>
        <v>0</v>
      </c>
      <c r="I99" s="6">
        <f>I97-I31</f>
        <v>0</v>
      </c>
      <c r="K99" s="6">
        <f>K97-K31</f>
        <v>0</v>
      </c>
      <c r="M99" s="6">
        <f>M97-M31</f>
        <v>0</v>
      </c>
    </row>
    <row r="100" spans="1:13" ht="24" customHeight="1">
      <c r="A100" s="6"/>
      <c r="B100" s="6"/>
      <c r="C100" s="6"/>
      <c r="E100" s="6"/>
      <c r="F100" s="6"/>
      <c r="G100" s="6"/>
    </row>
    <row r="101" spans="1:13" ht="24" customHeight="1">
      <c r="A101" s="6"/>
      <c r="B101" s="6"/>
      <c r="C101" s="6"/>
      <c r="E101" s="6"/>
      <c r="F101" s="6"/>
      <c r="G101" s="6"/>
    </row>
    <row r="102" spans="1:13" ht="24" customHeight="1">
      <c r="A102" s="6"/>
      <c r="B102" s="6"/>
      <c r="C102" s="6"/>
      <c r="E102" s="6"/>
      <c r="F102" s="6"/>
      <c r="G102" s="6"/>
    </row>
    <row r="103" spans="1:13" ht="24" customHeight="1">
      <c r="A103" s="6"/>
      <c r="B103" s="6"/>
      <c r="C103" s="6"/>
      <c r="E103" s="6"/>
      <c r="F103" s="6"/>
      <c r="G103" s="6"/>
    </row>
    <row r="104" spans="1:13" ht="24" customHeight="1">
      <c r="A104" s="6"/>
      <c r="B104" s="6"/>
      <c r="C104" s="6"/>
      <c r="E104" s="6"/>
      <c r="F104" s="6"/>
      <c r="G104" s="6"/>
    </row>
    <row r="105" spans="1:13" ht="24" customHeight="1">
      <c r="A105" s="6"/>
      <c r="B105" s="6"/>
      <c r="C105" s="6"/>
      <c r="E105" s="6"/>
      <c r="F105" s="6"/>
      <c r="G105" s="6"/>
    </row>
    <row r="106" spans="1:13" ht="24" customHeight="1">
      <c r="A106" s="6"/>
      <c r="B106" s="6"/>
      <c r="C106" s="6"/>
      <c r="E106" s="6"/>
      <c r="F106" s="6"/>
      <c r="G106" s="6"/>
    </row>
    <row r="107" spans="1:13" ht="24" customHeight="1">
      <c r="B107" s="87"/>
      <c r="C107" s="87"/>
      <c r="D107" s="58"/>
      <c r="E107" s="88"/>
      <c r="F107" s="88"/>
      <c r="G107" s="6"/>
    </row>
    <row r="108" spans="1:13" ht="24" customHeight="1">
      <c r="A108" s="89"/>
      <c r="E108" s="88"/>
      <c r="F108" s="88"/>
      <c r="G108" s="21"/>
      <c r="I108" s="21"/>
      <c r="K108" s="21"/>
      <c r="L108" s="21"/>
      <c r="M108" s="21"/>
    </row>
    <row r="109" spans="1:13" ht="24" customHeight="1">
      <c r="A109" s="87"/>
      <c r="B109" s="87"/>
      <c r="C109" s="87"/>
      <c r="D109" s="58"/>
      <c r="E109" s="88"/>
      <c r="F109" s="88"/>
      <c r="G109" s="88"/>
    </row>
    <row r="110" spans="1:13" ht="24" customHeight="1">
      <c r="A110" s="87"/>
      <c r="B110" s="87"/>
      <c r="C110" s="87"/>
      <c r="D110" s="90"/>
      <c r="E110" s="6"/>
      <c r="F110" s="6"/>
      <c r="G110" s="6"/>
    </row>
    <row r="111" spans="1:13" ht="24" customHeight="1">
      <c r="A111" s="89"/>
      <c r="E111" s="20"/>
      <c r="F111" s="20"/>
      <c r="G111" s="20"/>
    </row>
    <row r="112" spans="1:13" ht="24" customHeight="1">
      <c r="E112" s="20"/>
      <c r="F112" s="20"/>
      <c r="G112" s="20"/>
    </row>
  </sheetData>
  <mergeCells count="6">
    <mergeCell ref="K40:M40"/>
    <mergeCell ref="K8:M8"/>
    <mergeCell ref="K76:M76"/>
    <mergeCell ref="G40:I40"/>
    <mergeCell ref="G8:I8"/>
    <mergeCell ref="G76:I76"/>
  </mergeCells>
  <printOptions horizontalCentered="1"/>
  <pageMargins left="0.94488188976377996" right="0.59055118110236204" top="0.82677165354330695" bottom="0.74803149606299202" header="0" footer="0.35433070866141703"/>
  <pageSetup paperSize="9" scale="69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2" manualBreakCount="2">
    <brk id="32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9"/>
  <sheetViews>
    <sheetView view="pageBreakPreview" zoomScale="69" zoomScaleNormal="100" zoomScaleSheetLayoutView="69" zoomScalePageLayoutView="74" workbookViewId="0">
      <selection activeCell="T36" sqref="T36"/>
    </sheetView>
  </sheetViews>
  <sheetFormatPr defaultColWidth="10.54296875" defaultRowHeight="23.15" customHeight="1"/>
  <cols>
    <col min="1" max="3" width="2.54296875" style="4" customWidth="1"/>
    <col min="4" max="4" width="39.81640625" style="4" customWidth="1"/>
    <col min="5" max="5" width="2.453125" style="4" customWidth="1"/>
    <col min="6" max="6" width="15.54296875" style="4" customWidth="1"/>
    <col min="7" max="7" width="2.453125" style="4" customWidth="1"/>
    <col min="8" max="8" width="15.54296875" style="4" customWidth="1"/>
    <col min="9" max="9" width="2.54296875" style="6" customWidth="1"/>
    <col min="10" max="10" width="15.54296875" style="6" customWidth="1"/>
    <col min="11" max="11" width="2.453125" style="6" customWidth="1"/>
    <col min="12" max="12" width="15.54296875" style="6" customWidth="1"/>
    <col min="13" max="13" width="1.54296875" style="6" customWidth="1"/>
    <col min="14" max="16384" width="10.54296875" style="6"/>
  </cols>
  <sheetData>
    <row r="1" spans="1:22" ht="23.15" customHeight="1">
      <c r="A1" s="5" t="s">
        <v>76</v>
      </c>
      <c r="L1" s="91" t="s">
        <v>59</v>
      </c>
    </row>
    <row r="2" spans="1:22" ht="23.15" customHeight="1">
      <c r="A2" s="5" t="s">
        <v>79</v>
      </c>
      <c r="B2" s="90"/>
      <c r="C2" s="90"/>
      <c r="D2" s="90"/>
      <c r="E2" s="20"/>
      <c r="F2" s="20"/>
      <c r="G2" s="20"/>
      <c r="H2" s="20"/>
      <c r="L2" s="91" t="s">
        <v>60</v>
      </c>
    </row>
    <row r="3" spans="1:22" s="94" customFormat="1" ht="23">
      <c r="A3" s="5" t="s">
        <v>154</v>
      </c>
      <c r="B3" s="92"/>
      <c r="C3" s="67"/>
      <c r="D3" s="67"/>
      <c r="E3" s="67"/>
      <c r="F3" s="67"/>
      <c r="G3" s="67"/>
      <c r="H3" s="67"/>
      <c r="I3" s="67"/>
      <c r="J3" s="67"/>
      <c r="K3" s="67"/>
      <c r="L3" s="67"/>
      <c r="M3" s="93"/>
      <c r="N3" s="93"/>
      <c r="O3" s="93"/>
    </row>
    <row r="4" spans="1:22" s="93" customFormat="1" ht="23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22" s="94" customFormat="1" ht="23">
      <c r="A5" s="96"/>
      <c r="B5" s="96"/>
      <c r="C5" s="96"/>
      <c r="D5" s="97"/>
      <c r="E5" s="97"/>
      <c r="F5" s="97"/>
      <c r="G5" s="97"/>
      <c r="H5" s="97"/>
      <c r="I5" s="98"/>
      <c r="J5" s="99"/>
      <c r="K5" s="100"/>
      <c r="L5" s="101" t="s">
        <v>123</v>
      </c>
    </row>
    <row r="6" spans="1:22" s="45" customFormat="1" ht="23.15" customHeight="1">
      <c r="E6" s="47"/>
      <c r="F6" s="138" t="s">
        <v>58</v>
      </c>
      <c r="G6" s="138"/>
      <c r="H6" s="138"/>
      <c r="I6" s="46"/>
      <c r="J6" s="139" t="s">
        <v>54</v>
      </c>
      <c r="K6" s="139"/>
      <c r="L6" s="139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2" s="45" customFormat="1" ht="23.15" customHeight="1">
      <c r="E7" s="47"/>
      <c r="F7" s="103">
        <v>2023</v>
      </c>
      <c r="G7" s="53"/>
      <c r="H7" s="103">
        <v>2022</v>
      </c>
      <c r="I7" s="104"/>
      <c r="J7" s="103">
        <v>2023</v>
      </c>
      <c r="K7" s="105"/>
      <c r="L7" s="103">
        <v>2022</v>
      </c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1:22" ht="23.4" customHeight="1">
      <c r="A8" s="5" t="s">
        <v>15</v>
      </c>
      <c r="B8" s="5"/>
      <c r="C8" s="5"/>
      <c r="D8" s="5"/>
      <c r="F8" s="57"/>
      <c r="G8" s="57"/>
      <c r="H8" s="57"/>
      <c r="I8" s="106"/>
      <c r="J8" s="57"/>
      <c r="K8" s="57"/>
      <c r="L8" s="57"/>
    </row>
    <row r="9" spans="1:22" ht="23.4" customHeight="1">
      <c r="A9" s="6"/>
      <c r="B9" s="4" t="s">
        <v>140</v>
      </c>
      <c r="E9" s="56"/>
      <c r="F9" s="21">
        <v>74069</v>
      </c>
      <c r="G9" s="21"/>
      <c r="H9" s="33">
        <v>147207</v>
      </c>
      <c r="I9" s="15"/>
      <c r="J9" s="21">
        <v>74069</v>
      </c>
      <c r="L9" s="33">
        <v>147207</v>
      </c>
    </row>
    <row r="10" spans="1:22" ht="23.4" customHeight="1">
      <c r="A10" s="6"/>
      <c r="B10" s="4" t="s">
        <v>16</v>
      </c>
      <c r="E10" s="56"/>
      <c r="F10" s="21">
        <v>5215</v>
      </c>
      <c r="G10" s="21"/>
      <c r="H10" s="21">
        <v>10430</v>
      </c>
      <c r="I10" s="15"/>
      <c r="J10" s="21">
        <v>6454</v>
      </c>
      <c r="L10" s="21">
        <v>11178</v>
      </c>
    </row>
    <row r="11" spans="1:22" ht="23.4" customHeight="1">
      <c r="A11" s="5" t="s">
        <v>17</v>
      </c>
      <c r="B11" s="5"/>
      <c r="D11" s="5"/>
      <c r="E11" s="25"/>
      <c r="F11" s="75">
        <f>SUM(F9:F10)</f>
        <v>79284</v>
      </c>
      <c r="G11" s="25"/>
      <c r="H11" s="75">
        <f>SUM(H9:H10)</f>
        <v>157637</v>
      </c>
      <c r="I11" s="15"/>
      <c r="J11" s="75">
        <f>SUM(J9:J10)</f>
        <v>80523</v>
      </c>
      <c r="K11" s="25"/>
      <c r="L11" s="75">
        <f>SUM(L9:L10)</f>
        <v>158385</v>
      </c>
    </row>
    <row r="12" spans="1:22" ht="23.4" customHeight="1">
      <c r="A12" s="5"/>
      <c r="B12" s="5"/>
      <c r="D12" s="5"/>
      <c r="E12" s="25"/>
      <c r="F12" s="25"/>
      <c r="G12" s="25"/>
      <c r="H12" s="25"/>
      <c r="I12" s="15"/>
      <c r="J12" s="25"/>
      <c r="K12" s="25"/>
      <c r="L12" s="25"/>
    </row>
    <row r="13" spans="1:22" ht="23.4" customHeight="1">
      <c r="A13" s="5" t="s">
        <v>18</v>
      </c>
      <c r="B13" s="5"/>
      <c r="C13" s="5"/>
      <c r="D13" s="5"/>
      <c r="E13" s="32"/>
      <c r="F13" s="25"/>
      <c r="G13" s="25"/>
      <c r="H13" s="25"/>
      <c r="I13" s="15"/>
      <c r="J13" s="25"/>
      <c r="K13" s="25"/>
      <c r="L13" s="25"/>
    </row>
    <row r="14" spans="1:22" ht="23.4" customHeight="1">
      <c r="A14" s="6"/>
      <c r="B14" s="4" t="s">
        <v>141</v>
      </c>
      <c r="E14" s="32"/>
      <c r="F14" s="21">
        <v>-37216</v>
      </c>
      <c r="G14" s="21"/>
      <c r="H14" s="21">
        <v>-72134</v>
      </c>
      <c r="I14" s="15"/>
      <c r="J14" s="21">
        <v>-37216</v>
      </c>
      <c r="L14" s="21">
        <v>-72134</v>
      </c>
    </row>
    <row r="15" spans="1:22" ht="23.4" customHeight="1">
      <c r="A15" s="6"/>
      <c r="B15" s="4" t="s">
        <v>41</v>
      </c>
      <c r="E15" s="56"/>
      <c r="F15" s="21">
        <v>-49569</v>
      </c>
      <c r="G15" s="21"/>
      <c r="H15" s="21">
        <v>-85430</v>
      </c>
      <c r="I15" s="15"/>
      <c r="J15" s="21">
        <v>-49569</v>
      </c>
      <c r="L15" s="21">
        <v>-85430</v>
      </c>
    </row>
    <row r="16" spans="1:22" ht="23.4" customHeight="1">
      <c r="A16" s="6"/>
      <c r="B16" s="4" t="s">
        <v>19</v>
      </c>
      <c r="E16" s="56"/>
      <c r="F16" s="21">
        <v>-27506</v>
      </c>
      <c r="G16" s="25"/>
      <c r="H16" s="25">
        <v>-40370</v>
      </c>
      <c r="I16" s="15"/>
      <c r="J16" s="21">
        <v>-27380</v>
      </c>
      <c r="L16" s="25">
        <v>-39746</v>
      </c>
    </row>
    <row r="17" spans="1:12" ht="23.4" customHeight="1">
      <c r="A17" s="5" t="s">
        <v>20</v>
      </c>
      <c r="B17" s="5"/>
      <c r="D17" s="5"/>
      <c r="E17" s="32"/>
      <c r="F17" s="75">
        <f>SUM(F14:F16)</f>
        <v>-114291</v>
      </c>
      <c r="G17" s="25"/>
      <c r="H17" s="75">
        <f>SUM(H14:H16)</f>
        <v>-197934</v>
      </c>
      <c r="I17" s="15"/>
      <c r="J17" s="75">
        <f>SUM(J14:J16)</f>
        <v>-114165</v>
      </c>
      <c r="K17" s="25"/>
      <c r="L17" s="75">
        <f>SUM(L14:L16)</f>
        <v>-197310</v>
      </c>
    </row>
    <row r="18" spans="1:12" ht="23.4" customHeight="1">
      <c r="A18" s="5" t="s">
        <v>50</v>
      </c>
      <c r="B18" s="5"/>
      <c r="C18" s="5"/>
      <c r="E18" s="32"/>
      <c r="F18" s="33">
        <f>+F11+F17</f>
        <v>-35007</v>
      </c>
      <c r="G18" s="25"/>
      <c r="H18" s="33">
        <f>+H11+H17</f>
        <v>-40297</v>
      </c>
      <c r="I18" s="15"/>
      <c r="J18" s="33">
        <f>+J11+J17</f>
        <v>-33642</v>
      </c>
      <c r="K18" s="25"/>
      <c r="L18" s="33">
        <f>+L11+L17</f>
        <v>-38925</v>
      </c>
    </row>
    <row r="19" spans="1:12" ht="23.4" customHeight="1">
      <c r="A19" s="6"/>
      <c r="B19" s="4" t="s">
        <v>21</v>
      </c>
      <c r="E19" s="32"/>
      <c r="F19" s="22">
        <v>-9512</v>
      </c>
      <c r="G19" s="21"/>
      <c r="H19" s="22">
        <v>-8699</v>
      </c>
      <c r="I19" s="15"/>
      <c r="J19" s="22">
        <v>-7769</v>
      </c>
      <c r="L19" s="22">
        <v>-7024</v>
      </c>
    </row>
    <row r="20" spans="1:12" ht="23.4" customHeight="1">
      <c r="A20" s="5" t="s">
        <v>53</v>
      </c>
      <c r="B20" s="5"/>
      <c r="C20" s="5"/>
      <c r="D20" s="5"/>
      <c r="E20" s="32"/>
      <c r="F20" s="25">
        <f>SUM(F18:F19)</f>
        <v>-44519</v>
      </c>
      <c r="G20" s="25"/>
      <c r="H20" s="25">
        <f>SUM(H18:H19)</f>
        <v>-48996</v>
      </c>
      <c r="I20" s="15"/>
      <c r="J20" s="25">
        <f>SUM(J18:J19)</f>
        <v>-41411</v>
      </c>
      <c r="K20" s="25"/>
      <c r="L20" s="25">
        <f>SUM(L18:L19)</f>
        <v>-45949</v>
      </c>
    </row>
    <row r="21" spans="1:12" ht="23.4" customHeight="1">
      <c r="A21" s="6"/>
      <c r="B21" s="4" t="s">
        <v>169</v>
      </c>
      <c r="E21" s="56"/>
      <c r="F21" s="22">
        <v>546</v>
      </c>
      <c r="G21" s="21"/>
      <c r="H21" s="22">
        <v>-2975</v>
      </c>
      <c r="I21" s="15"/>
      <c r="J21" s="22">
        <v>546</v>
      </c>
      <c r="L21" s="22">
        <v>-2975</v>
      </c>
    </row>
    <row r="22" spans="1:12" ht="23.4" customHeight="1">
      <c r="A22" s="5" t="s">
        <v>157</v>
      </c>
      <c r="B22" s="5"/>
      <c r="C22" s="5"/>
      <c r="D22" s="5"/>
      <c r="E22" s="32"/>
      <c r="F22" s="75">
        <f>SUM(F20:F21)</f>
        <v>-43973</v>
      </c>
      <c r="G22" s="25"/>
      <c r="H22" s="75">
        <f>SUM(H20:H21)</f>
        <v>-51971</v>
      </c>
      <c r="I22" s="15"/>
      <c r="J22" s="75">
        <f>SUM(J20:J21)</f>
        <v>-40865</v>
      </c>
      <c r="K22" s="25"/>
      <c r="L22" s="75">
        <f>SUM(L20:L21)</f>
        <v>-48924</v>
      </c>
    </row>
    <row r="23" spans="1:12" ht="19.75" customHeight="1">
      <c r="A23" s="5"/>
      <c r="B23" s="5"/>
      <c r="C23" s="5"/>
      <c r="D23" s="5"/>
      <c r="E23" s="32"/>
      <c r="F23" s="25"/>
      <c r="G23" s="25"/>
      <c r="H23" s="25"/>
      <c r="I23" s="15"/>
      <c r="J23" s="25"/>
      <c r="K23" s="25"/>
      <c r="L23" s="25"/>
    </row>
    <row r="24" spans="1:12" ht="23.4" customHeight="1">
      <c r="A24" s="5" t="s">
        <v>126</v>
      </c>
      <c r="B24" s="5"/>
      <c r="C24" s="5"/>
      <c r="D24" s="5"/>
      <c r="E24" s="32"/>
      <c r="F24" s="25"/>
      <c r="G24" s="25"/>
      <c r="H24" s="25"/>
      <c r="I24" s="15"/>
      <c r="J24" s="25"/>
      <c r="K24" s="25"/>
      <c r="L24" s="25"/>
    </row>
    <row r="25" spans="1:12" ht="23.4" customHeight="1">
      <c r="A25" s="6"/>
      <c r="B25" s="4" t="s">
        <v>158</v>
      </c>
      <c r="C25" s="5"/>
      <c r="D25" s="5"/>
      <c r="E25" s="32"/>
      <c r="F25" s="30">
        <v>0</v>
      </c>
      <c r="G25" s="25"/>
      <c r="H25" s="30">
        <v>0</v>
      </c>
      <c r="I25" s="15"/>
      <c r="J25" s="30">
        <v>0</v>
      </c>
      <c r="K25" s="25"/>
      <c r="L25" s="30">
        <v>0</v>
      </c>
    </row>
    <row r="26" spans="1:12" ht="23.4" customHeight="1" thickBot="1">
      <c r="A26" s="5" t="s">
        <v>136</v>
      </c>
      <c r="B26" s="5"/>
      <c r="C26" s="5"/>
      <c r="D26" s="5"/>
      <c r="E26" s="32"/>
      <c r="F26" s="40">
        <f>F22+F25</f>
        <v>-43973</v>
      </c>
      <c r="G26" s="25"/>
      <c r="H26" s="40">
        <f>H22+H25</f>
        <v>-51971</v>
      </c>
      <c r="I26" s="15"/>
      <c r="J26" s="40">
        <f>J22+J25</f>
        <v>-40865</v>
      </c>
      <c r="K26" s="25"/>
      <c r="L26" s="40">
        <f>L22+L25</f>
        <v>-48924</v>
      </c>
    </row>
    <row r="27" spans="1:12" ht="19.75" customHeight="1" thickTop="1">
      <c r="A27" s="107"/>
      <c r="B27" s="107"/>
      <c r="C27" s="107"/>
      <c r="D27" s="107"/>
      <c r="E27" s="25"/>
      <c r="F27" s="21"/>
      <c r="G27" s="21"/>
      <c r="H27" s="21"/>
      <c r="I27" s="108"/>
      <c r="J27" s="21"/>
      <c r="K27" s="57"/>
      <c r="L27" s="21"/>
    </row>
    <row r="28" spans="1:12" ht="23.4" customHeight="1">
      <c r="A28" s="5" t="s">
        <v>142</v>
      </c>
      <c r="B28" s="5"/>
      <c r="C28" s="5"/>
      <c r="D28" s="5"/>
      <c r="E28" s="56"/>
      <c r="F28" s="21"/>
      <c r="G28" s="21"/>
      <c r="H28" s="21"/>
      <c r="J28" s="21"/>
      <c r="K28" s="21"/>
      <c r="L28" s="21"/>
    </row>
    <row r="29" spans="1:12" ht="23.4" customHeight="1" thickBot="1">
      <c r="B29" s="4" t="s">
        <v>173</v>
      </c>
      <c r="F29" s="109">
        <v>-0.02</v>
      </c>
      <c r="G29" s="110"/>
      <c r="H29" s="111">
        <v>-0.03</v>
      </c>
      <c r="J29" s="109">
        <v>-0.01</v>
      </c>
      <c r="L29" s="111">
        <v>-0.03</v>
      </c>
    </row>
    <row r="30" spans="1:12" ht="23.15" customHeight="1" thickTop="1">
      <c r="F30" s="110"/>
      <c r="G30" s="110"/>
      <c r="H30" s="110"/>
      <c r="J30" s="110"/>
      <c r="L30" s="110"/>
    </row>
    <row r="31" spans="1:12" ht="21.75" customHeight="1">
      <c r="F31" s="110"/>
      <c r="G31" s="110"/>
      <c r="H31" s="110"/>
      <c r="J31" s="110"/>
      <c r="L31" s="110"/>
    </row>
    <row r="32" spans="1:12" ht="23.15" customHeight="1">
      <c r="F32" s="110"/>
      <c r="G32" s="110"/>
      <c r="H32" s="110"/>
      <c r="J32" s="110"/>
      <c r="L32" s="110"/>
    </row>
    <row r="33" spans="1:12" ht="23.15" customHeight="1">
      <c r="F33" s="110"/>
      <c r="G33" s="110"/>
      <c r="H33" s="110"/>
      <c r="J33" s="110"/>
      <c r="L33" s="110"/>
    </row>
    <row r="34" spans="1:12" ht="23.15" customHeight="1">
      <c r="F34" s="110"/>
      <c r="G34" s="110"/>
      <c r="H34" s="110"/>
      <c r="J34" s="110"/>
      <c r="L34" s="110"/>
    </row>
    <row r="35" spans="1:12" ht="23.15" customHeight="1">
      <c r="F35" s="110"/>
      <c r="G35" s="110"/>
      <c r="H35" s="110"/>
      <c r="J35" s="110"/>
      <c r="L35" s="110"/>
    </row>
    <row r="36" spans="1:12" ht="23.15" customHeight="1">
      <c r="F36" s="110"/>
      <c r="G36" s="110"/>
      <c r="H36" s="110"/>
      <c r="J36" s="110"/>
      <c r="L36" s="110"/>
    </row>
    <row r="37" spans="1:12" ht="23.15" customHeight="1">
      <c r="F37" s="110"/>
      <c r="G37" s="110"/>
      <c r="H37" s="110"/>
      <c r="J37" s="110"/>
      <c r="L37" s="110"/>
    </row>
    <row r="38" spans="1:12" ht="23.15" customHeight="1">
      <c r="F38" s="110"/>
      <c r="G38" s="110"/>
      <c r="H38" s="110"/>
      <c r="J38" s="110"/>
      <c r="L38" s="110"/>
    </row>
    <row r="39" spans="1:12" ht="23.15" customHeight="1">
      <c r="F39" s="110"/>
      <c r="G39" s="110"/>
      <c r="H39" s="110"/>
      <c r="J39" s="110"/>
      <c r="L39" s="110"/>
    </row>
    <row r="40" spans="1:12" ht="23.15" customHeight="1">
      <c r="A40" s="5" t="s">
        <v>76</v>
      </c>
      <c r="L40" s="91" t="s">
        <v>59</v>
      </c>
    </row>
    <row r="41" spans="1:12" ht="23.15" customHeight="1">
      <c r="A41" s="5" t="s">
        <v>79</v>
      </c>
      <c r="B41" s="90"/>
      <c r="C41" s="90"/>
      <c r="D41" s="90"/>
      <c r="E41" s="20"/>
      <c r="F41" s="20"/>
      <c r="G41" s="20"/>
      <c r="H41" s="20"/>
      <c r="L41" s="91" t="s">
        <v>60</v>
      </c>
    </row>
    <row r="42" spans="1:12" ht="23.15" customHeight="1">
      <c r="A42" s="5" t="s">
        <v>156</v>
      </c>
      <c r="B42" s="92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ht="23.15" customHeight="1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1:12" ht="23.15" customHeight="1">
      <c r="A44" s="96"/>
      <c r="B44" s="96"/>
      <c r="C44" s="96"/>
      <c r="D44" s="97"/>
      <c r="E44" s="97"/>
      <c r="F44" s="97"/>
      <c r="G44" s="97"/>
      <c r="H44" s="97"/>
      <c r="I44" s="98"/>
      <c r="J44" s="99"/>
      <c r="K44" s="100"/>
      <c r="L44" s="101" t="s">
        <v>123</v>
      </c>
    </row>
    <row r="45" spans="1:12" ht="23.15" customHeight="1">
      <c r="A45" s="45"/>
      <c r="B45" s="45"/>
      <c r="C45" s="45"/>
      <c r="D45" s="45"/>
      <c r="E45" s="47"/>
      <c r="F45" s="138" t="s">
        <v>58</v>
      </c>
      <c r="G45" s="138"/>
      <c r="H45" s="138"/>
      <c r="I45" s="46"/>
      <c r="J45" s="139" t="s">
        <v>54</v>
      </c>
      <c r="K45" s="139"/>
      <c r="L45" s="139"/>
    </row>
    <row r="46" spans="1:12" ht="23.15" customHeight="1">
      <c r="A46" s="45"/>
      <c r="B46" s="45"/>
      <c r="C46" s="45"/>
      <c r="D46" s="45"/>
      <c r="E46" s="47"/>
      <c r="F46" s="103">
        <v>2023</v>
      </c>
      <c r="G46" s="53"/>
      <c r="H46" s="103">
        <v>2022</v>
      </c>
      <c r="I46" s="104"/>
      <c r="J46" s="103">
        <v>2023</v>
      </c>
      <c r="K46" s="105"/>
      <c r="L46" s="103">
        <v>2022</v>
      </c>
    </row>
    <row r="47" spans="1:12" ht="24.65" customHeight="1">
      <c r="A47" s="5" t="s">
        <v>15</v>
      </c>
      <c r="B47" s="5"/>
      <c r="C47" s="5"/>
      <c r="D47" s="5"/>
      <c r="F47" s="57"/>
      <c r="G47" s="57"/>
      <c r="H47" s="57"/>
      <c r="I47" s="106"/>
      <c r="J47" s="57"/>
      <c r="K47" s="57"/>
      <c r="L47" s="57"/>
    </row>
    <row r="48" spans="1:12" ht="24.65" customHeight="1">
      <c r="A48" s="6"/>
      <c r="B48" s="4" t="s">
        <v>140</v>
      </c>
      <c r="E48" s="56"/>
      <c r="F48" s="21">
        <v>150382</v>
      </c>
      <c r="G48" s="21"/>
      <c r="H48" s="33">
        <v>269866</v>
      </c>
      <c r="I48" s="15"/>
      <c r="J48" s="21">
        <v>150382</v>
      </c>
      <c r="L48" s="33">
        <v>269866</v>
      </c>
    </row>
    <row r="49" spans="1:12" ht="24.65" customHeight="1">
      <c r="A49" s="6"/>
      <c r="B49" s="4" t="s">
        <v>16</v>
      </c>
      <c r="E49" s="56"/>
      <c r="F49" s="21">
        <v>9911</v>
      </c>
      <c r="G49" s="21"/>
      <c r="H49" s="21">
        <v>13732</v>
      </c>
      <c r="I49" s="15"/>
      <c r="J49" s="21">
        <v>12703</v>
      </c>
      <c r="L49" s="21">
        <v>15193</v>
      </c>
    </row>
    <row r="50" spans="1:12" ht="24.65" customHeight="1">
      <c r="A50" s="5" t="s">
        <v>17</v>
      </c>
      <c r="B50" s="5"/>
      <c r="D50" s="5"/>
      <c r="E50" s="25"/>
      <c r="F50" s="75">
        <f>SUM(F48:F49)</f>
        <v>160293</v>
      </c>
      <c r="G50" s="25"/>
      <c r="H50" s="75">
        <f>SUM(H48:H49)</f>
        <v>283598</v>
      </c>
      <c r="I50" s="15"/>
      <c r="J50" s="75">
        <f>SUM(J48:J49)</f>
        <v>163085</v>
      </c>
      <c r="K50" s="25"/>
      <c r="L50" s="75">
        <f>SUM(L48:L49)</f>
        <v>285059</v>
      </c>
    </row>
    <row r="51" spans="1:12" ht="24.65" customHeight="1">
      <c r="A51" s="5"/>
      <c r="B51" s="5"/>
      <c r="D51" s="5"/>
      <c r="E51" s="25"/>
      <c r="F51" s="25"/>
      <c r="G51" s="25"/>
      <c r="H51" s="25"/>
      <c r="I51" s="15"/>
      <c r="J51" s="25"/>
      <c r="K51" s="25"/>
      <c r="L51" s="25"/>
    </row>
    <row r="52" spans="1:12" ht="24.65" customHeight="1">
      <c r="A52" s="5" t="s">
        <v>18</v>
      </c>
      <c r="B52" s="5"/>
      <c r="C52" s="5"/>
      <c r="D52" s="5"/>
      <c r="E52" s="32"/>
      <c r="F52" s="25"/>
      <c r="G52" s="25"/>
      <c r="H52" s="25"/>
      <c r="I52" s="15"/>
      <c r="J52" s="25"/>
      <c r="K52" s="25"/>
      <c r="L52" s="25"/>
    </row>
    <row r="53" spans="1:12" ht="24.65" customHeight="1">
      <c r="A53" s="6"/>
      <c r="B53" s="4" t="s">
        <v>141</v>
      </c>
      <c r="E53" s="32"/>
      <c r="F53" s="21">
        <v>-84734</v>
      </c>
      <c r="G53" s="21"/>
      <c r="H53" s="21">
        <v>-136832</v>
      </c>
      <c r="I53" s="15"/>
      <c r="J53" s="21">
        <v>-84734</v>
      </c>
      <c r="L53" s="21">
        <v>-136832</v>
      </c>
    </row>
    <row r="54" spans="1:12" ht="24.65" customHeight="1">
      <c r="A54" s="6"/>
      <c r="B54" s="4" t="s">
        <v>41</v>
      </c>
      <c r="E54" s="56"/>
      <c r="F54" s="21">
        <v>-99532</v>
      </c>
      <c r="G54" s="21"/>
      <c r="H54" s="21">
        <v>-156107</v>
      </c>
      <c r="I54" s="15"/>
      <c r="J54" s="21">
        <v>-99532</v>
      </c>
      <c r="L54" s="21">
        <v>-156108</v>
      </c>
    </row>
    <row r="55" spans="1:12" ht="24.65" customHeight="1">
      <c r="A55" s="6"/>
      <c r="B55" s="4" t="s">
        <v>19</v>
      </c>
      <c r="E55" s="56"/>
      <c r="F55" s="21">
        <v>-75145</v>
      </c>
      <c r="G55" s="25"/>
      <c r="H55" s="25">
        <v>-87400</v>
      </c>
      <c r="I55" s="15"/>
      <c r="J55" s="21">
        <v>-78020</v>
      </c>
      <c r="L55" s="25">
        <v>-86199</v>
      </c>
    </row>
    <row r="56" spans="1:12" ht="24.65" customHeight="1">
      <c r="A56" s="5" t="s">
        <v>20</v>
      </c>
      <c r="B56" s="5"/>
      <c r="D56" s="5"/>
      <c r="E56" s="32"/>
      <c r="F56" s="75">
        <f>SUM(F53:F55)</f>
        <v>-259411</v>
      </c>
      <c r="G56" s="25"/>
      <c r="H56" s="75">
        <f>SUM(H53:H55)</f>
        <v>-380339</v>
      </c>
      <c r="I56" s="15"/>
      <c r="J56" s="75">
        <f>SUM(J53:J55)</f>
        <v>-262286</v>
      </c>
      <c r="K56" s="25"/>
      <c r="L56" s="75">
        <f>SUM(L53:L55)</f>
        <v>-379139</v>
      </c>
    </row>
    <row r="57" spans="1:12" ht="24.65" customHeight="1">
      <c r="A57" s="5" t="s">
        <v>50</v>
      </c>
      <c r="B57" s="5"/>
      <c r="C57" s="5"/>
      <c r="E57" s="32"/>
      <c r="F57" s="33">
        <f>+F50+F56</f>
        <v>-99118</v>
      </c>
      <c r="G57" s="25"/>
      <c r="H57" s="33">
        <f>+H50+H56</f>
        <v>-96741</v>
      </c>
      <c r="I57" s="15"/>
      <c r="J57" s="33">
        <f>+J50+J56</f>
        <v>-99201</v>
      </c>
      <c r="K57" s="25"/>
      <c r="L57" s="33">
        <f>+L50+L56</f>
        <v>-94080</v>
      </c>
    </row>
    <row r="58" spans="1:12" ht="24.65" customHeight="1">
      <c r="A58" s="6"/>
      <c r="B58" s="4" t="s">
        <v>21</v>
      </c>
      <c r="E58" s="32"/>
      <c r="F58" s="22">
        <v>-19091</v>
      </c>
      <c r="G58" s="21"/>
      <c r="H58" s="22">
        <v>-17338</v>
      </c>
      <c r="I58" s="15"/>
      <c r="J58" s="22">
        <v>-15618</v>
      </c>
      <c r="L58" s="22">
        <v>-13843</v>
      </c>
    </row>
    <row r="59" spans="1:12" ht="24.65" customHeight="1">
      <c r="A59" s="5" t="s">
        <v>53</v>
      </c>
      <c r="B59" s="5"/>
      <c r="C59" s="5"/>
      <c r="D59" s="5"/>
      <c r="E59" s="32"/>
      <c r="F59" s="25">
        <f>SUM(F57:F58)</f>
        <v>-118209</v>
      </c>
      <c r="G59" s="25"/>
      <c r="H59" s="25">
        <f>SUM(H57:H58)</f>
        <v>-114079</v>
      </c>
      <c r="I59" s="15"/>
      <c r="J59" s="25">
        <f>SUM(J57:J58)</f>
        <v>-114819</v>
      </c>
      <c r="K59" s="25"/>
      <c r="L59" s="25">
        <f>SUM(L57:L58)</f>
        <v>-107923</v>
      </c>
    </row>
    <row r="60" spans="1:12" ht="24.65" customHeight="1">
      <c r="A60" s="6"/>
      <c r="B60" s="4" t="s">
        <v>169</v>
      </c>
      <c r="E60" s="56"/>
      <c r="F60" s="22">
        <v>954</v>
      </c>
      <c r="G60" s="21"/>
      <c r="H60" s="22">
        <v>-1347</v>
      </c>
      <c r="I60" s="15"/>
      <c r="J60" s="22">
        <v>954</v>
      </c>
      <c r="L60" s="22">
        <v>-1347</v>
      </c>
    </row>
    <row r="61" spans="1:12" ht="24.65" customHeight="1">
      <c r="A61" s="5" t="s">
        <v>157</v>
      </c>
      <c r="B61" s="5"/>
      <c r="C61" s="5"/>
      <c r="D61" s="5"/>
      <c r="E61" s="32"/>
      <c r="F61" s="75">
        <f>SUM(F59:F60)</f>
        <v>-117255</v>
      </c>
      <c r="G61" s="25"/>
      <c r="H61" s="75">
        <f>SUM(H59:H60)</f>
        <v>-115426</v>
      </c>
      <c r="I61" s="15"/>
      <c r="J61" s="75">
        <f>SUM(J59:J60)</f>
        <v>-113865</v>
      </c>
      <c r="K61" s="25"/>
      <c r="L61" s="75">
        <f>SUM(L59:L60)</f>
        <v>-109270</v>
      </c>
    </row>
    <row r="62" spans="1:12" ht="17.399999999999999" customHeight="1">
      <c r="A62" s="5"/>
      <c r="B62" s="5"/>
      <c r="C62" s="5"/>
      <c r="D62" s="5"/>
      <c r="E62" s="32"/>
      <c r="F62" s="25"/>
      <c r="G62" s="25"/>
      <c r="H62" s="25"/>
      <c r="I62" s="15"/>
      <c r="J62" s="25"/>
      <c r="K62" s="25"/>
      <c r="L62" s="25"/>
    </row>
    <row r="63" spans="1:12" ht="24.65" customHeight="1">
      <c r="A63" s="5" t="s">
        <v>126</v>
      </c>
      <c r="B63" s="5"/>
      <c r="C63" s="5"/>
      <c r="D63" s="5"/>
      <c r="E63" s="32"/>
      <c r="F63" s="25"/>
      <c r="G63" s="25"/>
      <c r="H63" s="25"/>
      <c r="I63" s="15"/>
      <c r="J63" s="25"/>
      <c r="K63" s="25"/>
      <c r="L63" s="25"/>
    </row>
    <row r="64" spans="1:12" ht="24.65" customHeight="1">
      <c r="A64" s="6"/>
      <c r="B64" s="4" t="s">
        <v>158</v>
      </c>
      <c r="C64" s="5"/>
      <c r="D64" s="5"/>
      <c r="E64" s="32"/>
      <c r="F64" s="30">
        <v>0</v>
      </c>
      <c r="G64" s="25"/>
      <c r="H64" s="30">
        <v>0</v>
      </c>
      <c r="I64" s="15"/>
      <c r="J64" s="30">
        <v>0</v>
      </c>
      <c r="K64" s="25"/>
      <c r="L64" s="30">
        <v>0</v>
      </c>
    </row>
    <row r="65" spans="1:12" ht="24.65" customHeight="1" thickBot="1">
      <c r="A65" s="5" t="s">
        <v>159</v>
      </c>
      <c r="B65" s="5"/>
      <c r="C65" s="5"/>
      <c r="D65" s="5"/>
      <c r="E65" s="32"/>
      <c r="F65" s="40">
        <f>F61+F64</f>
        <v>-117255</v>
      </c>
      <c r="G65" s="25"/>
      <c r="H65" s="40">
        <f>H61+H64</f>
        <v>-115426</v>
      </c>
      <c r="I65" s="15"/>
      <c r="J65" s="40">
        <f>J61+J64</f>
        <v>-113865</v>
      </c>
      <c r="K65" s="25"/>
      <c r="L65" s="40">
        <f>L61+L64</f>
        <v>-109270</v>
      </c>
    </row>
    <row r="66" spans="1:12" ht="17.399999999999999" customHeight="1" thickTop="1">
      <c r="A66" s="107"/>
      <c r="B66" s="107"/>
      <c r="C66" s="107"/>
      <c r="D66" s="107"/>
      <c r="E66" s="25"/>
      <c r="F66" s="21"/>
      <c r="G66" s="21"/>
      <c r="H66" s="21"/>
      <c r="I66" s="108"/>
      <c r="J66" s="21"/>
      <c r="K66" s="57"/>
      <c r="L66" s="21"/>
    </row>
    <row r="67" spans="1:12" ht="24.65" customHeight="1">
      <c r="A67" s="5" t="s">
        <v>142</v>
      </c>
      <c r="B67" s="5"/>
      <c r="C67" s="5"/>
      <c r="D67" s="5"/>
      <c r="E67" s="56"/>
      <c r="F67" s="21"/>
      <c r="G67" s="21"/>
      <c r="H67" s="21"/>
      <c r="J67" s="21"/>
      <c r="K67" s="21"/>
      <c r="L67" s="21"/>
    </row>
    <row r="68" spans="1:12" ht="24.65" customHeight="1" thickBot="1">
      <c r="B68" s="4" t="s">
        <v>173</v>
      </c>
      <c r="F68" s="109">
        <v>-0.04</v>
      </c>
      <c r="G68" s="110"/>
      <c r="H68" s="111">
        <v>-7.0000000000000007E-2</v>
      </c>
      <c r="J68" s="109">
        <v>-0.04</v>
      </c>
      <c r="L68" s="111">
        <v>-7.0000000000000007E-2</v>
      </c>
    </row>
    <row r="69" spans="1:12" ht="23.15" customHeight="1" thickTop="1"/>
  </sheetData>
  <mergeCells count="4">
    <mergeCell ref="J6:L6"/>
    <mergeCell ref="F6:H6"/>
    <mergeCell ref="F45:H45"/>
    <mergeCell ref="J45:L45"/>
  </mergeCells>
  <printOptions horizontalCentered="1"/>
  <pageMargins left="0.94488188976377963" right="0.59055118110236227" top="0.82677165354330717" bottom="0.74803149606299213" header="0" footer="0.31496062992125984"/>
  <pageSetup paperSize="9" scale="73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ACAF-F1A1-4A08-B3F2-AA083687373A}">
  <dimension ref="A1:T31"/>
  <sheetViews>
    <sheetView view="pageBreakPreview" topLeftCell="A9" zoomScale="70" zoomScaleNormal="100" zoomScaleSheetLayoutView="70" zoomScalePageLayoutView="40" workbookViewId="0">
      <selection activeCell="E17" sqref="E17"/>
    </sheetView>
  </sheetViews>
  <sheetFormatPr defaultColWidth="9.453125" defaultRowHeight="24" customHeight="1"/>
  <cols>
    <col min="1" max="3" width="2.54296875" style="6" customWidth="1"/>
    <col min="4" max="4" width="41.54296875" style="6" customWidth="1"/>
    <col min="5" max="5" width="7.81640625" style="6" customWidth="1"/>
    <col min="6" max="6" width="2.453125" style="6" customWidth="1"/>
    <col min="7" max="7" width="18.54296875" style="6" customWidth="1"/>
    <col min="8" max="8" width="1.453125" style="6" customWidth="1"/>
    <col min="9" max="9" width="18.453125" style="6" customWidth="1"/>
    <col min="10" max="10" width="1.453125" style="6" customWidth="1"/>
    <col min="11" max="11" width="18.54296875" style="6" customWidth="1"/>
    <col min="12" max="12" width="1.453125" style="6" customWidth="1"/>
    <col min="13" max="13" width="18.54296875" style="6" customWidth="1"/>
    <col min="14" max="14" width="1.453125" style="6" customWidth="1"/>
    <col min="15" max="15" width="18.54296875" style="6" customWidth="1"/>
    <col min="16" max="16" width="1.453125" style="6" customWidth="1"/>
    <col min="17" max="17" width="20.453125" style="6" customWidth="1"/>
    <col min="18" max="18" width="1.453125" style="6" customWidth="1"/>
    <col min="19" max="19" width="17.453125" style="6" customWidth="1"/>
    <col min="20" max="20" width="13.54296875" style="6" customWidth="1"/>
    <col min="21" max="16384" width="9.453125" style="6"/>
  </cols>
  <sheetData>
    <row r="1" spans="1:19" ht="24.65" customHeight="1">
      <c r="A1" s="5" t="s">
        <v>76</v>
      </c>
      <c r="S1" s="3" t="s">
        <v>59</v>
      </c>
    </row>
    <row r="2" spans="1:19" ht="24.65" customHeight="1">
      <c r="A2" s="5" t="s">
        <v>80</v>
      </c>
      <c r="S2" s="3" t="s">
        <v>60</v>
      </c>
    </row>
    <row r="3" spans="1:19" ht="24.65" customHeight="1">
      <c r="A3" s="5" t="s">
        <v>156</v>
      </c>
      <c r="B3" s="5"/>
      <c r="C3" s="5"/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4.5" customHeight="1">
      <c r="A4" s="5"/>
      <c r="B4" s="5"/>
      <c r="C4" s="5"/>
      <c r="D4" s="5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.5" customHeight="1">
      <c r="A5" s="5"/>
      <c r="B5" s="5"/>
      <c r="C5" s="5"/>
      <c r="D5" s="5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ht="4.5" customHeight="1">
      <c r="A6" s="5"/>
      <c r="B6" s="5"/>
      <c r="C6" s="5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4.65" customHeight="1"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 t="s">
        <v>123</v>
      </c>
    </row>
    <row r="8" spans="1:19" ht="24.65" customHeight="1">
      <c r="E8" s="8"/>
      <c r="F8" s="8"/>
      <c r="G8" s="139" t="s">
        <v>58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</row>
    <row r="9" spans="1:19" ht="24.65" customHeight="1">
      <c r="E9" s="38"/>
      <c r="F9" s="38"/>
      <c r="G9" s="11"/>
      <c r="H9" s="11"/>
      <c r="I9" s="11"/>
      <c r="J9" s="11"/>
      <c r="K9" s="11"/>
      <c r="L9" s="11"/>
      <c r="M9" s="11"/>
      <c r="N9" s="11"/>
      <c r="O9" s="140" t="s">
        <v>40</v>
      </c>
      <c r="P9" s="140"/>
      <c r="Q9" s="140"/>
      <c r="R9" s="11"/>
      <c r="S9" s="11"/>
    </row>
    <row r="10" spans="1:19" ht="24.65" customHeight="1">
      <c r="E10" s="38"/>
      <c r="F10" s="38"/>
      <c r="G10" s="11"/>
      <c r="H10" s="11"/>
      <c r="I10" s="11"/>
      <c r="J10" s="11"/>
      <c r="K10" s="11"/>
      <c r="L10" s="11"/>
      <c r="M10" s="11"/>
      <c r="N10" s="11"/>
      <c r="O10" s="13" t="s">
        <v>117</v>
      </c>
      <c r="P10" s="14"/>
      <c r="Q10" s="14"/>
      <c r="R10" s="11"/>
      <c r="S10" s="11"/>
    </row>
    <row r="11" spans="1:19" ht="24.65" customHeight="1">
      <c r="A11" s="15"/>
      <c r="B11" s="15"/>
      <c r="C11" s="15"/>
      <c r="D11" s="15"/>
      <c r="E11" s="16"/>
      <c r="F11" s="16"/>
      <c r="G11" s="16" t="s">
        <v>28</v>
      </c>
      <c r="H11" s="16"/>
      <c r="I11" s="16"/>
      <c r="J11" s="16"/>
      <c r="K11" s="140" t="s">
        <v>34</v>
      </c>
      <c r="L11" s="140"/>
      <c r="M11" s="140"/>
      <c r="N11" s="11"/>
      <c r="O11" s="12" t="s">
        <v>118</v>
      </c>
      <c r="P11" s="16"/>
      <c r="Q11" s="11" t="s">
        <v>43</v>
      </c>
      <c r="R11" s="16"/>
      <c r="S11" s="16"/>
    </row>
    <row r="12" spans="1:19" ht="24.65" customHeight="1">
      <c r="A12" s="15"/>
      <c r="B12" s="15"/>
      <c r="C12" s="15"/>
      <c r="D12" s="15"/>
      <c r="E12" s="16"/>
      <c r="F12" s="16"/>
      <c r="G12" s="16" t="s">
        <v>98</v>
      </c>
      <c r="H12" s="16"/>
      <c r="I12" s="16" t="s">
        <v>127</v>
      </c>
      <c r="J12" s="16"/>
      <c r="K12" s="16" t="s">
        <v>110</v>
      </c>
      <c r="L12" s="16"/>
      <c r="M12" s="16" t="s">
        <v>35</v>
      </c>
      <c r="N12" s="16"/>
      <c r="O12" s="11" t="s">
        <v>42</v>
      </c>
      <c r="P12" s="16"/>
      <c r="Q12" s="11" t="s">
        <v>44</v>
      </c>
      <c r="R12" s="16"/>
      <c r="S12" s="16"/>
    </row>
    <row r="13" spans="1:19" ht="24.65" customHeight="1">
      <c r="A13" s="15"/>
      <c r="B13" s="15"/>
      <c r="C13" s="15"/>
      <c r="D13" s="15"/>
      <c r="E13" s="17" t="s">
        <v>83</v>
      </c>
      <c r="F13" s="16"/>
      <c r="G13" s="17" t="s">
        <v>29</v>
      </c>
      <c r="H13" s="16"/>
      <c r="I13" s="17" t="s">
        <v>128</v>
      </c>
      <c r="J13" s="16"/>
      <c r="K13" s="17" t="s">
        <v>36</v>
      </c>
      <c r="L13" s="16"/>
      <c r="M13" s="17" t="s">
        <v>48</v>
      </c>
      <c r="N13" s="16"/>
      <c r="O13" s="17" t="s">
        <v>45</v>
      </c>
      <c r="P13" s="16"/>
      <c r="Q13" s="17" t="s">
        <v>104</v>
      </c>
      <c r="R13" s="16"/>
      <c r="S13" s="17" t="s">
        <v>27</v>
      </c>
    </row>
    <row r="14" spans="1:19" ht="24.65" customHeight="1">
      <c r="A14" s="5" t="s">
        <v>120</v>
      </c>
      <c r="B14" s="15"/>
      <c r="C14" s="15"/>
      <c r="D14" s="15"/>
      <c r="E14" s="16"/>
      <c r="F14" s="16"/>
      <c r="G14" s="18">
        <v>586808</v>
      </c>
      <c r="H14" s="18"/>
      <c r="I14" s="18">
        <v>551723</v>
      </c>
      <c r="J14" s="18"/>
      <c r="K14" s="19">
        <v>7056</v>
      </c>
      <c r="L14" s="19"/>
      <c r="M14" s="18">
        <v>-1304197</v>
      </c>
      <c r="N14" s="18"/>
      <c r="O14" s="18">
        <v>227084</v>
      </c>
      <c r="P14" s="18"/>
      <c r="Q14" s="18">
        <f>O14</f>
        <v>227084</v>
      </c>
      <c r="R14" s="18"/>
      <c r="S14" s="18">
        <f>SUM(G14:M14,Q14)</f>
        <v>68474</v>
      </c>
    </row>
    <row r="15" spans="1:19" s="4" customFormat="1" ht="24.65" customHeight="1">
      <c r="A15" s="5" t="s">
        <v>75</v>
      </c>
      <c r="B15" s="5"/>
      <c r="C15" s="5"/>
      <c r="D15" s="20"/>
      <c r="E15" s="20"/>
      <c r="F15" s="20"/>
      <c r="G15" s="18"/>
      <c r="H15" s="18"/>
      <c r="I15" s="18"/>
      <c r="J15" s="18"/>
      <c r="K15" s="19"/>
      <c r="L15" s="19"/>
      <c r="M15" s="18"/>
      <c r="N15" s="18"/>
      <c r="O15" s="18"/>
      <c r="P15" s="18"/>
      <c r="Q15" s="18"/>
      <c r="R15" s="18"/>
      <c r="S15" s="18"/>
    </row>
    <row r="16" spans="1:19" s="4" customFormat="1" ht="24.65" customHeight="1">
      <c r="A16" s="4" t="s">
        <v>72</v>
      </c>
      <c r="B16" s="5"/>
      <c r="C16" s="5"/>
      <c r="D16" s="20"/>
      <c r="E16" s="20">
        <v>14.2</v>
      </c>
      <c r="F16" s="20"/>
      <c r="G16" s="26">
        <v>170470</v>
      </c>
      <c r="H16" s="26"/>
      <c r="I16" s="26">
        <v>-108045</v>
      </c>
      <c r="J16" s="26"/>
      <c r="K16" s="26">
        <v>0</v>
      </c>
      <c r="L16" s="26"/>
      <c r="M16" s="33">
        <v>0</v>
      </c>
      <c r="N16" s="34"/>
      <c r="O16" s="33">
        <v>0</v>
      </c>
      <c r="P16" s="18"/>
      <c r="Q16" s="26">
        <f t="shared" ref="Q16:Q17" si="0">O16</f>
        <v>0</v>
      </c>
      <c r="R16" s="18"/>
      <c r="S16" s="18">
        <f>SUM(G16:M16,Q16)</f>
        <v>62425</v>
      </c>
    </row>
    <row r="17" spans="1:20" s="4" customFormat="1" ht="24.65" customHeight="1">
      <c r="A17" s="4" t="s">
        <v>157</v>
      </c>
      <c r="B17" s="5"/>
      <c r="C17" s="5"/>
      <c r="D17" s="20"/>
      <c r="E17" s="20"/>
      <c r="F17" s="20"/>
      <c r="G17" s="39">
        <v>0</v>
      </c>
      <c r="H17" s="21"/>
      <c r="I17" s="39">
        <v>0</v>
      </c>
      <c r="J17" s="21"/>
      <c r="K17" s="39">
        <v>0</v>
      </c>
      <c r="L17" s="21"/>
      <c r="M17" s="28">
        <f>PL!F65</f>
        <v>-117255</v>
      </c>
      <c r="N17" s="21"/>
      <c r="O17" s="39">
        <v>0</v>
      </c>
      <c r="P17" s="21"/>
      <c r="Q17" s="28">
        <f t="shared" si="0"/>
        <v>0</v>
      </c>
      <c r="R17" s="21"/>
      <c r="S17" s="22">
        <f>SUM(G17:M17,Q17)</f>
        <v>-117255</v>
      </c>
    </row>
    <row r="18" spans="1:20" s="4" customFormat="1" ht="24.65" customHeight="1">
      <c r="A18" s="4" t="s">
        <v>159</v>
      </c>
      <c r="B18" s="5"/>
      <c r="C18" s="5"/>
      <c r="D18" s="20"/>
      <c r="E18" s="20"/>
      <c r="F18" s="20"/>
      <c r="G18" s="27">
        <f>G17</f>
        <v>0</v>
      </c>
      <c r="H18" s="21"/>
      <c r="I18" s="27">
        <f>I17</f>
        <v>0</v>
      </c>
      <c r="J18" s="21"/>
      <c r="K18" s="27">
        <f>K17</f>
        <v>0</v>
      </c>
      <c r="L18" s="21"/>
      <c r="M18" s="27">
        <f>M17</f>
        <v>-117255</v>
      </c>
      <c r="N18" s="21"/>
      <c r="O18" s="27">
        <f>O17</f>
        <v>0</v>
      </c>
      <c r="P18" s="21"/>
      <c r="Q18" s="26">
        <f>O18</f>
        <v>0</v>
      </c>
      <c r="R18" s="21"/>
      <c r="S18" s="21">
        <f>SUM(G18:M18,Q18)</f>
        <v>-117255</v>
      </c>
    </row>
    <row r="19" spans="1:20" s="4" customFormat="1" ht="24.65" customHeight="1">
      <c r="A19" s="4" t="s">
        <v>73</v>
      </c>
      <c r="C19" s="5"/>
      <c r="D19" s="20"/>
      <c r="E19" s="20"/>
      <c r="F19" s="20"/>
      <c r="G19" s="28">
        <v>0</v>
      </c>
      <c r="H19" s="21"/>
      <c r="I19" s="28">
        <v>0</v>
      </c>
      <c r="J19" s="21"/>
      <c r="K19" s="28">
        <v>0</v>
      </c>
      <c r="L19" s="21"/>
      <c r="M19" s="28">
        <v>1188</v>
      </c>
      <c r="N19" s="18"/>
      <c r="O19" s="28">
        <v>-1188</v>
      </c>
      <c r="P19" s="21"/>
      <c r="Q19" s="28">
        <v>-1188</v>
      </c>
      <c r="R19" s="18"/>
      <c r="S19" s="22">
        <f>SUM(G19:M19,Q19)</f>
        <v>0</v>
      </c>
    </row>
    <row r="20" spans="1:20" ht="24.65" customHeight="1" thickBot="1">
      <c r="A20" s="1" t="s">
        <v>152</v>
      </c>
      <c r="B20" s="5"/>
      <c r="C20" s="5"/>
      <c r="F20" s="15"/>
      <c r="G20" s="24">
        <f>SUM(G14:G17,G18:G19)</f>
        <v>757278</v>
      </c>
      <c r="H20" s="25"/>
      <c r="I20" s="24">
        <f>SUM(I14:I17,I18:I19)</f>
        <v>443678</v>
      </c>
      <c r="J20" s="25"/>
      <c r="K20" s="24">
        <f>SUM(K14:K17,K18:K19)</f>
        <v>7056</v>
      </c>
      <c r="L20" s="25"/>
      <c r="M20" s="24">
        <f>SUM(M14:M16,M18:M19)</f>
        <v>-1420264</v>
      </c>
      <c r="N20" s="25"/>
      <c r="O20" s="24">
        <f>SUM(O14:O17,O18:O19)</f>
        <v>225896</v>
      </c>
      <c r="P20" s="25"/>
      <c r="Q20" s="24">
        <f>SUM(Q14:Q17,Q18:Q19)</f>
        <v>225896</v>
      </c>
      <c r="R20" s="25"/>
      <c r="S20" s="24">
        <f>SUM(S14:S16,S18:S19)</f>
        <v>13644</v>
      </c>
      <c r="T20" s="6">
        <f>S20-BS!G96</f>
        <v>0</v>
      </c>
    </row>
    <row r="21" spans="1:20" ht="24.65" customHeight="1" thickTop="1"/>
    <row r="22" spans="1:20" ht="24.65" customHeight="1">
      <c r="A22" s="5" t="s">
        <v>129</v>
      </c>
      <c r="B22" s="15"/>
      <c r="C22" s="15"/>
      <c r="D22" s="15"/>
      <c r="E22" s="16"/>
      <c r="F22" s="16"/>
      <c r="G22" s="18">
        <v>329341</v>
      </c>
      <c r="H22" s="18"/>
      <c r="I22" s="18">
        <v>601187</v>
      </c>
      <c r="J22" s="18"/>
      <c r="K22" s="19">
        <v>7056</v>
      </c>
      <c r="L22" s="19"/>
      <c r="M22" s="18">
        <v>-1148130</v>
      </c>
      <c r="N22" s="18"/>
      <c r="O22" s="18">
        <v>224632</v>
      </c>
      <c r="P22" s="18"/>
      <c r="Q22" s="18">
        <f>O22</f>
        <v>224632</v>
      </c>
      <c r="R22" s="18"/>
      <c r="S22" s="18">
        <f>SUM(G22:M22,Q22)</f>
        <v>14086</v>
      </c>
    </row>
    <row r="23" spans="1:20" s="4" customFormat="1" ht="24.65" customHeight="1">
      <c r="A23" s="5" t="s">
        <v>75</v>
      </c>
      <c r="B23" s="5"/>
      <c r="C23" s="5"/>
      <c r="D23" s="20"/>
      <c r="E23" s="20"/>
      <c r="F23" s="20"/>
      <c r="G23" s="18"/>
      <c r="H23" s="18"/>
      <c r="I23" s="18"/>
      <c r="J23" s="18"/>
      <c r="K23" s="19"/>
      <c r="L23" s="19"/>
      <c r="M23" s="18"/>
      <c r="N23" s="18"/>
      <c r="O23" s="18"/>
      <c r="P23" s="18"/>
      <c r="Q23" s="18"/>
      <c r="R23" s="18"/>
      <c r="S23" s="18"/>
    </row>
    <row r="24" spans="1:20" s="4" customFormat="1" ht="24.65" customHeight="1">
      <c r="A24" s="4" t="s">
        <v>72</v>
      </c>
      <c r="B24" s="5"/>
      <c r="C24" s="5"/>
      <c r="D24" s="20"/>
      <c r="E24" s="20"/>
      <c r="F24" s="20"/>
      <c r="G24" s="18">
        <v>107971</v>
      </c>
      <c r="H24" s="18"/>
      <c r="I24" s="18">
        <v>18100</v>
      </c>
      <c r="J24" s="18"/>
      <c r="K24" s="21">
        <v>0</v>
      </c>
      <c r="L24" s="19"/>
      <c r="M24" s="21">
        <v>0</v>
      </c>
      <c r="N24" s="18"/>
      <c r="O24" s="21">
        <v>0</v>
      </c>
      <c r="P24" s="18"/>
      <c r="Q24" s="18">
        <f>O24</f>
        <v>0</v>
      </c>
      <c r="R24" s="18"/>
      <c r="S24" s="18">
        <f t="shared" ref="S24" si="1">SUM(G24:M24,Q24)</f>
        <v>126071</v>
      </c>
    </row>
    <row r="25" spans="1:20" s="4" customFormat="1" ht="24.65" customHeight="1">
      <c r="A25" s="4" t="s">
        <v>157</v>
      </c>
      <c r="B25" s="5"/>
      <c r="C25" s="5"/>
      <c r="D25" s="20"/>
      <c r="E25" s="20"/>
      <c r="F25" s="20"/>
      <c r="G25" s="23">
        <v>0</v>
      </c>
      <c r="H25" s="18"/>
      <c r="I25" s="23">
        <v>0</v>
      </c>
      <c r="J25" s="18"/>
      <c r="K25" s="22">
        <v>0</v>
      </c>
      <c r="L25" s="19"/>
      <c r="M25" s="22">
        <v>-115426</v>
      </c>
      <c r="N25" s="18"/>
      <c r="O25" s="22">
        <v>0</v>
      </c>
      <c r="P25" s="18"/>
      <c r="Q25" s="23">
        <f>O25</f>
        <v>0</v>
      </c>
      <c r="R25" s="18"/>
      <c r="S25" s="23">
        <f t="shared" ref="S25:S27" si="2">SUM(G25:M25,Q25)</f>
        <v>-115426</v>
      </c>
    </row>
    <row r="26" spans="1:20" s="4" customFormat="1" ht="24.65" customHeight="1">
      <c r="A26" s="4" t="s">
        <v>159</v>
      </c>
      <c r="B26" s="5"/>
      <c r="C26" s="5"/>
      <c r="D26" s="20"/>
      <c r="E26" s="20"/>
      <c r="F26" s="20"/>
      <c r="G26" s="21">
        <f>G25</f>
        <v>0</v>
      </c>
      <c r="H26" s="21"/>
      <c r="I26" s="21">
        <f>I25</f>
        <v>0</v>
      </c>
      <c r="J26" s="21"/>
      <c r="K26" s="21">
        <f>K25</f>
        <v>0</v>
      </c>
      <c r="L26" s="21"/>
      <c r="M26" s="21">
        <f>M25</f>
        <v>-115426</v>
      </c>
      <c r="N26" s="21"/>
      <c r="O26" s="21">
        <f>O25</f>
        <v>0</v>
      </c>
      <c r="P26" s="21"/>
      <c r="Q26" s="21">
        <f>O26</f>
        <v>0</v>
      </c>
      <c r="R26" s="21"/>
      <c r="S26" s="18">
        <f>SUM(G26:M26,Q26)</f>
        <v>-115426</v>
      </c>
    </row>
    <row r="27" spans="1:20" s="4" customFormat="1" ht="24.65" customHeight="1">
      <c r="A27" s="4" t="s">
        <v>73</v>
      </c>
      <c r="C27" s="5"/>
      <c r="D27" s="20"/>
      <c r="E27" s="20"/>
      <c r="F27" s="20"/>
      <c r="G27" s="22">
        <v>0</v>
      </c>
      <c r="H27" s="21">
        <v>0</v>
      </c>
      <c r="I27" s="22">
        <v>0</v>
      </c>
      <c r="J27" s="21"/>
      <c r="K27" s="22">
        <v>0</v>
      </c>
      <c r="L27" s="21"/>
      <c r="M27" s="22">
        <v>1190</v>
      </c>
      <c r="N27" s="18"/>
      <c r="O27" s="22">
        <v>-1190</v>
      </c>
      <c r="P27" s="21"/>
      <c r="Q27" s="22">
        <f>O27</f>
        <v>-1190</v>
      </c>
      <c r="R27" s="18"/>
      <c r="S27" s="23">
        <f t="shared" si="2"/>
        <v>0</v>
      </c>
    </row>
    <row r="28" spans="1:20" ht="24.65" customHeight="1" thickBot="1">
      <c r="A28" s="5" t="s">
        <v>153</v>
      </c>
      <c r="B28" s="5"/>
      <c r="C28" s="5"/>
      <c r="F28" s="15"/>
      <c r="G28" s="24">
        <f>SUM(G22:G24,G26:G27)</f>
        <v>437312</v>
      </c>
      <c r="H28" s="25"/>
      <c r="I28" s="24">
        <f>SUM(I22:I24,I26:I27)</f>
        <v>619287</v>
      </c>
      <c r="J28" s="25"/>
      <c r="K28" s="24">
        <f>SUM(K22:K24,K26:K27)</f>
        <v>7056</v>
      </c>
      <c r="L28" s="25"/>
      <c r="M28" s="24">
        <f>SUM(M22:M24,M26:M27)</f>
        <v>-1262366</v>
      </c>
      <c r="N28" s="25"/>
      <c r="O28" s="24">
        <f>SUM(O22:O24,O26:O27)</f>
        <v>223442</v>
      </c>
      <c r="P28" s="25"/>
      <c r="Q28" s="24">
        <f>SUM(Q22:Q24,Q26:Q27)</f>
        <v>223442</v>
      </c>
      <c r="R28" s="25"/>
      <c r="S28" s="24">
        <f>SUM(S22:S24,S26:S27)</f>
        <v>24731</v>
      </c>
      <c r="T28" s="2"/>
    </row>
    <row r="29" spans="1:20" ht="24.65" customHeight="1" thickTop="1">
      <c r="A29" s="15"/>
      <c r="B29" s="15"/>
      <c r="C29" s="15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1" spans="1:20" ht="24" customHeight="1">
      <c r="A31" s="4"/>
      <c r="B31" s="4"/>
      <c r="C31" s="4"/>
      <c r="D31" s="4"/>
    </row>
  </sheetData>
  <mergeCells count="3">
    <mergeCell ref="G8:S8"/>
    <mergeCell ref="O9:Q9"/>
    <mergeCell ref="K11:M11"/>
  </mergeCells>
  <printOptions horizontalCentered="1"/>
  <pageMargins left="0.70866141732283505" right="0.59055118110236204" top="0.74803149606299202" bottom="0.74803149606299202" header="0.31496062992126" footer="0.35433070866141703"/>
  <pageSetup paperSize="9" scale="68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7DB3-20B1-4EB4-BC51-494B0A40D72F}">
  <dimension ref="A1:T35"/>
  <sheetViews>
    <sheetView view="pageBreakPreview" zoomScale="65" zoomScaleNormal="85" zoomScaleSheetLayoutView="65" zoomScalePageLayoutView="40" workbookViewId="0">
      <selection activeCell="E17" sqref="E17"/>
    </sheetView>
  </sheetViews>
  <sheetFormatPr defaultColWidth="9.453125" defaultRowHeight="24" customHeight="1"/>
  <cols>
    <col min="1" max="3" width="2.54296875" style="6" customWidth="1"/>
    <col min="4" max="4" width="42.1796875" style="6" customWidth="1"/>
    <col min="5" max="5" width="8.81640625" style="6" customWidth="1"/>
    <col min="6" max="6" width="2.453125" style="6" customWidth="1"/>
    <col min="7" max="7" width="16.1796875" style="6" customWidth="1"/>
    <col min="8" max="8" width="1.453125" style="6" customWidth="1"/>
    <col min="9" max="9" width="18.453125" style="6" customWidth="1"/>
    <col min="10" max="10" width="1.453125" style="6" customWidth="1"/>
    <col min="11" max="11" width="16.54296875" style="6" customWidth="1"/>
    <col min="12" max="12" width="1.453125" style="6" customWidth="1"/>
    <col min="13" max="13" width="16.54296875" style="6" customWidth="1"/>
    <col min="14" max="14" width="1.453125" style="6" customWidth="1"/>
    <col min="15" max="15" width="19.453125" style="6" customWidth="1"/>
    <col min="16" max="16" width="1.453125" style="6" customWidth="1"/>
    <col min="17" max="17" width="19.453125" style="6" customWidth="1"/>
    <col min="18" max="18" width="1.453125" style="6" customWidth="1"/>
    <col min="19" max="19" width="16.54296875" style="6" customWidth="1"/>
    <col min="20" max="20" width="11.453125" style="6" bestFit="1" customWidth="1"/>
    <col min="21" max="16384" width="9.453125" style="6"/>
  </cols>
  <sheetData>
    <row r="1" spans="1:19" ht="24" customHeight="1">
      <c r="A1" s="5" t="s">
        <v>76</v>
      </c>
      <c r="S1" s="3" t="s">
        <v>59</v>
      </c>
    </row>
    <row r="2" spans="1:19" ht="24" customHeight="1">
      <c r="A2" s="5" t="s">
        <v>80</v>
      </c>
      <c r="S2" s="3" t="s">
        <v>60</v>
      </c>
    </row>
    <row r="3" spans="1:19" ht="24" customHeight="1">
      <c r="A3" s="5" t="s">
        <v>156</v>
      </c>
      <c r="B3" s="5"/>
      <c r="C3" s="5"/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.5" customHeight="1">
      <c r="A4" s="5"/>
      <c r="B4" s="5"/>
      <c r="C4" s="5"/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4.5" customHeight="1">
      <c r="A5" s="5"/>
      <c r="B5" s="5"/>
      <c r="C5" s="5"/>
      <c r="D5" s="5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.5" customHeight="1">
      <c r="A6" s="5"/>
      <c r="B6" s="5"/>
      <c r="C6" s="5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4" customHeight="1"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 t="s">
        <v>123</v>
      </c>
    </row>
    <row r="8" spans="1:19" ht="24" customHeight="1">
      <c r="E8" s="8"/>
      <c r="F8" s="8"/>
      <c r="G8" s="139" t="s">
        <v>54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</row>
    <row r="9" spans="1:19" ht="24" customHeight="1">
      <c r="E9" s="8"/>
      <c r="F9" s="8"/>
      <c r="G9" s="11"/>
      <c r="H9" s="11"/>
      <c r="I9" s="11"/>
      <c r="J9" s="11"/>
      <c r="K9" s="11"/>
      <c r="L9" s="11"/>
      <c r="M9" s="11"/>
      <c r="N9" s="11"/>
      <c r="O9" s="140" t="s">
        <v>40</v>
      </c>
      <c r="P9" s="140"/>
      <c r="Q9" s="140"/>
      <c r="R9" s="11"/>
      <c r="S9" s="11"/>
    </row>
    <row r="10" spans="1:19" ht="24" customHeight="1">
      <c r="E10" s="8"/>
      <c r="F10" s="8"/>
      <c r="G10" s="11"/>
      <c r="H10" s="11"/>
      <c r="I10" s="11"/>
      <c r="J10" s="11"/>
      <c r="K10" s="11"/>
      <c r="L10" s="11"/>
      <c r="M10" s="11"/>
      <c r="N10" s="11"/>
      <c r="O10" s="13" t="s">
        <v>117</v>
      </c>
      <c r="P10" s="14"/>
      <c r="Q10" s="14"/>
      <c r="R10" s="11"/>
      <c r="S10" s="11"/>
    </row>
    <row r="11" spans="1:19" s="15" customFormat="1" ht="24" customHeight="1">
      <c r="F11" s="8"/>
      <c r="G11" s="16" t="s">
        <v>28</v>
      </c>
      <c r="H11" s="16"/>
      <c r="I11" s="16"/>
      <c r="J11" s="16"/>
      <c r="K11" s="140" t="s">
        <v>34</v>
      </c>
      <c r="L11" s="140"/>
      <c r="M11" s="140"/>
      <c r="N11" s="11"/>
      <c r="O11" s="12" t="s">
        <v>118</v>
      </c>
      <c r="P11" s="16"/>
      <c r="Q11" s="11" t="s">
        <v>43</v>
      </c>
      <c r="R11" s="16"/>
      <c r="S11" s="16"/>
    </row>
    <row r="12" spans="1:19" s="15" customFormat="1" ht="24" customHeight="1">
      <c r="F12" s="8"/>
      <c r="G12" s="16" t="s">
        <v>98</v>
      </c>
      <c r="H12" s="16"/>
      <c r="I12" s="16" t="s">
        <v>127</v>
      </c>
      <c r="J12" s="16"/>
      <c r="K12" s="16" t="s">
        <v>110</v>
      </c>
      <c r="L12" s="16"/>
      <c r="M12" s="16" t="s">
        <v>35</v>
      </c>
      <c r="N12" s="16"/>
      <c r="O12" s="11" t="s">
        <v>42</v>
      </c>
      <c r="P12" s="16"/>
      <c r="Q12" s="11" t="s">
        <v>44</v>
      </c>
      <c r="R12" s="16"/>
      <c r="S12" s="16"/>
    </row>
    <row r="13" spans="1:19" s="15" customFormat="1" ht="24" customHeight="1">
      <c r="E13" s="17" t="s">
        <v>83</v>
      </c>
      <c r="G13" s="17" t="s">
        <v>29</v>
      </c>
      <c r="H13" s="16"/>
      <c r="I13" s="17" t="s">
        <v>128</v>
      </c>
      <c r="J13" s="16"/>
      <c r="K13" s="17" t="s">
        <v>36</v>
      </c>
      <c r="L13" s="16"/>
      <c r="M13" s="17" t="s">
        <v>48</v>
      </c>
      <c r="N13" s="16"/>
      <c r="O13" s="17" t="s">
        <v>45</v>
      </c>
      <c r="P13" s="16"/>
      <c r="Q13" s="17" t="s">
        <v>104</v>
      </c>
      <c r="R13" s="16"/>
      <c r="S13" s="17" t="s">
        <v>27</v>
      </c>
    </row>
    <row r="14" spans="1:19" ht="24" customHeight="1">
      <c r="A14" s="5" t="s">
        <v>120</v>
      </c>
      <c r="B14" s="5"/>
      <c r="C14" s="5"/>
      <c r="D14" s="5"/>
      <c r="F14" s="29"/>
      <c r="G14" s="25">
        <v>586808</v>
      </c>
      <c r="H14" s="25"/>
      <c r="I14" s="25">
        <v>551723</v>
      </c>
      <c r="J14" s="25"/>
      <c r="K14" s="25">
        <v>7056</v>
      </c>
      <c r="L14" s="25"/>
      <c r="M14" s="25">
        <v>-1277954</v>
      </c>
      <c r="N14" s="25"/>
      <c r="O14" s="25">
        <v>172427</v>
      </c>
      <c r="P14" s="25"/>
      <c r="Q14" s="25">
        <f>O14</f>
        <v>172427</v>
      </c>
      <c r="R14" s="25"/>
      <c r="S14" s="25">
        <f>SUM(G14:M14,Q14)</f>
        <v>40060</v>
      </c>
    </row>
    <row r="15" spans="1:19" ht="24" customHeight="1">
      <c r="A15" s="5" t="s">
        <v>75</v>
      </c>
      <c r="B15" s="4"/>
      <c r="C15" s="4"/>
      <c r="D15" s="4"/>
      <c r="F15" s="29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ht="24" customHeight="1">
      <c r="A16" s="4" t="s">
        <v>72</v>
      </c>
      <c r="B16" s="4"/>
      <c r="C16" s="4"/>
      <c r="D16" s="4"/>
      <c r="E16" s="20">
        <v>14.2</v>
      </c>
      <c r="F16" s="29"/>
      <c r="G16" s="26">
        <v>170470</v>
      </c>
      <c r="H16" s="26"/>
      <c r="I16" s="26">
        <v>-108045</v>
      </c>
      <c r="J16" s="26"/>
      <c r="K16" s="26">
        <v>0</v>
      </c>
      <c r="L16" s="27"/>
      <c r="M16" s="26">
        <v>0</v>
      </c>
      <c r="N16" s="26"/>
      <c r="O16" s="26">
        <v>0</v>
      </c>
      <c r="P16" s="18"/>
      <c r="Q16" s="25">
        <f>O16</f>
        <v>0</v>
      </c>
      <c r="R16" s="18"/>
      <c r="S16" s="25">
        <f>SUM(G16:M16,Q16)</f>
        <v>62425</v>
      </c>
    </row>
    <row r="17" spans="1:20" ht="24" customHeight="1">
      <c r="A17" s="4" t="s">
        <v>157</v>
      </c>
      <c r="B17" s="4"/>
      <c r="C17" s="4"/>
      <c r="D17" s="4"/>
      <c r="E17" s="31"/>
      <c r="F17" s="29"/>
      <c r="G17" s="36">
        <v>0</v>
      </c>
      <c r="H17" s="33"/>
      <c r="I17" s="36">
        <v>0</v>
      </c>
      <c r="J17" s="33"/>
      <c r="K17" s="36">
        <v>0</v>
      </c>
      <c r="L17" s="27"/>
      <c r="M17" s="28">
        <f>PL!J65</f>
        <v>-113865</v>
      </c>
      <c r="N17" s="26"/>
      <c r="O17" s="28">
        <v>0</v>
      </c>
      <c r="P17" s="21"/>
      <c r="Q17" s="30">
        <f>O17</f>
        <v>0</v>
      </c>
      <c r="R17" s="21"/>
      <c r="S17" s="30">
        <f>SUM(G17:M17,Q17)</f>
        <v>-113865</v>
      </c>
    </row>
    <row r="18" spans="1:20" ht="24" customHeight="1">
      <c r="A18" s="4" t="s">
        <v>159</v>
      </c>
      <c r="B18" s="4"/>
      <c r="C18" s="4"/>
      <c r="D18" s="4"/>
      <c r="E18" s="31"/>
      <c r="F18" s="29"/>
      <c r="G18" s="26">
        <f>G17</f>
        <v>0</v>
      </c>
      <c r="H18" s="21"/>
      <c r="I18" s="26">
        <f>I17</f>
        <v>0</v>
      </c>
      <c r="J18" s="21"/>
      <c r="K18" s="26">
        <f>K17</f>
        <v>0</v>
      </c>
      <c r="L18" s="21"/>
      <c r="M18" s="26">
        <f>M17</f>
        <v>-113865</v>
      </c>
      <c r="N18" s="21"/>
      <c r="O18" s="26">
        <f>O17</f>
        <v>0</v>
      </c>
      <c r="P18" s="21"/>
      <c r="Q18" s="26">
        <f>Q17</f>
        <v>0</v>
      </c>
      <c r="R18" s="21"/>
      <c r="S18" s="25">
        <f>SUM(G18:M18,Q18)</f>
        <v>-113865</v>
      </c>
    </row>
    <row r="19" spans="1:20" s="4" customFormat="1" ht="24" customHeight="1">
      <c r="A19" s="4" t="s">
        <v>107</v>
      </c>
      <c r="E19" s="20"/>
      <c r="G19" s="28">
        <v>0</v>
      </c>
      <c r="H19" s="21"/>
      <c r="I19" s="28">
        <v>0</v>
      </c>
      <c r="J19" s="21"/>
      <c r="K19" s="28">
        <v>0</v>
      </c>
      <c r="L19" s="21"/>
      <c r="M19" s="28">
        <v>1188</v>
      </c>
      <c r="N19" s="21"/>
      <c r="O19" s="28">
        <v>-1188</v>
      </c>
      <c r="P19" s="21"/>
      <c r="Q19" s="28">
        <v>-1188</v>
      </c>
      <c r="S19" s="30">
        <f>SUM(G19:M19,Q19)</f>
        <v>0</v>
      </c>
    </row>
    <row r="20" spans="1:20" ht="24" customHeight="1" thickBot="1">
      <c r="A20" s="5" t="s">
        <v>152</v>
      </c>
      <c r="B20" s="5"/>
      <c r="C20" s="5"/>
      <c r="E20" s="31"/>
      <c r="F20" s="15"/>
      <c r="G20" s="24">
        <f>SUM(G14,G16:G16,G17:G19)</f>
        <v>757278</v>
      </c>
      <c r="H20" s="25"/>
      <c r="I20" s="24">
        <f>SUM(I14,I16:I16,I17:I19)</f>
        <v>443678</v>
      </c>
      <c r="J20" s="25"/>
      <c r="K20" s="24">
        <f>SUM(K14,K16:K16,K17:K19)</f>
        <v>7056</v>
      </c>
      <c r="L20" s="25"/>
      <c r="M20" s="24">
        <f>SUM(M14,M16:M16,M18:M19)</f>
        <v>-1390631</v>
      </c>
      <c r="N20" s="25"/>
      <c r="O20" s="24">
        <f>SUM(O14,O16:O16,O17:O19)</f>
        <v>171239</v>
      </c>
      <c r="P20" s="25"/>
      <c r="Q20" s="24">
        <f>SUM(Q14,Q16:Q16,Q17:Q19)</f>
        <v>171239</v>
      </c>
      <c r="R20" s="25"/>
      <c r="S20" s="24">
        <f>SUM(S14,S16:S16,S18:S19)</f>
        <v>-11380</v>
      </c>
      <c r="T20" s="6">
        <f>S20-BS!K96</f>
        <v>0</v>
      </c>
    </row>
    <row r="21" spans="1:20" ht="24" customHeight="1" thickTop="1">
      <c r="A21" s="4"/>
      <c r="B21" s="4"/>
      <c r="C21" s="4"/>
      <c r="D21" s="4"/>
      <c r="F21" s="32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20" ht="24" customHeight="1">
      <c r="A22" s="5" t="s">
        <v>129</v>
      </c>
      <c r="B22" s="5"/>
      <c r="C22" s="5"/>
      <c r="D22" s="5"/>
      <c r="F22" s="29"/>
      <c r="G22" s="25">
        <v>329341</v>
      </c>
      <c r="H22" s="25"/>
      <c r="I22" s="25">
        <v>601187</v>
      </c>
      <c r="J22" s="25"/>
      <c r="K22" s="25">
        <v>7056</v>
      </c>
      <c r="L22" s="25"/>
      <c r="M22" s="25">
        <v>-1065694</v>
      </c>
      <c r="N22" s="25"/>
      <c r="O22" s="25">
        <v>168471</v>
      </c>
      <c r="P22" s="25"/>
      <c r="Q22" s="25">
        <f>O22</f>
        <v>168471</v>
      </c>
      <c r="R22" s="25"/>
      <c r="S22" s="25">
        <f>SUM(G22:M22,Q22)</f>
        <v>40361</v>
      </c>
    </row>
    <row r="23" spans="1:20" ht="24" customHeight="1">
      <c r="A23" s="5" t="s">
        <v>75</v>
      </c>
      <c r="B23" s="5"/>
      <c r="C23" s="5"/>
      <c r="D23" s="5"/>
      <c r="F23" s="2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20" ht="24" customHeight="1">
      <c r="A24" s="4" t="s">
        <v>72</v>
      </c>
      <c r="B24" s="5"/>
      <c r="C24" s="5"/>
      <c r="D24" s="5"/>
      <c r="E24" s="20"/>
      <c r="F24" s="29"/>
      <c r="G24" s="25">
        <v>107971</v>
      </c>
      <c r="H24" s="25"/>
      <c r="I24" s="25">
        <v>18100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f>O24</f>
        <v>0</v>
      </c>
      <c r="R24" s="25"/>
      <c r="S24" s="25">
        <v>126071</v>
      </c>
    </row>
    <row r="25" spans="1:20" ht="24" customHeight="1">
      <c r="A25" s="4" t="s">
        <v>157</v>
      </c>
      <c r="B25" s="5"/>
      <c r="C25" s="5"/>
      <c r="D25" s="5"/>
      <c r="F25" s="29"/>
      <c r="G25" s="30">
        <v>0</v>
      </c>
      <c r="H25" s="25"/>
      <c r="I25" s="30">
        <v>0</v>
      </c>
      <c r="J25" s="25"/>
      <c r="K25" s="30">
        <v>0</v>
      </c>
      <c r="L25" s="25"/>
      <c r="M25" s="30">
        <v>-109270</v>
      </c>
      <c r="N25" s="25"/>
      <c r="O25" s="30">
        <v>0</v>
      </c>
      <c r="P25" s="25"/>
      <c r="Q25" s="30">
        <f>O25</f>
        <v>0</v>
      </c>
      <c r="R25" s="25"/>
      <c r="S25" s="30">
        <v>-109270</v>
      </c>
    </row>
    <row r="26" spans="1:20" ht="24" customHeight="1">
      <c r="A26" s="4" t="s">
        <v>159</v>
      </c>
      <c r="B26" s="4"/>
      <c r="C26" s="4"/>
      <c r="D26" s="4"/>
      <c r="F26" s="29"/>
      <c r="G26" s="25">
        <f>G25</f>
        <v>0</v>
      </c>
      <c r="H26" s="25"/>
      <c r="I26" s="25">
        <f>I25</f>
        <v>0</v>
      </c>
      <c r="J26" s="25"/>
      <c r="K26" s="25">
        <f>K25</f>
        <v>0</v>
      </c>
      <c r="L26" s="25"/>
      <c r="M26" s="25">
        <f>M25</f>
        <v>-109270</v>
      </c>
      <c r="N26" s="25"/>
      <c r="O26" s="25">
        <f>O25</f>
        <v>0</v>
      </c>
      <c r="P26" s="25"/>
      <c r="Q26" s="25">
        <f>Q25</f>
        <v>0</v>
      </c>
      <c r="R26" s="25"/>
      <c r="S26" s="25">
        <v>-109270</v>
      </c>
    </row>
    <row r="27" spans="1:20" ht="24" customHeight="1">
      <c r="A27" s="4" t="s">
        <v>73</v>
      </c>
      <c r="B27" s="4"/>
      <c r="C27" s="4"/>
      <c r="D27" s="4"/>
      <c r="F27" s="29"/>
      <c r="G27" s="30">
        <v>0</v>
      </c>
      <c r="H27" s="25"/>
      <c r="I27" s="30">
        <v>0</v>
      </c>
      <c r="J27" s="25"/>
      <c r="K27" s="30">
        <v>0</v>
      </c>
      <c r="L27" s="25"/>
      <c r="M27" s="30">
        <v>1190</v>
      </c>
      <c r="N27" s="25"/>
      <c r="O27" s="30">
        <v>-1190</v>
      </c>
      <c r="P27" s="25"/>
      <c r="Q27" s="30">
        <f>O27</f>
        <v>-1190</v>
      </c>
      <c r="R27" s="25"/>
      <c r="S27" s="30">
        <f>SUM(G27:M27,Q27)</f>
        <v>0</v>
      </c>
    </row>
    <row r="28" spans="1:20" ht="24" customHeight="1" thickBot="1">
      <c r="A28" s="5" t="s">
        <v>153</v>
      </c>
      <c r="B28" s="5"/>
      <c r="C28" s="5"/>
      <c r="D28" s="5"/>
      <c r="F28" s="15"/>
      <c r="G28" s="24">
        <f t="shared" ref="G28:M28" si="0">SUM(G22:G24,G26:G27)</f>
        <v>437312</v>
      </c>
      <c r="H28" s="25"/>
      <c r="I28" s="24">
        <f t="shared" si="0"/>
        <v>619287</v>
      </c>
      <c r="J28" s="25"/>
      <c r="K28" s="24">
        <f t="shared" si="0"/>
        <v>7056</v>
      </c>
      <c r="L28" s="25"/>
      <c r="M28" s="24">
        <f t="shared" si="0"/>
        <v>-1173774</v>
      </c>
      <c r="N28" s="25"/>
      <c r="O28" s="24">
        <f>SUM(O22:O24,O26:O27)</f>
        <v>167281</v>
      </c>
      <c r="P28" s="25"/>
      <c r="Q28" s="24">
        <f>SUM(Q22:Q24,Q26:Q27)</f>
        <v>167281</v>
      </c>
      <c r="R28" s="25"/>
      <c r="S28" s="24">
        <f>SUM(S22:S24,S26:S27)</f>
        <v>57162</v>
      </c>
    </row>
    <row r="29" spans="1:20" ht="24" customHeight="1" thickTop="1">
      <c r="A29" s="5"/>
      <c r="B29" s="5"/>
      <c r="C29" s="5"/>
      <c r="D29" s="5"/>
      <c r="F29" s="15"/>
      <c r="G29" s="21"/>
      <c r="H29" s="25"/>
      <c r="I29" s="21"/>
      <c r="J29" s="25"/>
      <c r="K29" s="21"/>
      <c r="L29" s="25"/>
      <c r="M29" s="21"/>
      <c r="N29" s="25"/>
      <c r="O29" s="21"/>
      <c r="P29" s="25"/>
      <c r="Q29" s="21"/>
      <c r="R29" s="25"/>
      <c r="S29" s="21"/>
    </row>
    <row r="30" spans="1:20" ht="24" customHeight="1">
      <c r="A30" s="5"/>
      <c r="B30" s="5"/>
      <c r="C30" s="5"/>
      <c r="F30" s="1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20" ht="24" customHeight="1">
      <c r="A31" s="5"/>
      <c r="B31" s="5"/>
      <c r="C31" s="5"/>
      <c r="D31" s="5"/>
      <c r="F31" s="1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0" ht="24" customHeight="1">
      <c r="A32" s="5"/>
      <c r="B32" s="5"/>
      <c r="C32" s="5"/>
      <c r="D32" s="5"/>
      <c r="F32" s="1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ht="24" customHeight="1">
      <c r="A33" s="5"/>
      <c r="B33" s="5"/>
      <c r="C33" s="5"/>
      <c r="D33" s="5"/>
      <c r="F33" s="1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ht="24" customHeight="1">
      <c r="A34" s="5"/>
      <c r="B34" s="5"/>
      <c r="C34" s="5"/>
      <c r="D34" s="5"/>
      <c r="F34" s="1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1:19" ht="24" customHeight="1">
      <c r="A35" s="4"/>
      <c r="B35" s="4"/>
      <c r="C35" s="4"/>
      <c r="D35" s="4"/>
    </row>
  </sheetData>
  <mergeCells count="3">
    <mergeCell ref="G8:S8"/>
    <mergeCell ref="O9:Q9"/>
    <mergeCell ref="K11:M11"/>
  </mergeCells>
  <printOptions horizontalCentered="1"/>
  <pageMargins left="0.70866141732283472" right="0.59055118110236227" top="0.74803149606299213" bottom="0.74803149606299213" header="0.31496062992125984" footer="0.35433070866141736"/>
  <pageSetup paperSize="9" scale="70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9"/>
  <sheetViews>
    <sheetView view="pageBreakPreview" topLeftCell="A74" zoomScale="77" zoomScaleNormal="100" zoomScaleSheetLayoutView="77" zoomScalePageLayoutView="80" workbookViewId="0">
      <selection activeCell="X43" sqref="X43"/>
    </sheetView>
  </sheetViews>
  <sheetFormatPr defaultColWidth="10.54296875" defaultRowHeight="23"/>
  <cols>
    <col min="1" max="1" width="2.54296875" style="4" customWidth="1"/>
    <col min="2" max="3" width="2.54296875" style="6" customWidth="1"/>
    <col min="4" max="4" width="36.54296875" style="4" customWidth="1"/>
    <col min="5" max="5" width="2.453125" style="4" customWidth="1"/>
    <col min="6" max="6" width="10.54296875" style="4" customWidth="1"/>
    <col min="7" max="7" width="1.54296875" style="4" customWidth="1"/>
    <col min="8" max="8" width="15.08984375" style="4" customWidth="1"/>
    <col min="9" max="9" width="1.36328125" style="4" customWidth="1"/>
    <col min="10" max="10" width="15.08984375" style="4" customWidth="1"/>
    <col min="11" max="11" width="1.36328125" style="6" customWidth="1"/>
    <col min="12" max="12" width="15.08984375" style="6" customWidth="1"/>
    <col min="13" max="13" width="1.36328125" style="6" customWidth="1"/>
    <col min="14" max="14" width="15.08984375" style="6" customWidth="1"/>
    <col min="15" max="15" width="1.54296875" style="6" customWidth="1"/>
    <col min="16" max="16384" width="10.54296875" style="6"/>
  </cols>
  <sheetData>
    <row r="1" spans="1:15" ht="23.15" customHeight="1">
      <c r="A1" s="5" t="s">
        <v>76</v>
      </c>
      <c r="B1" s="45"/>
      <c r="C1" s="45"/>
      <c r="D1" s="20"/>
      <c r="E1" s="20"/>
      <c r="F1" s="20"/>
      <c r="G1" s="20"/>
      <c r="H1" s="20"/>
      <c r="I1" s="20"/>
      <c r="J1" s="20"/>
      <c r="N1" s="91" t="s">
        <v>59</v>
      </c>
    </row>
    <row r="2" spans="1:15" ht="23.15" customHeight="1">
      <c r="A2" s="5" t="s">
        <v>81</v>
      </c>
      <c r="B2" s="45"/>
      <c r="C2" s="45"/>
      <c r="D2" s="20"/>
      <c r="E2" s="20"/>
      <c r="F2" s="20"/>
      <c r="G2" s="20"/>
      <c r="H2" s="20"/>
      <c r="I2" s="20"/>
      <c r="J2" s="20"/>
      <c r="N2" s="91" t="s">
        <v>60</v>
      </c>
    </row>
    <row r="3" spans="1:15" ht="23.15" customHeight="1">
      <c r="A3" s="5" t="s">
        <v>156</v>
      </c>
      <c r="B3" s="5"/>
      <c r="C3" s="5"/>
      <c r="D3" s="5"/>
      <c r="E3" s="5"/>
      <c r="F3" s="20"/>
      <c r="G3" s="5"/>
      <c r="H3" s="5"/>
      <c r="I3" s="5"/>
      <c r="J3" s="5"/>
      <c r="K3" s="5"/>
      <c r="L3" s="5"/>
      <c r="M3" s="5"/>
      <c r="N3" s="5"/>
    </row>
    <row r="4" spans="1:15" ht="4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45"/>
    </row>
    <row r="5" spans="1:15" ht="1.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5"/>
    </row>
    <row r="6" spans="1:15" ht="4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5"/>
    </row>
    <row r="7" spans="1:15" ht="23.15" customHeight="1">
      <c r="A7" s="45"/>
      <c r="B7" s="46"/>
      <c r="C7" s="46"/>
      <c r="D7" s="47"/>
      <c r="E7" s="47"/>
      <c r="F7" s="47"/>
      <c r="G7" s="47"/>
      <c r="H7" s="112"/>
      <c r="I7" s="112"/>
      <c r="J7" s="112"/>
      <c r="K7" s="113"/>
      <c r="L7" s="113"/>
      <c r="M7" s="113"/>
      <c r="N7" s="10" t="s">
        <v>123</v>
      </c>
      <c r="O7" s="45"/>
    </row>
    <row r="8" spans="1:15" ht="23.15" customHeight="1">
      <c r="A8" s="45"/>
      <c r="B8" s="46"/>
      <c r="C8" s="46"/>
      <c r="D8" s="47"/>
      <c r="E8" s="47"/>
      <c r="F8" s="16"/>
      <c r="G8" s="47"/>
      <c r="H8" s="138" t="s">
        <v>58</v>
      </c>
      <c r="I8" s="138"/>
      <c r="J8" s="138"/>
      <c r="K8" s="46"/>
      <c r="L8" s="137" t="s">
        <v>54</v>
      </c>
      <c r="M8" s="137"/>
      <c r="N8" s="137"/>
      <c r="O8" s="45"/>
    </row>
    <row r="9" spans="1:15" ht="23.15" customHeight="1">
      <c r="D9" s="47"/>
      <c r="E9" s="47"/>
      <c r="F9" s="47"/>
      <c r="G9" s="47"/>
      <c r="H9" s="103">
        <v>2023</v>
      </c>
      <c r="I9" s="53"/>
      <c r="J9" s="103">
        <v>2022</v>
      </c>
      <c r="K9" s="114"/>
      <c r="L9" s="103">
        <v>2023</v>
      </c>
      <c r="M9" s="115"/>
      <c r="N9" s="103">
        <v>2022</v>
      </c>
    </row>
    <row r="10" spans="1:15" ht="24.65" customHeight="1">
      <c r="A10" s="5" t="s">
        <v>22</v>
      </c>
      <c r="B10" s="14"/>
      <c r="C10" s="14"/>
      <c r="D10" s="47"/>
      <c r="E10" s="47"/>
      <c r="F10" s="47"/>
      <c r="G10" s="47"/>
      <c r="H10" s="47"/>
      <c r="I10" s="47"/>
      <c r="J10" s="47"/>
      <c r="K10" s="14"/>
      <c r="L10" s="16"/>
      <c r="M10" s="16"/>
      <c r="N10" s="79"/>
      <c r="O10" s="14"/>
    </row>
    <row r="11" spans="1:15" ht="24.65" customHeight="1">
      <c r="A11" s="6"/>
      <c r="B11" s="4" t="s">
        <v>134</v>
      </c>
      <c r="D11" s="20"/>
      <c r="E11" s="20"/>
      <c r="F11" s="20"/>
      <c r="G11" s="20"/>
      <c r="H11" s="25">
        <f>PL!F59</f>
        <v>-118209</v>
      </c>
      <c r="I11" s="25"/>
      <c r="J11" s="25">
        <f>PL!H59</f>
        <v>-114079</v>
      </c>
      <c r="K11" s="25"/>
      <c r="L11" s="25">
        <f>PL!J59</f>
        <v>-114819</v>
      </c>
      <c r="M11" s="25"/>
      <c r="N11" s="25">
        <f>PL!L59</f>
        <v>-107923</v>
      </c>
    </row>
    <row r="12" spans="1:15" ht="24.65" customHeight="1">
      <c r="A12" s="6"/>
      <c r="B12" s="4" t="s">
        <v>86</v>
      </c>
      <c r="D12" s="20"/>
      <c r="E12" s="20"/>
      <c r="F12" s="20"/>
      <c r="G12" s="20"/>
      <c r="H12" s="15"/>
      <c r="I12" s="15"/>
      <c r="J12" s="15"/>
      <c r="L12" s="15"/>
      <c r="M12" s="15"/>
      <c r="N12" s="15"/>
    </row>
    <row r="13" spans="1:15" ht="24.65" customHeight="1">
      <c r="A13" s="6"/>
      <c r="C13" s="90" t="s">
        <v>66</v>
      </c>
      <c r="D13" s="20"/>
      <c r="E13" s="20"/>
      <c r="F13" s="20"/>
      <c r="G13" s="20"/>
      <c r="H13" s="35">
        <v>61132</v>
      </c>
      <c r="I13" s="116"/>
      <c r="J13" s="116">
        <v>96051</v>
      </c>
      <c r="L13" s="35">
        <v>61132</v>
      </c>
      <c r="N13" s="116">
        <v>96051</v>
      </c>
    </row>
    <row r="14" spans="1:15" ht="24.65" customHeight="1">
      <c r="A14" s="6"/>
      <c r="C14" s="90" t="s">
        <v>67</v>
      </c>
      <c r="D14" s="20"/>
      <c r="E14" s="20"/>
      <c r="F14" s="20"/>
      <c r="G14" s="20"/>
      <c r="H14" s="35">
        <v>0</v>
      </c>
      <c r="I14" s="25"/>
      <c r="J14" s="25">
        <v>0</v>
      </c>
      <c r="L14" s="35">
        <v>3396</v>
      </c>
      <c r="N14" s="25">
        <v>0</v>
      </c>
    </row>
    <row r="15" spans="1:15" ht="24.65" customHeight="1">
      <c r="A15" s="6"/>
      <c r="C15" s="90" t="s">
        <v>130</v>
      </c>
      <c r="D15" s="20"/>
      <c r="E15" s="20"/>
      <c r="F15" s="6"/>
      <c r="G15" s="20"/>
      <c r="H15" s="35">
        <v>-2899</v>
      </c>
      <c r="I15" s="25"/>
      <c r="J15" s="25">
        <v>-15465</v>
      </c>
      <c r="L15" s="35">
        <v>-2899</v>
      </c>
      <c r="N15" s="25">
        <v>-15465</v>
      </c>
    </row>
    <row r="16" spans="1:15" ht="24.65" customHeight="1">
      <c r="A16" s="6"/>
      <c r="C16" s="90" t="s">
        <v>165</v>
      </c>
      <c r="D16" s="20"/>
      <c r="E16" s="20"/>
      <c r="F16" s="20"/>
      <c r="G16" s="20"/>
      <c r="H16" s="35">
        <v>-3066</v>
      </c>
      <c r="I16" s="57"/>
      <c r="J16" s="57">
        <v>-267</v>
      </c>
      <c r="L16" s="35">
        <v>-3066</v>
      </c>
      <c r="N16" s="57">
        <v>-267</v>
      </c>
    </row>
    <row r="17" spans="1:14" ht="24.65" customHeight="1">
      <c r="A17" s="6"/>
      <c r="C17" s="90" t="s">
        <v>162</v>
      </c>
      <c r="D17" s="20"/>
      <c r="E17" s="20"/>
      <c r="F17" s="20"/>
      <c r="G17" s="20"/>
      <c r="H17" s="117">
        <v>4504</v>
      </c>
      <c r="I17" s="57"/>
      <c r="J17" s="57">
        <v>0</v>
      </c>
      <c r="L17" s="117">
        <v>4504</v>
      </c>
      <c r="N17" s="57">
        <v>0</v>
      </c>
    </row>
    <row r="18" spans="1:14" ht="24.65" customHeight="1">
      <c r="A18" s="6"/>
      <c r="C18" s="90" t="s">
        <v>166</v>
      </c>
      <c r="D18" s="20"/>
      <c r="E18" s="20"/>
      <c r="F18" s="20"/>
      <c r="G18" s="20"/>
      <c r="H18" s="35">
        <v>849</v>
      </c>
      <c r="I18" s="57"/>
      <c r="J18" s="57">
        <v>-473</v>
      </c>
      <c r="L18" s="35">
        <v>849</v>
      </c>
      <c r="N18" s="57">
        <v>-473</v>
      </c>
    </row>
    <row r="19" spans="1:14" ht="24.65" customHeight="1">
      <c r="A19" s="6"/>
      <c r="C19" s="90" t="s">
        <v>133</v>
      </c>
      <c r="D19" s="6"/>
      <c r="E19" s="6"/>
      <c r="F19" s="20"/>
      <c r="G19" s="20"/>
      <c r="H19" s="35">
        <v>-3760</v>
      </c>
      <c r="I19" s="116"/>
      <c r="J19" s="35">
        <v>-1304</v>
      </c>
      <c r="L19" s="35">
        <v>-3760</v>
      </c>
      <c r="N19" s="35">
        <v>-1304</v>
      </c>
    </row>
    <row r="20" spans="1:14" ht="24.65" customHeight="1">
      <c r="A20" s="6"/>
      <c r="C20" s="90" t="s">
        <v>68</v>
      </c>
      <c r="D20" s="20"/>
      <c r="E20" s="20"/>
      <c r="F20" s="20"/>
      <c r="G20" s="20"/>
      <c r="H20" s="35">
        <v>-5142</v>
      </c>
      <c r="I20" s="116"/>
      <c r="J20" s="116">
        <v>-19677</v>
      </c>
      <c r="L20" s="35">
        <v>-5142</v>
      </c>
      <c r="N20" s="116">
        <v>-19677</v>
      </c>
    </row>
    <row r="21" spans="1:14" ht="24.65" customHeight="1">
      <c r="A21" s="6"/>
      <c r="C21" s="4" t="s">
        <v>164</v>
      </c>
      <c r="D21" s="20"/>
      <c r="E21" s="20"/>
      <c r="F21" s="20"/>
      <c r="G21" s="20"/>
      <c r="H21" s="35">
        <v>2900</v>
      </c>
      <c r="I21" s="117"/>
      <c r="J21" s="117">
        <v>5794</v>
      </c>
      <c r="K21" s="118"/>
      <c r="L21" s="35">
        <v>2900</v>
      </c>
      <c r="M21" s="119"/>
      <c r="N21" s="21">
        <v>5794</v>
      </c>
    </row>
    <row r="22" spans="1:14" ht="24.65" customHeight="1">
      <c r="A22" s="6"/>
      <c r="C22" s="4" t="s">
        <v>99</v>
      </c>
      <c r="D22" s="20"/>
      <c r="E22" s="20"/>
      <c r="F22" s="20"/>
      <c r="G22" s="20"/>
      <c r="H22" s="35">
        <v>962</v>
      </c>
      <c r="I22" s="117"/>
      <c r="J22" s="117">
        <v>936</v>
      </c>
      <c r="K22" s="118"/>
      <c r="L22" s="35">
        <v>962</v>
      </c>
      <c r="M22" s="119"/>
      <c r="N22" s="117">
        <v>936</v>
      </c>
    </row>
    <row r="23" spans="1:14" ht="24.65" customHeight="1">
      <c r="A23" s="6"/>
      <c r="C23" s="120" t="s">
        <v>116</v>
      </c>
      <c r="D23" s="20"/>
      <c r="E23" s="20"/>
      <c r="F23" s="20"/>
      <c r="G23" s="20"/>
      <c r="H23" s="35">
        <v>-759</v>
      </c>
      <c r="I23" s="116"/>
      <c r="J23" s="25">
        <v>-1580</v>
      </c>
      <c r="L23" s="35">
        <v>-759</v>
      </c>
      <c r="N23" s="25">
        <v>-1580</v>
      </c>
    </row>
    <row r="24" spans="1:14" ht="24.65" customHeight="1">
      <c r="A24" s="6"/>
      <c r="C24" s="4" t="s">
        <v>69</v>
      </c>
      <c r="D24" s="20"/>
      <c r="E24" s="20"/>
      <c r="F24" s="20"/>
      <c r="G24" s="20"/>
      <c r="H24" s="35">
        <v>-10</v>
      </c>
      <c r="I24" s="116"/>
      <c r="J24" s="116">
        <v>-5</v>
      </c>
      <c r="L24" s="35">
        <v>-3154</v>
      </c>
      <c r="N24" s="116">
        <v>-1466</v>
      </c>
    </row>
    <row r="25" spans="1:14" ht="24.65" customHeight="1">
      <c r="A25" s="6"/>
      <c r="C25" s="4" t="s">
        <v>91</v>
      </c>
      <c r="D25" s="20"/>
      <c r="E25" s="20"/>
      <c r="F25" s="20"/>
      <c r="G25" s="20"/>
      <c r="H25" s="44">
        <v>19091</v>
      </c>
      <c r="I25" s="121"/>
      <c r="J25" s="122">
        <v>17338</v>
      </c>
      <c r="L25" s="44">
        <v>15618</v>
      </c>
      <c r="M25" s="73"/>
      <c r="N25" s="122">
        <v>13843</v>
      </c>
    </row>
    <row r="26" spans="1:14" ht="24.65" customHeight="1">
      <c r="A26" s="6"/>
      <c r="C26" s="90" t="s">
        <v>109</v>
      </c>
      <c r="D26" s="20"/>
      <c r="E26" s="20"/>
      <c r="F26" s="20"/>
      <c r="G26" s="20"/>
      <c r="H26" s="15"/>
      <c r="I26" s="15"/>
      <c r="J26" s="15"/>
      <c r="L26" s="15"/>
      <c r="M26" s="15"/>
      <c r="N26" s="15"/>
    </row>
    <row r="27" spans="1:14" ht="24.65" customHeight="1">
      <c r="A27" s="6"/>
      <c r="D27" s="4" t="s">
        <v>70</v>
      </c>
      <c r="E27" s="20"/>
      <c r="F27" s="20"/>
      <c r="G27" s="20"/>
      <c r="H27" s="117">
        <f>SUM(H11:H25)</f>
        <v>-44407</v>
      </c>
      <c r="I27" s="117"/>
      <c r="J27" s="117">
        <f>SUM(J11:J25)</f>
        <v>-32731</v>
      </c>
      <c r="K27" s="118"/>
      <c r="L27" s="117">
        <f>SUM(L11:L25)</f>
        <v>-44238</v>
      </c>
      <c r="M27" s="117"/>
      <c r="N27" s="117">
        <f>SUM(N11:N25)</f>
        <v>-31531</v>
      </c>
    </row>
    <row r="28" spans="1:14" ht="24.65" customHeight="1">
      <c r="A28" s="6"/>
      <c r="B28" s="4" t="s">
        <v>23</v>
      </c>
      <c r="D28" s="20"/>
      <c r="E28" s="20"/>
      <c r="F28" s="20"/>
      <c r="G28" s="20"/>
      <c r="H28" s="15"/>
      <c r="I28" s="15"/>
      <c r="J28" s="15"/>
      <c r="L28" s="15"/>
      <c r="M28" s="15"/>
      <c r="N28" s="15"/>
    </row>
    <row r="29" spans="1:14" s="123" customFormat="1" ht="24.65" customHeight="1">
      <c r="C29" s="124" t="s">
        <v>84</v>
      </c>
      <c r="D29" s="125"/>
      <c r="E29" s="125"/>
      <c r="F29" s="125"/>
      <c r="G29" s="125"/>
      <c r="H29" s="35">
        <v>28222</v>
      </c>
      <c r="I29" s="73"/>
      <c r="J29" s="73">
        <v>-14346</v>
      </c>
      <c r="L29" s="35">
        <v>28222</v>
      </c>
      <c r="N29" s="126">
        <v>-17707</v>
      </c>
    </row>
    <row r="30" spans="1:14" ht="24.65" customHeight="1">
      <c r="A30" s="6"/>
      <c r="C30" s="4" t="s">
        <v>71</v>
      </c>
      <c r="D30" s="20"/>
      <c r="E30" s="20"/>
      <c r="F30" s="20"/>
      <c r="G30" s="20"/>
      <c r="H30" s="35">
        <v>20524</v>
      </c>
      <c r="I30" s="73"/>
      <c r="J30" s="73">
        <v>4675</v>
      </c>
      <c r="L30" s="35">
        <v>20524</v>
      </c>
      <c r="N30" s="126">
        <v>4675</v>
      </c>
    </row>
    <row r="31" spans="1:14" s="123" customFormat="1" ht="24.65" customHeight="1">
      <c r="C31" s="127" t="s">
        <v>3</v>
      </c>
      <c r="D31" s="125"/>
      <c r="E31" s="125"/>
      <c r="F31" s="125"/>
      <c r="G31" s="125"/>
      <c r="H31" s="35">
        <v>-301</v>
      </c>
      <c r="I31" s="73"/>
      <c r="J31" s="73">
        <v>-3525</v>
      </c>
      <c r="L31" s="35">
        <v>-301</v>
      </c>
      <c r="N31" s="126">
        <v>-3525</v>
      </c>
    </row>
    <row r="32" spans="1:14" ht="24.65" customHeight="1">
      <c r="A32" s="6"/>
      <c r="C32" s="90" t="s">
        <v>93</v>
      </c>
      <c r="D32" s="20"/>
      <c r="E32" s="20"/>
      <c r="F32" s="20"/>
      <c r="G32" s="20"/>
      <c r="H32" s="35">
        <v>3952</v>
      </c>
      <c r="I32" s="73"/>
      <c r="J32" s="73">
        <v>-1171</v>
      </c>
      <c r="L32" s="35">
        <v>3952</v>
      </c>
      <c r="N32" s="126">
        <v>-1171</v>
      </c>
    </row>
    <row r="33" spans="1:15" ht="24.65" customHeight="1">
      <c r="A33" s="6"/>
      <c r="B33" s="4" t="s">
        <v>24</v>
      </c>
      <c r="D33" s="20"/>
      <c r="E33" s="20"/>
      <c r="F33" s="20"/>
      <c r="G33" s="20"/>
      <c r="H33" s="73"/>
      <c r="I33" s="73"/>
      <c r="J33" s="73"/>
      <c r="L33" s="73"/>
      <c r="N33" s="73"/>
    </row>
    <row r="34" spans="1:15" ht="24.65" customHeight="1">
      <c r="A34" s="6"/>
      <c r="C34" s="90" t="s">
        <v>85</v>
      </c>
      <c r="D34" s="20"/>
      <c r="E34" s="20"/>
      <c r="F34" s="20"/>
      <c r="G34" s="20"/>
      <c r="H34" s="35">
        <v>3779</v>
      </c>
      <c r="I34" s="73"/>
      <c r="J34" s="73">
        <v>-7984</v>
      </c>
      <c r="L34" s="35">
        <v>4029</v>
      </c>
      <c r="N34" s="73">
        <v>-6510</v>
      </c>
    </row>
    <row r="35" spans="1:15" ht="24.65" customHeight="1">
      <c r="A35" s="6"/>
      <c r="C35" s="4" t="s">
        <v>8</v>
      </c>
      <c r="D35" s="20"/>
      <c r="E35" s="20"/>
      <c r="F35" s="20"/>
      <c r="G35" s="20"/>
      <c r="H35" s="44">
        <v>-1800</v>
      </c>
      <c r="I35" s="73"/>
      <c r="J35" s="73">
        <v>45019</v>
      </c>
      <c r="L35" s="44">
        <v>-1800</v>
      </c>
      <c r="N35" s="128">
        <v>45019</v>
      </c>
    </row>
    <row r="36" spans="1:15" ht="24.65" customHeight="1">
      <c r="A36" s="6"/>
      <c r="B36" s="4" t="s">
        <v>143</v>
      </c>
      <c r="D36" s="20"/>
      <c r="E36" s="20"/>
      <c r="F36" s="20"/>
      <c r="G36" s="20"/>
      <c r="H36" s="117">
        <f>SUM(H27:H35)</f>
        <v>9969</v>
      </c>
      <c r="I36" s="15"/>
      <c r="J36" s="129">
        <f>SUM(J27:J35)</f>
        <v>-10063</v>
      </c>
      <c r="L36" s="117">
        <f>SUM(L27:L35)</f>
        <v>10388</v>
      </c>
      <c r="M36" s="15"/>
      <c r="N36" s="15">
        <f>SUM(N27:N35)</f>
        <v>-10750</v>
      </c>
    </row>
    <row r="37" spans="1:15" ht="24.65" customHeight="1">
      <c r="A37" s="6"/>
      <c r="C37" s="4" t="s">
        <v>101</v>
      </c>
      <c r="D37" s="20"/>
      <c r="E37" s="20"/>
      <c r="F37" s="20"/>
      <c r="G37" s="20"/>
      <c r="H37" s="44">
        <v>-378</v>
      </c>
      <c r="I37" s="73"/>
      <c r="J37" s="128">
        <v>-55</v>
      </c>
      <c r="L37" s="44">
        <v>-378</v>
      </c>
      <c r="N37" s="128">
        <v>-55</v>
      </c>
    </row>
    <row r="38" spans="1:15" ht="24.65" customHeight="1">
      <c r="A38" s="130" t="s">
        <v>145</v>
      </c>
      <c r="B38" s="45"/>
      <c r="C38" s="45"/>
      <c r="D38" s="20"/>
      <c r="E38" s="20"/>
      <c r="F38" s="20"/>
      <c r="G38" s="20"/>
      <c r="H38" s="131">
        <f>SUM(H36:H37)</f>
        <v>9591</v>
      </c>
      <c r="I38" s="15"/>
      <c r="J38" s="131">
        <f>SUM(J36:J37)</f>
        <v>-10118</v>
      </c>
      <c r="L38" s="131">
        <f>SUM(L36:L37)</f>
        <v>10010</v>
      </c>
      <c r="M38" s="15"/>
      <c r="N38" s="49">
        <f>SUM(N36:N37)</f>
        <v>-10805</v>
      </c>
    </row>
    <row r="39" spans="1:15" ht="23.15" customHeight="1">
      <c r="A39" s="130"/>
      <c r="B39" s="45"/>
      <c r="C39" s="45"/>
      <c r="D39" s="20"/>
      <c r="E39" s="20"/>
      <c r="F39" s="20"/>
      <c r="G39" s="20"/>
      <c r="H39" s="15"/>
      <c r="I39" s="15"/>
      <c r="J39" s="15"/>
      <c r="L39" s="15"/>
      <c r="M39" s="15"/>
      <c r="N39" s="15"/>
    </row>
    <row r="40" spans="1:15" ht="23.15" customHeight="1">
      <c r="A40" s="5" t="s">
        <v>76</v>
      </c>
      <c r="B40" s="45"/>
      <c r="C40" s="45"/>
      <c r="D40" s="20"/>
      <c r="E40" s="20"/>
      <c r="F40" s="20"/>
      <c r="G40" s="20"/>
      <c r="H40" s="20"/>
      <c r="I40" s="20"/>
      <c r="J40" s="20"/>
      <c r="N40" s="91" t="s">
        <v>59</v>
      </c>
    </row>
    <row r="41" spans="1:15" ht="23.15" customHeight="1">
      <c r="A41" s="5" t="s">
        <v>82</v>
      </c>
      <c r="B41" s="45"/>
      <c r="C41" s="45"/>
      <c r="D41" s="20"/>
      <c r="E41" s="20"/>
      <c r="F41" s="20"/>
      <c r="G41" s="20"/>
      <c r="H41" s="20"/>
      <c r="I41" s="20"/>
      <c r="J41" s="20"/>
      <c r="N41" s="91" t="s">
        <v>60</v>
      </c>
    </row>
    <row r="42" spans="1:15" ht="23.15" customHeight="1">
      <c r="A42" s="5" t="s">
        <v>156</v>
      </c>
      <c r="B42" s="5"/>
      <c r="C42" s="5"/>
      <c r="D42" s="5"/>
      <c r="E42" s="5"/>
      <c r="F42" s="20"/>
      <c r="G42" s="5"/>
      <c r="H42" s="5"/>
      <c r="I42" s="5"/>
      <c r="J42" s="5"/>
      <c r="K42" s="5"/>
      <c r="L42" s="5"/>
      <c r="M42" s="5"/>
      <c r="N42" s="5"/>
    </row>
    <row r="43" spans="1:15" ht="4.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45"/>
    </row>
    <row r="44" spans="1:15" ht="1.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45"/>
    </row>
    <row r="45" spans="1:15" ht="4.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45"/>
    </row>
    <row r="46" spans="1:15" ht="23.15" customHeight="1">
      <c r="A46" s="45"/>
      <c r="B46" s="46"/>
      <c r="C46" s="46"/>
      <c r="D46" s="47"/>
      <c r="E46" s="47"/>
      <c r="F46" s="47"/>
      <c r="G46" s="47"/>
      <c r="H46" s="112"/>
      <c r="I46" s="112"/>
      <c r="J46" s="112"/>
      <c r="K46" s="113"/>
      <c r="L46" s="113"/>
      <c r="M46" s="113"/>
      <c r="N46" s="10" t="s">
        <v>123</v>
      </c>
      <c r="O46" s="45"/>
    </row>
    <row r="47" spans="1:15" ht="23.15" customHeight="1">
      <c r="A47" s="45"/>
      <c r="B47" s="46"/>
      <c r="C47" s="46"/>
      <c r="D47" s="47"/>
      <c r="E47" s="47"/>
      <c r="F47" s="16"/>
      <c r="G47" s="47"/>
      <c r="H47" s="141" t="s">
        <v>58</v>
      </c>
      <c r="I47" s="141"/>
      <c r="J47" s="141"/>
      <c r="K47" s="46"/>
      <c r="L47" s="139" t="s">
        <v>54</v>
      </c>
      <c r="M47" s="139"/>
      <c r="N47" s="139"/>
      <c r="O47" s="45"/>
    </row>
    <row r="48" spans="1:15" ht="23.15" customHeight="1">
      <c r="A48" s="45"/>
      <c r="B48" s="46"/>
      <c r="C48" s="46"/>
      <c r="D48" s="47"/>
      <c r="E48" s="47"/>
      <c r="F48" s="16"/>
      <c r="G48" s="47"/>
      <c r="H48" s="103">
        <v>2023</v>
      </c>
      <c r="I48" s="53"/>
      <c r="J48" s="103">
        <v>2022</v>
      </c>
      <c r="K48" s="114"/>
      <c r="L48" s="103">
        <v>2023</v>
      </c>
      <c r="M48" s="115"/>
      <c r="N48" s="103">
        <v>2022</v>
      </c>
      <c r="O48" s="45"/>
    </row>
    <row r="49" spans="1:14" ht="24.65" customHeight="1">
      <c r="A49" s="5" t="s">
        <v>25</v>
      </c>
      <c r="B49" s="14"/>
      <c r="C49" s="14"/>
      <c r="D49" s="47"/>
      <c r="E49" s="47"/>
      <c r="F49" s="47"/>
      <c r="G49" s="47"/>
      <c r="H49" s="47"/>
      <c r="I49" s="47"/>
      <c r="J49" s="47"/>
      <c r="L49" s="73"/>
      <c r="M49" s="73"/>
    </row>
    <row r="50" spans="1:14" ht="24.65" customHeight="1">
      <c r="A50" s="5"/>
      <c r="B50" s="4" t="s">
        <v>111</v>
      </c>
      <c r="C50" s="14"/>
      <c r="D50" s="47"/>
      <c r="E50" s="47"/>
      <c r="F50" s="47"/>
      <c r="G50" s="47"/>
      <c r="H50" s="117"/>
      <c r="I50" s="132"/>
      <c r="J50" s="117">
        <v>0</v>
      </c>
      <c r="L50" s="117"/>
      <c r="M50" s="73"/>
      <c r="N50" s="117">
        <v>0</v>
      </c>
    </row>
    <row r="51" spans="1:14" ht="24.65" customHeight="1">
      <c r="A51" s="6"/>
      <c r="B51" s="4" t="s">
        <v>144</v>
      </c>
      <c r="D51" s="20"/>
      <c r="E51" s="20"/>
      <c r="F51" s="20"/>
      <c r="G51" s="20"/>
      <c r="H51" s="35">
        <v>-3018</v>
      </c>
      <c r="I51" s="25"/>
      <c r="J51" s="25">
        <v>-22763</v>
      </c>
      <c r="L51" s="35">
        <v>-3018</v>
      </c>
      <c r="M51" s="57"/>
      <c r="N51" s="25">
        <v>-22763</v>
      </c>
    </row>
    <row r="52" spans="1:14" ht="24.65" customHeight="1">
      <c r="A52" s="6"/>
      <c r="B52" s="4" t="s">
        <v>47</v>
      </c>
      <c r="D52" s="20"/>
      <c r="E52" s="20"/>
      <c r="F52" s="20"/>
      <c r="G52" s="20"/>
      <c r="H52" s="35">
        <v>-277</v>
      </c>
      <c r="I52" s="25"/>
      <c r="J52" s="25">
        <v>-36</v>
      </c>
      <c r="L52" s="35">
        <v>-277</v>
      </c>
      <c r="M52" s="57"/>
      <c r="N52" s="25">
        <v>-36</v>
      </c>
    </row>
    <row r="53" spans="1:14" ht="24.65" customHeight="1">
      <c r="A53" s="6"/>
      <c r="B53" s="4" t="s">
        <v>87</v>
      </c>
      <c r="D53" s="20"/>
      <c r="E53" s="20"/>
      <c r="F53" s="20"/>
      <c r="G53" s="20"/>
      <c r="H53" s="35">
        <v>4563</v>
      </c>
      <c r="I53" s="25"/>
      <c r="J53" s="25">
        <v>3883</v>
      </c>
      <c r="L53" s="35">
        <v>4563</v>
      </c>
      <c r="M53" s="57"/>
      <c r="N53" s="25">
        <v>3883</v>
      </c>
    </row>
    <row r="54" spans="1:14" ht="24.65" customHeight="1">
      <c r="A54" s="6"/>
      <c r="B54" s="4" t="s">
        <v>106</v>
      </c>
      <c r="D54" s="20"/>
      <c r="E54" s="20"/>
      <c r="F54" s="20"/>
      <c r="G54" s="20"/>
      <c r="H54" s="44">
        <v>8</v>
      </c>
      <c r="I54" s="21"/>
      <c r="J54" s="133">
        <v>3</v>
      </c>
      <c r="L54" s="44">
        <v>8</v>
      </c>
      <c r="M54" s="57"/>
      <c r="N54" s="133">
        <v>3</v>
      </c>
    </row>
    <row r="55" spans="1:14" ht="24.65" customHeight="1">
      <c r="A55" s="5" t="s">
        <v>146</v>
      </c>
      <c r="D55" s="20"/>
      <c r="E55" s="20"/>
      <c r="F55" s="20"/>
      <c r="G55" s="20"/>
      <c r="H55" s="75">
        <f>SUM(H50:H54)</f>
        <v>1276</v>
      </c>
      <c r="I55" s="25"/>
      <c r="J55" s="75">
        <f>SUM(J50:J54)</f>
        <v>-18913</v>
      </c>
      <c r="L55" s="75">
        <f>SUM(L50:L54)</f>
        <v>1276</v>
      </c>
      <c r="M55" s="25"/>
      <c r="N55" s="75">
        <f>SUM(N50:N54)</f>
        <v>-18913</v>
      </c>
    </row>
    <row r="56" spans="1:14" ht="24.65" customHeight="1">
      <c r="A56" s="5" t="s">
        <v>26</v>
      </c>
      <c r="B56" s="14"/>
      <c r="C56" s="14"/>
      <c r="D56" s="20"/>
      <c r="E56" s="20"/>
      <c r="F56" s="20"/>
      <c r="G56" s="20"/>
      <c r="H56" s="25"/>
      <c r="I56" s="25"/>
      <c r="J56" s="25"/>
      <c r="L56" s="25"/>
      <c r="M56" s="25"/>
      <c r="N56" s="25"/>
    </row>
    <row r="57" spans="1:14" ht="24.65" customHeight="1">
      <c r="A57" s="6"/>
      <c r="B57" s="4" t="s">
        <v>132</v>
      </c>
      <c r="C57" s="14"/>
      <c r="D57" s="20"/>
      <c r="E57" s="20"/>
      <c r="G57" s="20"/>
      <c r="H57" s="25">
        <v>620</v>
      </c>
      <c r="I57" s="25"/>
      <c r="J57" s="6">
        <v>1281</v>
      </c>
      <c r="L57" s="25">
        <v>620</v>
      </c>
      <c r="M57" s="25"/>
      <c r="N57" s="25">
        <v>1281</v>
      </c>
    </row>
    <row r="58" spans="1:14" ht="24.65" customHeight="1">
      <c r="A58" s="6"/>
      <c r="C58" s="4" t="s">
        <v>135</v>
      </c>
      <c r="D58" s="20"/>
      <c r="E58" s="20"/>
      <c r="F58" s="20"/>
      <c r="G58" s="20"/>
      <c r="H58" s="35"/>
      <c r="I58" s="25"/>
      <c r="J58" s="117"/>
      <c r="K58" s="118"/>
      <c r="L58" s="35"/>
      <c r="M58" s="117"/>
      <c r="N58" s="117"/>
    </row>
    <row r="59" spans="1:14" ht="24.65" customHeight="1">
      <c r="A59" s="6"/>
      <c r="B59" s="4" t="s">
        <v>163</v>
      </c>
      <c r="C59" s="14"/>
      <c r="D59" s="20"/>
      <c r="E59" s="20"/>
      <c r="F59" s="20"/>
      <c r="G59" s="20"/>
      <c r="H59" s="35">
        <v>0</v>
      </c>
      <c r="I59" s="25"/>
      <c r="J59" s="117">
        <v>0</v>
      </c>
      <c r="K59" s="118"/>
      <c r="L59" s="35">
        <v>-1859</v>
      </c>
      <c r="M59" s="117"/>
      <c r="N59" s="117">
        <v>0</v>
      </c>
    </row>
    <row r="60" spans="1:14" ht="24.65" customHeight="1">
      <c r="B60" s="4" t="s">
        <v>167</v>
      </c>
      <c r="D60" s="20"/>
      <c r="E60" s="20"/>
      <c r="F60" s="20"/>
      <c r="G60" s="20"/>
      <c r="H60" s="35">
        <v>43686</v>
      </c>
      <c r="I60" s="25"/>
      <c r="J60" s="117">
        <v>55300</v>
      </c>
      <c r="K60" s="118"/>
      <c r="L60" s="35">
        <v>43686</v>
      </c>
      <c r="M60" s="117"/>
      <c r="N60" s="117">
        <v>55300</v>
      </c>
    </row>
    <row r="61" spans="1:14" ht="24.65" customHeight="1">
      <c r="B61" s="4" t="s">
        <v>168</v>
      </c>
      <c r="D61" s="20"/>
      <c r="E61" s="20"/>
      <c r="F61" s="20"/>
      <c r="G61" s="20"/>
      <c r="H61" s="35">
        <v>-11066</v>
      </c>
      <c r="I61" s="25"/>
      <c r="J61" s="117">
        <v>-67605</v>
      </c>
      <c r="K61" s="118"/>
      <c r="L61" s="35">
        <v>-11066</v>
      </c>
      <c r="M61" s="117"/>
      <c r="N61" s="117">
        <v>-67605</v>
      </c>
    </row>
    <row r="62" spans="1:14" ht="24.65" customHeight="1">
      <c r="A62" s="6"/>
      <c r="B62" s="4" t="s">
        <v>100</v>
      </c>
      <c r="C62" s="14"/>
      <c r="D62" s="20"/>
      <c r="E62" s="20"/>
      <c r="F62" s="20"/>
      <c r="G62" s="20"/>
      <c r="H62" s="35">
        <v>-2485</v>
      </c>
      <c r="I62" s="25"/>
      <c r="J62" s="117">
        <v>-4706</v>
      </c>
      <c r="K62" s="118"/>
      <c r="L62" s="35">
        <v>-2087</v>
      </c>
      <c r="M62" s="117"/>
      <c r="N62" s="117">
        <v>-4500</v>
      </c>
    </row>
    <row r="63" spans="1:14" ht="24.65" customHeight="1">
      <c r="A63" s="6"/>
      <c r="B63" s="4" t="s">
        <v>51</v>
      </c>
      <c r="D63" s="20"/>
      <c r="E63" s="20"/>
      <c r="F63" s="20"/>
      <c r="G63" s="20"/>
      <c r="H63" s="35">
        <v>-38298</v>
      </c>
      <c r="I63" s="25"/>
      <c r="J63" s="117">
        <v>-53638</v>
      </c>
      <c r="K63" s="118"/>
      <c r="L63" s="35">
        <v>-38298</v>
      </c>
      <c r="M63" s="119"/>
      <c r="N63" s="117">
        <v>-53638</v>
      </c>
    </row>
    <row r="64" spans="1:14" ht="24.65" customHeight="1">
      <c r="A64" s="6"/>
      <c r="B64" s="4" t="s">
        <v>121</v>
      </c>
      <c r="D64" s="20"/>
      <c r="E64" s="20"/>
      <c r="F64" s="20"/>
      <c r="G64" s="20"/>
      <c r="H64" s="35">
        <v>5000</v>
      </c>
      <c r="I64" s="117"/>
      <c r="J64" s="117">
        <v>105000</v>
      </c>
      <c r="K64" s="118"/>
      <c r="L64" s="35">
        <v>5000</v>
      </c>
      <c r="M64" s="119"/>
      <c r="N64" s="21">
        <v>105000</v>
      </c>
    </row>
    <row r="65" spans="1:14" ht="24.65" customHeight="1">
      <c r="A65" s="6"/>
      <c r="B65" s="4" t="s">
        <v>52</v>
      </c>
      <c r="D65" s="20"/>
      <c r="E65" s="20"/>
      <c r="F65" s="20"/>
      <c r="G65" s="20"/>
      <c r="H65" s="35">
        <v>-15153</v>
      </c>
      <c r="I65" s="117"/>
      <c r="J65" s="117">
        <v>-13456</v>
      </c>
      <c r="K65" s="118"/>
      <c r="L65" s="35">
        <v>-14111</v>
      </c>
      <c r="M65" s="119"/>
      <c r="N65" s="21">
        <v>-12975</v>
      </c>
    </row>
    <row r="66" spans="1:14" ht="24.65" customHeight="1">
      <c r="A66" s="5" t="s">
        <v>92</v>
      </c>
      <c r="D66" s="20"/>
      <c r="E66" s="20"/>
      <c r="F66" s="20"/>
      <c r="G66" s="20"/>
      <c r="H66" s="75">
        <f>SUM(H57:H65)</f>
        <v>-17696</v>
      </c>
      <c r="I66" s="25"/>
      <c r="J66" s="75">
        <f>SUM(J57:J65)</f>
        <v>22176</v>
      </c>
      <c r="L66" s="75">
        <f>SUM(L57:L65)</f>
        <v>-18115</v>
      </c>
      <c r="M66" s="25"/>
      <c r="N66" s="75">
        <f>SUM(N57:N65)</f>
        <v>22863</v>
      </c>
    </row>
    <row r="67" spans="1:14" ht="24.65" customHeight="1">
      <c r="A67" s="5" t="s">
        <v>46</v>
      </c>
      <c r="D67" s="20"/>
      <c r="E67" s="20"/>
      <c r="F67" s="20"/>
      <c r="G67" s="20"/>
      <c r="H67" s="25">
        <f>SUM(H38,H55,H66)</f>
        <v>-6829</v>
      </c>
      <c r="I67" s="25"/>
      <c r="J67" s="25">
        <f>SUM(J38,J55,J66)</f>
        <v>-6855</v>
      </c>
      <c r="L67" s="25">
        <f>SUM(L38,L55,L66)</f>
        <v>-6829</v>
      </c>
      <c r="M67" s="25"/>
      <c r="N67" s="25">
        <f>SUM(N38,N55,N66)</f>
        <v>-6855</v>
      </c>
    </row>
    <row r="68" spans="1:14" ht="24.65" customHeight="1">
      <c r="A68" s="90" t="s">
        <v>88</v>
      </c>
      <c r="B68" s="45"/>
      <c r="C68" s="45"/>
      <c r="D68" s="20"/>
      <c r="E68" s="20"/>
      <c r="F68" s="20"/>
      <c r="G68" s="20"/>
      <c r="H68" s="22">
        <f>+BS!I14</f>
        <v>9155</v>
      </c>
      <c r="I68" s="21"/>
      <c r="J68" s="22">
        <v>9104</v>
      </c>
      <c r="L68" s="22">
        <f>+BS!M14</f>
        <v>9155</v>
      </c>
      <c r="M68" s="25"/>
      <c r="N68" s="30">
        <v>9094</v>
      </c>
    </row>
    <row r="69" spans="1:14" ht="24.65" customHeight="1" thickBot="1">
      <c r="A69" s="130" t="s">
        <v>89</v>
      </c>
      <c r="B69" s="45"/>
      <c r="C69" s="45"/>
      <c r="D69" s="20"/>
      <c r="E69" s="20"/>
      <c r="F69" s="20"/>
      <c r="G69" s="20"/>
      <c r="H69" s="134">
        <f>SUM(H67:H68)</f>
        <v>2326</v>
      </c>
      <c r="I69" s="25"/>
      <c r="J69" s="134">
        <f>SUM(J67:J68)</f>
        <v>2249</v>
      </c>
      <c r="L69" s="134">
        <f>SUM(L67:L68)</f>
        <v>2326</v>
      </c>
      <c r="M69" s="25"/>
      <c r="N69" s="134">
        <f>SUM(N67:N68)</f>
        <v>2239</v>
      </c>
    </row>
    <row r="70" spans="1:14" ht="33.65" customHeight="1" thickTop="1">
      <c r="A70" s="130"/>
      <c r="B70" s="45"/>
      <c r="C70" s="45"/>
      <c r="D70" s="20"/>
      <c r="E70" s="20"/>
      <c r="F70" s="20"/>
      <c r="G70" s="20"/>
      <c r="H70" s="25"/>
      <c r="I70" s="25"/>
      <c r="J70" s="25"/>
      <c r="L70" s="25"/>
      <c r="M70" s="25"/>
      <c r="N70" s="25"/>
    </row>
    <row r="71" spans="1:14" ht="25.75" customHeight="1">
      <c r="A71" s="14" t="s">
        <v>155</v>
      </c>
      <c r="C71" s="90"/>
      <c r="H71" s="21"/>
      <c r="I71" s="21"/>
      <c r="J71" s="21"/>
      <c r="L71" s="21"/>
      <c r="M71" s="21"/>
      <c r="N71" s="21"/>
    </row>
    <row r="72" spans="1:14" ht="25.75" customHeight="1">
      <c r="A72" s="6"/>
      <c r="C72" s="90" t="s">
        <v>170</v>
      </c>
      <c r="H72" s="21">
        <v>0</v>
      </c>
      <c r="I72" s="21"/>
      <c r="J72" s="21">
        <v>6576</v>
      </c>
      <c r="L72" s="21">
        <v>0</v>
      </c>
      <c r="M72" s="21"/>
      <c r="N72" s="21">
        <v>6576</v>
      </c>
    </row>
    <row r="73" spans="1:14" ht="25.75" customHeight="1">
      <c r="C73" s="4" t="s">
        <v>171</v>
      </c>
      <c r="H73" s="4">
        <v>25</v>
      </c>
      <c r="J73" s="4">
        <v>30</v>
      </c>
      <c r="L73" s="6">
        <v>25</v>
      </c>
      <c r="N73" s="6">
        <v>30</v>
      </c>
    </row>
    <row r="74" spans="1:14" ht="25.75" customHeight="1">
      <c r="C74" s="4" t="s">
        <v>172</v>
      </c>
    </row>
    <row r="75" spans="1:14">
      <c r="H75" s="57"/>
      <c r="I75" s="57"/>
      <c r="J75" s="57"/>
    </row>
    <row r="78" spans="1:14">
      <c r="H78" s="57"/>
      <c r="J78" s="57"/>
    </row>
    <row r="79" spans="1:14">
      <c r="H79" s="60"/>
      <c r="I79" s="60"/>
      <c r="J79" s="60"/>
      <c r="K79" s="60"/>
      <c r="L79" s="60"/>
      <c r="M79" s="135"/>
      <c r="N79" s="135"/>
    </row>
  </sheetData>
  <mergeCells count="4">
    <mergeCell ref="L47:N47"/>
    <mergeCell ref="L8:N8"/>
    <mergeCell ref="H8:J8"/>
    <mergeCell ref="H47:J47"/>
  </mergeCells>
  <printOptions horizontalCentered="1"/>
  <pageMargins left="0.94488188976377963" right="0.59055118110236227" top="0.82677165354330717" bottom="0.74803149606299213" header="0" footer="0.35433070866141736"/>
  <pageSetup paperSize="9" scale="71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</cp:lastModifiedBy>
  <cp:lastPrinted>2023-08-15T02:50:25Z</cp:lastPrinted>
  <dcterms:created xsi:type="dcterms:W3CDTF">2011-03-15T03:50:46Z</dcterms:created>
  <dcterms:modified xsi:type="dcterms:W3CDTF">2023-08-15T09:16:28Z</dcterms:modified>
</cp:coreProperties>
</file>